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pivotTable+xml" PartName="/xl/pivotTables/pivotTable5.xml"/>
  <Override ContentType="application/vnd.openxmlformats-officedocument.spreadsheetml.pivotTable+xml" PartName="/xl/pivotTables/pivotTable6.xml"/>
  <Override ContentType="application/vnd.openxmlformats-officedocument.spreadsheetml.pivotTable+xml" PartName="/xl/pivotTables/pivotTable4.xml"/>
  <Override ContentType="application/vnd.openxmlformats-officedocument.spreadsheetml.pivotTable+xml" PartName="/xl/pivotTables/pivotTable1.xml"/>
  <Override ContentType="application/vnd.openxmlformats-officedocument.spreadsheetml.pivotTable+xml" PartName="/xl/pivotTables/pivotTable2.xml"/>
  <Override ContentType="application/vnd.openxmlformats-officedocument.spreadsheetml.pivotTable+xml" PartName="/xl/pivotTables/pivotTable3.xml"/>
  <Override ContentType="application/vnd.openxmlformats-officedocument.spreadsheetml.pivotTable+xml" PartName="/xl/pivotTables/pivotTable7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pivotCacheDefinition+xml" PartName="/xl/pivotCache/pivotCacheDefinition1.xml"/>
  <Override ContentType="application/vnd.openxmlformats-officedocument.spreadsheetml.pivotCacheDefinition+xml" PartName="/xl/pivotCache/pivotCacheDefinition3.xml"/>
  <Override ContentType="application/vnd.openxmlformats-officedocument.spreadsheetml.pivotCacheDefinition+xml" PartName="/xl/pivotCache/pivotCacheDefinition2.xml"/>
  <Override ContentType="application/vnd.openxmlformats-officedocument.custom-properties+xml" PartName="/docProps/custom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externalLink+xml" PartName="/xl/externalLinks/externalLink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ecio_Bolsa_Nacional_(Valor_kw" sheetId="1" r:id="rId4"/>
    <sheet state="visible" name="Linea base y ahorro (2)" sheetId="2" r:id="rId5"/>
    <sheet state="visible" name="CU año 2020 Nivel 1" sheetId="3" r:id="rId6"/>
    <sheet state="visible" name="Graficas" sheetId="4" r:id="rId7"/>
    <sheet state="visible" name="BC BATERIAS RESTRI" sheetId="5" r:id="rId8"/>
    <sheet state="visible" name="Linea base y ahorro" sheetId="6" r:id="rId9"/>
    <sheet state="visible" name="$restri" sheetId="7" r:id="rId10"/>
    <sheet state="visible" name="No. baterias transmisión" sheetId="8" r:id="rId11"/>
    <sheet state="visible" name="Transmisión" sheetId="9" r:id="rId12"/>
  </sheets>
  <externalReferences>
    <externalReference r:id="rId13"/>
  </externalReferences>
  <definedNames>
    <definedName name="bl">#REF!</definedName>
  </definedNames>
  <calcPr/>
  <pivotCaches>
    <pivotCache cacheId="0" r:id="rId14"/>
    <pivotCache cacheId="1" r:id="rId15"/>
    <pivotCache cacheId="2" r:id="rId16"/>
  </pivotCaches>
  <extLst>
    <ext uri="GoogleSheetsCustomDataVersion1">
      <go:sheetsCustomData xmlns:go="http://customooxmlschemas.google.com/" r:id="rId17" roundtripDataSignature="AMtx7mgyMglpWI3Bg5ARPwNLjorYVaFv1w=="/>
    </ext>
  </extLst>
</workbook>
</file>

<file path=xl/sharedStrings.xml><?xml version="1.0" encoding="utf-8"?>
<sst xmlns="http://schemas.openxmlformats.org/spreadsheetml/2006/main" count="32535" uniqueCount="815">
  <si>
    <t/>
  </si>
  <si>
    <t>Precio Bolsa Nacional ($/kWh) 2019</t>
  </si>
  <si>
    <t>Fecha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</si>
  <si>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</si>
  <si>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</si>
  <si>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</si>
  <si>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</si>
  <si>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</si>
  <si>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</si>
  <si>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</si>
  <si>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</si>
  <si>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</si>
  <si>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</si>
  <si>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</si>
  <si>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</si>
  <si>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</si>
  <si>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</si>
  <si>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</si>
  <si>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</si>
  <si>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</si>
  <si>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</si>
  <si>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</si>
  <si>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</si>
  <si>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</si>
  <si>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</si>
  <si>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</si>
  <si>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</si>
  <si>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Version</t>
  </si>
  <si>
    <t>2019-01-01</t>
  </si>
  <si>
    <t>TX7</t>
  </si>
  <si>
    <t>2019-01-02</t>
  </si>
  <si>
    <t>2019-01-03</t>
  </si>
  <si>
    <t>2019-01-04</t>
  </si>
  <si>
    <t>2019-01-05</t>
  </si>
  <si>
    <t>2019-01-06</t>
  </si>
  <si>
    <t>2019-01-07</t>
  </si>
  <si>
    <t>2019-01-08</t>
  </si>
  <si>
    <t>2019-01-09</t>
  </si>
  <si>
    <t>2019-01-10</t>
  </si>
  <si>
    <t>2019-01-11</t>
  </si>
  <si>
    <t>2019-01-12</t>
  </si>
  <si>
    <t>2019-01-13</t>
  </si>
  <si>
    <t>2019-01-14</t>
  </si>
  <si>
    <t>2019-01-15</t>
  </si>
  <si>
    <t>2019-01-16</t>
  </si>
  <si>
    <t>2019-01-17</t>
  </si>
  <si>
    <t>2019-01-18</t>
  </si>
  <si>
    <t>2019-01-19</t>
  </si>
  <si>
    <t>2019-01-20</t>
  </si>
  <si>
    <t>2019-01-21</t>
  </si>
  <si>
    <t>2019-01-22</t>
  </si>
  <si>
    <t>2019-01-23</t>
  </si>
  <si>
    <t>2019-01-24</t>
  </si>
  <si>
    <t>2019-01-25</t>
  </si>
  <si>
    <t>2019-01-26</t>
  </si>
  <si>
    <t>2019-01-27</t>
  </si>
  <si>
    <t>2019-01-28</t>
  </si>
  <si>
    <t>2019-01-29</t>
  </si>
  <si>
    <t>2019-01-30</t>
  </si>
  <si>
    <t>2019-01-31</t>
  </si>
  <si>
    <t>2019-02-01</t>
  </si>
  <si>
    <t>TX4</t>
  </si>
  <si>
    <t>2019-02-02</t>
  </si>
  <si>
    <t>2019-02-03</t>
  </si>
  <si>
    <t>2019-02-04</t>
  </si>
  <si>
    <t>2019-02-05</t>
  </si>
  <si>
    <t>2019-02-06</t>
  </si>
  <si>
    <t>2019-02-07</t>
  </si>
  <si>
    <t>2019-02-08</t>
  </si>
  <si>
    <t>2019-02-09</t>
  </si>
  <si>
    <t>2019-02-10</t>
  </si>
  <si>
    <t>2019-02-11</t>
  </si>
  <si>
    <t>2019-02-12</t>
  </si>
  <si>
    <t>2019-02-13</t>
  </si>
  <si>
    <t>2019-02-14</t>
  </si>
  <si>
    <t>2019-02-15</t>
  </si>
  <si>
    <t>2019-02-16</t>
  </si>
  <si>
    <t>2019-02-17</t>
  </si>
  <si>
    <t>2019-02-18</t>
  </si>
  <si>
    <t>2019-02-19</t>
  </si>
  <si>
    <t>2019-02-20</t>
  </si>
  <si>
    <t>2019-02-21</t>
  </si>
  <si>
    <t>2019-02-22</t>
  </si>
  <si>
    <t>2019-02-23</t>
  </si>
  <si>
    <t>2019-02-24</t>
  </si>
  <si>
    <t>2019-02-25</t>
  </si>
  <si>
    <t>2019-02-26</t>
  </si>
  <si>
    <t>2019-02-27</t>
  </si>
  <si>
    <t>2019-02-28</t>
  </si>
  <si>
    <t>2019-03-01</t>
  </si>
  <si>
    <t>TX5</t>
  </si>
  <si>
    <t>2019-03-02</t>
  </si>
  <si>
    <t>2019-03-03</t>
  </si>
  <si>
    <t>2019-03-04</t>
  </si>
  <si>
    <t>2019-03-05</t>
  </si>
  <si>
    <t>2019-03-06</t>
  </si>
  <si>
    <t>2019-03-07</t>
  </si>
  <si>
    <t>2019-03-08</t>
  </si>
  <si>
    <t>2019-03-09</t>
  </si>
  <si>
    <t>2019-03-10</t>
  </si>
  <si>
    <t>2019-03-11</t>
  </si>
  <si>
    <t>2019-03-12</t>
  </si>
  <si>
    <t>2019-03-13</t>
  </si>
  <si>
    <t>2019-03-14</t>
  </si>
  <si>
    <t>2019-03-15</t>
  </si>
  <si>
    <t>2019-03-16</t>
  </si>
  <si>
    <t>2019-03-17</t>
  </si>
  <si>
    <t>2019-03-18</t>
  </si>
  <si>
    <t>2019-03-19</t>
  </si>
  <si>
    <t>2019-03-20</t>
  </si>
  <si>
    <t>2019-03-21</t>
  </si>
  <si>
    <t>2019-03-22</t>
  </si>
  <si>
    <t>2019-03-23</t>
  </si>
  <si>
    <t>2019-03-24</t>
  </si>
  <si>
    <t>2019-03-25</t>
  </si>
  <si>
    <t>2019-03-26</t>
  </si>
  <si>
    <t>2019-03-27</t>
  </si>
  <si>
    <t>2019-03-28</t>
  </si>
  <si>
    <t>2019-03-29</t>
  </si>
  <si>
    <t>2019-03-30</t>
  </si>
  <si>
    <t>2019-03-31</t>
  </si>
  <si>
    <t>2019-04-01</t>
  </si>
  <si>
    <t>2019-04-02</t>
  </si>
  <si>
    <t>2019-04-03</t>
  </si>
  <si>
    <t>2019-04-04</t>
  </si>
  <si>
    <t>2019-04-05</t>
  </si>
  <si>
    <t>2019-04-06</t>
  </si>
  <si>
    <t>2019-04-07</t>
  </si>
  <si>
    <t>2019-04-08</t>
  </si>
  <si>
    <t>2019-04-09</t>
  </si>
  <si>
    <t>2019-04-10</t>
  </si>
  <si>
    <t>2019-04-11</t>
  </si>
  <si>
    <t>2019-04-12</t>
  </si>
  <si>
    <t>2019-04-13</t>
  </si>
  <si>
    <t>2019-04-14</t>
  </si>
  <si>
    <t>2019-04-15</t>
  </si>
  <si>
    <t>2019-04-16</t>
  </si>
  <si>
    <t>2019-04-17</t>
  </si>
  <si>
    <t>2019-04-18</t>
  </si>
  <si>
    <t>2019-04-19</t>
  </si>
  <si>
    <t>2019-04-20</t>
  </si>
  <si>
    <t>2019-04-21</t>
  </si>
  <si>
    <t>2019-04-22</t>
  </si>
  <si>
    <t>2019-04-23</t>
  </si>
  <si>
    <t>2019-04-24</t>
  </si>
  <si>
    <t>2019-04-25</t>
  </si>
  <si>
    <t>2019-04-26</t>
  </si>
  <si>
    <t>2019-04-27</t>
  </si>
  <si>
    <t>2019-04-28</t>
  </si>
  <si>
    <t>2019-04-29</t>
  </si>
  <si>
    <t>2019-04-30</t>
  </si>
  <si>
    <t>2019-05-01</t>
  </si>
  <si>
    <t>TX3</t>
  </si>
  <si>
    <t>2019-05-02</t>
  </si>
  <si>
    <t>2019-05-03</t>
  </si>
  <si>
    <t>2019-05-04</t>
  </si>
  <si>
    <t>2019-05-05</t>
  </si>
  <si>
    <t>2019-05-06</t>
  </si>
  <si>
    <t>2019-05-07</t>
  </si>
  <si>
    <t>2019-05-08</t>
  </si>
  <si>
    <t>2019-05-09</t>
  </si>
  <si>
    <t>2019-05-10</t>
  </si>
  <si>
    <t>2019-05-11</t>
  </si>
  <si>
    <t>2019-05-12</t>
  </si>
  <si>
    <t>2019-05-13</t>
  </si>
  <si>
    <t>2019-05-14</t>
  </si>
  <si>
    <t>2019-05-15</t>
  </si>
  <si>
    <t>2019-05-16</t>
  </si>
  <si>
    <t>2019-05-17</t>
  </si>
  <si>
    <t>2019-05-18</t>
  </si>
  <si>
    <t>2019-05-19</t>
  </si>
  <si>
    <t>2019-05-20</t>
  </si>
  <si>
    <t>2019-05-21</t>
  </si>
  <si>
    <t>2019-05-22</t>
  </si>
  <si>
    <t>2019-05-23</t>
  </si>
  <si>
    <t>2019-05-24</t>
  </si>
  <si>
    <t>2019-05-25</t>
  </si>
  <si>
    <t>2019-05-26</t>
  </si>
  <si>
    <t>2019-05-27</t>
  </si>
  <si>
    <t>2019-05-28</t>
  </si>
  <si>
    <t>2019-05-29</t>
  </si>
  <si>
    <t>2019-05-30</t>
  </si>
  <si>
    <t>2019-05-31</t>
  </si>
  <si>
    <t>2019-06-01</t>
  </si>
  <si>
    <t>2019-06-02</t>
  </si>
  <si>
    <t>2019-06-03</t>
  </si>
  <si>
    <t>2019-06-04</t>
  </si>
  <si>
    <t>2019-06-05</t>
  </si>
  <si>
    <t>2019-06-06</t>
  </si>
  <si>
    <t>2019-06-07</t>
  </si>
  <si>
    <t>2019-06-08</t>
  </si>
  <si>
    <t>2019-06-09</t>
  </si>
  <si>
    <t>2019-06-10</t>
  </si>
  <si>
    <t>2019-06-11</t>
  </si>
  <si>
    <t>2019-06-12</t>
  </si>
  <si>
    <t>2019-06-13</t>
  </si>
  <si>
    <t>2019-06-14</t>
  </si>
  <si>
    <t>2019-06-15</t>
  </si>
  <si>
    <t>2019-06-16</t>
  </si>
  <si>
    <t>2019-06-17</t>
  </si>
  <si>
    <t>2019-06-18</t>
  </si>
  <si>
    <t>2019-06-19</t>
  </si>
  <si>
    <t>2019-06-20</t>
  </si>
  <si>
    <t>2019-06-21</t>
  </si>
  <si>
    <t>2019-06-22</t>
  </si>
  <si>
    <t>2019-06-23</t>
  </si>
  <si>
    <t>2019-06-24</t>
  </si>
  <si>
    <t>2019-06-25</t>
  </si>
  <si>
    <t>2019-06-26</t>
  </si>
  <si>
    <t>2019-06-27</t>
  </si>
  <si>
    <t>2019-06-28</t>
  </si>
  <si>
    <t>2019-06-29</t>
  </si>
  <si>
    <t>2019-06-30</t>
  </si>
  <si>
    <t>2019-07-01</t>
  </si>
  <si>
    <t>2019-07-02</t>
  </si>
  <si>
    <t>2019-07-03</t>
  </si>
  <si>
    <t>2019-07-04</t>
  </si>
  <si>
    <t>2019-07-05</t>
  </si>
  <si>
    <t>2019-07-06</t>
  </si>
  <si>
    <t>2019-07-07</t>
  </si>
  <si>
    <t>2019-07-08</t>
  </si>
  <si>
    <t>2019-07-09</t>
  </si>
  <si>
    <t>2019-07-10</t>
  </si>
  <si>
    <t>2019-07-11</t>
  </si>
  <si>
    <t>2019-07-12</t>
  </si>
  <si>
    <t>2019-07-13</t>
  </si>
  <si>
    <t>2019-07-14</t>
  </si>
  <si>
    <t>2019-07-15</t>
  </si>
  <si>
    <t>2019-07-16</t>
  </si>
  <si>
    <t>2019-07-17</t>
  </si>
  <si>
    <t>2019-07-18</t>
  </si>
  <si>
    <t>2019-07-19</t>
  </si>
  <si>
    <t>2019-07-20</t>
  </si>
  <si>
    <t>2019-07-21</t>
  </si>
  <si>
    <t>2019-07-22</t>
  </si>
  <si>
    <t>2019-07-23</t>
  </si>
  <si>
    <t>2019-07-24</t>
  </si>
  <si>
    <t>2019-07-25</t>
  </si>
  <si>
    <t>2019-07-26</t>
  </si>
  <si>
    <t>2019-07-27</t>
  </si>
  <si>
    <t>2019-07-28</t>
  </si>
  <si>
    <t>2019-07-29</t>
  </si>
  <si>
    <t>2019-07-30</t>
  </si>
  <si>
    <t>2019-07-31</t>
  </si>
  <si>
    <t>2019-08-01</t>
  </si>
  <si>
    <t>2019-08-02</t>
  </si>
  <si>
    <t>2019-08-03</t>
  </si>
  <si>
    <t>2019-08-04</t>
  </si>
  <si>
    <t>2019-08-05</t>
  </si>
  <si>
    <t>2019-08-06</t>
  </si>
  <si>
    <t>2019-08-07</t>
  </si>
  <si>
    <t>2019-08-08</t>
  </si>
  <si>
    <t>2019-08-09</t>
  </si>
  <si>
    <t>2019-08-10</t>
  </si>
  <si>
    <t>2019-08-11</t>
  </si>
  <si>
    <t>2019-08-12</t>
  </si>
  <si>
    <t>2019-08-13</t>
  </si>
  <si>
    <t>2019-08-14</t>
  </si>
  <si>
    <t>2019-08-15</t>
  </si>
  <si>
    <t>2019-08-16</t>
  </si>
  <si>
    <t>2019-08-17</t>
  </si>
  <si>
    <t>2019-08-18</t>
  </si>
  <si>
    <t>2019-08-19</t>
  </si>
  <si>
    <t>2019-08-20</t>
  </si>
  <si>
    <t>2019-08-21</t>
  </si>
  <si>
    <t>2019-08-22</t>
  </si>
  <si>
    <t>2019-08-23</t>
  </si>
  <si>
    <t>2019-08-24</t>
  </si>
  <si>
    <t>2019-08-25</t>
  </si>
  <si>
    <t>2019-08-26</t>
  </si>
  <si>
    <t>2019-08-27</t>
  </si>
  <si>
    <t>2019-08-28</t>
  </si>
  <si>
    <t>2019-08-29</t>
  </si>
  <si>
    <t>2019-08-30</t>
  </si>
  <si>
    <t>2019-08-31</t>
  </si>
  <si>
    <t>2019-09-01</t>
  </si>
  <si>
    <t>2019-09-02</t>
  </si>
  <si>
    <t>2019-09-03</t>
  </si>
  <si>
    <t>2019-09-04</t>
  </si>
  <si>
    <t>2019-09-05</t>
  </si>
  <si>
    <t>2019-09-06</t>
  </si>
  <si>
    <t>2019-09-07</t>
  </si>
  <si>
    <t>2019-09-08</t>
  </si>
  <si>
    <t>2019-09-09</t>
  </si>
  <si>
    <t>2019-09-10</t>
  </si>
  <si>
    <t>2019-09-11</t>
  </si>
  <si>
    <t>2019-09-12</t>
  </si>
  <si>
    <t>2019-09-13</t>
  </si>
  <si>
    <t>2019-09-14</t>
  </si>
  <si>
    <t>2019-09-15</t>
  </si>
  <si>
    <t>2019-09-16</t>
  </si>
  <si>
    <t>2019-09-17</t>
  </si>
  <si>
    <t>2019-09-18</t>
  </si>
  <si>
    <t>2019-09-19</t>
  </si>
  <si>
    <t>2019-09-20</t>
  </si>
  <si>
    <t>2019-09-21</t>
  </si>
  <si>
    <t>2019-09-22</t>
  </si>
  <si>
    <t>2019-09-23</t>
  </si>
  <si>
    <t>2019-09-24</t>
  </si>
  <si>
    <t>2019-09-25</t>
  </si>
  <si>
    <t>2019-09-26</t>
  </si>
  <si>
    <t>2019-09-27</t>
  </si>
  <si>
    <t>2019-09-28</t>
  </si>
  <si>
    <t>2019-09-29</t>
  </si>
  <si>
    <t>2019-09-30</t>
  </si>
  <si>
    <t>2019-10-01</t>
  </si>
  <si>
    <t>2019-10-02</t>
  </si>
  <si>
    <t>2019-10-03</t>
  </si>
  <si>
    <t>2019-10-04</t>
  </si>
  <si>
    <t>2019-10-05</t>
  </si>
  <si>
    <t>2019-10-06</t>
  </si>
  <si>
    <t>2019-10-07</t>
  </si>
  <si>
    <t>2019-10-08</t>
  </si>
  <si>
    <t>2019-10-09</t>
  </si>
  <si>
    <t>2019-10-10</t>
  </si>
  <si>
    <t>2019-10-11</t>
  </si>
  <si>
    <t>2019-10-12</t>
  </si>
  <si>
    <t>2019-10-13</t>
  </si>
  <si>
    <t>2019-10-14</t>
  </si>
  <si>
    <t>2019-10-15</t>
  </si>
  <si>
    <t>2019-10-16</t>
  </si>
  <si>
    <t>2019-10-17</t>
  </si>
  <si>
    <t>2019-10-18</t>
  </si>
  <si>
    <t>2019-10-19</t>
  </si>
  <si>
    <t>2019-10-20</t>
  </si>
  <si>
    <t>2019-10-21</t>
  </si>
  <si>
    <t>2019-10-22</t>
  </si>
  <si>
    <t>2019-10-23</t>
  </si>
  <si>
    <t>2019-10-24</t>
  </si>
  <si>
    <t>2019-10-25</t>
  </si>
  <si>
    <t>2019-10-26</t>
  </si>
  <si>
    <t>2019-10-27</t>
  </si>
  <si>
    <t>2019-10-28</t>
  </si>
  <si>
    <t>2019-10-29</t>
  </si>
  <si>
    <t>2019-10-30</t>
  </si>
  <si>
    <t>2019-10-31</t>
  </si>
  <si>
    <t>2019-11-01</t>
  </si>
  <si>
    <t>2019-11-02</t>
  </si>
  <si>
    <t>2019-11-03</t>
  </si>
  <si>
    <t>2019-11-04</t>
  </si>
  <si>
    <t>2019-11-05</t>
  </si>
  <si>
    <t>2019-11-06</t>
  </si>
  <si>
    <t>2019-11-07</t>
  </si>
  <si>
    <t>2019-11-08</t>
  </si>
  <si>
    <t>2019-11-09</t>
  </si>
  <si>
    <t>2019-11-10</t>
  </si>
  <si>
    <t>2019-11-11</t>
  </si>
  <si>
    <t>2019-11-12</t>
  </si>
  <si>
    <t>2019-11-13</t>
  </si>
  <si>
    <t>2019-11-14</t>
  </si>
  <si>
    <t>2019-11-15</t>
  </si>
  <si>
    <t>2019-11-16</t>
  </si>
  <si>
    <t>2019-11-17</t>
  </si>
  <si>
    <t>2019-11-18</t>
  </si>
  <si>
    <t>2019-11-19</t>
  </si>
  <si>
    <t>2019-11-20</t>
  </si>
  <si>
    <t>2019-11-21</t>
  </si>
  <si>
    <t>2019-11-22</t>
  </si>
  <si>
    <t>2019-11-23</t>
  </si>
  <si>
    <t>2019-11-24</t>
  </si>
  <si>
    <t>2019-11-25</t>
  </si>
  <si>
    <t>2019-11-26</t>
  </si>
  <si>
    <t>2019-11-27</t>
  </si>
  <si>
    <t>2019-11-28</t>
  </si>
  <si>
    <t>2019-11-29</t>
  </si>
  <si>
    <t>2019-11-30</t>
  </si>
  <si>
    <t>2019-12-01</t>
  </si>
  <si>
    <t>2019-12-02</t>
  </si>
  <si>
    <t>2019-12-03</t>
  </si>
  <si>
    <t>2019-12-04</t>
  </si>
  <si>
    <t>2019-12-05</t>
  </si>
  <si>
    <t>2019-12-06</t>
  </si>
  <si>
    <t>2019-12-07</t>
  </si>
  <si>
    <t>2019-12-08</t>
  </si>
  <si>
    <t>2019-12-09</t>
  </si>
  <si>
    <t>2019-12-10</t>
  </si>
  <si>
    <t>2019-12-11</t>
  </si>
  <si>
    <t>2019-12-12</t>
  </si>
  <si>
    <t>2019-12-13</t>
  </si>
  <si>
    <t>2019-12-14</t>
  </si>
  <si>
    <t>2019-12-15</t>
  </si>
  <si>
    <t>2019-12-16</t>
  </si>
  <si>
    <t>2019-12-17</t>
  </si>
  <si>
    <t>2019-12-18</t>
  </si>
  <si>
    <t>2019-12-19</t>
  </si>
  <si>
    <t>2019-12-20</t>
  </si>
  <si>
    <t>2019-12-21</t>
  </si>
  <si>
    <t>2019-12-22</t>
  </si>
  <si>
    <t>2019-12-23</t>
  </si>
  <si>
    <t>2019-12-24</t>
  </si>
  <si>
    <t>2019-12-25</t>
  </si>
  <si>
    <t>2019-12-26</t>
  </si>
  <si>
    <t>2019-12-27</t>
  </si>
  <si>
    <t>2019-12-28</t>
  </si>
  <si>
    <t>2019-12-29</t>
  </si>
  <si>
    <t>2019-12-30</t>
  </si>
  <si>
    <t>2019-12-31</t>
  </si>
  <si>
    <t>Precio promedio horas Valle (0-5)</t>
  </si>
  <si>
    <t>Precio promedio horas pico (14-19)</t>
  </si>
  <si>
    <t>Control de tensión</t>
  </si>
  <si>
    <t>Combustible</t>
  </si>
  <si>
    <t>Nombre_recurso</t>
  </si>
  <si>
    <t>Suma de Generación diaria</t>
  </si>
  <si>
    <t>Suma de Generación con baterias</t>
  </si>
  <si>
    <t>Ahorro carbon</t>
  </si>
  <si>
    <t>CARBON</t>
  </si>
  <si>
    <t>GECELCA 3</t>
  </si>
  <si>
    <t>Linea base carbon</t>
  </si>
  <si>
    <t>GECELCA 32</t>
  </si>
  <si>
    <t>PAIPA 1</t>
  </si>
  <si>
    <t>PAIPA 2</t>
  </si>
  <si>
    <t>Ahorro gas natural</t>
  </si>
  <si>
    <t>PAIPA 3</t>
  </si>
  <si>
    <t>PAIPA 4</t>
  </si>
  <si>
    <t>TASAJERO 1</t>
  </si>
  <si>
    <t>TASAJERO 2</t>
  </si>
  <si>
    <t>ZIPAEMG 2</t>
  </si>
  <si>
    <t>ZIPAEMG 3</t>
  </si>
  <si>
    <t>ZIPAEMG 4</t>
  </si>
  <si>
    <t>ZIPAEMG 5</t>
  </si>
  <si>
    <t>Total CARBON</t>
  </si>
  <si>
    <t>GAS</t>
  </si>
  <si>
    <t>BARRANQUILLA 3</t>
  </si>
  <si>
    <t>BARRANQUILLA 4</t>
  </si>
  <si>
    <t>CARTAGENA 1</t>
  </si>
  <si>
    <t>CARTAGENA 2</t>
  </si>
  <si>
    <t>CARTAGENA 3</t>
  </si>
  <si>
    <t>FLORES 4 CC</t>
  </si>
  <si>
    <t>FLORES I CC</t>
  </si>
  <si>
    <t>GUAJIRA 1</t>
  </si>
  <si>
    <t>GUAJIRA 2</t>
  </si>
  <si>
    <t>MERILECTRICA 1</t>
  </si>
  <si>
    <t>PROELECTRICA 1</t>
  </si>
  <si>
    <t>TEBSAB CC</t>
  </si>
  <si>
    <t>TERMOCANDELARIA 1</t>
  </si>
  <si>
    <t>TERMOCANDELARIA 2</t>
  </si>
  <si>
    <t>TERMODORADA 1</t>
  </si>
  <si>
    <t>TERMOEMCALI CC</t>
  </si>
  <si>
    <t>TERMONORTE</t>
  </si>
  <si>
    <t>TERMOSIERRA CC</t>
  </si>
  <si>
    <t>TERMOVALLE CC</t>
  </si>
  <si>
    <t>TERMOYOPAL 2</t>
  </si>
  <si>
    <t>Total GAS</t>
  </si>
  <si>
    <t>Suma total</t>
  </si>
  <si>
    <t>Control de frecuencia</t>
  </si>
  <si>
    <t>GWh/año</t>
  </si>
  <si>
    <t>Generación Colombia</t>
  </si>
  <si>
    <t>Número de baterias a instalar</t>
  </si>
  <si>
    <t>MERCADO</t>
  </si>
  <si>
    <t>COD_MERCADO</t>
  </si>
  <si>
    <t>EMPRESA</t>
  </si>
  <si>
    <t>COD_SUI</t>
  </si>
  <si>
    <t>FECHA</t>
  </si>
  <si>
    <t>NIVEL</t>
  </si>
  <si>
    <t>G</t>
  </si>
  <si>
    <t>T</t>
  </si>
  <si>
    <t>C</t>
  </si>
  <si>
    <t>OTROS_RESTRC</t>
  </si>
  <si>
    <t>D</t>
  </si>
  <si>
    <t>PR</t>
  </si>
  <si>
    <t>CU</t>
  </si>
  <si>
    <t>CU_OPCION_TARIFARIA</t>
  </si>
  <si>
    <t>ANTIOQUIA_NUEVO</t>
  </si>
  <si>
    <t>EMPRESAS PUBLICAS DE MEDELLIN E.S.P.</t>
  </si>
  <si>
    <t>I</t>
  </si>
  <si>
    <t>ARAUCA</t>
  </si>
  <si>
    <t>EMPRESA DE ENERGIA DE ARAUCA</t>
  </si>
  <si>
    <t>BAJO_PUTUMAYO</t>
  </si>
  <si>
    <t>EMPRESA DE ENERGIA DEL BAJO PUTUMAYO S.A. E.S.P.</t>
  </si>
  <si>
    <t>BOGOTA</t>
  </si>
  <si>
    <t>CODENSA S.A. ESP</t>
  </si>
  <si>
    <t>BOYACA</t>
  </si>
  <si>
    <t>EMPRESA DE ENERGIA DE BOYACA S.A. ESP</t>
  </si>
  <si>
    <t>CALDAS</t>
  </si>
  <si>
    <t>CENTRAL HIDROELECTRICA DE CALDAS S.A. E.S.P</t>
  </si>
  <si>
    <t>CALI</t>
  </si>
  <si>
    <t>EMPRESAS MUNICIPALES DE CALI E.I.C.E E.S.P</t>
  </si>
  <si>
    <t>CAQUETA</t>
  </si>
  <si>
    <t>ELECTRIFICADORA DEL CAQUETA S.A. ESP</t>
  </si>
  <si>
    <t>CARTAGO</t>
  </si>
  <si>
    <t>EMPRESA DE ENERGIA DE PEREIRA S.A. E.S.P.</t>
  </si>
  <si>
    <t>EMPRESAS MUNICIPALES DE CARTAGO S.A. E.S.P.</t>
  </si>
  <si>
    <t>CASANARE</t>
  </si>
  <si>
    <t>EMPRESA DE ENERGIA DE CASANARE SA ESP</t>
  </si>
  <si>
    <t>CAUCA</t>
  </si>
  <si>
    <t>COMPA?IA ENERGETICA DE OCCIDENTE S.A.S. ESP.</t>
  </si>
  <si>
    <t>CHOCO</t>
  </si>
  <si>
    <t>EMPRESA DISTRIBUIDORA DEL PACIFICO S.A. E.S.P</t>
  </si>
  <si>
    <t>COSTA_CARIBE</t>
  </si>
  <si>
    <t>AIRE</t>
  </si>
  <si>
    <t>CARIBEMAR DE LA COSTA S.A.S. E.S.P.</t>
  </si>
  <si>
    <t>Caribesol De La Costa S.A.S. E.S.P</t>
  </si>
  <si>
    <t>ELECTRIFICADORA DEL CARIBE S.A. ESP</t>
  </si>
  <si>
    <t>EPSAU</t>
  </si>
  <si>
    <t>CELSIA COLOMBIA S.A. E.S.P</t>
  </si>
  <si>
    <t>GUAVIARE</t>
  </si>
  <si>
    <t>EMPRESA DE ENERGIA ELECTRICA DEL DEPARTAMENTO DEL GUAVIARE SA ESP</t>
  </si>
  <si>
    <t>HUILA</t>
  </si>
  <si>
    <t>ELECTRIFICADORA DEL HUILA S.A. E.S.P.</t>
  </si>
  <si>
    <t>META</t>
  </si>
  <si>
    <t>ELECTRIFICADORA DEL META S.A. E.S.P.</t>
  </si>
  <si>
    <t>NARINO</t>
  </si>
  <si>
    <t>CENTRALES ELECTRICAS DE NARI?O S.A. E.S.P.</t>
  </si>
  <si>
    <t>NORTE_DE_SANTANDER</t>
  </si>
  <si>
    <t>CENTRALES ELECTRICAS DEL NORTE DE SANTANDER S.A. ESP</t>
  </si>
  <si>
    <t>PEREIRA</t>
  </si>
  <si>
    <t>POPAYAN</t>
  </si>
  <si>
    <t>EMPRESA MUNICIPAL DE ENERGIA ELECTRICA S.A-E.S.P</t>
  </si>
  <si>
    <t>PUTUMAYO</t>
  </si>
  <si>
    <t>EMPRESA DE ENERGIA DEL PUTUMAYO S.A. ESP</t>
  </si>
  <si>
    <t>QUINDIO</t>
  </si>
  <si>
    <t>EMPRESA DE ENERGIA DEL QUINDIO S.A.E.S.P.</t>
  </si>
  <si>
    <t>RUITOQUE</t>
  </si>
  <si>
    <t>RUITOQUE S.A. E.S.P.</t>
  </si>
  <si>
    <t>SANTANDER</t>
  </si>
  <si>
    <t>ELECTRIFICADORA DE SANTANDER S.A. E.S.P.</t>
  </si>
  <si>
    <t>SIBUNDOY</t>
  </si>
  <si>
    <t>EMPRESA DE ENERGIA DEL VALLE DE SIBUNDOY S.A. E.S.P.</t>
  </si>
  <si>
    <t>TOLIMA</t>
  </si>
  <si>
    <t>CELSIA TOLIMA S.A. E.S.P.</t>
  </si>
  <si>
    <t>TULUA</t>
  </si>
  <si>
    <t>COMPA?IA DE ELECTRICIDAD DE TULUA S.A. E.S.P.</t>
  </si>
  <si>
    <t>Tendencial - Termoeléctrico</t>
  </si>
  <si>
    <t>Almacenamiento</t>
  </si>
  <si>
    <t>Ahorro - Almacenamiento</t>
  </si>
  <si>
    <t>Ahorro</t>
  </si>
  <si>
    <t>DATOS DE ENTRADA</t>
  </si>
  <si>
    <t>Información de la medida</t>
  </si>
  <si>
    <t>Instalación de baterias de almacenamiento de energía para reducción de restricciones en el sistema</t>
  </si>
  <si>
    <t>Variable</t>
  </si>
  <si>
    <t>Valor</t>
  </si>
  <si>
    <t>Nota/Fuente</t>
  </si>
  <si>
    <t>Número de baterias instaladas</t>
  </si>
  <si>
    <t>Corresponden al número de baterias a instalar de una capacidad de 45 MW, para suplirdemanda asociada a restricciones</t>
  </si>
  <si>
    <t>Costo unitario de la bateria (CAPEX)</t>
  </si>
  <si>
    <t>USD/MW. Se asume el 40% del valor pronosticado en Fuente:https://publications.iadb.org/publications/spanish/document/Evoluci%C3%B3n_futura_de_costos_de_las_energ%C3%ADas_renovables_y_almacenamiento_en_Am%C3%A9rica_Latina_es.pdf teniendo en cuenta los resultados de la convocatoria de UPME en 2021</t>
  </si>
  <si>
    <t>Capacidad de almacenamiento de cada bateria</t>
  </si>
  <si>
    <t>MW</t>
  </si>
  <si>
    <t>Eficiencia del sistema de almacenamiento</t>
  </si>
  <si>
    <t>Fuente:https://publications.iadb.org/publications/spanish/document/Evoluci%C3%B3n_futura_de_costos_de_las_energ%C3%ADas_renovables_y_almacenamiento_en_Am%C3%A9rica_Latina_es.pdf</t>
  </si>
  <si>
    <t>Costo de mantenimiento</t>
  </si>
  <si>
    <t>Precio promedio restricciones</t>
  </si>
  <si>
    <t>Datos Asoenergía, XM 2001-2018. Fuente http://informes.xm.com.co/gestion/2018/servicio-confiable-eficiente-competitivo-y-mas-limpio/restricciones/Paginas/costo-unitario-de-restricciones.aspx y chrome-extension://efaidnbmnnnibpcajpcglclefindmkaj/viewer.html?pdfurl=https%3A%2F%2Fasoenergia.com%2Fsites%2Fdefault%2Ffiles%2F2021-02%2FInforme%2520sectorial%2520No.%25209%2520-%2520Diciembre%25202020%2520VF.pdf&amp;clen=1317922&amp;chunk=true</t>
  </si>
  <si>
    <t>Se asume un costo de mantenimiento de 1% sobre el valor del CAPEX</t>
  </si>
  <si>
    <t>Costo disposición final</t>
  </si>
  <si>
    <t>Se asume que el costo de disposición del equipo es de 1% del valor de la batería que lo paga el usuario y también la sociedad.</t>
  </si>
  <si>
    <t xml:space="preserve">Promedio del precio de bolsa en horas pico </t>
  </si>
  <si>
    <t>Promedio del precio de Bolsa en horas pico (14-19) Año 2019 Fte: http://sinergox.xm.com.co/trpr/_layouts/15/WopiFrame.aspx?sourcedoc={6B05057A-9704-4C4F-B777-1EE484EB9279}&amp;file=Precio_Bolsa_Nacional_($kwh)_2019.xlsx&amp;action=default</t>
  </si>
  <si>
    <t>Promedio del precio de bolsa horas valle</t>
  </si>
  <si>
    <t>Promedio del precio de Bolsa en horas valle (0-5) Fte: http://sinergox.xm.com.co/trpr/_layouts/15/WopiFrame.aspx?sourcedoc={6B05057A-9704-4C4F-B777-1EE484EB9279}&amp;file=Precio_Bolsa_Nacional_($kwh)_2019.xlsx&amp;action=default</t>
  </si>
  <si>
    <t>Tarifa de energía eléctrica ($/kWh)</t>
  </si>
  <si>
    <t>Valor expresado en COP/kWh. Promedio valor facturado para estrato comercial y oficial  enero a diciembrede 2020. Fuente: http://bi.superservicios.gov.co/o3web/browser/showView.jsp?viewDesktop=true&amp;source=SUI_COMERCIAL_ENERGIA/VISTA_FACTURACION_ENERGIA%23_publicviewDesktop=true&amp;source=SUI_COMERCIAL_ENERGIA/VISTA_FACTURACION_ENERGIA%23_public</t>
  </si>
  <si>
    <t>Porcentaje de la tarifa depende del volumen de ventas (%G+%C)</t>
  </si>
  <si>
    <t>Porcentaje promedio del CU que depende del volumen vendido. Corresponde a la suma del porcentaje promedio de participación del componente de generación (G) y de comercialización (C) del enero a diciembre de 2020.</t>
  </si>
  <si>
    <t>Porcentj de la tarifa que corresponde al componente de restricciones</t>
  </si>
  <si>
    <t>Porcentaje promedio del componente de distribución (D) en el CU del enero a diciembre de 2020.</t>
  </si>
  <si>
    <t>Porcentaje del cargo de distribución D en el CU</t>
  </si>
  <si>
    <t>Porcentaje del cargo de comercialización sobre el CU</t>
  </si>
  <si>
    <t>Porcentaje promedio del componente de comercialización (C) en el CU del enero a diciembre de 2020.</t>
  </si>
  <si>
    <t>Porcentaje de perdidas sobre el CU</t>
  </si>
  <si>
    <t>Porcentaje promedio del componente de pérdidas (Pr) en el CU del enero a diciembre de 2020.</t>
  </si>
  <si>
    <t>Valor del cargo por confiabilidad</t>
  </si>
  <si>
    <t>Promedio del para el CERE en el año 2020. Fuente: XM. Disponible en : http://portalbissrs.xm.com.co/trpr/_layouts/15/WopiFrame.aspx?sourcedoc={0D7DC20B-C094-4C2D-BADD-CE2CC938F0FF}&amp;file=Precios_Mensuales_($kWh)_2020.xlsx&amp;action=default</t>
  </si>
  <si>
    <t>Razon entre el porcentaje de reducción del precio de bolsa por cada 1% de menos en la demanda</t>
  </si>
  <si>
    <t>Elasticidad inversa promedio para los últimos 3 años. Este dato fue estimado por la UPME con datos de demanda y precios de bolsa desde 2003 a 2021. Muestra el factor en el que se afecta el precio de bolsa ante reducciones en la demanda de energía.</t>
  </si>
  <si>
    <t>Tasa de descuento empresas</t>
  </si>
  <si>
    <t xml:space="preserve">Tasa para las empresas de distribución de energía eléctrica de acuerdo con la Resolución CREG 007 de 2020. Disponible en http://apolo.creg.gov.co/Publicac.nsf/1c09d18d2d5ffb5b05256eee00709c02/893916a50787dc3305258500006c5f53/$FILE/Creg007-2020.pdf </t>
  </si>
  <si>
    <t>Tasa de finaciación baterias</t>
  </si>
  <si>
    <t>Tasa de interes de un crédito de consumo E.A. Entre 7,89% y 26,31%, https://www.superfinanciera.gov.co/jsp/61298</t>
  </si>
  <si>
    <t>Tasa de descuento usuario</t>
  </si>
  <si>
    <t>Otros sectores  Fuente: https://www.repository.fedesarrollo.org.co/bitstream/handle/11445/3839/Repor_Octubre_2019_Arbel%C3%A1ez_et%20al.pdf?sequence=3&amp;isAllowed=y</t>
  </si>
  <si>
    <t>Tasa de descuento social</t>
  </si>
  <si>
    <t>Tasa social de descuento calculada por el DNP en 2018. https://colaboracion.dnp.gov.co/CDT/Estudios%20Econmicos/487.pdf</t>
  </si>
  <si>
    <t>Valor de las emisiones evitadas ($/TonCO2)</t>
  </si>
  <si>
    <t>Ley 1814 de 2016 - Impuesto al carbono</t>
  </si>
  <si>
    <t>Factor de emisiones Carbon</t>
  </si>
  <si>
    <t>kgCo2/TJ Fte: http://www.upme.gov.co/calculadora_emisiones/aplicacion/calculadora.html</t>
  </si>
  <si>
    <t>Factor de emisiones Gas natural</t>
  </si>
  <si>
    <t>KgCO2/TJ Fte: http://www.upme.gov.co/calculadora_emisiones/aplicacion/calculadora.html</t>
  </si>
  <si>
    <t>FE TonCO2Eq/GWh</t>
  </si>
  <si>
    <r>
      <rPr>
        <rFont val="Arial"/>
        <color theme="1"/>
        <sz val="11.0"/>
      </rPr>
      <t xml:space="preserve">Factor de emision del SIN para proyectos diferentes a eólicos y solares. Resolución UPME 385 de 2020. </t>
    </r>
    <r>
      <rPr>
        <rFont val="Arial"/>
        <color rgb="FF1155CC"/>
        <sz val="11.0"/>
        <u/>
      </rPr>
      <t>https://www1.upme.gov.co/Normatividad/385_2020.pdf</t>
    </r>
  </si>
  <si>
    <t>% del D que hay que pagar por compensaciones</t>
  </si>
  <si>
    <t>Se toma el porcentaje del año t=2, de acuerdo con Resolución CREG 015 de 2018. Disponible en: http://apolo.creg.gov.co/Publicac.nsf/1c09d18d2d5ffb5b05256eee00709c02/65f1aaf1d57726a90525822900064dac?OpenDocument</t>
  </si>
  <si>
    <t>USD</t>
  </si>
  <si>
    <t>$ COP 31 de diciembre de 2020 Fte: https://totoro.banrep.gov.co/analytics/saw.dll?Go&amp;Action=prompt&amp;Path=%2fshared%2fSeries%20Estad%C3%ADsticas_T%2f1.%20Tasa%20de%20Cambio%20Peso%20Colombiano%2f1.1%20TRM%20-%20Disponible%20desde%20el%2027%20de%20noviembre%20de%201991%2f1.1.2.TCM_Para%20rango%20de%20fechas%20dado&amp;Options=rdf&amp;lang=es</t>
  </si>
  <si>
    <t>Porcentaje de ventas nacionales</t>
  </si>
  <si>
    <t xml:space="preserve">RESULTADOS TÉCNICOS </t>
  </si>
  <si>
    <t>Ahorros en energía en restricciones (GWh)</t>
  </si>
  <si>
    <t>Cálculo UPME calculado como el remplazo de energía térmica por almacenamiento de la red frente al despacho ideal de un año base.</t>
  </si>
  <si>
    <t>Emisiones evitadas (TonCO2)</t>
  </si>
  <si>
    <t>Calculado con el factor de emisión FECOC</t>
  </si>
  <si>
    <t>RESULTADOS ECONÓMICOS</t>
  </si>
  <si>
    <t>USUARIO</t>
  </si>
  <si>
    <t>COSTOS (Millones de COP)</t>
  </si>
  <si>
    <t>BENEFICIOS (Millones de COP)</t>
  </si>
  <si>
    <t>Se supone que los beneficios y costos del sistema se ven reflejados en la tarifa del usuario final</t>
  </si>
  <si>
    <t>Total costos</t>
  </si>
  <si>
    <t>Total beneficios</t>
  </si>
  <si>
    <t>SISTEMA</t>
  </si>
  <si>
    <t>VPN del costo del CAPEX</t>
  </si>
  <si>
    <t xml:space="preserve">Valor de CAPEX de referencia </t>
  </si>
  <si>
    <t xml:space="preserve">VPN servicios auxiliares control de tensión </t>
  </si>
  <si>
    <t>Generación de Seguridad, asociada con Restricciones Eléctricas y/o soporte de voltaje del STN ($ restricciones por energía ahorrada solo por este concepto)</t>
  </si>
  <si>
    <t>VPN del costo de financiamiento</t>
  </si>
  <si>
    <t>Se supone que se financia el 70% de la inversión</t>
  </si>
  <si>
    <t>VPN servicios auxiliares (frecuencia),</t>
  </si>
  <si>
    <t>Generación de Seguridad atribuible a consideraciones de estabilidad del STN. ($ restricciones por energía ahorrada solo por este concepto)</t>
  </si>
  <si>
    <t>VPN del costo de mantenimiento del sistema de almacenamiento</t>
  </si>
  <si>
    <t>Se supone  1% anual sobre el valor del  CAPEX</t>
  </si>
  <si>
    <t>VPN originadas en redespachos que tienen su origen en salidas forzadas de activos de los STR´s y/o SDL´s</t>
  </si>
  <si>
    <t>Generación de Seguridad originadas en redespachos que tienen su origen en salidas forzadas de activos de los STR´s y/o SDL´s. ($ restricciones por energía ahorrada solo por este concepto)</t>
  </si>
  <si>
    <t xml:space="preserve">Permiten además reducir congestiones en los sistemas mediante el almacenamiento o descarga de energía activa y reactiva para reducir los picos de carga en las redes y así posponer la necesidad de nuevas líneas. </t>
  </si>
  <si>
    <t>VPN del costo de disposición final de baterias</t>
  </si>
  <si>
    <t>Se supone 1% sobre el valor de la inversión</t>
  </si>
  <si>
    <t>VPN Desplazamiento en inversiones por restricciones en transmisión</t>
  </si>
  <si>
    <t>Costo evitado de VGS (Costo de generación de segurdad fuera de merito) por anergía ahorrrada con la bateria</t>
  </si>
  <si>
    <t>VPN perdidas de energía de las baterias</t>
  </si>
  <si>
    <t>Precio de bolsa 30%</t>
  </si>
  <si>
    <t>VPN costo de la carga bateria</t>
  </si>
  <si>
    <t>SOCIEDAD</t>
  </si>
  <si>
    <t>COSTOS</t>
  </si>
  <si>
    <t>BENEFICIOS</t>
  </si>
  <si>
    <t>VPN del costo de disposición final de las baterias</t>
  </si>
  <si>
    <t>Se supone un 1% sobre el valor de la inversión de los nuevos medidores</t>
  </si>
  <si>
    <t>VPN de las emisiones evitadas</t>
  </si>
  <si>
    <t>Asociado a generación con fuentes limpias</t>
  </si>
  <si>
    <t>VPN reducción de impuesto a carbono</t>
  </si>
  <si>
    <t>Gas natural</t>
  </si>
  <si>
    <t>VPN ventas de nuevas tecnologias</t>
  </si>
  <si>
    <t>El 1% de las inversiones en equipos se quedan en la economía nacional</t>
  </si>
  <si>
    <t>E. Total beneficios y costos cuantificados</t>
  </si>
  <si>
    <t>Costo total (VPN$)</t>
  </si>
  <si>
    <t>Beneficio total (VPN$)</t>
  </si>
  <si>
    <t>Relación beneficio/costo usuario</t>
  </si>
  <si>
    <t>NA</t>
  </si>
  <si>
    <t>Relación beneficio/costo sistema</t>
  </si>
  <si>
    <t>Relación beneficio/costo sociedad</t>
  </si>
  <si>
    <t>Relación beneficio/Costo</t>
  </si>
  <si>
    <t>Cifras en MM $COP</t>
  </si>
  <si>
    <t>($ Millones)</t>
  </si>
  <si>
    <t>VPN</t>
  </si>
  <si>
    <t>Costos</t>
  </si>
  <si>
    <t>Usuario</t>
  </si>
  <si>
    <t>Sistema</t>
  </si>
  <si>
    <t>Costo de inversión sistema de almacenamiento</t>
  </si>
  <si>
    <t>Costo de financiamiento</t>
  </si>
  <si>
    <t>Costo de mantenimiento del sistema de almacenamiento</t>
  </si>
  <si>
    <t>Costo de disposición final de baterias</t>
  </si>
  <si>
    <t>Perdidas de energía de las baterias</t>
  </si>
  <si>
    <t>Valor energía a almacenar</t>
  </si>
  <si>
    <t>Sociedad</t>
  </si>
  <si>
    <t>Costo de disposición final</t>
  </si>
  <si>
    <t>Reducción de impuesto a carbono</t>
  </si>
  <si>
    <t>Beneficios</t>
  </si>
  <si>
    <t>Costo ahorrado en restricciones</t>
  </si>
  <si>
    <t xml:space="preserve">Servicios auxiliares control de tensión </t>
  </si>
  <si>
    <t>Servicios auxiliares (frecuencia),</t>
  </si>
  <si>
    <t>Reducción de congestión</t>
  </si>
  <si>
    <t>Menores  costos por compensación de interrupciones (Calidad del servicio)</t>
  </si>
  <si>
    <t>Inversiones desplazadas en transmisión</t>
  </si>
  <si>
    <t>Emisiones evitadas por reducción de restricciones</t>
  </si>
  <si>
    <t>Ventas nueva tecnologia</t>
  </si>
  <si>
    <t>VPN Costos</t>
  </si>
  <si>
    <t>VPN Beneficios</t>
  </si>
  <si>
    <t>Relación B/C</t>
  </si>
  <si>
    <t>Cuadros /Notas de soporte</t>
  </si>
  <si>
    <t>Año 1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</si>
  <si>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</si>
  <si>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</si>
  <si>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</si>
  <si>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</si>
  <si>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</si>
  <si>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</si>
  <si>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</si>
  <si>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</si>
  <si>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</si>
  <si>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1GWh</t>
  </si>
  <si>
    <t>PJ</t>
  </si>
  <si>
    <t>Fte: BECO</t>
  </si>
  <si>
    <t>Ahorro de energía en restricciones</t>
  </si>
  <si>
    <t>GWh-año</t>
  </si>
  <si>
    <t>Restricciones por desviaciones positivas</t>
  </si>
  <si>
    <t>Energía desplazada en gas natural</t>
  </si>
  <si>
    <t>Ahorros gas natural (Control de tension)</t>
  </si>
  <si>
    <t>Ahorros gas natural (Control de frecuencia)</t>
  </si>
  <si>
    <t>Ahorros gas natural (Reducción desviaciones positivas)</t>
  </si>
  <si>
    <t>Ahorros carbón</t>
  </si>
  <si>
    <t>Ahorros carbón  (Control de tension)</t>
  </si>
  <si>
    <t>Ahorros carbon (Control de frecuencia)</t>
  </si>
  <si>
    <t>Ahorros carbón  (Reducción desviaciones positivas)</t>
  </si>
  <si>
    <t>Emisiones Ahorradas TonCO2/TJ</t>
  </si>
  <si>
    <t>Emisiones gas  natural linea base</t>
  </si>
  <si>
    <t xml:space="preserve">Emisiones carbón </t>
  </si>
  <si>
    <t>Carga de baterias</t>
  </si>
  <si>
    <t>Total</t>
  </si>
  <si>
    <t>TJ</t>
  </si>
  <si>
    <t>Costo de inversión</t>
  </si>
  <si>
    <t>Inversión en las baterias</t>
  </si>
  <si>
    <t>Desplazamiento en inversiones por restricciones en transmisión</t>
  </si>
  <si>
    <t xml:space="preserve">Total </t>
  </si>
  <si>
    <t>Suma de VGS_COP</t>
  </si>
  <si>
    <t xml:space="preserve">Ahorro en $ </t>
  </si>
  <si>
    <t>Suma de Ahorro con la bateria $/kWh</t>
  </si>
  <si>
    <t>$Ahorrada en restricciones</t>
  </si>
  <si>
    <t>Línea base carbon</t>
  </si>
  <si>
    <t>Ahorro carbón</t>
  </si>
  <si>
    <t>Línea base gas natural</t>
  </si>
  <si>
    <t>TERMOCENTRO CC</t>
  </si>
  <si>
    <t>RESTRICCIONES_INICIAL $/kWH</t>
  </si>
  <si>
    <t>RESTRICCIONES_FINAL $/kWH</t>
  </si>
  <si>
    <t>* El precio de restricciones iniciales y finales en pesos constantes de diciembre del 2018</t>
  </si>
  <si>
    <t>$/kWh</t>
  </si>
  <si>
    <t>Datos de entrada</t>
  </si>
  <si>
    <t>Horas de generación con baterias</t>
  </si>
  <si>
    <t>Días de necesidad de generación por seguridad</t>
  </si>
  <si>
    <t>Ahorro frente a la línea base de generación</t>
  </si>
  <si>
    <t>Ahorro consumo combustibles</t>
  </si>
  <si>
    <t>Datos TermoZipa</t>
  </si>
  <si>
    <t>Capacidad de la bateria</t>
  </si>
  <si>
    <t>kWh</t>
  </si>
  <si>
    <t>Horas típicas de despacho de generación de seguridad en el área, día</t>
  </si>
  <si>
    <t>horas</t>
  </si>
  <si>
    <t>Almacenamiento de la bateria</t>
  </si>
  <si>
    <t>Tipo de tecnología</t>
  </si>
  <si>
    <t>Litio..etc</t>
  </si>
  <si>
    <t>Tipo de recurso para la carga</t>
  </si>
  <si>
    <t>CAPEX almacenamiento</t>
  </si>
  <si>
    <t>USD/MW</t>
  </si>
  <si>
    <t>Vida Útil : 10-15  años</t>
  </si>
  <si>
    <t>Beneficio para la planta de generación</t>
  </si>
  <si>
    <t>Año</t>
  </si>
  <si>
    <t>Código_SIC</t>
  </si>
  <si>
    <t>Numeral de la Resolución CREG 063 de 2000</t>
  </si>
  <si>
    <t>Descripción</t>
  </si>
  <si>
    <t>Tecnología</t>
  </si>
  <si>
    <t>MGS_kWh</t>
  </si>
  <si>
    <t>VGS_COP</t>
  </si>
  <si>
    <t>Generación diaria</t>
  </si>
  <si>
    <t>Generación con baterias</t>
  </si>
  <si>
    <t>Generación obligatorio con la planta</t>
  </si>
  <si>
    <t>Número de baterias</t>
  </si>
  <si>
    <t>Horas generación baterias</t>
  </si>
  <si>
    <t>Precio $/kwh</t>
  </si>
  <si>
    <t>Ahorro con la bateria $/kWh</t>
  </si>
  <si>
    <t>Diferencia</t>
  </si>
  <si>
    <t>CIMR</t>
  </si>
  <si>
    <t>CIMARRON</t>
  </si>
  <si>
    <t>Artículo 2, Literal k</t>
  </si>
  <si>
    <t>Generación de seguridad no identificada de acuerdo con lo establecido en el literal k</t>
  </si>
  <si>
    <t>TERMICA</t>
  </si>
  <si>
    <t>Artículo  2, Literal j</t>
  </si>
  <si>
    <t xml:space="preserve">Generación de Seguridad  asociada con desviaciones positivas del programa de generación según la reglamentación vigente, </t>
  </si>
  <si>
    <t>CTG1</t>
  </si>
  <si>
    <t>Artículo  2, Literal b</t>
  </si>
  <si>
    <t>Generación de Seguridad, asociada con Restricciones Eléctricas y/o soporte de voltaje del STN</t>
  </si>
  <si>
    <t>Artículo  2, Literal i</t>
  </si>
  <si>
    <t>Generación de Seguridad originadas en modificaciones al programa de generación solicitadas por el CND durante la operación, por razones diferentes a salidas forzadas de activos de los STR´s y/o SDL´s.</t>
  </si>
  <si>
    <t>CTG2</t>
  </si>
  <si>
    <t>CTG3</t>
  </si>
  <si>
    <t>GEC3</t>
  </si>
  <si>
    <t>MRL1</t>
  </si>
  <si>
    <t>Artículo  2, Literal e</t>
  </si>
  <si>
    <t>Generación de Seguridad atribuible a consideraciones de estabilidad del STN.</t>
  </si>
  <si>
    <t>PPA1</t>
  </si>
  <si>
    <t>PPA2</t>
  </si>
  <si>
    <t>PPA3</t>
  </si>
  <si>
    <t>PPA4</t>
  </si>
  <si>
    <t>PRG1</t>
  </si>
  <si>
    <t>TBQ3</t>
  </si>
  <si>
    <t>TBQ4</t>
  </si>
  <si>
    <t>TBST</t>
  </si>
  <si>
    <t>TCD1</t>
  </si>
  <si>
    <t>TCD2</t>
  </si>
  <si>
    <t>TDR1</t>
  </si>
  <si>
    <t>TEC1</t>
  </si>
  <si>
    <t>TFL1</t>
  </si>
  <si>
    <t>TFL4</t>
  </si>
  <si>
    <t>TGJ2</t>
  </si>
  <si>
    <t>TRM1</t>
  </si>
  <si>
    <t>TSJ1</t>
  </si>
  <si>
    <t>TSJ2</t>
  </si>
  <si>
    <t>TSR1</t>
  </si>
  <si>
    <t>TVL1</t>
  </si>
  <si>
    <t>TYP2</t>
  </si>
  <si>
    <t>ZPA2</t>
  </si>
  <si>
    <t>ZPA3</t>
  </si>
  <si>
    <t>ZPA4</t>
  </si>
  <si>
    <t>ZPA5</t>
  </si>
  <si>
    <t xml:space="preserve">Artículo 2, numeral i del Literal  g, </t>
  </si>
  <si>
    <t>Generación de Seguridad asociada con Restricciones originadas en exportaciones de energía TIE.</t>
  </si>
  <si>
    <t>TGJ1</t>
  </si>
  <si>
    <t>BRN1</t>
  </si>
  <si>
    <t>BARRANCA 1</t>
  </si>
  <si>
    <t>BRN3</t>
  </si>
  <si>
    <t>BARRANCA 3</t>
  </si>
  <si>
    <t>CTM1</t>
  </si>
  <si>
    <t>EL MORRO 1</t>
  </si>
  <si>
    <t>CTM2</t>
  </si>
  <si>
    <t>EL MORRO 2</t>
  </si>
  <si>
    <t>TYP1</t>
  </si>
  <si>
    <t>TERMOYOPAL 1</t>
  </si>
  <si>
    <t>Artículo  2, Literal f</t>
  </si>
  <si>
    <t>Generación de Seguridad originada en restricciones cuya eliminación o reducción esté asociada con importaciones de energía.</t>
  </si>
  <si>
    <t>GE32</t>
  </si>
  <si>
    <t>TRN1</t>
  </si>
  <si>
    <t>Artículo  2, Literal i, parrafo 2</t>
  </si>
  <si>
    <t>Generación de Seguridad originadas en redespachos que tienen su origen en salidas forzadas de activos de los STR´s y/o SDL´s.</t>
  </si>
  <si>
    <t>TYP3</t>
  </si>
  <si>
    <t>TERMOYOPAL G3</t>
  </si>
  <si>
    <t>TYP4</t>
  </si>
  <si>
    <t>TERMOYOPAL G4</t>
  </si>
  <si>
    <t>FOIL</t>
  </si>
  <si>
    <t>ACPM</t>
  </si>
  <si>
    <t>TYP5</t>
  </si>
  <si>
    <t>TERMOYOPAL G5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</si>
</sst>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9">
    <numFmt numFmtId="164" formatCode="[$-10409]#,##0.00;\-#,##0.00"/>
    <numFmt numFmtId="165" formatCode="#,##0.00_ ;\-#,##0.00\ "/>
    <numFmt numFmtId="166" formatCode="_-* #,##0_-;\-* #,##0_-;_-* &quot;-&quot;_-;_-@"/>
    <numFmt numFmtId="167" formatCode="_-* #,##0.00_-;\-* #,##0.00_-;_-* &quot;-&quot;??_-;_-@"/>
    <numFmt numFmtId="168" formatCode="dd/mm/yyyy"/>
    <numFmt numFmtId="169" formatCode="d/m/yyyy"/>
    <numFmt numFmtId="170" formatCode="0.0%"/>
    <numFmt numFmtId="171" formatCode="_-* #,##0_-;\-* #,##0_-;_-* &quot;-&quot;??_-;_-@"/>
    <numFmt numFmtId="172" formatCode="_-&quot;$&quot;\ * #,##0_-;\-&quot;$&quot;\ * #,##0_-;_-&quot;$&quot;\ * &quot;-&quot;??_-;_-@"/>
    <numFmt numFmtId="173" formatCode="_-&quot;$&quot;\ * #,##0.00_-;\-&quot;$&quot;\ * #,##0.00_-;_-&quot;$&quot;\ * &quot;-&quot;??_-;_-@"/>
    <numFmt numFmtId="174" formatCode="_-&quot;$&quot;\ * #,##0.00_-;\-&quot;$&quot;\ * #,##0.00_-;_-&quot;$&quot;\ * &quot;-&quot;??.00_-;_-@"/>
    <numFmt numFmtId="175" formatCode="&quot;$&quot;#,##0.00"/>
    <numFmt numFmtId="176" formatCode="&quot;$&quot;\ #,##0;[Red]\-&quot;$&quot;\ #,##0"/>
    <numFmt numFmtId="177" formatCode="\$\ #,##0"/>
    <numFmt numFmtId="178" formatCode="&quot;$&quot;\ #,##0.00;[Red]\-&quot;$&quot;\ #,##0.00"/>
    <numFmt numFmtId="179" formatCode="_-&quot;$&quot;* #,##0_-;\-&quot;$&quot;* #,##0_-;_-&quot;$&quot;* &quot;-&quot;_-;_-@"/>
    <numFmt numFmtId="180" formatCode="_-* #,##0.00_-;\-* #,##0.00_-;_-* &quot;-&quot;_-;_-@"/>
    <numFmt numFmtId="181" formatCode="_-* #,##0.0000_-;\-* #,##0.0000_-;_-* &quot;-&quot;??_-;_-@"/>
    <numFmt numFmtId="182" formatCode="_-* #,##0.0_-;\-* #,##0.0_-;_-* &quot;-&quot;??_-;_-@"/>
  </numFmts>
  <fonts count="25">
    <font>
      <sz val="11.0"/>
      <color theme="1"/>
      <name val="Arial"/>
    </font>
    <font>
      <sz val="11.0"/>
      <color theme="1"/>
      <name val="Calibri"/>
    </font>
    <font>
      <b/>
      <sz val="9.0"/>
      <color rgb="FF000000"/>
      <name val="Trebuchet MS"/>
    </font>
    <font>
      <sz val="14.0"/>
      <color rgb="FF000000"/>
      <name val="Arial"/>
    </font>
    <font/>
    <font>
      <sz val="8.0"/>
      <color rgb="FF000000"/>
      <name val="Trebuchet MS"/>
    </font>
    <font>
      <color theme="1"/>
      <name val="Calibri"/>
    </font>
    <font>
      <sz val="11.0"/>
      <color rgb="FF000000"/>
      <name val="Calibri"/>
    </font>
    <font>
      <sz val="11.0"/>
      <color rgb="FF000000"/>
      <name val="Arial"/>
    </font>
    <font>
      <b/>
      <sz val="8.0"/>
      <color theme="1"/>
      <name val="Calibri"/>
    </font>
    <font>
      <sz val="8.0"/>
      <color theme="1"/>
      <name val="Calibri"/>
    </font>
    <font>
      <b/>
      <color theme="1"/>
      <name val="Calibri"/>
    </font>
    <font>
      <sz val="11.0"/>
      <color theme="0"/>
      <name val="Arial"/>
    </font>
    <font>
      <b/>
      <sz val="11.0"/>
      <color theme="0"/>
      <name val="Arial"/>
    </font>
    <font>
      <u/>
      <sz val="11.0"/>
      <color theme="10"/>
      <name val="Arial"/>
    </font>
    <font>
      <sz val="12.0"/>
      <color theme="1"/>
      <name val="Arial"/>
    </font>
    <font>
      <sz val="11.0"/>
      <color rgb="FF000000"/>
      <name val="Roboto"/>
    </font>
    <font>
      <u/>
      <sz val="11.0"/>
      <color theme="1"/>
      <name val="Arial"/>
    </font>
    <font>
      <sz val="12.0"/>
      <color rgb="FF000000"/>
      <name val="Arial"/>
    </font>
    <font>
      <u/>
      <sz val="12.0"/>
      <color rgb="FF000000"/>
      <name val="Arial"/>
    </font>
    <font>
      <b/>
      <sz val="11.0"/>
      <color rgb="FFFFFFFF"/>
      <name val="Arial"/>
    </font>
    <font>
      <b/>
      <sz val="11.0"/>
      <color theme="1"/>
      <name val="Arial"/>
    </font>
    <font>
      <b/>
      <sz val="11.0"/>
      <color rgb="FF000000"/>
      <name val="Arial"/>
    </font>
    <font>
      <b/>
      <sz val="11.0"/>
      <color theme="1"/>
      <name val="Calibri"/>
    </font>
    <font>
      <b/>
      <sz val="11.0"/>
      <color rgb="FFFF0000"/>
      <name val="Calibri"/>
    </font>
  </fonts>
  <fills count="14">
    <fill>
      <patternFill patternType="none"/>
    </fill>
    <fill>
      <patternFill patternType="lightGray"/>
    </fill>
    <fill>
      <patternFill patternType="solid">
        <fgColor rgb="FF8FBC8B"/>
        <bgColor rgb="FF8FBC8B"/>
      </patternFill>
    </fill>
    <fill>
      <patternFill patternType="solid">
        <fgColor rgb="FFC8DAB9"/>
        <bgColor rgb="FFC8DAB9"/>
      </patternFill>
    </fill>
    <fill>
      <patternFill patternType="solid">
        <fgColor rgb="FFC5E0B3"/>
        <bgColor rgb="FFC5E0B3"/>
      </patternFill>
    </fill>
    <fill>
      <patternFill patternType="solid">
        <fgColor rgb="FFFFFFFF"/>
        <bgColor rgb="FFFFFFFF"/>
      </patternFill>
    </fill>
    <fill>
      <patternFill patternType="solid">
        <fgColor rgb="FF2F5496"/>
        <bgColor rgb="FF2F5496"/>
      </patternFill>
    </fill>
    <fill>
      <patternFill patternType="solid">
        <fgColor rgb="FFECECEC"/>
        <bgColor rgb="FFECECEC"/>
      </patternFill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  <fill>
      <patternFill patternType="solid">
        <fgColor rgb="FFB7B7B7"/>
        <bgColor rgb="FFB7B7B7"/>
      </patternFill>
    </fill>
    <fill>
      <patternFill patternType="solid">
        <fgColor rgb="FFD9E2F3"/>
        <bgColor rgb="FFD9E2F3"/>
      </patternFill>
    </fill>
    <fill>
      <patternFill patternType="solid">
        <fgColor rgb="FFFFEB9C"/>
        <bgColor rgb="FFFFEB9C"/>
      </patternFill>
    </fill>
    <fill>
      <patternFill patternType="solid">
        <fgColor rgb="FFFFFF00"/>
        <bgColor rgb="FFFFFF00"/>
      </patternFill>
    </fill>
  </fills>
  <borders count="4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top style="thin">
        <color rgb="FFFFFFFF"/>
      </top>
      <bottom style="thin">
        <color rgb="FFFFFFFF"/>
      </bottom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8FBC8B"/>
      </left>
      <right style="thin">
        <color rgb="FF8FBC8B"/>
      </right>
      <top style="thin">
        <color rgb="FF8FBC8B"/>
      </top>
      <bottom style="thin">
        <color rgb="FF8FBC8B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/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</border>
  </borders>
  <cellStyleXfs count="1">
    <xf borderId="0" fillId="0" fontId="0" numFmtId="0" applyAlignment="1" applyFont="1"/>
  </cellStyleXfs>
  <cellXfs count="26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2" numFmtId="0" xfId="0" applyAlignment="1" applyBorder="1" applyFont="1">
      <alignment horizontal="center" readingOrder="1" shrinkToFit="0" vertical="top" wrapText="1"/>
    </xf>
    <xf borderId="2" fillId="0" fontId="3" numFmtId="0" xfId="0" applyAlignment="1" applyBorder="1" applyFont="1">
      <alignment horizontal="center" readingOrder="1" shrinkToFit="0" vertical="top" wrapText="1"/>
    </xf>
    <xf borderId="3" fillId="0" fontId="4" numFmtId="0" xfId="0" applyBorder="1" applyFont="1"/>
    <xf borderId="4" fillId="0" fontId="4" numFmtId="0" xfId="0" applyBorder="1" applyFont="1"/>
    <xf borderId="5" fillId="2" fontId="2" numFmtId="0" xfId="0" applyAlignment="1" applyBorder="1" applyFill="1" applyFont="1">
      <alignment horizontal="center" readingOrder="1" shrinkToFit="0" vertical="top" wrapText="1"/>
    </xf>
    <xf borderId="5" fillId="3" fontId="5" numFmtId="0" xfId="0" applyAlignment="1" applyBorder="1" applyFill="1" applyFont="1">
      <alignment horizontal="left" readingOrder="1" shrinkToFit="0" vertical="top" wrapText="1"/>
    </xf>
    <xf borderId="5" fillId="0" fontId="5" numFmtId="164" xfId="0" applyAlignment="1" applyBorder="1" applyFont="1" applyNumberFormat="1">
      <alignment horizontal="left" readingOrder="1" shrinkToFit="0" vertical="top" wrapText="1"/>
    </xf>
    <xf borderId="5" fillId="0" fontId="5" numFmtId="0" xfId="0" applyAlignment="1" applyBorder="1" applyFont="1">
      <alignment horizontal="left" readingOrder="1" shrinkToFit="0" vertical="top" wrapText="1"/>
    </xf>
    <xf borderId="0" fillId="0" fontId="1" numFmtId="164" xfId="0" applyFont="1" applyNumberFormat="1"/>
    <xf borderId="0" fillId="0" fontId="1" numFmtId="165" xfId="0" applyFont="1" applyNumberFormat="1"/>
    <xf borderId="0" fillId="0" fontId="6" numFmtId="0" xfId="0" applyFont="1"/>
    <xf borderId="0" fillId="0" fontId="1" numFmtId="0" xfId="0" applyAlignment="1" applyFont="1">
      <alignment horizontal="left"/>
    </xf>
    <xf borderId="0" fillId="0" fontId="1" numFmtId="167" xfId="0" applyFont="1" applyNumberFormat="1"/>
    <xf borderId="0" fillId="0" fontId="6" numFmtId="167" xfId="0" applyFont="1" applyNumberFormat="1"/>
    <xf borderId="0" fillId="0" fontId="1" numFmtId="2" xfId="0" applyFont="1" applyNumberFormat="1"/>
    <xf borderId="6" fillId="4" fontId="1" numFmtId="167" xfId="0" applyBorder="1" applyFill="1" applyFont="1" applyNumberFormat="1"/>
    <xf borderId="6" fillId="4" fontId="1" numFmtId="10" xfId="0" applyBorder="1" applyFont="1" applyNumberFormat="1"/>
    <xf borderId="0" fillId="0" fontId="1" numFmtId="166" xfId="0" applyFont="1" applyNumberFormat="1"/>
    <xf borderId="0" fillId="0" fontId="7" numFmtId="0" xfId="0" applyFont="1"/>
    <xf borderId="0" fillId="0" fontId="7" numFmtId="0" xfId="0" applyAlignment="1" applyFont="1">
      <alignment horizontal="left"/>
    </xf>
    <xf borderId="0" fillId="0" fontId="0" numFmtId="0" xfId="0" applyFont="1"/>
    <xf borderId="7" fillId="5" fontId="7" numFmtId="0" xfId="0" applyAlignment="1" applyBorder="1" applyFill="1" applyFont="1">
      <alignment horizontal="center"/>
    </xf>
    <xf borderId="0" fillId="0" fontId="7" numFmtId="0" xfId="0" applyAlignment="1" applyFont="1">
      <alignment horizontal="right"/>
    </xf>
    <xf borderId="0" fillId="0" fontId="7" numFmtId="168" xfId="0" applyAlignment="1" applyFont="1" applyNumberFormat="1">
      <alignment horizontal="right"/>
    </xf>
    <xf borderId="0" fillId="0" fontId="7" numFmtId="0" xfId="0" applyAlignment="1" applyFont="1">
      <alignment horizontal="center"/>
    </xf>
    <xf borderId="8" fillId="5" fontId="1" numFmtId="0" xfId="0" applyAlignment="1" applyBorder="1" applyFont="1">
      <alignment horizontal="center"/>
    </xf>
    <xf borderId="8" fillId="5" fontId="7" numFmtId="0" xfId="0" applyAlignment="1" applyBorder="1" applyFont="1">
      <alignment horizontal="center"/>
    </xf>
    <xf borderId="9" fillId="0" fontId="7" numFmtId="0" xfId="0" applyBorder="1" applyFont="1"/>
    <xf borderId="0" fillId="0" fontId="7" numFmtId="169" xfId="0" applyAlignment="1" applyFont="1" applyNumberFormat="1">
      <alignment horizontal="right"/>
    </xf>
    <xf borderId="0" fillId="0" fontId="7" numFmtId="3" xfId="0" applyAlignment="1" applyFont="1" applyNumberFormat="1">
      <alignment horizontal="right"/>
    </xf>
    <xf borderId="0" fillId="0" fontId="8" numFmtId="0" xfId="0" applyAlignment="1" applyFont="1">
      <alignment horizontal="right"/>
    </xf>
    <xf borderId="6" fillId="5" fontId="7" numFmtId="0" xfId="0" applyAlignment="1" applyBorder="1" applyFont="1">
      <alignment horizontal="center"/>
    </xf>
    <xf borderId="6" fillId="5" fontId="1" numFmtId="0" xfId="0" applyAlignment="1" applyBorder="1" applyFont="1">
      <alignment horizontal="center"/>
    </xf>
    <xf borderId="0" fillId="0" fontId="1" numFmtId="10" xfId="0" applyFont="1" applyNumberFormat="1"/>
    <xf borderId="0" fillId="0" fontId="9" numFmtId="0" xfId="0" applyAlignment="1" applyFont="1">
      <alignment horizontal="center"/>
    </xf>
    <xf borderId="0" fillId="0" fontId="9" numFmtId="0" xfId="0" applyAlignment="1" applyFont="1">
      <alignment horizontal="center" readingOrder="0" vertical="bottom"/>
    </xf>
    <xf borderId="0" fillId="0" fontId="9" numFmtId="0" xfId="0" applyAlignment="1" applyFont="1">
      <alignment horizontal="center" readingOrder="0"/>
    </xf>
    <xf borderId="0" fillId="0" fontId="6" numFmtId="0" xfId="0" applyAlignment="1" applyFont="1">
      <alignment horizontal="center"/>
    </xf>
    <xf borderId="0" fillId="0" fontId="10" numFmtId="3" xfId="0" applyAlignment="1" applyFont="1" applyNumberFormat="1">
      <alignment horizontal="center"/>
    </xf>
    <xf borderId="0" fillId="0" fontId="10" numFmtId="4" xfId="0" applyAlignment="1" applyFont="1" applyNumberFormat="1">
      <alignment horizontal="center" vertical="bottom"/>
    </xf>
    <xf borderId="0" fillId="0" fontId="11" numFmtId="0" xfId="0" applyAlignment="1" applyFont="1">
      <alignment horizontal="center"/>
    </xf>
    <xf borderId="10" fillId="6" fontId="12" numFmtId="0" xfId="0" applyAlignment="1" applyBorder="1" applyFill="1" applyFont="1">
      <alignment horizontal="center" shrinkToFit="0" vertical="center" wrapText="1"/>
    </xf>
    <xf borderId="11" fillId="0" fontId="4" numFmtId="0" xfId="0" applyBorder="1" applyFont="1"/>
    <xf borderId="12" fillId="0" fontId="4" numFmtId="0" xfId="0" applyBorder="1" applyFont="1"/>
    <xf borderId="13" fillId="6" fontId="13" numFmtId="0" xfId="0" applyAlignment="1" applyBorder="1" applyFont="1">
      <alignment horizontal="center" shrinkToFit="0" vertical="center" wrapText="1"/>
    </xf>
    <xf borderId="14" fillId="0" fontId="4" numFmtId="0" xfId="0" applyBorder="1" applyFont="1"/>
    <xf borderId="15" fillId="0" fontId="4" numFmtId="0" xfId="0" applyBorder="1" applyFont="1"/>
    <xf borderId="13" fillId="5" fontId="0" numFmtId="0" xfId="0" applyAlignment="1" applyBorder="1" applyFont="1">
      <alignment horizontal="center" shrinkToFit="0" vertical="center" wrapText="1"/>
    </xf>
    <xf borderId="0" fillId="0" fontId="0" numFmtId="10" xfId="0" applyFont="1" applyNumberFormat="1"/>
    <xf borderId="0" fillId="0" fontId="0" numFmtId="170" xfId="0" applyFont="1" applyNumberFormat="1"/>
    <xf borderId="16" fillId="7" fontId="0" numFmtId="0" xfId="0" applyAlignment="1" applyBorder="1" applyFill="1" applyFont="1">
      <alignment horizontal="center" shrinkToFit="0" vertical="center" wrapText="1"/>
    </xf>
    <xf borderId="7" fillId="7" fontId="0" numFmtId="0" xfId="0" applyAlignment="1" applyBorder="1" applyFont="1">
      <alignment horizontal="center" shrinkToFit="0" vertical="center" wrapText="1"/>
    </xf>
    <xf borderId="17" fillId="7" fontId="0" numFmtId="0" xfId="0" applyAlignment="1" applyBorder="1" applyFont="1">
      <alignment horizontal="center" shrinkToFit="0" vertical="center" wrapText="1"/>
    </xf>
    <xf borderId="18" fillId="0" fontId="4" numFmtId="0" xfId="0" applyBorder="1" applyFont="1"/>
    <xf borderId="16" fillId="0" fontId="0" numFmtId="0" xfId="0" applyAlignment="1" applyBorder="1" applyFont="1">
      <alignment horizontal="left" shrinkToFit="0" vertical="center" wrapText="1"/>
    </xf>
    <xf borderId="7" fillId="5" fontId="0" numFmtId="171" xfId="0" applyAlignment="1" applyBorder="1" applyFont="1" applyNumberFormat="1">
      <alignment horizontal="right" shrinkToFit="0" vertical="center" wrapText="1"/>
    </xf>
    <xf borderId="17" fillId="5" fontId="0" numFmtId="0" xfId="0" applyAlignment="1" applyBorder="1" applyFont="1">
      <alignment horizontal="left" readingOrder="0" shrinkToFit="0" vertical="center" wrapText="1"/>
    </xf>
    <xf borderId="0" fillId="0" fontId="14" numFmtId="0" xfId="0" applyFont="1"/>
    <xf borderId="7" fillId="0" fontId="0" numFmtId="172" xfId="0" applyAlignment="1" applyBorder="1" applyFont="1" applyNumberFormat="1">
      <alignment horizontal="right" shrinkToFit="0" vertical="center" wrapText="1"/>
    </xf>
    <xf borderId="0" fillId="0" fontId="0" numFmtId="167" xfId="0" applyFont="1" applyNumberFormat="1"/>
    <xf borderId="7" fillId="0" fontId="0" numFmtId="167" xfId="0" applyAlignment="1" applyBorder="1" applyFont="1" applyNumberFormat="1">
      <alignment shrinkToFit="0" vertical="center" wrapText="1"/>
    </xf>
    <xf borderId="17" fillId="5" fontId="0" numFmtId="0" xfId="0" applyAlignment="1" applyBorder="1" applyFont="1">
      <alignment horizontal="left" shrinkToFit="0" vertical="center" wrapText="1"/>
    </xf>
    <xf borderId="7" fillId="0" fontId="0" numFmtId="9" xfId="0" applyAlignment="1" applyBorder="1" applyFont="1" applyNumberFormat="1">
      <alignment shrinkToFit="0" vertical="center" wrapText="1"/>
    </xf>
    <xf borderId="7" fillId="8" fontId="0" numFmtId="9" xfId="0" applyAlignment="1" applyBorder="1" applyFill="1" applyFont="1" applyNumberFormat="1">
      <alignment shrinkToFit="0" vertical="center" wrapText="1"/>
    </xf>
    <xf borderId="7" fillId="8" fontId="0" numFmtId="9" xfId="0" applyAlignment="1" applyBorder="1" applyFont="1" applyNumberFormat="1">
      <alignment readingOrder="0" shrinkToFit="0" vertical="center" wrapText="1"/>
    </xf>
    <xf borderId="7" fillId="0" fontId="0" numFmtId="9" xfId="0" applyAlignment="1" applyBorder="1" applyFont="1" applyNumberFormat="1">
      <alignment horizontal="right" shrinkToFit="0" vertical="center" wrapText="1"/>
    </xf>
    <xf borderId="7" fillId="0" fontId="0" numFmtId="0" xfId="0" applyAlignment="1" applyBorder="1" applyFont="1">
      <alignment horizontal="left" shrinkToFit="0" vertical="center" wrapText="1"/>
    </xf>
    <xf borderId="7" fillId="0" fontId="0" numFmtId="173" xfId="0" applyAlignment="1" applyBorder="1" applyFont="1" applyNumberFormat="1">
      <alignment shrinkToFit="0" vertical="center" wrapText="1"/>
    </xf>
    <xf borderId="7" fillId="8" fontId="0" numFmtId="173" xfId="0" applyAlignment="1" applyBorder="1" applyFont="1" applyNumberFormat="1">
      <alignment shrinkToFit="0" vertical="center" wrapText="1"/>
    </xf>
    <xf borderId="7" fillId="5" fontId="0" numFmtId="174" xfId="0" applyAlignment="1" applyBorder="1" applyFont="1" applyNumberFormat="1">
      <alignment horizontal="right" readingOrder="0"/>
    </xf>
    <xf borderId="19" fillId="5" fontId="0" numFmtId="0" xfId="0" applyAlignment="1" applyBorder="1" applyFont="1">
      <alignment horizontal="left" shrinkToFit="0" vertical="center" wrapText="1"/>
    </xf>
    <xf borderId="20" fillId="0" fontId="4" numFmtId="0" xfId="0" applyBorder="1" applyFont="1"/>
    <xf borderId="21" fillId="0" fontId="4" numFmtId="0" xfId="0" applyBorder="1" applyFont="1"/>
    <xf borderId="7" fillId="5" fontId="0" numFmtId="170" xfId="0" applyAlignment="1" applyBorder="1" applyFont="1" applyNumberFormat="1">
      <alignment horizontal="right" shrinkToFit="0" vertical="center" wrapText="1"/>
    </xf>
    <xf borderId="22" fillId="5" fontId="0" numFmtId="0" xfId="0" applyAlignment="1" applyBorder="1" applyFont="1">
      <alignment shrinkToFit="0" wrapText="1"/>
    </xf>
    <xf borderId="0" fillId="0" fontId="0" numFmtId="0" xfId="0" applyAlignment="1" applyFont="1">
      <alignment horizontal="left" shrinkToFit="0" vertical="center" wrapText="1"/>
    </xf>
    <xf borderId="7" fillId="5" fontId="0" numFmtId="175" xfId="0" applyAlignment="1" applyBorder="1" applyFont="1" applyNumberFormat="1">
      <alignment shrinkToFit="0" vertical="center" wrapText="1"/>
    </xf>
    <xf borderId="7" fillId="5" fontId="0" numFmtId="167" xfId="0" applyAlignment="1" applyBorder="1" applyFont="1" applyNumberFormat="1">
      <alignment horizontal="right" shrinkToFit="0" wrapText="1"/>
    </xf>
    <xf borderId="7" fillId="5" fontId="0" numFmtId="10" xfId="0" applyAlignment="1" applyBorder="1" applyFont="1" applyNumberFormat="1">
      <alignment horizontal="right" shrinkToFit="0" vertical="center" wrapText="1"/>
    </xf>
    <xf borderId="16" fillId="0" fontId="0" numFmtId="0" xfId="0" applyAlignment="1" applyBorder="1" applyFont="1">
      <alignment horizontal="left" readingOrder="0" shrinkToFit="0" vertical="center" wrapText="1"/>
    </xf>
    <xf borderId="7" fillId="0" fontId="0" numFmtId="10" xfId="0" applyAlignment="1" applyBorder="1" applyFont="1" applyNumberFormat="1">
      <alignment horizontal="right" readingOrder="0" shrinkToFit="0" vertical="center" wrapText="1"/>
    </xf>
    <xf borderId="23" fillId="0" fontId="0" numFmtId="0" xfId="0" applyAlignment="1" applyBorder="1" applyFont="1">
      <alignment horizontal="left" shrinkToFit="0" vertical="center" wrapText="1"/>
    </xf>
    <xf borderId="24" fillId="5" fontId="0" numFmtId="10" xfId="0" applyAlignment="1" applyBorder="1" applyFont="1" applyNumberFormat="1">
      <alignment horizontal="right" shrinkToFit="0" vertical="center" wrapText="1"/>
    </xf>
    <xf borderId="7" fillId="5" fontId="0" numFmtId="0" xfId="0" applyAlignment="1" applyBorder="1" applyFont="1">
      <alignment horizontal="left" shrinkToFit="0" vertical="center" wrapText="1"/>
    </xf>
    <xf borderId="7" fillId="5" fontId="8" numFmtId="173" xfId="0" applyAlignment="1" applyBorder="1" applyFont="1" applyNumberFormat="1">
      <alignment readingOrder="0"/>
    </xf>
    <xf borderId="7" fillId="0" fontId="15" numFmtId="0" xfId="0" applyAlignment="1" applyBorder="1" applyFont="1">
      <alignment shrinkToFit="0" wrapText="1"/>
    </xf>
    <xf borderId="7" fillId="0" fontId="1" numFmtId="167" xfId="0" applyBorder="1" applyFont="1" applyNumberFormat="1"/>
    <xf borderId="17" fillId="0" fontId="15" numFmtId="167" xfId="0" applyAlignment="1" applyBorder="1" applyFont="1" applyNumberFormat="1">
      <alignment shrinkToFit="0" wrapText="1"/>
    </xf>
    <xf borderId="0" fillId="0" fontId="15" numFmtId="0" xfId="0" applyAlignment="1" applyFont="1">
      <alignment shrinkToFit="0" wrapText="1"/>
    </xf>
    <xf borderId="7" fillId="0" fontId="16" numFmtId="167" xfId="0" applyAlignment="1" applyBorder="1" applyFont="1" applyNumberFormat="1">
      <alignment horizontal="right"/>
    </xf>
    <xf borderId="7" fillId="9" fontId="0" numFmtId="167" xfId="0" applyAlignment="1" applyBorder="1" applyFill="1" applyFont="1" applyNumberFormat="1">
      <alignment shrinkToFit="0" vertical="center" wrapText="1"/>
    </xf>
    <xf borderId="17" fillId="5" fontId="17" numFmtId="0" xfId="0" applyAlignment="1" applyBorder="1" applyFont="1">
      <alignment horizontal="left" shrinkToFit="0" vertical="center" wrapText="1"/>
    </xf>
    <xf borderId="7" fillId="5" fontId="18" numFmtId="167" xfId="0" applyAlignment="1" applyBorder="1" applyFont="1" applyNumberFormat="1">
      <alignment horizontal="right" readingOrder="0" vertical="bottom"/>
    </xf>
    <xf borderId="14" fillId="0" fontId="19" numFmtId="0" xfId="0" applyAlignment="1" applyBorder="1" applyFont="1">
      <alignment readingOrder="0"/>
    </xf>
    <xf borderId="0" fillId="0" fontId="1" numFmtId="9" xfId="0" applyFont="1" applyNumberFormat="1"/>
    <xf borderId="25" fillId="5" fontId="20" numFmtId="0" xfId="0" applyAlignment="1" applyBorder="1" applyFont="1">
      <alignment horizontal="center" shrinkToFit="0" vertical="center" wrapText="1"/>
    </xf>
    <xf borderId="6" fillId="5" fontId="0" numFmtId="0" xfId="0" applyBorder="1" applyFont="1"/>
    <xf borderId="6" fillId="5" fontId="1" numFmtId="0" xfId="0" applyBorder="1" applyFont="1"/>
    <xf borderId="26" fillId="0" fontId="0" numFmtId="0" xfId="0" applyBorder="1" applyFont="1"/>
    <xf borderId="26" fillId="0" fontId="0" numFmtId="9" xfId="0" applyBorder="1" applyFont="1" applyNumberFormat="1"/>
    <xf borderId="6" fillId="5" fontId="20" numFmtId="0" xfId="0" applyAlignment="1" applyBorder="1" applyFont="1">
      <alignment horizontal="center" shrinkToFit="0" vertical="center" wrapText="1"/>
    </xf>
    <xf borderId="27" fillId="6" fontId="20" numFmtId="0" xfId="0" applyAlignment="1" applyBorder="1" applyFont="1">
      <alignment horizontal="center" shrinkToFit="0" vertical="center" wrapText="1"/>
    </xf>
    <xf borderId="28" fillId="0" fontId="4" numFmtId="0" xfId="0" applyBorder="1" applyFont="1"/>
    <xf borderId="29" fillId="0" fontId="4" numFmtId="0" xfId="0" applyBorder="1" applyFont="1"/>
    <xf borderId="30" fillId="6" fontId="20" numFmtId="0" xfId="0" applyAlignment="1" applyBorder="1" applyFont="1">
      <alignment horizontal="center" shrinkToFit="0" vertical="center" wrapText="1"/>
    </xf>
    <xf borderId="31" fillId="6" fontId="20" numFmtId="0" xfId="0" applyAlignment="1" applyBorder="1" applyFont="1">
      <alignment horizontal="center" shrinkToFit="0" vertical="center" wrapText="1"/>
    </xf>
    <xf borderId="32" fillId="6" fontId="20" numFmtId="0" xfId="0" applyAlignment="1" applyBorder="1" applyFont="1">
      <alignment horizontal="center" shrinkToFit="0" vertical="center" wrapText="1"/>
    </xf>
    <xf borderId="7" fillId="5" fontId="0" numFmtId="0" xfId="0" applyAlignment="1" applyBorder="1" applyFont="1">
      <alignment horizontal="left" readingOrder="0" shrinkToFit="0" vertical="center" wrapText="1"/>
    </xf>
    <xf borderId="7" fillId="5" fontId="0" numFmtId="167" xfId="0" applyAlignment="1" applyBorder="1" applyFont="1" applyNumberFormat="1">
      <alignment horizontal="right" shrinkToFit="0" vertical="center" wrapText="1"/>
    </xf>
    <xf borderId="7" fillId="0" fontId="0" numFmtId="167" xfId="0" applyAlignment="1" applyBorder="1" applyFont="1" applyNumberFormat="1">
      <alignment horizontal="center" readingOrder="0" shrinkToFit="0" vertical="center" wrapText="1"/>
    </xf>
    <xf borderId="0" fillId="0" fontId="0" numFmtId="167" xfId="0" applyAlignment="1" applyFont="1" applyNumberFormat="1">
      <alignment horizontal="right" shrinkToFit="0" vertical="center" wrapText="1"/>
    </xf>
    <xf borderId="0" fillId="0" fontId="0" numFmtId="167" xfId="0" applyAlignment="1" applyFont="1" applyNumberFormat="1">
      <alignment horizontal="center" shrinkToFit="0" vertical="center" wrapText="1"/>
    </xf>
    <xf borderId="0" fillId="0" fontId="0" numFmtId="167" xfId="0" applyAlignment="1" applyFont="1" applyNumberFormat="1">
      <alignment shrinkToFit="0" vertical="center" wrapText="1"/>
    </xf>
    <xf borderId="0" fillId="0" fontId="0" numFmtId="0" xfId="0" applyAlignment="1" applyFont="1">
      <alignment horizontal="center" shrinkToFit="0" vertical="center" wrapText="1"/>
    </xf>
    <xf borderId="6" fillId="5" fontId="0" numFmtId="0" xfId="0" applyAlignment="1" applyBorder="1" applyFont="1">
      <alignment horizontal="center" shrinkToFit="0" vertical="center" wrapText="1"/>
    </xf>
    <xf borderId="27" fillId="6" fontId="13" numFmtId="0" xfId="0" applyAlignment="1" applyBorder="1" applyFont="1">
      <alignment horizontal="center" shrinkToFit="0" vertical="center" wrapText="1"/>
    </xf>
    <xf borderId="33" fillId="6" fontId="20" numFmtId="0" xfId="0" applyAlignment="1" applyBorder="1" applyFont="1">
      <alignment horizontal="center" shrinkToFit="0" vertical="center" wrapText="1"/>
    </xf>
    <xf borderId="34" fillId="0" fontId="4" numFmtId="0" xfId="0" applyBorder="1" applyFont="1"/>
    <xf borderId="35" fillId="0" fontId="4" numFmtId="0" xfId="0" applyBorder="1" applyFont="1"/>
    <xf borderId="0" fillId="0" fontId="0" numFmtId="0" xfId="0" applyAlignment="1" applyFont="1">
      <alignment readingOrder="0" shrinkToFit="0" vertical="top" wrapText="1"/>
    </xf>
    <xf borderId="7" fillId="0" fontId="0" numFmtId="0" xfId="0" applyBorder="1" applyFont="1"/>
    <xf borderId="7" fillId="9" fontId="0" numFmtId="176" xfId="0" applyAlignment="1" applyBorder="1" applyFont="1" applyNumberFormat="1">
      <alignment horizontal="center" shrinkToFit="0" vertical="center" wrapText="1"/>
    </xf>
    <xf borderId="7" fillId="9" fontId="0" numFmtId="173" xfId="0" applyAlignment="1" applyBorder="1" applyFont="1" applyNumberFormat="1">
      <alignment horizontal="left" shrinkToFit="0" vertical="center" wrapText="1"/>
    </xf>
    <xf borderId="7" fillId="0" fontId="0" numFmtId="0" xfId="0" applyAlignment="1" applyBorder="1" applyFont="1">
      <alignment horizontal="center" shrinkToFit="0" vertical="center" wrapText="1"/>
    </xf>
    <xf borderId="36" fillId="0" fontId="0" numFmtId="176" xfId="0" applyAlignment="1" applyBorder="1" applyFont="1" applyNumberFormat="1">
      <alignment horizontal="center" shrinkToFit="0" vertical="center" wrapText="1"/>
    </xf>
    <xf borderId="9" fillId="0" fontId="0" numFmtId="0" xfId="0" applyBorder="1" applyFont="1"/>
    <xf borderId="7" fillId="0" fontId="1" numFmtId="0" xfId="0" applyBorder="1" applyFont="1"/>
    <xf borderId="9" fillId="0" fontId="0" numFmtId="0" xfId="0" applyAlignment="1" applyBorder="1" applyFont="1">
      <alignment horizontal="center" shrinkToFit="0" vertical="center" wrapText="1"/>
    </xf>
    <xf borderId="9" fillId="0" fontId="0" numFmtId="176" xfId="0" applyAlignment="1" applyBorder="1" applyFont="1" applyNumberFormat="1">
      <alignment horizontal="center" shrinkToFit="0" vertical="center" wrapText="1"/>
    </xf>
    <xf borderId="7" fillId="10" fontId="21" numFmtId="0" xfId="0" applyAlignment="1" applyBorder="1" applyFill="1" applyFont="1">
      <alignment shrinkToFit="0" vertical="center" wrapText="1"/>
    </xf>
    <xf borderId="7" fillId="10" fontId="21" numFmtId="176" xfId="0" applyAlignment="1" applyBorder="1" applyFont="1" applyNumberFormat="1">
      <alignment shrinkToFit="0" vertical="center" wrapText="1"/>
    </xf>
    <xf borderId="17" fillId="6" fontId="13" numFmtId="0" xfId="0" applyAlignment="1" applyBorder="1" applyFont="1">
      <alignment horizontal="center" shrinkToFit="0" vertical="center" wrapText="1"/>
    </xf>
    <xf borderId="17" fillId="6" fontId="20" numFmtId="0" xfId="0" applyAlignment="1" applyBorder="1" applyFont="1">
      <alignment horizontal="center" shrinkToFit="0" vertical="center" wrapText="1"/>
    </xf>
    <xf borderId="7" fillId="0" fontId="0" numFmtId="176" xfId="0" applyAlignment="1" applyBorder="1" applyFont="1" applyNumberFormat="1">
      <alignment horizontal="center" shrinkToFit="0" vertical="center" wrapText="1"/>
    </xf>
    <xf borderId="7" fillId="0" fontId="0" numFmtId="0" xfId="0" applyAlignment="1" applyBorder="1" applyFont="1">
      <alignment readingOrder="0" shrinkToFit="0" vertical="center" wrapText="1"/>
    </xf>
    <xf borderId="7" fillId="0" fontId="0" numFmtId="0" xfId="0" applyAlignment="1" applyBorder="1" applyFont="1">
      <alignment shrinkToFit="0" vertical="center" wrapText="1"/>
    </xf>
    <xf borderId="7" fillId="0" fontId="8" numFmtId="177" xfId="0" applyAlignment="1" applyBorder="1" applyFont="1" applyNumberFormat="1">
      <alignment horizontal="center" shrinkToFit="0" vertical="center" wrapText="1"/>
    </xf>
    <xf borderId="7" fillId="5" fontId="0" numFmtId="0" xfId="0" applyAlignment="1" applyBorder="1" applyFont="1">
      <alignment shrinkToFit="0" vertical="center" wrapText="1"/>
    </xf>
    <xf borderId="7" fillId="0" fontId="0" numFmtId="0" xfId="0" applyAlignment="1" applyBorder="1" applyFont="1">
      <alignment vertical="center"/>
    </xf>
    <xf borderId="7" fillId="11" fontId="0" numFmtId="0" xfId="0" applyAlignment="1" applyBorder="1" applyFill="1" applyFont="1">
      <alignment readingOrder="0" shrinkToFit="0" vertical="center" wrapText="1"/>
    </xf>
    <xf borderId="7" fillId="0" fontId="8" numFmtId="0" xfId="0" applyAlignment="1" applyBorder="1" applyFont="1">
      <alignment shrinkToFit="0" vertical="center" wrapText="1"/>
    </xf>
    <xf borderId="0" fillId="0" fontId="0" numFmtId="0" xfId="0" applyAlignment="1" applyFont="1">
      <alignment shrinkToFit="0" vertical="top" wrapText="1"/>
    </xf>
    <xf borderId="7" fillId="0" fontId="0" numFmtId="0" xfId="0" applyAlignment="1" applyBorder="1" applyFont="1">
      <alignment readingOrder="0" vertical="center"/>
    </xf>
    <xf borderId="17" fillId="0" fontId="0" numFmtId="0" xfId="0" applyAlignment="1" applyBorder="1" applyFont="1">
      <alignment horizontal="center" shrinkToFit="0" vertical="center" wrapText="1"/>
    </xf>
    <xf borderId="7" fillId="0" fontId="6" numFmtId="0" xfId="0" applyBorder="1" applyFont="1"/>
    <xf borderId="0" fillId="0" fontId="0" numFmtId="0" xfId="0" applyAlignment="1" applyFont="1">
      <alignment horizontal="center" readingOrder="0" shrinkToFit="0" vertical="center" wrapText="1"/>
    </xf>
    <xf borderId="8" fillId="10" fontId="21" numFmtId="176" xfId="0" applyAlignment="1" applyBorder="1" applyFont="1" applyNumberFormat="1">
      <alignment shrinkToFit="0" vertical="center" wrapText="1"/>
    </xf>
    <xf borderId="8" fillId="10" fontId="21" numFmtId="0" xfId="0" applyAlignment="1" applyBorder="1" applyFont="1">
      <alignment shrinkToFit="0" vertical="center" wrapText="1"/>
    </xf>
    <xf borderId="8" fillId="10" fontId="21" numFmtId="177" xfId="0" applyAlignment="1" applyBorder="1" applyFont="1" applyNumberFormat="1">
      <alignment shrinkToFit="0" vertical="center" wrapText="1"/>
    </xf>
    <xf borderId="0" fillId="0" fontId="0" numFmtId="2" xfId="0" applyFont="1" applyNumberFormat="1"/>
    <xf borderId="19" fillId="6" fontId="13" numFmtId="0" xfId="0" applyAlignment="1" applyBorder="1" applyFont="1">
      <alignment horizontal="center" shrinkToFit="0" vertical="center" wrapText="1"/>
    </xf>
    <xf borderId="7" fillId="0" fontId="0" numFmtId="177" xfId="0" applyAlignment="1" applyBorder="1" applyFont="1" applyNumberFormat="1">
      <alignment horizontal="center" shrinkToFit="0" vertical="center" wrapText="1"/>
    </xf>
    <xf borderId="18" fillId="0" fontId="0" numFmtId="0" xfId="0" applyAlignment="1" applyBorder="1" applyFont="1">
      <alignment shrinkToFit="0" vertical="center" wrapText="1"/>
    </xf>
    <xf borderId="7" fillId="0" fontId="0" numFmtId="178" xfId="0" applyAlignment="1" applyBorder="1" applyFont="1" applyNumberFormat="1">
      <alignment horizontal="center" vertical="center"/>
    </xf>
    <xf borderId="7" fillId="0" fontId="0" numFmtId="176" xfId="0" applyAlignment="1" applyBorder="1" applyFont="1" applyNumberFormat="1">
      <alignment shrinkToFit="0" vertical="center" wrapText="1"/>
    </xf>
    <xf borderId="7" fillId="9" fontId="0" numFmtId="0" xfId="0" applyAlignment="1" applyBorder="1" applyFont="1">
      <alignment horizontal="center" shrinkToFit="0" vertical="center" wrapText="1"/>
    </xf>
    <xf borderId="37" fillId="0" fontId="0" numFmtId="0" xfId="0" applyAlignment="1" applyBorder="1" applyFont="1">
      <alignment shrinkToFit="0" vertical="center" wrapText="1"/>
    </xf>
    <xf borderId="24" fillId="5" fontId="0" numFmtId="0" xfId="0" applyAlignment="1" applyBorder="1" applyFont="1">
      <alignment shrinkToFit="0" vertical="center" wrapText="1"/>
    </xf>
    <xf borderId="9" fillId="0" fontId="0" numFmtId="177" xfId="0" applyAlignment="1" applyBorder="1" applyFont="1" applyNumberFormat="1">
      <alignment horizontal="center" shrinkToFit="0" vertical="center" wrapText="1"/>
    </xf>
    <xf borderId="18" fillId="0" fontId="0" numFmtId="178" xfId="0" applyAlignment="1" applyBorder="1" applyFont="1" applyNumberFormat="1">
      <alignment horizontal="center" vertical="center"/>
    </xf>
    <xf borderId="17" fillId="0" fontId="0" numFmtId="0" xfId="0" applyBorder="1" applyFont="1"/>
    <xf borderId="7" fillId="5" fontId="22" numFmtId="0" xfId="0" applyAlignment="1" applyBorder="1" applyFont="1">
      <alignment horizontal="center" shrinkToFit="0" vertical="center" wrapText="1"/>
    </xf>
    <xf borderId="7" fillId="5" fontId="0" numFmtId="0" xfId="0" applyAlignment="1" applyBorder="1" applyFont="1">
      <alignment horizontal="center" shrinkToFit="0" vertical="center" wrapText="1"/>
    </xf>
    <xf borderId="7" fillId="10" fontId="21" numFmtId="178" xfId="0" applyAlignment="1" applyBorder="1" applyFont="1" applyNumberFormat="1">
      <alignment shrinkToFit="0" vertical="center" wrapText="1"/>
    </xf>
    <xf borderId="17" fillId="6" fontId="13" numFmtId="0" xfId="0" applyAlignment="1" applyBorder="1" applyFont="1">
      <alignment shrinkToFit="0" vertical="center" wrapText="1"/>
    </xf>
    <xf borderId="7" fillId="6" fontId="13" numFmtId="0" xfId="0" applyAlignment="1" applyBorder="1" applyFont="1">
      <alignment shrinkToFit="0" vertical="center" wrapText="1"/>
    </xf>
    <xf borderId="7" fillId="0" fontId="22" numFmtId="0" xfId="0" applyAlignment="1" applyBorder="1" applyFont="1">
      <alignment shrinkToFit="0" vertical="center" wrapText="1"/>
    </xf>
    <xf borderId="7" fillId="0" fontId="0" numFmtId="178" xfId="0" applyAlignment="1" applyBorder="1" applyFont="1" applyNumberFormat="1">
      <alignment shrinkToFit="0" vertical="center" wrapText="1"/>
    </xf>
    <xf borderId="38" fillId="0" fontId="22" numFmtId="0" xfId="0" applyAlignment="1" applyBorder="1" applyFont="1">
      <alignment shrinkToFit="0" vertical="center" wrapText="1"/>
    </xf>
    <xf borderId="38" fillId="0" fontId="0" numFmtId="167" xfId="0" applyAlignment="1" applyBorder="1" applyFont="1" applyNumberFormat="1">
      <alignment horizontal="center" vertical="center"/>
    </xf>
    <xf borderId="38" fillId="0" fontId="22" numFmtId="0" xfId="0" applyAlignment="1" applyBorder="1" applyFont="1">
      <alignment shrinkToFit="0" wrapText="1"/>
    </xf>
    <xf borderId="7" fillId="0" fontId="22" numFmtId="0" xfId="0" applyAlignment="1" applyBorder="1" applyFont="1">
      <alignment horizontal="left" shrinkToFit="0" vertical="center" wrapText="1"/>
    </xf>
    <xf borderId="17" fillId="0" fontId="0" numFmtId="167" xfId="0" applyAlignment="1" applyBorder="1" applyFont="1" applyNumberFormat="1">
      <alignment horizontal="left" vertical="center"/>
    </xf>
    <xf borderId="0" fillId="0" fontId="0" numFmtId="9" xfId="0" applyAlignment="1" applyFont="1" applyNumberFormat="1">
      <alignment horizontal="center" shrinkToFit="0" vertical="center" wrapText="1"/>
    </xf>
    <xf borderId="0" fillId="0" fontId="21" numFmtId="0" xfId="0" applyFont="1"/>
    <xf borderId="7" fillId="6" fontId="12" numFmtId="3" xfId="0" applyAlignment="1" applyBorder="1" applyFont="1" applyNumberFormat="1">
      <alignment horizontal="center" shrinkToFit="0" vertical="center" wrapText="1"/>
    </xf>
    <xf borderId="7" fillId="6" fontId="13" numFmtId="3" xfId="0" applyAlignment="1" applyBorder="1" applyFont="1" applyNumberFormat="1">
      <alignment horizontal="center" shrinkToFit="0" vertical="center" wrapText="1"/>
    </xf>
    <xf borderId="7" fillId="7" fontId="21" numFmtId="3" xfId="0" applyAlignment="1" applyBorder="1" applyFont="1" applyNumberFormat="1">
      <alignment horizontal="left" shrinkToFit="0" vertical="center" wrapText="1"/>
    </xf>
    <xf borderId="7" fillId="7" fontId="21" numFmtId="178" xfId="0" applyAlignment="1" applyBorder="1" applyFont="1" applyNumberFormat="1">
      <alignment horizontal="right" shrinkToFit="0" vertical="center" wrapText="1"/>
    </xf>
    <xf borderId="7" fillId="7" fontId="21" numFmtId="3" xfId="0" applyAlignment="1" applyBorder="1" applyFont="1" applyNumberFormat="1">
      <alignment horizontal="center" shrinkToFit="0" vertical="center" wrapText="1"/>
    </xf>
    <xf borderId="7" fillId="7" fontId="21" numFmtId="171" xfId="0" applyAlignment="1" applyBorder="1" applyFont="1" applyNumberFormat="1">
      <alignment horizontal="center" shrinkToFit="0" vertical="center" wrapText="1"/>
    </xf>
    <xf borderId="39" fillId="7" fontId="13" numFmtId="3" xfId="0" applyAlignment="1" applyBorder="1" applyFont="1" applyNumberFormat="1">
      <alignment horizontal="center" shrinkToFit="0" vertical="center" wrapText="1"/>
    </xf>
    <xf borderId="7" fillId="7" fontId="13" numFmtId="3" xfId="0" applyAlignment="1" applyBorder="1" applyFont="1" applyNumberFormat="1">
      <alignment horizontal="center" shrinkToFit="0" vertical="center" wrapText="1"/>
    </xf>
    <xf borderId="7" fillId="0" fontId="21" numFmtId="0" xfId="0" applyAlignment="1" applyBorder="1" applyFont="1">
      <alignment horizontal="left"/>
    </xf>
    <xf borderId="7" fillId="0" fontId="0" numFmtId="3" xfId="0" applyAlignment="1" applyBorder="1" applyFont="1" applyNumberFormat="1">
      <alignment horizontal="center" shrinkToFit="0" vertical="center" wrapText="1"/>
    </xf>
    <xf borderId="7" fillId="0" fontId="21" numFmtId="3" xfId="0" applyAlignment="1" applyBorder="1" applyFont="1" applyNumberFormat="1">
      <alignment horizontal="center" shrinkToFit="0" vertical="center" wrapText="1"/>
    </xf>
    <xf borderId="7" fillId="0" fontId="13" numFmtId="3" xfId="0" applyAlignment="1" applyBorder="1" applyFont="1" applyNumberFormat="1">
      <alignment horizontal="center" shrinkToFit="0" vertical="center" wrapText="1"/>
    </xf>
    <xf borderId="7" fillId="0" fontId="0" numFmtId="0" xfId="0" applyAlignment="1" applyBorder="1" applyFont="1">
      <alignment horizontal="right" shrinkToFit="0" vertical="center" wrapText="1"/>
    </xf>
    <xf borderId="7" fillId="0" fontId="0" numFmtId="178" xfId="0" applyAlignment="1" applyBorder="1" applyFont="1" applyNumberFormat="1">
      <alignment shrinkToFit="0" wrapText="1"/>
    </xf>
    <xf borderId="7" fillId="5" fontId="0" numFmtId="171" xfId="0" applyBorder="1" applyFont="1" applyNumberFormat="1"/>
    <xf borderId="7" fillId="0" fontId="0" numFmtId="167" xfId="0" applyAlignment="1" applyBorder="1" applyFont="1" applyNumberFormat="1">
      <alignment shrinkToFit="0" wrapText="1"/>
    </xf>
    <xf borderId="7" fillId="5" fontId="0" numFmtId="0" xfId="0" applyAlignment="1" applyBorder="1" applyFont="1">
      <alignment horizontal="right" shrinkToFit="0" vertical="center" wrapText="1"/>
    </xf>
    <xf borderId="7" fillId="5" fontId="0" numFmtId="178" xfId="0" applyAlignment="1" applyBorder="1" applyFont="1" applyNumberFormat="1">
      <alignment shrinkToFit="0" wrapText="1"/>
    </xf>
    <xf borderId="7" fillId="5" fontId="0" numFmtId="167" xfId="0" applyAlignment="1" applyBorder="1" applyFont="1" applyNumberFormat="1">
      <alignment shrinkToFit="0" wrapText="1"/>
    </xf>
    <xf borderId="18" fillId="0" fontId="0" numFmtId="167" xfId="0" applyAlignment="1" applyBorder="1" applyFont="1" applyNumberFormat="1">
      <alignment shrinkToFit="0" wrapText="1"/>
    </xf>
    <xf borderId="7" fillId="0" fontId="0" numFmtId="0" xfId="0" applyAlignment="1" applyBorder="1" applyFont="1">
      <alignment horizontal="right" shrinkToFit="0" wrapText="1"/>
    </xf>
    <xf borderId="7" fillId="0" fontId="0" numFmtId="171" xfId="0" applyBorder="1" applyFont="1" applyNumberFormat="1"/>
    <xf borderId="7" fillId="0" fontId="0" numFmtId="3" xfId="0" applyBorder="1" applyFont="1" applyNumberFormat="1"/>
    <xf borderId="7" fillId="0" fontId="8" numFmtId="178" xfId="0" applyAlignment="1" applyBorder="1" applyFont="1" applyNumberFormat="1">
      <alignment shrinkToFit="0" wrapText="1"/>
    </xf>
    <xf borderId="7" fillId="0" fontId="8" numFmtId="171" xfId="0" applyBorder="1" applyFont="1" applyNumberFormat="1"/>
    <xf borderId="18" fillId="0" fontId="8" numFmtId="167" xfId="0" applyAlignment="1" applyBorder="1" applyFont="1" applyNumberFormat="1">
      <alignment shrinkToFit="0" wrapText="1"/>
    </xf>
    <xf borderId="7" fillId="0" fontId="8" numFmtId="167" xfId="0" applyAlignment="1" applyBorder="1" applyFont="1" applyNumberFormat="1">
      <alignment shrinkToFit="0" wrapText="1"/>
    </xf>
    <xf borderId="7" fillId="0" fontId="0" numFmtId="4" xfId="0" applyBorder="1" applyFont="1" applyNumberFormat="1"/>
    <xf borderId="7" fillId="0" fontId="8" numFmtId="0" xfId="0" applyAlignment="1" applyBorder="1" applyFont="1">
      <alignment horizontal="right" shrinkToFit="0" vertical="center" wrapText="1"/>
    </xf>
    <xf borderId="7" fillId="0" fontId="8" numFmtId="4" xfId="0" applyBorder="1" applyFont="1" applyNumberFormat="1"/>
    <xf borderId="7" fillId="0" fontId="21" numFmtId="0" xfId="0" applyAlignment="1" applyBorder="1" applyFont="1">
      <alignment horizontal="left" shrinkToFit="0" wrapText="1"/>
    </xf>
    <xf borderId="7" fillId="7" fontId="21" numFmtId="179" xfId="0" applyAlignment="1" applyBorder="1" applyFont="1" applyNumberFormat="1">
      <alignment horizontal="left" shrinkToFit="0" wrapText="1"/>
    </xf>
    <xf borderId="7" fillId="7" fontId="21" numFmtId="178" xfId="0" applyAlignment="1" applyBorder="1" applyFont="1" applyNumberFormat="1">
      <alignment shrinkToFit="0" wrapText="1"/>
    </xf>
    <xf borderId="39" fillId="7" fontId="21" numFmtId="3" xfId="0" applyBorder="1" applyFont="1" applyNumberFormat="1"/>
    <xf borderId="7" fillId="7" fontId="21" numFmtId="180" xfId="0" applyBorder="1" applyFont="1" applyNumberFormat="1"/>
    <xf borderId="7" fillId="0" fontId="0" numFmtId="179" xfId="0" applyAlignment="1" applyBorder="1" applyFont="1" applyNumberFormat="1">
      <alignment horizontal="left" shrinkToFit="0" wrapText="1"/>
    </xf>
    <xf borderId="0" fillId="0" fontId="0" numFmtId="3" xfId="0" applyFont="1" applyNumberFormat="1"/>
    <xf borderId="0" fillId="0" fontId="0" numFmtId="180" xfId="0" applyFont="1" applyNumberFormat="1"/>
    <xf borderId="7" fillId="0" fontId="21" numFmtId="179" xfId="0" applyAlignment="1" applyBorder="1" applyFont="1" applyNumberFormat="1">
      <alignment horizontal="left" shrinkToFit="0" wrapText="1"/>
    </xf>
    <xf borderId="24" fillId="5" fontId="0" numFmtId="179" xfId="0" applyAlignment="1" applyBorder="1" applyFont="1" applyNumberFormat="1">
      <alignment horizontal="right" shrinkToFit="0" wrapText="1"/>
    </xf>
    <xf borderId="6" fillId="5" fontId="0" numFmtId="180" xfId="0" applyBorder="1" applyFont="1" applyNumberFormat="1"/>
    <xf borderId="7" fillId="5" fontId="0" numFmtId="179" xfId="0" applyAlignment="1" applyBorder="1" applyFont="1" applyNumberFormat="1">
      <alignment horizontal="right" shrinkToFit="0" wrapText="1"/>
    </xf>
    <xf borderId="7" fillId="0" fontId="0" numFmtId="179" xfId="0" applyAlignment="1" applyBorder="1" applyFont="1" applyNumberFormat="1">
      <alignment horizontal="right" shrinkToFit="0" wrapText="1"/>
    </xf>
    <xf borderId="7" fillId="5" fontId="0" numFmtId="3" xfId="0" applyBorder="1" applyFont="1" applyNumberFormat="1"/>
    <xf borderId="7" fillId="0" fontId="0" numFmtId="180" xfId="0" applyBorder="1" applyFont="1" applyNumberFormat="1"/>
    <xf borderId="7" fillId="0" fontId="0" numFmtId="179" xfId="0" applyAlignment="1" applyBorder="1" applyFont="1" applyNumberFormat="1">
      <alignment shrinkToFit="0" wrapText="1"/>
    </xf>
    <xf borderId="0" fillId="0" fontId="0" numFmtId="167" xfId="0" applyAlignment="1" applyFont="1" applyNumberFormat="1">
      <alignment shrinkToFit="0" wrapText="1"/>
    </xf>
    <xf borderId="7" fillId="0" fontId="0" numFmtId="0" xfId="0" applyAlignment="1" applyBorder="1" applyFont="1">
      <alignment shrinkToFit="0" wrapText="1"/>
    </xf>
    <xf borderId="7" fillId="0" fontId="0" numFmtId="0" xfId="0" applyAlignment="1" applyBorder="1" applyFont="1">
      <alignment horizontal="left"/>
    </xf>
    <xf borderId="7" fillId="0" fontId="0" numFmtId="167" xfId="0" applyAlignment="1" applyBorder="1" applyFont="1" applyNumberFormat="1">
      <alignment horizontal="center"/>
    </xf>
    <xf borderId="7" fillId="0" fontId="0" numFmtId="0" xfId="0" applyAlignment="1" applyBorder="1" applyFont="1">
      <alignment horizontal="center"/>
    </xf>
    <xf borderId="0" fillId="0" fontId="0" numFmtId="0" xfId="0" applyAlignment="1" applyFont="1">
      <alignment horizontal="center"/>
    </xf>
    <xf borderId="0" fillId="0" fontId="12" numFmtId="3" xfId="0" applyAlignment="1" applyFont="1" applyNumberFormat="1">
      <alignment horizontal="center" shrinkToFit="0" vertical="center" wrapText="1"/>
    </xf>
    <xf borderId="0" fillId="0" fontId="13" numFmtId="3" xfId="0" applyAlignment="1" applyFont="1" applyNumberFormat="1">
      <alignment horizontal="center" shrinkToFit="0" vertical="center" wrapText="1"/>
    </xf>
    <xf borderId="7" fillId="0" fontId="0" numFmtId="181" xfId="0" applyAlignment="1" applyBorder="1" applyFont="1" applyNumberFormat="1">
      <alignment horizontal="center"/>
    </xf>
    <xf borderId="7" fillId="0" fontId="21" numFmtId="0" xfId="0" applyAlignment="1" applyBorder="1" applyFont="1">
      <alignment readingOrder="0"/>
    </xf>
    <xf borderId="7" fillId="0" fontId="0" numFmtId="167" xfId="0" applyBorder="1" applyFont="1" applyNumberFormat="1"/>
    <xf borderId="0" fillId="0" fontId="13" numFmtId="167" xfId="0" applyAlignment="1" applyFont="1" applyNumberFormat="1">
      <alignment horizontal="center" shrinkToFit="0" vertical="center" wrapText="1"/>
    </xf>
    <xf borderId="38" fillId="0" fontId="0" numFmtId="0" xfId="0" applyBorder="1" applyFont="1"/>
    <xf borderId="38" fillId="0" fontId="0" numFmtId="2" xfId="0" applyBorder="1" applyFont="1" applyNumberFormat="1"/>
    <xf borderId="7" fillId="5" fontId="0" numFmtId="0" xfId="0" applyBorder="1" applyFont="1"/>
    <xf borderId="7" fillId="5" fontId="0" numFmtId="2" xfId="0" applyBorder="1" applyFont="1" applyNumberFormat="1"/>
    <xf borderId="7" fillId="0" fontId="0" numFmtId="2" xfId="0" applyBorder="1" applyFont="1" applyNumberFormat="1"/>
    <xf borderId="7" fillId="12" fontId="0" numFmtId="4" xfId="0" applyBorder="1" applyFill="1" applyFont="1" applyNumberFormat="1"/>
    <xf borderId="0" fillId="0" fontId="0" numFmtId="0" xfId="0" applyAlignment="1" applyFont="1">
      <alignment readingOrder="0"/>
    </xf>
    <xf borderId="7" fillId="6" fontId="12" numFmtId="167" xfId="0" applyAlignment="1" applyBorder="1" applyFont="1" applyNumberFormat="1">
      <alignment horizontal="center" shrinkToFit="0" vertical="center" wrapText="1"/>
    </xf>
    <xf borderId="7" fillId="6" fontId="13" numFmtId="167" xfId="0" applyAlignment="1" applyBorder="1" applyFont="1" applyNumberFormat="1">
      <alignment horizontal="center" shrinkToFit="0" vertical="center" wrapText="1"/>
    </xf>
    <xf borderId="7" fillId="0" fontId="0" numFmtId="10" xfId="0" applyBorder="1" applyFont="1" applyNumberFormat="1"/>
    <xf borderId="7" fillId="0" fontId="0" numFmtId="0" xfId="0" applyAlignment="1" applyBorder="1" applyFont="1">
      <alignment readingOrder="0"/>
    </xf>
    <xf borderId="7" fillId="13" fontId="0" numFmtId="167" xfId="0" applyBorder="1" applyFill="1" applyFont="1" applyNumberFormat="1"/>
    <xf borderId="7" fillId="13" fontId="0" numFmtId="4" xfId="0" applyBorder="1" applyFont="1" applyNumberFormat="1"/>
    <xf borderId="7" fillId="0" fontId="15" numFmtId="0" xfId="0" applyAlignment="1" applyBorder="1" applyFont="1">
      <alignment horizontal="center"/>
    </xf>
    <xf borderId="7" fillId="0" fontId="15" numFmtId="182" xfId="0" applyAlignment="1" applyBorder="1" applyFont="1" applyNumberFormat="1">
      <alignment horizontal="center"/>
    </xf>
    <xf borderId="39" fillId="6" fontId="13" numFmtId="3" xfId="0" applyAlignment="1" applyBorder="1" applyFont="1" applyNumberFormat="1">
      <alignment horizontal="center" shrinkToFit="0" vertical="center" wrapText="1"/>
    </xf>
    <xf borderId="0" fillId="0" fontId="12" numFmtId="167" xfId="0" applyAlignment="1" applyFont="1" applyNumberFormat="1">
      <alignment horizontal="center" shrinkToFit="0" vertical="center" wrapText="1"/>
    </xf>
    <xf borderId="40" fillId="6" fontId="12" numFmtId="167" xfId="0" applyAlignment="1" applyBorder="1" applyFont="1" applyNumberFormat="1">
      <alignment horizontal="center" shrinkToFit="0" vertical="center" wrapText="1"/>
    </xf>
    <xf borderId="41" fillId="0" fontId="23" numFmtId="0" xfId="0" applyAlignment="1" applyBorder="1" applyFont="1">
      <alignment horizontal="center" vertical="center"/>
    </xf>
    <xf borderId="41" fillId="0" fontId="1" numFmtId="17" xfId="0" applyAlignment="1" applyBorder="1" applyFont="1" applyNumberFormat="1">
      <alignment horizontal="center" vertical="center"/>
    </xf>
    <xf borderId="41" fillId="0" fontId="1" numFmtId="0" xfId="0" applyAlignment="1" applyBorder="1" applyFont="1">
      <alignment horizontal="center" vertical="center"/>
    </xf>
    <xf borderId="0" fillId="0" fontId="1" numFmtId="171" xfId="0" applyFont="1" applyNumberFormat="1"/>
    <xf borderId="0" fillId="0" fontId="1" numFmtId="17" xfId="0" applyAlignment="1" applyFont="1" applyNumberFormat="1">
      <alignment horizontal="center" vertical="center"/>
    </xf>
    <xf borderId="6" fillId="11" fontId="1" numFmtId="0" xfId="0" applyBorder="1" applyFont="1"/>
    <xf borderId="0" fillId="0" fontId="1" numFmtId="0" xfId="0" applyAlignment="1" applyFont="1">
      <alignment vertical="center"/>
    </xf>
    <xf borderId="7" fillId="0" fontId="23" numFmtId="0" xfId="0" applyAlignment="1" applyBorder="1" applyFont="1">
      <alignment horizontal="center" vertical="center"/>
    </xf>
    <xf borderId="7" fillId="0" fontId="23" numFmtId="0" xfId="0" applyAlignment="1" applyBorder="1" applyFont="1">
      <alignment horizontal="center" shrinkToFit="0" vertical="center" wrapText="1"/>
    </xf>
    <xf borderId="7" fillId="0" fontId="23" numFmtId="171" xfId="0" applyAlignment="1" applyBorder="1" applyFont="1" applyNumberFormat="1">
      <alignment horizontal="center" shrinkToFit="0" vertical="center" wrapText="1"/>
    </xf>
    <xf borderId="7" fillId="0" fontId="24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shrinkToFit="0" vertical="center" wrapText="1"/>
    </xf>
    <xf borderId="0" fillId="0" fontId="1" numFmtId="14" xfId="0" applyFont="1" applyNumberFormat="1"/>
    <xf borderId="6" fillId="7" fontId="1" numFmtId="166" xfId="0" applyBorder="1" applyFont="1" applyNumberFormat="1"/>
  </cellXfs>
  <cellStyles count="1">
    <cellStyle xfId="0" name="Normal" builtinId="0"/>
  </cellStyles>
  <dxfs count="4">
    <dxf>
      <font>
        <color rgb="FF006100"/>
      </font>
      <fill>
        <patternFill patternType="solid">
          <fgColor rgb="FFC6EFCE"/>
          <bgColor rgb="FFC6EFCE"/>
        </patternFill>
      </fill>
      <border/>
    </dxf>
    <dxf>
      <font/>
      <fill>
        <patternFill patternType="solid">
          <fgColor rgb="FFDADADA"/>
          <bgColor rgb="FFDADADA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5700"/>
      </font>
      <fill>
        <patternFill patternType="solid">
          <fgColor rgb="FFFFEB9C"/>
          <bgColor rgb="FFFFEB9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pivotCacheDefinition" Target="pivotCache/pivotCacheDefinition2.xml"/><Relationship Id="rId14" Type="http://schemas.openxmlformats.org/officeDocument/2006/relationships/pivotCacheDefinition" Target="pivotCache/pivotCacheDefinition1.xml"/><Relationship Id="rId17" Type="http://customschemas.google.com/relationships/workbookmetadata" Target="metadata"/><Relationship Id="rId16" Type="http://schemas.openxmlformats.org/officeDocument/2006/relationships/pivotCacheDefinition" Target="pivotCache/pivotCacheDefinition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strRef>
              <c:f>Graficas!$B$1</c:f>
            </c:strRef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Graficas!$A$2:$A$11</c:f>
            </c:strRef>
          </c:cat>
          <c:val>
            <c:numRef>
              <c:f>Graficas!$B$2:$B$11</c:f>
              <c:numCache/>
            </c:numRef>
          </c:val>
        </c:ser>
        <c:ser>
          <c:idx val="1"/>
          <c:order val="1"/>
          <c:tx>
            <c:strRef>
              <c:f>Graficas!$C$1</c:f>
            </c:strRef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Graficas!$A$2:$A$11</c:f>
            </c:strRef>
          </c:cat>
          <c:val>
            <c:numRef>
              <c:f>Graficas!$C$2:$C$11</c:f>
              <c:numCache/>
            </c:numRef>
          </c:val>
        </c:ser>
        <c:axId val="1109581201"/>
        <c:axId val="1820376482"/>
      </c:barChart>
      <c:catAx>
        <c:axId val="110958120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20376482"/>
      </c:catAx>
      <c:valAx>
        <c:axId val="182037648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Consumo (PJ)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0958120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spPr>
            <a:solidFill>
              <a:srgbClr val="E69138"/>
            </a:solidFill>
            <a:ln cmpd="sng">
              <a:solidFill>
                <a:srgbClr val="E69138">
                  <a:alpha val="100000"/>
                </a:srgbClr>
              </a:solidFill>
            </a:ln>
          </c:spPr>
          <c:dPt>
            <c:idx val="0"/>
          </c:dPt>
          <c:dPt>
            <c:idx val="1"/>
          </c:dPt>
          <c:dPt>
            <c:idx val="2"/>
          </c:dPt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Graficas!$F$2:$F$11</c:f>
            </c:strRef>
          </c:cat>
          <c:val>
            <c:numRef>
              <c:f>Graficas!$G$2:$G$11</c:f>
              <c:numCache/>
            </c:numRef>
          </c:val>
        </c:ser>
        <c:axId val="600040305"/>
        <c:axId val="126654606"/>
      </c:barChart>
      <c:catAx>
        <c:axId val="60004030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6654606"/>
      </c:catAx>
      <c:valAx>
        <c:axId val="12665460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Ahorro PJ)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0004030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952500</xdr:colOff>
      <xdr:row>0</xdr:row>
      <xdr:rowOff>171450</xdr:rowOff>
    </xdr:from>
    <xdr:ext cx="5715000" cy="3533775"/>
    <xdr:graphicFrame>
      <xdr:nvGraphicFramePr>
        <xdr:cNvPr id="210532217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7</xdr:col>
      <xdr:colOff>962025</xdr:colOff>
      <xdr:row>20</xdr:row>
      <xdr:rowOff>171450</xdr:rowOff>
    </xdr:from>
    <xdr:ext cx="5715000" cy="3533775"/>
    <xdr:graphicFrame>
      <xdr:nvGraphicFramePr>
        <xdr:cNvPr id="364551761" name="Chart 2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BC_Baterias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Resumen"/>
      <sheetName val="Terciario_energía (PJ)"/>
      <sheetName val="Terciario_emisiones (MTonCO2)"/>
      <sheetName val=" BC Motriz"/>
      <sheetName val="BC CDirecto EE"/>
      <sheetName val="BC lIuminación"/>
      <sheetName val="BC CDirectoGN"/>
      <sheetName val="BC CIndirecto"/>
      <sheetName val="BC Refri"/>
      <sheetName val="BC Refri AA"/>
      <sheetName val="BC AMI"/>
      <sheetName val="Refrigeración USuarios"/>
      <sheetName val="Usuarios por medida"/>
      <sheetName val="Iluminación"/>
      <sheetName val="Motriz"/>
      <sheetName val="Resultados_AMI_Pérdidas (2)"/>
      <sheetName val="AMI Emisiones (MTonCO2)"/>
      <sheetName val="AMI Energía (PJ)"/>
      <sheetName val="Numero de usuarios (CAIA)"/>
      <sheetName val="Elasticidad"/>
      <sheetName val="CU año 2020 Nivel 1"/>
      <sheetName val="Refrigeración"/>
      <sheetName val="Valor facturado 2020"/>
      <sheetName val="Cu"/>
      <sheetName val="Tarifa comercial"/>
      <sheetName val="#Hogares_Modelo"/>
      <sheetName val="info-Ilumin"/>
      <sheetName val="CDT"/>
      <sheetName val="I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pivotCache/_rels/pivotCacheDefinition1.xml.rels><?xml version="1.0" encoding="UTF-8" standalone="yes"?><Relationships xmlns="http://schemas.openxmlformats.org/package/2006/relationships"><Relationship Type="http://schemas.openxmlformats.org/officeDocument/2006/relationships/externalLinkPath" TargetMode="External"/></Relationships>
</file>

<file path=xl/pivotCache/_rels/pivotCacheDefinition2.xml.rels><?xml version="1.0" encoding="UTF-8" standalone="yes"?><Relationships xmlns="http://schemas.openxmlformats.org/package/2006/relationships"><Relationship Type="http://schemas.openxmlformats.org/officeDocument/2006/relationships/externalLinkPath" TargetMode="External"/></Relationships>
</file>

<file path=xl/pivotCache/_rels/pivotCacheDefinition3.xml.rels><?xml version="1.0" encoding="UTF-8" standalone="yes"?><Relationships xmlns="http://schemas.openxmlformats.org/package/2006/relationships"><Relationship Type="http://schemas.openxmlformats.org/officeDocument/2006/relationships/externalLinkPath" TargetMode="Externa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 invalid="1" refreshOnLoad="1">
  <cacheSource type="worksheet">
    <worksheetSource ref="A15:O5057" sheet="Transmisión"/>
  </cacheSource>
  <cacheFields>
    <cacheField name="Año" numFmtId="0">
      <sharedItems containsSemiMixedTypes="0" containsString="0" containsNumber="1" containsInteger="1">
        <n v="2016.0"/>
        <n v="2017.0"/>
        <n v="2018.0"/>
        <n v="2019.0"/>
        <n v="2020.0"/>
        <n v="2021.0"/>
      </sharedItems>
    </cacheField>
    <cacheField name="Fecha" numFmtId="14">
      <sharedItems containsSemiMixedTypes="0" containsDate="1" containsString="0">
        <d v="2016-01-01T00:00:00Z"/>
        <d v="2016-02-01T00:00:00Z"/>
        <d v="2016-03-01T00:00:00Z"/>
        <d v="2016-04-01T00:00:00Z"/>
        <d v="2016-05-01T00:00:00Z"/>
        <d v="2016-06-01T00:00:00Z"/>
        <d v="2016-07-01T00:00:00Z"/>
        <d v="2016-08-01T00:00:00Z"/>
        <d v="2016-09-01T00:00:00Z"/>
        <d v="2016-10-01T00:00:00Z"/>
        <d v="2016-11-01T00:00:00Z"/>
        <d v="2016-12-01T00:00:00Z"/>
        <d v="2017-01-01T00:00:00Z"/>
        <d v="2017-02-01T00:00:00Z"/>
        <d v="2017-03-01T00:00:00Z"/>
        <d v="2017-04-01T00:00:00Z"/>
        <d v="2017-05-01T00:00:00Z"/>
        <d v="2017-06-01T00:00:00Z"/>
        <d v="2017-07-01T00:00:00Z"/>
        <d v="2017-08-01T00:00:00Z"/>
        <d v="2017-09-01T00:00:00Z"/>
        <d v="2017-10-01T00:00:00Z"/>
        <d v="2017-11-01T00:00:00Z"/>
        <d v="2017-12-01T00:00:00Z"/>
        <d v="2018-01-01T00:00:00Z"/>
        <d v="2018-02-01T00:00:00Z"/>
        <d v="2018-03-01T00:00:00Z"/>
        <d v="2018-04-01T00:00:00Z"/>
        <d v="2018-05-01T00:00:00Z"/>
        <d v="2018-06-01T00:00:00Z"/>
        <d v="2018-07-01T00:00:00Z"/>
        <d v="2018-08-01T00:00:00Z"/>
        <d v="2018-09-01T00:00:00Z"/>
        <d v="2018-10-01T00:00:00Z"/>
        <d v="2018-11-01T00:00:00Z"/>
        <d v="2018-12-01T00:00:00Z"/>
        <d v="2019-01-01T00:00:00Z"/>
        <d v="2019-02-01T00:00:00Z"/>
        <d v="2019-03-01T00:00:00Z"/>
        <d v="2019-04-01T00:00:00Z"/>
        <d v="2019-05-01T00:00:00Z"/>
        <d v="2019-06-01T00:00:00Z"/>
        <d v="2019-07-01T00:00:00Z"/>
        <d v="2019-08-01T00:00:00Z"/>
        <d v="2019-09-01T00:00:00Z"/>
        <d v="2019-10-01T00:00:00Z"/>
        <d v="2019-11-01T00:00:00Z"/>
        <d v="2019-12-01T00:00:00Z"/>
        <d v="2020-01-01T00:00:00Z"/>
        <d v="2020-02-01T00:00:00Z"/>
        <d v="2020-03-01T00:00:00Z"/>
        <d v="2020-04-01T00:00:00Z"/>
        <d v="2020-05-01T00:00:00Z"/>
        <d v="2020-06-01T00:00:00Z"/>
        <d v="2020-07-01T00:00:00Z"/>
        <d v="2020-08-01T00:00:00Z"/>
        <d v="2020-09-01T00:00:00Z"/>
        <d v="2020-10-01T00:00:00Z"/>
        <d v="2020-11-01T00:00:00Z"/>
        <d v="2020-12-01T00:00:00Z"/>
        <d v="2021-01-01T00:00:00Z"/>
        <d v="2021-02-01T00:00:00Z"/>
        <d v="2021-03-01T00:00:00Z"/>
        <d v="2021-04-01T00:00:00Z"/>
        <d v="2021-05-01T00:00:00Z"/>
        <d v="2021-06-01T00:00:00Z"/>
        <d v="2021-07-01T00:00:00Z"/>
      </sharedItems>
    </cacheField>
    <cacheField name="Código_SIC" numFmtId="0">
      <sharedItems>
        <s v="CIMR"/>
        <s v="CTG1"/>
        <s v="CTG2"/>
        <s v="CTG3"/>
        <s v="GEC3"/>
        <s v="MRL1"/>
        <s v="PPA1"/>
        <s v="PPA2"/>
        <s v="PPA3"/>
        <s v="PPA4"/>
        <s v="PRG1"/>
        <s v="TBQ3"/>
        <s v="TBQ4"/>
        <s v="TBST"/>
        <s v="TCD1"/>
        <s v="TCD2"/>
        <s v="TDR1"/>
        <s v="TEC1"/>
        <s v="TFL1"/>
        <s v="TFL4"/>
        <s v="TGJ2"/>
        <s v="TRM1"/>
        <s v="TSJ1"/>
        <s v="TSJ2"/>
        <s v="TSR1"/>
        <s v="TVL1"/>
        <s v="TYP2"/>
        <s v="ZPA2"/>
        <s v="ZPA3"/>
        <s v="ZPA4"/>
        <s v="ZPA5"/>
        <s v="TGJ1"/>
        <s v="BRN1"/>
        <s v="BRN3"/>
        <s v="CTM1"/>
        <s v="CTM2"/>
        <s v="TYP1"/>
        <s v="GE32"/>
        <s v="TRN1"/>
        <s v="TYP3"/>
        <s v="TYP4"/>
        <s v="TYP5"/>
      </sharedItems>
    </cacheField>
    <cacheField name="Nombre_recurso" numFmtId="0">
      <sharedItems>
        <s v="CIMARRON"/>
        <s v="CARTAGENA 1"/>
        <s v="CARTAGENA 2"/>
        <s v="CARTAGENA 3"/>
        <s v="GECELCA 3"/>
        <s v="MERILECTRICA 1"/>
        <s v="PAIPA 1"/>
        <s v="PAIPA 2"/>
        <s v="PAIPA 3"/>
        <s v="PAIPA 4"/>
        <s v="PROELECTRICA 1"/>
        <s v="BARRANQUILLA 3"/>
        <s v="BARRANQUILLA 4"/>
        <s v="TEBSAB CC"/>
        <s v="TERMOCANDELARIA 1"/>
        <s v="TERMOCANDELARIA 2"/>
        <s v="TERMODORADA 1"/>
        <s v="TERMOEMCALI CC"/>
        <s v="FLORES I CC"/>
        <s v="FLORES 4 CC"/>
        <s v="GUAJIRA 2"/>
        <s v="TERMOCENTRO CC"/>
        <s v="TASAJERO 1"/>
        <s v="TASAJERO 2"/>
        <s v="TERMOSIERRA CC"/>
        <s v="TERMOVALLE CC"/>
        <s v="TERMOYOPAL 2"/>
        <s v="ZIPAEMG 2"/>
        <s v="ZIPAEMG 3"/>
        <s v="ZIPAEMG 4"/>
        <s v="ZIPAEMG 5"/>
        <s v="GUAJIRA 1"/>
        <s v="BARRANCA 1"/>
        <s v="BARRANCA 3"/>
        <s v="EL MORRO 1"/>
        <s v="EL MORRO 2"/>
        <s v="TERMOYOPAL 1"/>
        <s v="GECELCA 32"/>
        <s v="TERMONORTE"/>
        <s v="TERMOYOPAL G3"/>
        <s v="TERMOYOPAL G4"/>
        <s v="TERMOYOPAL G5"/>
      </sharedItems>
    </cacheField>
    <cacheField name="Numeral de la Resolución CREG 063 de 2000" numFmtId="0">
      <sharedItems>
        <s v="Artículo 2, Literal k"/>
        <s v="Artículo  2, Literal j"/>
        <s v="Artículo  2, Literal b"/>
        <s v="Artículo  2, Literal i"/>
        <s v="Artículo  2, Literal e"/>
        <s v="Artículo 2, numeral i del Literal  g, "/>
        <s v="Artículo  2, Literal f"/>
        <s v="Artículo  2, Literal i, parrafo 2"/>
      </sharedItems>
    </cacheField>
    <cacheField name="Descripción" numFmtId="0">
      <sharedItems>
        <s v="Generación de seguridad no identificada de acuerdo con lo establecido en el literal k"/>
        <s v="Generación de Seguridad  asociada con desviaciones positivas del programa de generación según la reglamentación vigente, "/>
        <s v="Generación de Seguridad, asociada con Restricciones Eléctricas y/o soporte de voltaje del STN"/>
        <s v="Generación de Seguridad originadas en modificaciones al programa de generación solicitadas por el CND durante la operación, por razones diferentes a salidas forzadas de activos de los STR´s y/o SDL´s."/>
        <s v="Generación de Seguridad atribuible a consideraciones de estabilidad del STN."/>
        <s v="Generación de Seguridad asociada con Restricciones originadas en exportaciones de energía TIE."/>
        <s v="Generación de Seguridad originada en restricciones cuya eliminación o reducción esté asociada con importaciones de energía."/>
        <s v="Generación de Seguridad originadas en redespachos que tienen su origen en salidas forzadas de activos de los STR´s y/o SDL´s."/>
      </sharedItems>
    </cacheField>
    <cacheField name="Tecnología" numFmtId="0">
      <sharedItems>
        <s v="TERMICA"/>
      </sharedItems>
    </cacheField>
    <cacheField name="Combustible" numFmtId="0">
      <sharedItems>
        <s v="GAS"/>
        <s v="CARBON"/>
        <s v="FOIL"/>
        <s v="ACPM"/>
      </sharedItems>
    </cacheField>
    <cacheField name="MGS_kWh" numFmtId="166">
      <sharedItems containsSemiMixedTypes="0" containsString="0" containsNumber="1">
        <n v="3206.42"/>
        <n v="1686.05"/>
        <n v="1827995.62"/>
        <n v="856486.89"/>
        <n v="19883.86"/>
        <n v="978309.63"/>
        <n v="458930.59"/>
        <n v="16196.78"/>
        <n v="389183.19"/>
        <n v="60889.41"/>
        <n v="269.62"/>
        <n v="456462.73"/>
        <n v="19378.0"/>
        <n v="22274.4"/>
        <n v="144445.59"/>
        <n v="328543.47"/>
        <n v="12060.0"/>
        <n v="2060.6"/>
        <n v="506.3"/>
        <n v="56687.0"/>
        <n v="102266.5"/>
        <n v="1481738.0"/>
        <n v="264.0"/>
        <n v="5566.0"/>
        <n v="680389.27"/>
        <n v="3094.0"/>
        <n v="105981.61"/>
        <n v="424364.0"/>
        <n v="166730.0"/>
        <n v="17341.0"/>
        <n v="63327.32"/>
        <n v="88131.38"/>
        <n v="90935.62"/>
        <n v="83451.37"/>
        <n v="78431.67"/>
        <n v="195446.26"/>
        <n v="341643.23"/>
        <n v="981450.29"/>
        <n v="4830734.71"/>
        <n v="441152.52"/>
        <n v="2101330.0"/>
        <n v="154000.0"/>
        <n v="165710.0"/>
        <n v="2133110.0"/>
        <n v="155000.0"/>
        <n v="59970.0"/>
        <n v="1605477.94"/>
        <n v="446587.0"/>
        <n v="213899.0"/>
        <n v="5149.27"/>
        <n v="825379.73"/>
        <n v="16477.02"/>
        <n v="458588.47"/>
        <n v="2833070.78"/>
        <n v="101737.5"/>
        <n v="418291.72"/>
        <n v="30373.19"/>
        <n v="3662853.18"/>
        <n v="734114.76"/>
        <n v="1046682.34"/>
        <n v="1903712.0"/>
        <n v="351479.06"/>
        <n v="384900.0"/>
        <n v="587208.0"/>
        <n v="965657.37"/>
        <n v="60000.0"/>
        <n v="500923.0"/>
        <n v="948778.4"/>
        <n v="354495.55"/>
        <n v="49105.44"/>
        <n v="14271.43"/>
        <n v="14402.4"/>
        <n v="142706.05"/>
        <n v="458543.14"/>
        <n v="12280.0"/>
        <n v="135240.0"/>
        <n v="2197653.47"/>
        <n v="58170.0"/>
        <n v="308821.59"/>
        <n v="36590.0"/>
        <n v="243301.0"/>
        <n v="62496.91"/>
        <n v="211288.0"/>
        <n v="10186.0"/>
        <n v="1258072.33"/>
        <n v="29681.0"/>
        <n v="572186.67"/>
        <n v="502909.0"/>
        <n v="2211998.0"/>
        <n v="1111.0"/>
        <n v="11942.16"/>
        <n v="15453.45"/>
        <n v="20037.99"/>
        <n v="506615.09"/>
        <n v="291041.84"/>
        <n v="76769.84"/>
        <n v="1258867.01"/>
        <n v="816287.75"/>
        <n v="9909.95"/>
        <n v="587880.08"/>
        <n v="289453.43"/>
        <n v="81023.18"/>
        <n v="1048869.89"/>
        <n v="108306.6"/>
        <n v="7069.8"/>
        <n v="372060.96"/>
        <n v="27076.6"/>
        <n v="631230.5"/>
        <n v="628848.0"/>
        <n v="3181719.5"/>
        <n v="1387.0"/>
        <n v="406839.64"/>
        <n v="256545.56"/>
        <n v="71746.0"/>
        <n v="94832.0"/>
        <n v="31870.0"/>
        <n v="1522.0"/>
        <n v="97695.4"/>
        <n v="3722.76"/>
        <n v="8128.25"/>
        <n v="8732.99"/>
        <n v="79234.27"/>
        <n v="3436.64"/>
        <n v="9853.11"/>
        <n v="282.78"/>
        <n v="301845.28"/>
        <n v="2905336.59"/>
        <n v="14215.0"/>
        <n v="9087.64"/>
        <n v="2257320.0"/>
        <n v="998860.0"/>
        <n v="768800.0"/>
        <n v="25380.0"/>
        <n v="488460.0"/>
        <n v="255420.0"/>
        <n v="1978290.0"/>
        <n v="159932.0"/>
        <n v="56754.0"/>
        <n v="171660.0"/>
        <n v="37674.0"/>
        <n v="638424.86"/>
        <n v="135898.0"/>
        <n v="497497.98"/>
        <n v="465262.83"/>
        <n v="399.41"/>
        <n v="51467.22"/>
        <n v="14269.95"/>
        <n v="4744331.25"/>
        <n v="1141649.85"/>
        <n v="4177714.96"/>
        <n v="1431445.76"/>
        <n v="83400.0"/>
        <n v="68060.0"/>
        <n v="3660.0"/>
        <n v="398440.0"/>
        <n v="91960.0"/>
        <n v="980653.29"/>
        <n v="4192.0"/>
        <n v="89320.0"/>
        <n v="75616.41"/>
        <n v="5608.46"/>
        <n v="291123.94"/>
        <n v="8763.53"/>
        <n v="4326059.26"/>
        <n v="21520.0"/>
        <n v="21480.0"/>
        <n v="34880.0"/>
        <n v="340078.51"/>
        <n v="250.0"/>
        <n v="60466.08"/>
        <n v="75712.65"/>
        <n v="66592.0"/>
        <n v="21515.0"/>
        <n v="70.0"/>
        <n v="14660.0"/>
        <n v="3632.0"/>
        <n v="60053.0"/>
        <n v="43423.0"/>
        <n v="10223.0"/>
        <n v="136960.0"/>
        <n v="26765.0"/>
        <n v="25159.0"/>
        <n v="44162.0"/>
        <n v="52240.0"/>
        <n v="49343.0"/>
        <n v="497888.0"/>
        <n v="120133.0"/>
        <n v="60622.0"/>
        <n v="94323.25"/>
        <n v="36923.03"/>
        <n v="9634.66"/>
        <n v="13143.67"/>
        <n v="7824.44"/>
        <n v="538029.04"/>
        <n v="7661.01"/>
        <n v="339700.74"/>
        <n v="82770.39"/>
        <n v="237988.16"/>
        <n v="323685.3"/>
        <n v="100202.71"/>
        <n v="3120.0"/>
        <n v="3560.0"/>
        <n v="3543.5"/>
        <n v="34935.4"/>
        <n v="895.0"/>
        <n v="416764.0"/>
        <n v="20804.5"/>
        <n v="994236.29"/>
        <n v="5880.69"/>
        <n v="97349.5"/>
        <n v="79849.0"/>
        <n v="204567.0"/>
        <n v="1193.0"/>
        <n v="29246.0"/>
        <n v="252072.52"/>
        <n v="399810.93"/>
        <n v="151995.17"/>
        <n v="817.68"/>
        <n v="58461.24"/>
        <n v="3874.95"/>
        <n v="33964.61"/>
        <n v="129.06"/>
        <n v="24996.79"/>
        <n v="6235.48"/>
        <n v="322366.94"/>
        <n v="34526.1"/>
        <n v="166720.0"/>
        <n v="6040.0"/>
        <n v="58300.0"/>
        <n v="323740.0"/>
        <n v="155700.0"/>
        <n v="3918.0"/>
        <n v="61966.0"/>
        <n v="469297.71"/>
        <n v="72898.0"/>
        <n v="534577.8"/>
        <n v="67183.4"/>
        <n v="7349.2"/>
        <n v="102947.1"/>
        <n v="188344.16"/>
        <n v="317652.28"/>
        <n v="339006.85"/>
        <n v="23901.61"/>
        <n v="1133099.0"/>
        <n v="2292300.0"/>
        <n v="527980.0"/>
        <n v="2441401.0"/>
        <n v="58680.0"/>
        <n v="29420.0"/>
        <n v="3377.0"/>
        <n v="23020.0"/>
        <n v="271335.69"/>
        <n v="184772.21"/>
        <n v="1094.86"/>
        <n v="51788.66"/>
        <n v="657080.0"/>
        <n v="399240.0"/>
        <n v="229440.0"/>
        <n v="920811.53"/>
        <n v="157350.0"/>
        <n v="54070.0"/>
        <n v="136814.05"/>
        <n v="65471.05"/>
        <n v="1185.73"/>
        <n v="2267.82"/>
        <n v="58.59"/>
        <n v="214600.35"/>
        <n v="94.0"/>
        <n v="49.0"/>
        <n v="6971.0"/>
        <n v="16897.0"/>
        <n v="1711654.0"/>
        <n v="124751.0"/>
        <n v="121788.0"/>
        <n v="10222.0"/>
        <n v="6313.0"/>
        <n v="126214.0"/>
        <n v="831.0"/>
        <n v="35563.0"/>
        <n v="81698.0"/>
        <n v="20027.0"/>
        <n v="580.0"/>
        <n v="110066.39"/>
        <n v="41603.1"/>
        <n v="1662.65"/>
        <n v="988935.26"/>
        <n v="44544.97"/>
        <n v="3593.0"/>
        <n v="689849.68"/>
        <n v="896359.09"/>
        <n v="59654.9"/>
        <n v="352307.47"/>
        <n v="2000.0"/>
        <n v="340173.91"/>
        <n v="727835.11"/>
        <n v="32540.74"/>
        <n v="50659.73"/>
        <n v="47880.0"/>
        <n v="14640.0"/>
        <n v="56780.33"/>
        <n v="51518.1"/>
        <n v="6875.8"/>
        <n v="6361.0"/>
        <n v="15980.0"/>
        <n v="44676.5"/>
        <n v="236108.0"/>
        <n v="469217.0"/>
        <n v="620876.0"/>
        <n v="2203338.0"/>
        <n v="440775.0"/>
        <n v="22545.0"/>
        <n v="2280.42"/>
        <n v="1173934.07"/>
        <n v="10138.98"/>
        <n v="23101.24"/>
        <n v="747.75"/>
        <n v="282790.27"/>
        <n v="14636.42"/>
        <n v="6130798.83"/>
        <n v="8.874770353E7"/>
        <n v="709662.05"/>
        <n v="3114991.63"/>
        <n v="71041.23"/>
        <n v="69100.0"/>
        <n v="45993.0"/>
        <n v="37545.0"/>
        <n v="1445.0"/>
        <n v="10507.0"/>
        <n v="5198920.81"/>
        <n v="504.47"/>
        <n v="10452.0"/>
        <n v="1249878.0"/>
        <n v="8616097.4"/>
        <n v="489698.9"/>
        <n v="106834.7"/>
        <n v="1.302570318E7"/>
        <n v="2.212337105E7"/>
        <n v="111972.76"/>
        <n v="675228.08"/>
        <n v="2044220.0"/>
        <n v="2.06188E7"/>
        <n v="324640.0"/>
        <n v="607240.0"/>
        <n v="180600.0"/>
        <n v="40260.0"/>
        <n v="42440.0"/>
        <n v="69738.0"/>
        <n v="4072.0"/>
        <n v="59466.0"/>
        <n v="19257.0"/>
        <n v="26188.69"/>
        <n v="14073.32"/>
        <n v="231381.12"/>
        <n v="242053.63"/>
        <n v="17720.0"/>
        <n v="22760.0"/>
        <n v="33800.0"/>
        <n v="2560.0"/>
        <n v="518980.52"/>
        <n v="3029090.0"/>
        <n v="5160.0"/>
        <n v="395820.0"/>
        <n v="83230.22"/>
        <n v="130147.41"/>
        <n v="11290.27"/>
        <n v="4838.01"/>
        <n v="283259.3"/>
        <n v="266876.45"/>
        <n v="6443.0"/>
        <n v="3109.0"/>
        <n v="11483.47"/>
        <n v="918306.0"/>
        <n v="62000.0"/>
        <n v="13940.0"/>
        <n v="364050.0"/>
        <n v="123922.49"/>
        <n v="343484.0"/>
        <n v="117160.0"/>
        <n v="378.0"/>
        <n v="8161.0"/>
        <n v="683838.0"/>
        <n v="3353.0"/>
        <n v="1277739.0"/>
        <n v="20090.0"/>
        <n v="252.0"/>
        <n v="1499086.18"/>
        <n v="28563.64"/>
        <n v="411245.6"/>
        <n v="608801.1"/>
        <n v="12589.6"/>
        <n v="11712.2"/>
        <n v="3224912.5"/>
        <n v="536387.5"/>
        <n v="6255.5"/>
        <n v="9086.5"/>
        <n v="1363003.05"/>
        <n v="689855.96"/>
        <n v="10119.66"/>
        <n v="208040.0"/>
        <n v="440359.0"/>
        <n v="6349640.14"/>
        <n v="370185.16"/>
        <n v="19075.66"/>
        <n v="26629.81"/>
        <n v="3899776.08"/>
        <n v="23653.6"/>
        <n v="9509.58"/>
        <n v="2135166.05"/>
        <n v="50108.23"/>
        <n v="7400.93"/>
        <n v="5.24698792E7"/>
        <n v="1.9496283972E8"/>
        <n v="3448392.78"/>
        <n v="5623816.03"/>
        <n v="533840.0"/>
        <n v="196953.0"/>
        <n v="58550.0"/>
        <n v="87.0"/>
        <n v="5946.0"/>
        <n v="1608.0"/>
        <n v="113498.4"/>
        <n v="9594664.8"/>
        <n v="710420.8"/>
        <n v="42847.5"/>
        <n v="1648799.14"/>
        <n v="8.364029136E7"/>
        <n v="2927928.08"/>
        <n v="783454.46"/>
        <n v="2574137.5"/>
        <n v="5.276154E7"/>
        <n v="997140.0"/>
        <n v="744902.5"/>
        <n v="37122.2"/>
        <n v="5856.0"/>
        <n v="2432322.18"/>
        <n v="1921107.08"/>
        <n v="96590.87"/>
        <n v="119725.39"/>
        <n v="84046.9"/>
        <n v="20220.3"/>
        <n v="6284.2"/>
        <n v="116950.0"/>
        <n v="8370.0"/>
        <n v="65750.77"/>
        <n v="3325.8"/>
        <n v="790.74"/>
        <n v="105746.4"/>
        <n v="257.0"/>
        <n v="5226.0"/>
        <n v="322916.0"/>
        <n v="19371.0"/>
        <n v="51953.0"/>
        <n v="29.0"/>
        <n v="589136.0"/>
        <n v="5884.0"/>
        <n v="4432.0"/>
        <n v="461486.0"/>
        <n v="2118.0"/>
        <n v="1505641.0"/>
        <n v="93003.0"/>
        <n v="4609.0"/>
        <n v="259480.0"/>
        <n v="360000.0"/>
        <n v="396160.0"/>
        <n v="12040.0"/>
        <n v="358167.7"/>
        <n v="399328.9"/>
        <n v="13695.9"/>
        <n v="15810.5"/>
        <n v="2296872.0"/>
        <n v="1052706.5"/>
        <n v="55934.5"/>
        <n v="31274.5"/>
        <n v="1785895.0"/>
        <n v="72749.53"/>
        <n v="4139.5"/>
        <n v="6806.17"/>
        <n v="1287541.32"/>
        <n v="289534.21"/>
        <n v="1331.3"/>
        <n v="366598.64"/>
        <n v="534079.49"/>
        <n v="1.281673721E7"/>
        <n v="766291.51"/>
        <n v="65532.25"/>
        <n v="1044339.73"/>
        <n v="5387.73"/>
        <n v="809814.12"/>
        <n v="10469.74"/>
        <n v="1509.57"/>
        <n v="2.0240772981E8"/>
        <n v="8.418983962E7"/>
        <n v="1469242.86"/>
        <n v="5268197.2"/>
        <n v="1.016209811E7"/>
        <n v="701790.0"/>
        <n v="19700.0"/>
        <n v="19960.0"/>
        <n v="455000.0"/>
        <n v="1537000.0"/>
        <n v="186730.0"/>
        <n v="51080.0"/>
        <n v="70570.0"/>
        <n v="200202.0"/>
        <n v="24376.0"/>
        <n v="11592.0"/>
        <n v="195000.0"/>
        <n v="1.69072615E7"/>
        <n v="1312751.2"/>
        <n v="210614.1"/>
        <n v="2188825.1"/>
        <n v="9.186958697E7"/>
        <n v="1742158.95"/>
        <n v="1243269.02"/>
        <n v="1142376.9"/>
        <n v="3.245343384E7"/>
        <n v="1395002.95"/>
        <n v="685342.27"/>
        <n v="144000.0"/>
        <n v="2574395.82"/>
        <n v="188902.31"/>
        <n v="75850.15"/>
        <n v="82695.08"/>
        <n v="219269.4"/>
        <n v="11368.4"/>
        <n v="83269.14"/>
        <n v="10370.47"/>
        <n v="790.83"/>
        <n v="294566.06"/>
        <n v="5262.6"/>
        <n v="11000.0"/>
        <n v="18780.0"/>
        <n v="3580.0"/>
        <n v="218633.27"/>
        <n v="11775.75"/>
        <n v="19987.39"/>
        <n v="244239.22"/>
        <n v="210378.89"/>
        <n v="36251.0"/>
        <n v="9072.0"/>
        <n v="4624.0"/>
        <n v="142130.0"/>
        <n v="2468.0"/>
        <n v="31595.0"/>
        <n v="1621.0"/>
        <n v="592819.0"/>
        <n v="49155.0"/>
        <n v="2878.0"/>
        <n v="1161184.0"/>
        <n v="69588.0"/>
        <n v="495.0"/>
        <n v="5863286.0"/>
        <n v="961680.0"/>
        <n v="30367.5"/>
        <n v="13392.5"/>
        <n v="2170739.5"/>
        <n v="1768920.5"/>
        <n v="9815.5"/>
        <n v="11641.5"/>
        <n v="1550048.47"/>
        <n v="208945.76"/>
        <n v="610806.47"/>
        <n v="1.221407933E7"/>
        <n v="1015128.66"/>
        <n v="83256.99"/>
        <n v="510149.83"/>
        <n v="434.26"/>
        <n v="825990.3"/>
        <n v="418.53"/>
        <n v="200.53"/>
        <n v="2.4501160953E8"/>
        <n v="2.819319193E7"/>
        <n v="1892820.03"/>
        <n v="1.041844077E7"/>
        <n v="2381110.0"/>
        <n v="158640.0"/>
        <n v="57880.0"/>
        <n v="91470.0"/>
        <n v="10880.0"/>
        <n v="69916.02"/>
        <n v="1000.0"/>
        <n v="2026.0"/>
        <n v="2723.0"/>
        <n v="1.15488195E7"/>
        <n v="565230.6"/>
        <n v="133907.6"/>
        <n v="8.050781251E7"/>
        <n v="1315265.28"/>
        <n v="1356463.96"/>
        <n v="288000.0"/>
        <n v="4.182581276E7"/>
        <n v="125123.34"/>
        <n v="938272.77"/>
        <n v="4270846.84"/>
        <n v="474479.68"/>
        <n v="57298.08"/>
        <n v="14078.5"/>
        <n v="3954891.39"/>
        <n v="12474.2"/>
        <n v="560.75"/>
        <n v="281721.74"/>
        <n v="402000.0"/>
        <n v="11704.15"/>
        <n v="12483.25"/>
        <n v="607679.63"/>
        <n v="7822.49"/>
        <n v="209962.9"/>
        <n v="1001180.0"/>
        <n v="1645.0"/>
        <n v="93276.0"/>
        <n v="1358064.0"/>
        <n v="14001.0"/>
        <n v="60939.0"/>
        <n v="614791.0"/>
        <n v="64457.0"/>
        <n v="4290.0"/>
        <n v="160786.0"/>
        <n v="1035996.0"/>
        <n v="139219.0"/>
        <n v="15970.0"/>
        <n v="160761.67"/>
        <n v="177160.0"/>
        <n v="17708.14"/>
        <n v="1.19926895E7"/>
        <n v="711733.0"/>
        <n v="82483.5"/>
        <n v="3443.0"/>
        <n v="250990.5"/>
        <n v="832672.5"/>
        <n v="7498.5"/>
        <n v="828046.89"/>
        <n v="883923.21"/>
        <n v="4857.63"/>
        <n v="151141.34"/>
        <n v="3576.02"/>
        <n v="3221468.08"/>
        <n v="1.32604003E7"/>
        <n v="1090509.25"/>
        <n v="16209.92"/>
        <n v="654439.58"/>
        <n v="5191.38"/>
        <n v="8308.91"/>
        <n v="799023.3"/>
        <n v="9848.57"/>
        <n v="9779.5"/>
        <n v="1.1759916149E8"/>
        <n v="1.8288955562E8"/>
        <n v="2321207.32"/>
        <n v="759755.54"/>
        <n v="2354550.0"/>
        <n v="260000.0"/>
        <n v="228670.0"/>
        <n v="3203480.0"/>
        <n v="418180.0"/>
        <n v="1233220.0"/>
        <n v="39817.95"/>
        <n v="336431.0"/>
        <n v="30020.0"/>
        <n v="8008.0"/>
        <n v="31276.7"/>
        <n v="2729145.4"/>
        <n v="63523.8"/>
        <n v="6000.0"/>
        <n v="3822431.42"/>
        <n v="1.0332279253E8"/>
        <n v="3824303.08"/>
        <n v="191665.98"/>
        <n v="298225.16"/>
        <n v="8481697.29"/>
        <n v="660521.67"/>
        <n v="10637.92"/>
        <n v="125535.87"/>
        <n v="2873664.18"/>
        <n v="921021.64"/>
        <n v="608453.23"/>
        <n v="2221057.86"/>
        <n v="571979.93"/>
        <n v="752706.62"/>
        <n v="78422.03"/>
        <n v="325.6"/>
        <n v="6840047.7"/>
        <n v="174000.0"/>
        <n v="6720.0"/>
        <n v="868312.3"/>
        <n v="14000.0"/>
        <n v="21670.0"/>
        <n v="1930.0"/>
        <n v="5220.0"/>
        <n v="177190.39"/>
        <n v="6390.98"/>
        <n v="23160.25"/>
        <n v="1182967.89"/>
        <n v="27.0"/>
        <n v="7659.0"/>
        <n v="580855.04"/>
        <n v="155.0"/>
        <n v="9007.0"/>
        <n v="1216749.0"/>
        <n v="122955.0"/>
        <n v="28395.0"/>
        <n v="700201.5"/>
        <n v="738045.0"/>
        <n v="10947.0"/>
        <n v="2126.5"/>
        <n v="105197.0"/>
        <n v="97071.0"/>
        <n v="25139.0"/>
        <n v="1069258.43"/>
        <n v="20117.72"/>
        <n v="24054.76"/>
        <n v="735264.04"/>
        <n v="1.774436501E7"/>
        <n v="1260998.52"/>
        <n v="6373.99"/>
        <n v="11260.07"/>
        <n v="582933.89"/>
        <n v="62549.68"/>
        <n v="31901.76"/>
        <n v="1988141.98"/>
        <n v="146468.81"/>
        <n v="5.606526328E7"/>
        <n v="2.4160985168E8"/>
        <n v="7074509.57"/>
        <n v="294540.28"/>
        <n v="342940.0"/>
        <n v="920.0"/>
        <n v="4003150.0"/>
        <n v="314330.0"/>
        <n v="1115740.0"/>
        <n v="654.0"/>
        <n v="444.0"/>
        <n v="31.0"/>
        <n v="103179.4"/>
        <n v="8519634.7"/>
        <n v="237963.3"/>
        <n v="111000.0"/>
        <n v="6099275.14"/>
        <n v="1.2685063924E8"/>
        <n v="3728638.68"/>
        <n v="112169.54"/>
        <n v="2569629.51"/>
        <n v="1.450204566E7"/>
        <n v="329132.11"/>
        <n v="68182.78"/>
        <n v="1186443.17"/>
        <n v="1.677516742E7"/>
        <n v="1142749.45"/>
        <n v="1385468.1"/>
        <n v="206343.33"/>
        <n v="134829.72"/>
        <n v="9854.88"/>
        <n v="33025.7"/>
        <n v="10209.39"/>
        <n v="15502.05"/>
        <n v="256384.16"/>
        <n v="6320.0"/>
        <n v="13080.0"/>
        <n v="327650.0"/>
        <n v="770240.0"/>
        <n v="1528320.0"/>
        <n v="30.0"/>
        <n v="120799.64"/>
        <n v="6060.45"/>
        <n v="9467.3"/>
        <n v="136389.3"/>
        <n v="2652.45"/>
        <n v="1099.0"/>
        <n v="34670.0"/>
        <n v="4941.0"/>
        <n v="255125.0"/>
        <n v="2469.0"/>
        <n v="2823804.0"/>
        <n v="70950.0"/>
        <n v="9634.0"/>
        <n v="1295841.0"/>
        <n v="479696.5"/>
        <n v="5136.0"/>
        <n v="36421.5"/>
        <n v="247927.5"/>
        <n v="7.0"/>
        <n v="960762.57"/>
        <n v="237524.32"/>
        <n v="7906.67"/>
        <n v="599641.41"/>
        <n v="247106.02"/>
        <n v="2.26912594E7"/>
        <n v="1237791.77"/>
        <n v="128932.96"/>
        <n v="1711416.84"/>
        <n v="38785.25"/>
        <n v="2772.04"/>
        <n v="2224147.91"/>
        <n v="178463.1"/>
        <n v="17100.28"/>
        <n v="216103.4"/>
        <n v="3.0359763234E8"/>
        <n v="3535292.52"/>
        <n v="9803088.15"/>
        <n v="4516580.0"/>
        <n v="246250.0"/>
        <n v="64960.0"/>
        <n v="5858730.0"/>
        <n v="622830.0"/>
        <n v="78700.0"/>
        <n v="394780.0"/>
        <n v="146754.0"/>
        <n v="85884.0"/>
        <n v="3516.0"/>
        <n v="358406.61"/>
        <n v="806951.3"/>
        <n v="4.37726105E7"/>
        <n v="1593307.4"/>
        <n v="508400.8"/>
        <n v="833521.64"/>
        <n v="3.920309076E7"/>
        <n v="163605.14"/>
        <n v="435216.66"/>
        <n v="189211.86"/>
        <n v="5193394.73"/>
        <n v="53961.5"/>
        <n v="36554.43"/>
        <n v="1070491.1"/>
        <n v="9188881.92"/>
        <n v="786267.07"/>
        <n v="97498.36"/>
        <n v="327532.91"/>
        <n v="959.24"/>
        <n v="64040.34"/>
        <n v="54865.4"/>
        <n v="3942480.0"/>
        <n v="1562019.29"/>
        <n v="147310.79"/>
        <n v="267751.34"/>
        <n v="565865.5"/>
        <n v="33461.05"/>
        <n v="415600.65"/>
        <n v="92070.0"/>
        <n v="65630.0"/>
        <n v="1475320.0"/>
        <n v="22830.0"/>
        <n v="2680.75"/>
        <n v="10927.83"/>
        <n v="861.14"/>
        <n v="67060.96"/>
        <n v="15472.0"/>
        <n v="1831.0"/>
        <n v="38840.0"/>
        <n v="9673.0"/>
        <n v="970166.89"/>
        <n v="239512.56"/>
        <n v="4185.0"/>
        <n v="7261.89"/>
        <n v="2612463.0"/>
        <n v="60373.0"/>
        <n v="2940.0"/>
        <n v="12149.0"/>
        <n v="50057.18"/>
        <n v="1216.5"/>
        <n v="1157890.5"/>
        <n v="106277.5"/>
        <n v="25180.5"/>
        <n v="7056.5"/>
        <n v="1313.38"/>
        <n v="25774.7"/>
        <n v="80765.44"/>
        <n v="1.923309948E7"/>
        <n v="1227832.18"/>
        <n v="71054.03"/>
        <n v="1754488.32"/>
        <n v="55574.28"/>
        <n v="15599.43"/>
        <n v="746695.29"/>
        <n v="47866.25"/>
        <n v="7771.82"/>
        <n v="5.075261783E7"/>
        <n v="2.4759833691E8"/>
        <n v="3010721.78"/>
        <n v="7718749.28"/>
        <n v="246470.0"/>
        <n v="280.0"/>
        <n v="1600.0"/>
        <n v="798250.0"/>
        <n v="466770.0"/>
        <n v="107790.0"/>
        <n v="15330.0"/>
        <n v="419811.78"/>
        <n v="6815.0"/>
        <n v="1433.0"/>
        <n v="15738.1"/>
        <n v="3.48599202E7"/>
        <n v="462622.4"/>
        <n v="409826.3"/>
        <n v="78579.07"/>
        <n v="7.191895244E7"/>
        <n v="281445.24"/>
        <n v="1018264.79"/>
        <n v="1691255.27"/>
        <n v="2.407220176E7"/>
        <n v="357223.29"/>
        <n v="336445.84"/>
        <n v="1890703.19"/>
        <n v="101.51"/>
        <n v="88805.34"/>
        <n v="24489.58"/>
        <n v="103955.57"/>
        <n v="139407.54"/>
        <n v="122880.24"/>
        <n v="230719.92"/>
        <n v="3060214.85"/>
        <n v="99261.85"/>
        <n v="339726.05"/>
        <n v="11200.0"/>
        <n v="55650.0"/>
        <n v="98570.0"/>
        <n v="10.0"/>
        <n v="16003.21"/>
        <n v="132.46"/>
        <n v="866.75"/>
        <n v="56398.37"/>
        <n v="18293.0"/>
        <n v="3570.0"/>
        <n v="918995.0"/>
        <n v="244678.0"/>
        <n v="1201.0"/>
        <n v="169306.5"/>
        <n v="1460450.5"/>
        <n v="15998.0"/>
        <n v="3649.5"/>
        <n v="577169.5"/>
        <n v="5289449.5"/>
        <n v="14404.0"/>
        <n v="52172.0"/>
        <n v="83158.01"/>
        <n v="937587.95"/>
        <n v="977.5"/>
        <n v="184556.18"/>
        <n v="378568.81"/>
        <n v="1.112584294E7"/>
        <n v="1181193.72"/>
        <n v="60099.04"/>
        <n v="69287.85"/>
        <n v="4361910.3"/>
        <n v="3393.69"/>
        <n v="42149.33"/>
        <n v="3781301.11"/>
        <n v="6.74152607E7"/>
        <n v="2.2430018191E8"/>
        <n v="3829380.29"/>
        <n v="6575821.01"/>
        <n v="14930.0"/>
        <n v="9370.0"/>
        <n v="3000.0"/>
        <n v="47769.33"/>
        <n v="18648.16"/>
        <n v="518399.9"/>
        <n v="3.27585443E7"/>
        <n v="2968301.1"/>
        <n v="300103.2"/>
        <n v="525943.21"/>
        <n v="3.845032209E7"/>
        <n v="313327.6"/>
        <n v="66691.04"/>
        <n v="350203.15"/>
        <n v="1.954575193E7"/>
        <n v="210513.23"/>
        <n v="243378.35"/>
        <n v="177.53"/>
        <n v="14100.57"/>
        <n v="3535.59"/>
        <n v="3678083.8"/>
        <n v="4527198.26"/>
        <n v="649905.26"/>
        <n v="268508.69"/>
        <n v="6268444.6"/>
        <n v="138020.4"/>
        <n v="140557.45"/>
        <n v="2163573.51"/>
        <n v="5466393.41"/>
        <n v="21310.0"/>
        <n v="13481.0"/>
        <n v="520181.5"/>
        <n v="1170096.0"/>
        <n v="3457.5"/>
        <n v="2038.0"/>
        <n v="883003.2"/>
        <n v="1606240.85"/>
        <n v="199945.3"/>
        <n v="25271.01"/>
        <n v="110547.29"/>
        <n v="1657801.96"/>
        <n v="283598.51"/>
        <n v="3969.39"/>
        <n v="54915.99"/>
        <n v="4.006287345E7"/>
        <n v="2.6060377296E8"/>
        <n v="3574258.75"/>
        <n v="4689111.14"/>
        <n v="715000.0"/>
        <n v="31800.0"/>
        <n v="32445.56"/>
        <n v="486452.8"/>
        <n v="2.83695255E7"/>
        <n v="2576803.0"/>
        <n v="264516.7"/>
        <n v="5961714.83"/>
        <n v="39554.94"/>
        <n v="107217.87"/>
        <n v="761030.11"/>
        <n v="4.300867154E7"/>
        <n v="886869.37"/>
        <n v="534012.97"/>
        <n v="451783.6"/>
        <n v="67003.11"/>
        <n v="77386.24"/>
        <n v="410.49"/>
        <n v="1195232.61"/>
        <n v="2153132.91"/>
        <n v="138086.67"/>
        <n v="104058.48"/>
        <n v="1064765.71"/>
        <n v="112712.9"/>
        <n v="113352.95"/>
        <n v="690.0"/>
        <n v="1.0"/>
        <n v="1748972.0"/>
        <n v="72776.0"/>
        <n v="24094.0"/>
        <n v="994160.0"/>
        <n v="62800.0"/>
        <n v="1482875.0"/>
        <n v="944143.0"/>
        <n v="7038.5"/>
        <n v="285844.5"/>
        <n v="4530.5"/>
        <n v="6181.5"/>
        <n v="8584.44"/>
        <n v="36784.05"/>
        <n v="548925.86"/>
        <n v="306607.23"/>
        <n v="1.86848183E7"/>
        <n v="1221088.66"/>
        <n v="81266.85"/>
        <n v="12832.75"/>
        <n v="4229.33"/>
        <n v="2.355468604E7"/>
        <n v="2.5811456057E8"/>
        <n v="5852663.2"/>
        <n v="6176354.25"/>
        <n v="378220.0"/>
        <n v="37760.0"/>
        <n v="980.0"/>
        <n v="400550.0"/>
        <n v="774420.0"/>
        <n v="120980.0"/>
        <n v="7170.0"/>
        <n v="126952.06"/>
        <n v="1344.2"/>
        <n v="70.45"/>
        <n v="570.0"/>
        <n v="91984.7"/>
        <n v="2.71390433E7"/>
        <n v="2034773.9"/>
        <n v="309398.5"/>
        <n v="1064812.83"/>
        <n v="4.105859472E7"/>
        <n v="514278.53"/>
        <n v="324619.75"/>
        <n v="802934.8"/>
        <n v="1.522981005E7"/>
        <n v="206421.89"/>
        <n v="53260.28"/>
        <n v="5460.72"/>
        <n v="15223.93"/>
        <n v="1645653.76"/>
        <n v="1774230.72"/>
        <n v="270209.01"/>
        <n v="308117.83"/>
        <n v="342349.2"/>
        <n v="34809.6"/>
        <n v="518461.9"/>
        <n v="25000.0"/>
        <n v="12960.0"/>
        <n v="62860.0"/>
        <n v="2790.0"/>
        <n v="7560.0"/>
        <n v="85892.0"/>
        <n v="216031.0"/>
        <n v="1305.0"/>
        <n v="154190.0"/>
        <n v="409161.0"/>
        <n v="11867.0"/>
        <n v="807049.0"/>
        <n v="31125.0"/>
        <n v="7552.0"/>
        <n v="826408.5"/>
        <n v="783126.0"/>
        <n v="13713.0"/>
        <n v="17564.5"/>
        <n v="671014.0"/>
        <n v="773393.0"/>
        <n v="12186.0"/>
        <n v="16259.37"/>
        <n v="823017.06"/>
        <n v="152131.13"/>
        <n v="3188.22"/>
        <n v="404459.49"/>
        <n v="1.09830582E7"/>
        <n v="472110.47"/>
        <n v="92287.79"/>
        <n v="617026.68"/>
        <n v="36135.91"/>
        <n v="4228.81"/>
        <n v="4.047047185E7"/>
        <n v="2.7679722928E8"/>
        <n v="2126427.56"/>
        <n v="9842408.16"/>
        <n v="177110.73"/>
        <n v="5491.74"/>
        <n v="6.56"/>
        <n v="16075.2"/>
        <n v="4.07886048E7"/>
        <n v="2471437.3"/>
        <n v="549147.8"/>
        <n v="2.618424577E7"/>
        <n v="509997.37"/>
        <n v="270693.63"/>
        <n v="3.210801725E7"/>
        <n v="377014.93"/>
        <n v="335114.35"/>
        <n v="227.54"/>
        <n v="22925.34"/>
        <n v="3608.7"/>
        <n v="92458.68"/>
        <n v="29673.37"/>
        <n v="114314.19"/>
        <n v="118771.57"/>
        <n v="908101.63"/>
        <n v="425141.46"/>
        <n v="9990.0"/>
        <n v="200.0"/>
        <n v="1900.0"/>
        <n v="31608.0"/>
        <n v="853093.0"/>
        <n v="18931.0"/>
        <n v="11798.0"/>
        <n v="4000.0"/>
        <n v="217619.0"/>
        <n v="493.0"/>
        <n v="17621.0"/>
        <n v="8215.0"/>
        <n v="193060.0"/>
        <n v="154658.5"/>
        <n v="196583.0"/>
        <n v="7000.0"/>
        <n v="4221.5"/>
        <n v="614406.0"/>
        <n v="2220.5"/>
        <n v="6903.0"/>
        <n v="119216.18"/>
        <n v="120543.24"/>
        <n v="122351.83"/>
        <n v="6978186.31"/>
        <n v="194360.99"/>
        <n v="30165.66"/>
        <n v="9414000.0"/>
        <n v="2.8016700936E8"/>
        <n v="9808145.34"/>
        <n v="8690745.89"/>
        <n v="8566950.0"/>
        <n v="443820.0"/>
        <n v="133630.0"/>
        <n v="3210960.0"/>
        <n v="116300.0"/>
        <n v="45030.0"/>
        <n v="1490569.36"/>
        <n v="2867.8"/>
        <n v="5000.0"/>
        <n v="3.62562169E7"/>
        <n v="3026720.2"/>
        <n v="254138.2"/>
        <n v="5.230331759E7"/>
        <n v="292851.75"/>
        <n v="719289.82"/>
        <n v="1.380497791E7"/>
        <n v="881423.67"/>
        <n v="87646.24"/>
        <n v="2098.19"/>
        <n v="1.489123091E7"/>
        <n v="709264.33"/>
        <n v="33111.96"/>
        <n v="2138157.04"/>
        <n v="499008.96"/>
        <n v="35188.06"/>
        <n v="42933.4"/>
        <n v="2320.0"/>
        <n v="650.0"/>
        <n v="226345.0"/>
        <n v="1121721.0"/>
        <n v="8768.0"/>
        <n v="18220.0"/>
        <n v="975019.0"/>
        <n v="5924.0"/>
        <n v="703726.0"/>
        <n v="7223.0"/>
        <n v="1082215.0"/>
        <n v="4162.0"/>
        <n v="17249.0"/>
        <n v="538508.0"/>
        <n v="9411.0"/>
        <n v="9862.0"/>
        <n v="1227737.0"/>
        <n v="52443.0"/>
        <n v="18078.0"/>
        <n v="1528.06"/>
        <n v="1.300133986E7"/>
        <n v="478947.53"/>
        <n v="70436.38"/>
        <n v="20944.24"/>
        <n v="58216.23"/>
        <n v="4155.96"/>
        <n v="32000.0"/>
        <n v="2.5736303947E8"/>
        <n v="5006364.26"/>
        <n v="8904558.86"/>
        <n v="1118467.35"/>
        <n v="278295.0"/>
        <n v="12982.05"/>
        <n v="390000.0"/>
        <n v="50230.18"/>
        <n v="6023.7"/>
        <n v="337622.78"/>
        <n v="40041.76"/>
        <n v="10314.2"/>
        <n v="4.337358923E7"/>
        <n v="3275227.51"/>
        <n v="421978.1"/>
        <n v="1.6078992E7"/>
        <n v="225011.51"/>
        <n v="173512.46"/>
        <n v="4021.78"/>
        <n v="2.565917808E7"/>
        <n v="1020509.74"/>
        <n v="113345.21"/>
        <n v="52372.97"/>
        <n v="2.987624987E7"/>
        <n v="741886.87"/>
        <n v="194240.28"/>
        <n v="20789.51"/>
        <n v="6753.71"/>
        <n v="17.69"/>
        <n v="517273.51"/>
        <n v="56168.75"/>
        <n v="10711.53"/>
        <n v="180.0"/>
        <n v="2078683.65"/>
        <n v="58498.89"/>
        <n v="98821.4"/>
        <n v="409.0"/>
        <n v="1466688.0"/>
        <n v="98712.0"/>
        <n v="16979.0"/>
        <n v="897912.5"/>
        <n v="11196.0"/>
        <n v="3223.5"/>
        <n v="2235763.18"/>
        <n v="150203.38"/>
        <n v="6333.18"/>
        <n v="903042.16"/>
        <n v="9669.91"/>
        <n v="90754.81"/>
        <n v="13995.4"/>
        <n v="42000.0"/>
        <n v="2.8541712584E8"/>
        <n v="3570720.78"/>
        <n v="1.05459667E7"/>
        <n v="1954973.17"/>
        <n v="1029021.75"/>
        <n v="24815.04"/>
        <n v="650000.0"/>
        <n v="137441.92"/>
        <n v="14308.5"/>
        <n v="177145.19"/>
        <n v="27243.46"/>
        <n v="6797.43"/>
        <n v="10000.0"/>
        <n v="4.12975865E7"/>
        <n v="2846028.9"/>
        <n v="616917.9"/>
        <n v="4486502.31"/>
        <n v="43256.13"/>
        <n v="105996.42"/>
        <n v="5470.57"/>
        <n v="2.203534885E7"/>
        <n v="1975715.04"/>
        <n v="199130.62"/>
        <n v="10925.42"/>
        <n v="2.269230134E7"/>
        <n v="1875073.09"/>
        <n v="182419.97"/>
        <n v="516091.76"/>
        <n v="63146.78"/>
        <n v="11059.67"/>
        <n v="834103.25"/>
        <n v="11999.35"/>
        <n v="8060.95"/>
        <n v="50.0"/>
        <n v="525394.67"/>
        <n v="32611.49"/>
        <n v="305564.0"/>
        <n v="8596.0"/>
        <n v="124041.0"/>
        <n v="21683.0"/>
        <n v="18922.0"/>
        <n v="910737.0"/>
        <n v="21285.0"/>
        <n v="3857.0"/>
        <n v="96099.0"/>
        <n v="924000.0"/>
        <n v="16160.0"/>
        <n v="7040.0"/>
        <n v="9.3"/>
        <n v="127658.0"/>
        <n v="36561.5"/>
        <n v="869769.13"/>
        <n v="87174.32"/>
        <n v="4418.41"/>
        <n v="48000.0"/>
        <n v="6745.22"/>
        <n v="597.7"/>
        <n v="7773000.0"/>
        <n v="2.8345680869E8"/>
        <n v="3352051.4"/>
        <n v="1.018418926E7"/>
        <n v="3823.99"/>
        <n v="12000.0"/>
        <n v="4.53573251E7"/>
        <n v="3499287.7"/>
        <n v="603571.1"/>
        <n v="2.128631303E7"/>
        <n v="247672.2"/>
        <n v="235530.4"/>
        <n v="3354.01"/>
        <n v="1.785377395E7"/>
        <n v="452155.36"/>
        <n v="217744.73"/>
        <n v="1.732461499E7"/>
        <n v="2093165.9"/>
        <n v="146248.95"/>
        <n v="3430.0"/>
        <n v="28466.6"/>
        <n v="936431.0"/>
        <n v="11965.0"/>
        <n v="306408.35"/>
        <n v="1048.0"/>
        <n v="23313.0"/>
        <n v="12942.0"/>
        <n v="829981.0"/>
        <n v="41360.0"/>
        <n v="19913.0"/>
        <n v="26768.5"/>
        <n v="1002473.5"/>
        <n v="692775.0"/>
        <n v="4600.0"/>
        <n v="16532.5"/>
        <n v="102070.5"/>
        <n v="295468.5"/>
        <n v="10514.0"/>
        <n v="2372.5"/>
        <n v="267761.34"/>
        <n v="907793.31"/>
        <n v="13062.97"/>
        <n v="150615.59"/>
        <n v="3610.09"/>
        <n v="1.052572297E7"/>
        <n v="805253.91"/>
        <n v="26714.16"/>
        <n v="0.04"/>
        <n v="3114.92"/>
        <n v="973946.73"/>
        <n v="15890.14"/>
        <n v="9528.14"/>
        <n v="3467045.81"/>
        <n v="3.0273109057E8"/>
        <n v="3867157.05"/>
        <n v="6920871.84"/>
        <n v="3510000.0"/>
        <n v="362885.99"/>
        <n v="95054.52"/>
        <n v="388186.86"/>
        <n v="76814.23"/>
        <n v="2795.21"/>
        <n v="86765.35"/>
        <n v="13740.24"/>
        <n v="95.9"/>
        <n v="19890.0"/>
        <n v="163423.1"/>
        <n v="2.81236758E7"/>
        <n v="2435444.3"/>
        <n v="224340.3"/>
        <n v="2922.91"/>
        <n v="2.375341273E7"/>
        <n v="320403.23"/>
        <n v="200088.65"/>
        <n v="148662.24"/>
        <n v="3.190508936E7"/>
        <n v="729867.67"/>
        <n v="172773.69"/>
        <n v="109549.15"/>
        <n v="4.626141933E7"/>
        <n v="1468475.36"/>
        <n v="332402.47"/>
        <n v="0.01"/>
        <n v="1994928.0"/>
        <n v="133551.0"/>
        <n v="66272.85"/>
        <n v="490.0"/>
        <n v="3500.44"/>
        <n v="9707.68"/>
        <n v="858.74"/>
        <n v="892482.0"/>
        <n v="2089.0"/>
        <n v="493753.0"/>
        <n v="366.0"/>
        <n v="188647.79"/>
        <n v="923880.0"/>
        <n v="5400.0"/>
        <n v="595871.6"/>
        <n v="15196.3"/>
        <n v="6119.4"/>
        <n v="990432.58"/>
        <n v="80144.5"/>
        <n v="4277.0"/>
        <n v="581021.0"/>
        <n v="12793.0"/>
        <n v="13583.5"/>
        <n v="10642.0"/>
        <n v="119912.84"/>
        <n v="97689.91"/>
        <n v="362452.92"/>
        <n v="1.016102737E7"/>
        <n v="625907.48"/>
        <n v="94339.27"/>
        <n v="6.017930916E7"/>
        <n v="2.1171079438E8"/>
        <n v="6016246.0"/>
        <n v="7808526.39"/>
        <n v="652000.0"/>
        <n v="1844231.74"/>
        <n v="304351.27"/>
        <n v="52342.9"/>
        <n v="325715.82"/>
        <n v="285228.28"/>
        <n v="103168.35"/>
        <n v="12513.8"/>
        <n v="351653.93"/>
        <n v="33713.26"/>
        <n v="820.11"/>
        <n v="27934.3"/>
        <n v="3.91149686E7"/>
        <n v="4248495.6"/>
        <n v="341650.5"/>
        <n v="3947.31"/>
        <n v="2.961967232E7"/>
        <n v="1623789.32"/>
        <n v="311382.05"/>
        <n v="21110.34"/>
        <n v="3.556070537E7"/>
        <n v="1534086.2"/>
        <n v="296290.14"/>
        <n v="23969.98"/>
        <n v="4.476653723E7"/>
        <n v="1660323.61"/>
        <n v="330598.28"/>
        <n v="50501.89"/>
        <n v="27029.91"/>
        <n v="76599.0"/>
        <n v="1121763.29"/>
        <n v="44721.9"/>
        <n v="131742.45"/>
        <n v="10687.28"/>
        <n v="600.0"/>
        <n v="3898.31"/>
        <n v="2396.91"/>
        <n v="407182.0"/>
        <n v="8810.0"/>
        <n v="3117.0"/>
        <n v="2817.0"/>
        <n v="444892.0"/>
        <n v="10924.0"/>
        <n v="1295299.0"/>
        <n v="4483.0"/>
        <n v="18191.0"/>
        <n v="69424.0"/>
        <n v="8405.0"/>
        <n v="2.0"/>
        <n v="308391.8"/>
        <n v="224530.5"/>
        <n v="10912.7"/>
        <n v="1212297.5"/>
        <n v="277746.5"/>
        <n v="12919.0"/>
        <n v="1861811.5"/>
        <n v="190671.0"/>
        <n v="13676.5"/>
        <n v="1247.0"/>
        <n v="302708.91"/>
        <n v="255944.53"/>
        <n v="17902.15"/>
        <n v="271970.59"/>
        <n v="3187.63"/>
        <n v="1.412622329E7"/>
        <n v="656123.99"/>
        <n v="112950.15"/>
        <n v="509580.69"/>
        <n v="1053.3"/>
        <n v="8988.73"/>
        <n v="71588.65"/>
        <n v="3264.46"/>
        <n v="9.670894211E7"/>
        <n v="1.9301057897E8"/>
        <n v="5549454.87"/>
        <n v="8829012.87"/>
        <n v="325000.0"/>
        <n v="2164533.0"/>
        <n v="276833.58"/>
        <n v="48891.28"/>
        <n v="641166.68"/>
        <n v="88336.52"/>
        <n v="7709.3"/>
        <n v="1470656.78"/>
        <n v="5056.69"/>
        <n v="2880.0"/>
        <n v="11702.8"/>
        <n v="4.11741379E7"/>
        <n v="3827686.6"/>
        <n v="555688.3"/>
        <n v="2.28420532E7"/>
        <n v="309306.54"/>
        <n v="499030.9"/>
        <n v="1.277099071E7"/>
        <n v="376260.39"/>
        <n v="134638.31"/>
        <n v="12879.6"/>
        <n v="5.104408618E7"/>
        <n v="1644346.09"/>
        <n v="485363.38"/>
        <n v="29213.41"/>
        <n v="257.62"/>
        <n v="156563.17"/>
        <n v="36677.92"/>
        <n v="161926.54"/>
        <n v="101071.61"/>
        <n v="1039704.9"/>
        <n v="68812.0"/>
        <n v="315157.75"/>
        <n v="8000.0"/>
        <n v="2411.23"/>
        <n v="10017.84"/>
        <n v="16815.88"/>
        <n v="220776.0"/>
        <n v="13725.0"/>
        <n v="172.0"/>
        <n v="2142.0"/>
        <n v="18261.0"/>
        <n v="5104.0"/>
        <n v="73000.0"/>
        <n v="1676722.0"/>
        <n v="180395.0"/>
        <n v="66365.0"/>
        <n v="737860.0"/>
        <n v="28774.0"/>
        <n v="3789.0"/>
        <n v="718240.3"/>
        <n v="53019.9"/>
        <n v="4743.0"/>
        <n v="37876.3"/>
        <n v="1584962.0"/>
        <n v="832866.5"/>
        <n v="1934.5"/>
        <n v="4965.0"/>
        <n v="431932.0"/>
        <n v="209419.0"/>
        <n v="416643.68"/>
        <n v="960016.42"/>
        <n v="35941.35"/>
        <n v="322023.19"/>
        <n v="1.104472112E7"/>
        <n v="438128.7"/>
        <n v="84906.17"/>
        <n v="1786220.43"/>
        <n v="59785.82"/>
        <n v="16298.69"/>
        <n v="4257573.01"/>
        <n v="85517.79"/>
        <n v="43990.94"/>
        <n v="1.3731363136E8"/>
        <n v="1.4156952964E8"/>
        <n v="2716075.05"/>
        <n v="9031506.14"/>
        <n v="1798247.75"/>
        <n v="78723.97"/>
        <n v="20326.43"/>
        <n v="852958.25"/>
        <n v="218476.01"/>
        <n v="9724.94"/>
        <n v="151240.69"/>
        <n v="4441.1"/>
        <n v="287.23"/>
        <n v="23000.0"/>
        <n v="1.4604029447E8"/>
        <n v="2468522.53"/>
        <n v="2898495.39"/>
        <n v="3912935.56"/>
        <n v="482059.73"/>
        <n v="37591.16"/>
        <n v="729752.94"/>
        <n v="4.535097097E7"/>
        <n v="1718571.76"/>
        <n v="564503.76"/>
        <n v="1788448.45"/>
        <n v="43818.29"/>
        <n v="950.91"/>
        <n v="4012560.96"/>
        <n v="32496.03"/>
        <n v="184989.35"/>
        <n v="158427.89"/>
        <n v="2611572.93"/>
        <n v="84594.6"/>
        <n v="17941.11"/>
        <n v="750.0"/>
        <n v="30000.0"/>
        <n v="45497.18"/>
        <n v="39152.08"/>
        <n v="265919.66"/>
        <n v="297855.0"/>
        <n v="3319.0"/>
        <n v="10743.0"/>
        <n v="2161.0"/>
        <n v="1410054.0"/>
        <n v="64444.0"/>
        <n v="5276.0"/>
        <n v="32417.0"/>
        <n v="29841.0"/>
        <n v="461650.0"/>
        <n v="22365.0"/>
        <n v="24738.0"/>
        <n v="106719.0"/>
        <n v="3730.0"/>
        <n v="9263.0"/>
        <n v="232289.03"/>
        <n v="26018.2"/>
        <n v="652.6"/>
        <n v="4088.9"/>
        <n v="916416.0"/>
        <n v="581.0"/>
        <n v="477.5"/>
        <n v="109000.0"/>
        <n v="1203357.5"/>
        <n v="9837.5"/>
        <n v="1061.5"/>
        <n v="577035.5"/>
        <n v="47202.92"/>
        <n v="178507.95"/>
        <n v="4298983.59"/>
        <n v="131338.37"/>
        <n v="37786.02"/>
        <n v="704242.89"/>
        <n v="10911.7"/>
        <n v="9641.27"/>
        <n v="931314.91"/>
        <n v="4254.84"/>
        <n v="9305.02"/>
        <n v="1.1346540358E8"/>
        <n v="1.8277720811E8"/>
        <n v="873061.23"/>
        <n v="1.032924532E7"/>
        <n v="1075152.51"/>
        <n v="388259.63"/>
        <n v="294246.16"/>
        <n v="8169.09"/>
        <n v="18767.52"/>
        <n v="2614595.6"/>
        <n v="7948610.2"/>
        <n v="534103.3"/>
        <n v="199035.7"/>
        <n v="7.061738972E7"/>
        <n v="1400525.04"/>
        <n v="1365690.0"/>
        <n v="6229665.43"/>
        <n v="5.665452866E7"/>
        <n v="2597767.98"/>
        <n v="728675.68"/>
        <n v="1064954.45"/>
        <n v="1.744774769E7"/>
        <n v="714895.39"/>
        <n v="244755.85"/>
        <n v="68000.0"/>
        <n v="3956733.69"/>
        <n v="201340.17"/>
        <n v="181319.87"/>
        <n v="479457.3"/>
        <n v="157546.45"/>
        <n v="154332.55"/>
        <n v="76795.08"/>
        <n v="216111.44"/>
        <n v="796782.0"/>
        <n v="6428.0"/>
        <n v="2400.0"/>
        <n v="161510.4"/>
        <n v="1980.9"/>
        <n v="251697.0"/>
        <n v="111249.5"/>
        <n v="1631.5"/>
        <n v="1656.5"/>
        <n v="232302.0"/>
        <n v="100317.0"/>
        <n v="2533.5"/>
        <n v="5305.0"/>
        <n v="136641.97"/>
        <n v="64379.02"/>
        <n v="15832.18"/>
        <n v="429911.51"/>
        <n v="475988.42"/>
        <n v="5285960.35"/>
        <n v="294059.3"/>
        <n v="34667.43"/>
        <n v="28035.37"/>
        <n v="60000.66"/>
        <n v="2.887077374E7"/>
        <n v="2.8068005737E8"/>
        <n v="1.128702111E7"/>
        <n v="7602152.59"/>
        <n v="620000.0"/>
        <n v="185173.21"/>
        <n v="2393.37"/>
        <n v="5994.5"/>
        <n v="2.56999703E7"/>
        <n v="2507102.4"/>
        <n v="251371.7"/>
        <n v="1361807.4"/>
        <n v="1.879976286E7"/>
        <n v="1632263.02"/>
        <n v="192976.89"/>
        <n v="2644077.01"/>
        <n v="4.91457941E7"/>
        <n v="3122881.26"/>
        <n v="332489.2"/>
        <n v="1929324.76"/>
        <n v="28707.59"/>
        <n v="192005.59"/>
        <n v="1115479.15"/>
        <n v="695209.03"/>
        <n v="3312.65"/>
        <n v="689797.8"/>
        <n v="18350.84"/>
        <n v="14526.42"/>
        <n v="1102.64"/>
        <n v="277539.65"/>
        <n v="421983.0"/>
        <n v="8416.0"/>
        <n v="204409.0"/>
        <n v="188400.0"/>
        <n v="229657.0"/>
        <n v="1590854.0"/>
        <n v="19807.0"/>
        <n v="7288317.2"/>
        <n v="94324.0"/>
        <n v="60836.0"/>
        <n v="2573257.0"/>
        <n v="29952.0"/>
        <n v="2037.0"/>
        <n v="535256.1"/>
        <n v="324.5"/>
        <n v="6992.0"/>
        <n v="951347.5"/>
        <n v="4504.63"/>
        <n v="323346.0"/>
        <n v="4992.5"/>
        <n v="780.0"/>
        <n v="38888.3"/>
        <n v="115986.04"/>
        <n v="477532.33"/>
        <n v="6681.66"/>
        <n v="3.86420102E7"/>
        <n v="430345.52"/>
        <n v="329169.42"/>
        <n v="4401322.37"/>
        <n v="148632.66"/>
        <n v="14402.83"/>
        <n v="3715882.1"/>
        <n v="88902.33"/>
        <n v="15865.68"/>
        <n v="3.4429709118E8"/>
        <n v="5881178.15"/>
        <n v="5563967.53"/>
        <n v="3.379078124E7"/>
        <n v="1091931.66"/>
        <n v="573194.51"/>
        <n v="2.898125047E7"/>
        <n v="695330.98"/>
        <n v="531587.08"/>
        <n v="104490.68"/>
        <n v="10025.53"/>
        <n v="27626.42"/>
        <n v="173000.0"/>
        <n v="1.90228958E7"/>
        <n v="1149425.9"/>
        <n v="181514.8"/>
        <n v="816891.32"/>
        <n v="1.6241981365E8"/>
        <n v="2487015.45"/>
        <n v="1184990.37"/>
        <n v="213002.84"/>
        <n v="8.285467158E7"/>
        <n v="1329830.75"/>
        <n v="197837.81"/>
        <n v="69334.36"/>
        <n v="5.858816547E7"/>
        <n v="1385843.09"/>
        <n v="210873.79"/>
        <n v="32020.26"/>
        <n v="149777.71"/>
        <n v="445504.62"/>
        <n v="27599.57"/>
        <n v="202029.6"/>
        <n v="111801.7"/>
        <n v="489435.4"/>
        <n v="242081.4"/>
        <n v="20560.47"/>
        <n v="823890.0"/>
        <n v="12180.0"/>
        <n v="3650.0"/>
        <n v="24000.0"/>
        <n v="8005.57"/>
        <n v="178236.75"/>
        <n v="2072.0"/>
        <n v="711347.0"/>
        <n v="3256.0"/>
        <n v="7337.0"/>
        <n v="608396.25"/>
        <n v="12494.0"/>
        <n v="395339.11"/>
        <n v="730392.8"/>
        <n v="126772.7"/>
        <n v="1084.1"/>
        <n v="103449.0"/>
        <n v="1663.5"/>
        <n v="323.0"/>
        <n v="10446.5"/>
        <n v="9306.5"/>
        <n v="3078.5"/>
        <n v="39659.0"/>
        <n v="493489.15"/>
        <n v="28107.12"/>
        <n v="109380.18"/>
        <n v="76197.21"/>
        <n v="3.003331232E7"/>
        <n v="946558.65"/>
        <n v="9019.21"/>
        <n v="14224.54"/>
        <n v="941452.12"/>
        <n v="87277.33"/>
        <n v="11129.19"/>
        <n v="1323072.6"/>
        <n v="133855.93"/>
        <n v="7293.28"/>
        <n v="5287806.8"/>
        <n v="3.4925984523E8"/>
        <n v="1.676734721E7"/>
        <n v="1567517.19"/>
        <n v="3343803.89"/>
        <n v="205943.6"/>
        <n v="104630.72"/>
        <n v="192279.78"/>
        <n v="9530011.2"/>
        <n v="1195460.79"/>
        <n v="97773.51"/>
        <n v="214097.3"/>
        <n v="2.54782282E7"/>
        <n v="2845776.7"/>
        <n v="83182.0"/>
        <n v="285345.7"/>
        <n v="9.679076648E7"/>
        <n v="1230136.12"/>
        <n v="4240.33"/>
        <n v="485258.3"/>
        <n v="5.013911748E7"/>
        <n v="940476.72"/>
        <n v="984246.84"/>
        <n v="316035.32"/>
        <n v="1.861838883E7"/>
        <n v="1131792.4"/>
        <n v="201193.47"/>
        <n v="350044.88"/>
        <n v="51616.67"/>
        <n v="151501.06"/>
        <n v="47166.35"/>
        <n v="2481650.88"/>
        <n v="1349838.65"/>
        <n v="48653.0"/>
        <n v="314080.57"/>
        <n v="271770.0"/>
        <n v="240060.0"/>
        <n v="101795.07"/>
        <n v="4484.59"/>
        <n v="24814.79"/>
        <n v="382334.0"/>
        <n v="803850.0"/>
        <n v="35243.0"/>
        <n v="8615.0"/>
        <n v="353.5"/>
        <n v="816483.0"/>
        <n v="422186.36"/>
        <n v="6661.0"/>
        <n v="13056.0"/>
        <n v="218327.0"/>
        <n v="1130596.0"/>
        <n v="205814.0"/>
        <n v="7093.0"/>
        <n v="268784.0"/>
        <n v="18429.0"/>
        <n v="1492.0"/>
        <n v="537564.0"/>
        <n v="5773.0"/>
        <n v="5200.0"/>
        <n v="320902.0"/>
        <n v="21502.0"/>
        <n v="1756.0"/>
        <n v="8962.1"/>
        <n v="808148.0"/>
        <n v="107.0"/>
        <n v="29812.8"/>
        <n v="52892.0"/>
        <n v="45349.5"/>
        <n v="1956.5"/>
        <n v="322223.5"/>
        <n v="1362812.0"/>
        <n v="806.5"/>
        <n v="1014228.75"/>
        <n v="1934538.7"/>
        <n v="24672.09"/>
        <n v="205780.85"/>
        <n v="3.056433476E7"/>
        <n v="1483794.84"/>
        <n v="11100.04"/>
        <n v="3941.21"/>
        <n v="615535.87"/>
        <n v="61031.58"/>
        <n v="816.18"/>
        <n v="2625.4"/>
        <n v="7718481.76"/>
        <n v="3.1039468109E8"/>
        <n v="7109227.54"/>
        <n v="115147.04"/>
        <n v="5039620.28"/>
        <n v="640923.37"/>
        <n v="26948.44"/>
        <n v="58734.79"/>
        <n v="1.193460451E7"/>
        <n v="1254952.45"/>
        <n v="263895.84"/>
        <n v="178.28"/>
        <n v="3340.0"/>
        <n v="568118.07"/>
        <n v="1599.54"/>
        <n v="251505.3"/>
        <n v="2.6927948E7"/>
        <n v="3423820.7"/>
        <n v="11902.9"/>
        <n v="121090.18"/>
        <n v="3827170.82"/>
        <n v="41344.73"/>
        <n v="316846.27"/>
        <n v="4.471128547E7"/>
        <n v="2081613.97"/>
        <n v="47753.7"/>
        <n v="331433.17"/>
        <n v="6.366610222E7"/>
        <n v="2332985.28"/>
        <n v="131505.8"/>
        <n v="119942.82"/>
        <n v="60643.85"/>
        <n v="38836.18"/>
        <n v="44065.92"/>
        <n v="33197.8"/>
        <n v="15802.7"/>
        <n v="37578.98"/>
        <n v="273190.0"/>
        <n v="18320.0"/>
        <n v="85605.19"/>
        <n v="78028.98"/>
        <n v="7133.1"/>
        <n v="4951.26"/>
        <n v="7541.0"/>
        <n v="557030.0"/>
        <n v="5092.0"/>
        <n v="633743.0"/>
        <n v="60704.0"/>
        <n v="6440.0"/>
        <n v="1349382.0"/>
        <n v="83322.0"/>
        <n v="16856.0"/>
        <n v="366729.0"/>
        <n v="15190.0"/>
        <n v="3158482.62"/>
        <n v="21475.91"/>
        <n v="62030.62"/>
        <n v="122773.2"/>
        <n v="210000.0"/>
        <n v="1610026.0"/>
        <n v="27629.0"/>
        <n v="74644.19"/>
        <n v="740269.92"/>
        <n v="15374.59"/>
        <n v="3419.08"/>
        <n v="1738.43"/>
        <n v="2.986177065E7"/>
        <n v="865530.51"/>
        <n v="111433.78"/>
        <n v="5116.34"/>
        <n v="2485118.87"/>
        <n v="587763.24"/>
        <n v="17577.89"/>
        <n v="3946.27"/>
        <n v="1157598.5"/>
        <n v="203836.4"/>
        <n v="728.36"/>
        <n v="1123812.25"/>
        <n v="3.3495653885E8"/>
        <n v="5380372.44"/>
        <n v="6815934.54"/>
        <n v="78885.53"/>
        <n v="1.708560045E7"/>
        <n v="2297685.16"/>
        <n v="424563.25"/>
        <n v="8339027.66"/>
        <n v="1326979.34"/>
        <n v="244440.45"/>
        <n v="202981.6"/>
        <n v="14585.07"/>
        <n v="78.21"/>
        <n v="46811.9"/>
        <n v="2.90296481E7"/>
        <n v="2441106.4"/>
        <n v="262327.8"/>
        <n v="104.4"/>
        <n v="1.435293799E7"/>
        <n v="368214.44"/>
        <n v="160386.33"/>
        <n v="50690.11"/>
        <n v="7.545379285E7"/>
        <n v="609342.06"/>
        <n v="558780.48"/>
        <n v="48626.17"/>
        <n v="6.699670458E7"/>
        <n v="421808.61"/>
        <n v="509230.38"/>
        <n v="745590.0"/>
        <n v="8530.0"/>
        <n v="12933.74"/>
        <n v="2060.5"/>
        <n v="144276.16"/>
        <n v="7202.0"/>
        <n v="12164.0"/>
        <n v="1537297.0"/>
        <n v="83760.0"/>
        <n v="215977.0"/>
        <n v="224316.0"/>
        <n v="18.0"/>
        <n v="616812.0"/>
        <n v="716.0"/>
        <n v="1861835.0"/>
        <n v="70670.0"/>
        <n v="16007.0"/>
        <n v="16674.0"/>
        <n v="11039.32"/>
        <n v="1472120.39"/>
        <n v="162161.92"/>
        <n v="3670.0"/>
        <n v="870.9"/>
        <n v="414046.7"/>
        <n v="16214.6"/>
        <n v="6849.5"/>
        <n v="52019.5"/>
        <n v="215083.51"/>
        <n v="2.603333577E7"/>
        <n v="1113705.84"/>
        <n v="5538.99"/>
        <n v="530601.89"/>
        <n v="51496.69"/>
        <n v="5660.81"/>
        <n v="459713.58"/>
        <n v="108582.66"/>
        <n v="7698710.29"/>
        <n v="2.7144733791E8"/>
        <n v="5404211.96"/>
        <n v="23551.52"/>
        <n v="445313.48"/>
        <n v="1.571118324E7"/>
        <n v="1695583.7"/>
        <n v="1.109503001E7"/>
        <n v="1299705.9"/>
        <n v="319911.53"/>
        <n v="6820.0"/>
        <n v="536000.0"/>
        <n v="6067.42"/>
        <n v="342964.5"/>
        <n v="3.06322875E7"/>
        <n v="2115741.8"/>
        <n v="1813458.2"/>
        <n v="1.3248268645E8"/>
        <n v="1949701.02"/>
        <n v="35386.31"/>
        <n v="474487.01"/>
        <n v="4.793321352E7"/>
        <n v="1059061.5"/>
        <n v="41092.85"/>
        <n v="157063.72"/>
        <n v="4.78294349E7"/>
        <n v="1259926.97"/>
        <n v="348230.12"/>
        <n v="29572.76"/>
        <n v="2956234.18"/>
        <n v="52540.25"/>
        <n v="2463.5"/>
        <n v="41230.0"/>
        <n v="1167670.0"/>
        <n v="178440.0"/>
        <n v="84731.29"/>
        <n v="90706.59"/>
        <n v="2555.0"/>
        <n v="124.0"/>
        <n v="25297.0"/>
        <n v="5195.0"/>
        <n v="1610339.0"/>
        <n v="132328.0"/>
        <n v="11638.0"/>
        <n v="109868.43"/>
        <n v="1.763429774E7"/>
        <n v="638528.18"/>
        <n v="5048.71"/>
        <n v="96639.5"/>
        <n v="237865.25"/>
        <n v="3.478388979E7"/>
        <n v="1317685.12"/>
        <n v="20515.81"/>
        <n v="3000400.38"/>
        <n v="144936.47"/>
        <n v="9408.97"/>
        <n v="1401074.49"/>
        <n v="42548.12"/>
        <n v="8798975.94"/>
        <n v="2.956082843E8"/>
        <n v="4807511.83"/>
        <n v="283434.9"/>
        <n v="1.067651754E7"/>
        <n v="1339930.09"/>
        <n v="5028522.15"/>
        <n v="489483.68"/>
        <n v="112020.94"/>
        <n v="355473.6"/>
        <n v="3.57849365E7"/>
        <n v="2331491.4"/>
        <n v="780428.16"/>
        <n v="4.714749749E7"/>
        <n v="2070535.21"/>
        <n v="675243.36"/>
        <n v="5.327469798E7"/>
        <n v="969472.06"/>
        <n v="101032.86"/>
        <n v="252195.88"/>
        <n v="1.704046213E7"/>
        <n v="1123126.88"/>
        <n v="48653.81"/>
        <n v="239738.56"/>
        <n v="1166075.28"/>
        <n v="65182.64"/>
        <n v="169542.9"/>
        <n v="13078.7"/>
        <n v="73010.0"/>
        <n v="176780.0"/>
        <n v="92063.21"/>
        <n v="17254.01"/>
        <n v="5884.98"/>
        <n v="734.0"/>
        <n v="56786.0"/>
        <n v="301.0"/>
        <n v="1173.0"/>
        <n v="193355.0"/>
        <n v="5158.0"/>
        <n v="1667.0"/>
        <n v="922814.0"/>
        <n v="1736.0"/>
        <n v="794123.0"/>
        <n v="10227.0"/>
        <n v="2043.0"/>
        <n v="2528027.0"/>
        <n v="126774.0"/>
        <n v="12249.0"/>
        <n v="1235822.87"/>
        <n v="2.45979112E7"/>
        <n v="207935.15"/>
        <n v="868.4"/>
        <n v="262.24"/>
        <n v="745.18"/>
        <n v="23577.83"/>
        <n v="6427018.94"/>
        <n v="12399.37"/>
        <n v="6.34"/>
        <n v="6085.78"/>
        <n v="1401758.74"/>
        <n v="100252.78"/>
        <n v="13941.63"/>
        <n v="1371228.74"/>
        <n v="53831.1"/>
        <n v="8301832.91"/>
        <n v="3.340248747E8"/>
        <n v="4754485.04"/>
        <n v="419966.2"/>
        <n v="1.429783044E7"/>
        <n v="915076.29"/>
        <n v="1.996313821E7"/>
        <n v="1652681.1"/>
        <n v="450233.74"/>
        <n v="385155.23"/>
        <n v="53498.15"/>
        <n v="343844.6"/>
        <n v="3.29935935E7"/>
        <n v="2245968.4"/>
        <n v="1292062.87"/>
        <n v="9.119962428E7"/>
        <n v="4827501.52"/>
        <n v="666023.9"/>
        <n v="6.74594738E7"/>
        <n v="1745185.27"/>
        <n v="45988.4"/>
        <n v="238794.56"/>
        <n v="6.198012994E7"/>
        <n v="1664884.39"/>
        <n v="305083.23"/>
        <n v="1463412.67"/>
        <n v="646.51"/>
        <n v="554951.92"/>
        <n v="2096637.52"/>
        <n v="114201.54"/>
        <n v="155077.7"/>
        <n v="229844.1"/>
        <n v="130295.95"/>
        <n v="9030.0"/>
        <n v="831910.0"/>
        <n v="78050.0"/>
        <n v="404399.35"/>
        <n v="6432.27"/>
        <n v="14689.16"/>
        <n v="25106.79"/>
        <n v="10082.0"/>
        <n v="487754.0"/>
        <n v="6510.0"/>
        <n v="301157.0"/>
        <n v="1516056.0"/>
        <n v="4828.0"/>
        <n v="7208.0"/>
        <n v="1442867.0"/>
        <n v="16491.0"/>
        <n v="10445.0"/>
        <n v="163151.37"/>
        <n v="4946438.71"/>
        <n v="2283643.33"/>
        <n v="2.61601557E7"/>
        <n v="50031.93"/>
        <n v="314997.5"/>
        <n v="1050539.7"/>
        <n v="15267.2"/>
        <n v="1024.7"/>
        <n v="110542.0"/>
        <n v="1261608.0"/>
        <n v="3309.5"/>
        <n v="2090.0"/>
        <n v="28309.5"/>
        <n v="5753.5"/>
        <n v="15055.5"/>
        <n v="269648.47"/>
        <n v="2676659.7"/>
        <n v="24893.11"/>
        <n v="32239.92"/>
        <n v="121696.75"/>
        <n v="1.477983242E7"/>
        <n v="188840.79"/>
        <n v="5720.17"/>
        <n v="35307.48"/>
        <n v="3776325.96"/>
        <n v="81642.01"/>
        <n v="8813554.13"/>
        <n v="3.3841592895E8"/>
        <n v="3945851.39"/>
        <n v="267885.72"/>
        <n v="9192729.22"/>
        <n v="874418.81"/>
        <n v="0.05"/>
        <n v="1.735432202E7"/>
        <n v="1503266.78"/>
        <n v="510274.54"/>
        <n v="266525.78"/>
        <n v="207.89"/>
        <n v="502714.6"/>
        <n v="3.78798257E7"/>
        <n v="1370380.5"/>
        <n v="1470610.62"/>
        <n v="9.305637041E7"/>
        <n v="761421.93"/>
        <n v="6093.35"/>
        <n v="480346.66"/>
        <n v="7.150559494E7"/>
        <n v="643404.49"/>
        <n v="76323.92"/>
        <n v="2566.45"/>
        <n v="280123.85"/>
        <n v="3746073.7"/>
        <n v="304107.35"/>
        <n v="43640.62"/>
        <n v="94433.32"/>
        <n v="1020110.0"/>
        <n v="381880.0"/>
        <n v="47480.0"/>
        <n v="351522.08"/>
        <n v="161764.89"/>
        <n v="74487.74"/>
        <n v="5477.0"/>
        <n v="329129.0"/>
        <n v="8919.0"/>
        <n v="831179.0"/>
        <n v="34079.0"/>
        <n v="5476.0"/>
        <n v="897639.0"/>
        <n v="52624.0"/>
        <n v="2247.0"/>
        <n v="554444.0"/>
        <n v="75830.0"/>
        <n v="1653.0"/>
        <n v="1.389949998E7"/>
        <n v="3.133374224E7"/>
        <n v="34420.74"/>
        <n v="3476457.65"/>
        <n v="6079847.05"/>
        <n v="415185.8"/>
        <n v="163532.7"/>
        <n v="1284607.5"/>
        <n v="269571.0"/>
        <n v="1200.0"/>
        <n v="31293.5"/>
        <n v="612094.0"/>
        <n v="928686.0"/>
        <n v="8895.0"/>
        <n v="19488.28"/>
        <n v="762.13"/>
        <n v="215487.1"/>
        <n v="1.535849607E7"/>
        <n v="503308.52"/>
        <n v="10908.45"/>
        <n v="702880.63"/>
        <n v="15889.91"/>
        <n v="90000.0"/>
        <n v="1.029085149E7"/>
        <n v="3.1365380625E8"/>
        <n v="1969835.1"/>
        <n v="238375.99"/>
        <n v="8544691.82"/>
        <n v="778363.09"/>
        <n v="3398.61"/>
        <n v="9458596.99"/>
        <n v="1103129.98"/>
        <n v="297043.82"/>
        <n v="1849.9"/>
        <n v="231000.0"/>
        <n v="6511.33"/>
        <n v="522124.3"/>
        <n v="4.12109644E7"/>
        <n v="2226817.3"/>
        <n v="1896575.61"/>
        <n v="1.0119658327E8"/>
        <n v="946555.97"/>
        <n v="878868.66"/>
        <n v="4.794286942E7"/>
        <n v="509483.95"/>
        <n v="166936.96"/>
        <n v="338.8"/>
        <n v="17821.42"/>
        <n v="21769.65"/>
        <n v="3129.8"/>
        <n v="19560.0"/>
        <n v="915840.0"/>
        <n v="346640.0"/>
        <n v="290.0"/>
        <n v="10632.01"/>
        <n v="416260.73"/>
        <n v="27798.27"/>
        <n v="39545.19"/>
        <n v="15708.0"/>
        <n v="487782.0"/>
        <n v="18772.0"/>
        <n v="109.0"/>
        <n v="377223.0"/>
        <n v="508.0"/>
        <n v="17778.0"/>
        <n v="391447.0"/>
        <n v="386425.52"/>
        <n v="2093.0"/>
        <n v="434.0"/>
        <n v="195615.0"/>
        <n v="4036.0"/>
        <n v="2398.0"/>
        <n v="1844756.0"/>
        <n v="105603.0"/>
        <n v="13631.0"/>
        <n v="2291407.0"/>
        <n v="37369.0"/>
        <n v="89926.0"/>
        <n v="38000.0"/>
        <n v="1655849.29"/>
        <n v="2.163194127E7"/>
        <n v="6138.8"/>
        <n v="2821252.36"/>
        <n v="3.601979557E7"/>
        <n v="716605.88"/>
        <n v="5949.96"/>
        <n v="6973.0"/>
        <n v="783856.5"/>
        <n v="164770.5"/>
        <n v="2464.0"/>
        <n v="2411.0"/>
        <n v="0.77"/>
        <n v="108125.98"/>
        <n v="1.512071043E7"/>
        <n v="411418.4"/>
        <n v="120132.69"/>
        <n v="13726.23"/>
        <n v="2103108.76"/>
        <n v="109371.66"/>
        <n v="0.32"/>
        <n v="8839753.62"/>
        <n v="3.0287072815E8"/>
        <n v="3059956.03"/>
        <n v="313542.94"/>
        <n v="1.505654127E7"/>
        <n v="972752.58"/>
        <n v="103164.93"/>
        <n v="7955075.4"/>
        <n v="408219.78"/>
        <n v="37800.34"/>
        <n v="23506.42"/>
        <n v="122.64"/>
        <n v="9200.0"/>
        <n v="310131.09"/>
        <n v="2.58985974E7"/>
        <n v="1878015.4"/>
        <n v="22367.91"/>
        <n v="1543532.93"/>
        <n v="8.55046188E7"/>
        <n v="1640819.68"/>
        <n v="291148.1"/>
        <n v="9408766.33"/>
        <n v="215003.38"/>
        <n v="17985.5"/>
        <n v="397343.6"/>
        <n v="257026.96"/>
        <n v="16610.0"/>
        <n v="1071940.0"/>
        <n v="94480.0"/>
        <n v="359779.76"/>
        <n v="6314.8"/>
        <n v="24671.11"/>
        <n v="7128.0"/>
        <n v="516148.0"/>
        <n v="104.0"/>
        <n v="5.0"/>
        <n v="17548.0"/>
        <n v="2382.0"/>
        <n v="5577.0"/>
        <n v="630128.0"/>
        <n v="55061.0"/>
        <n v="8524.0"/>
        <n v="545662.0"/>
        <n v="18546.0"/>
        <n v="3382.0"/>
        <n v="106433.0"/>
        <n v="1951083.26"/>
        <n v="8977840.75"/>
        <n v="89.59"/>
        <n v="36255.66"/>
        <n v="2512275.65"/>
        <n v="1.703728813E7"/>
        <n v="65472.95"/>
        <n v="14621.5"/>
        <n v="2509.0"/>
        <n v="1610.5"/>
        <n v="381990.0"/>
        <n v="70687.0"/>
        <n v="4267.5"/>
        <n v="80677.0"/>
        <n v="6551.5"/>
        <n v="1317060.19"/>
        <n v="345279.27"/>
        <n v="7789.9"/>
        <n v="339285.85"/>
        <n v="3.06600882E7"/>
        <n v="1239126.96"/>
        <n v="193962.31"/>
        <n v="17189.44"/>
        <n v="1933247.01"/>
        <n v="29276.07"/>
        <n v="589.09"/>
        <n v="1095203.24"/>
        <n v="7021145.46"/>
        <n v="3.0739933935E8"/>
        <n v="2658185.92"/>
        <n v="11670.87"/>
        <n v="4547234.32"/>
        <n v="544830.49"/>
        <n v="29790.3"/>
        <n v="1.036135883E7"/>
        <n v="1248186.03"/>
        <n v="320514.51"/>
        <n v="2.30208347E7"/>
        <n v="1397991.6"/>
        <n v="24416.79"/>
        <n v="676363.58"/>
        <n v="5.02996591E7"/>
        <n v="683338.64"/>
        <n v="1517197.11"/>
        <n v="5.055907125E7"/>
        <n v="813294.36"/>
        <n v="4199.3"/>
        <n v="34703.55"/>
        <n v="80757.03"/>
        <n v="72678.0"/>
        <n v="5595361.4"/>
        <n v="12526.0"/>
        <n v="51054.6"/>
        <n v="488410.01"/>
        <n v="33242.7"/>
        <n v="254715.72"/>
        <n v="120000.85"/>
        <n v="400660.0"/>
        <n v="133170.0"/>
        <n v="1180.0"/>
        <n v="342441.41"/>
        <n v="4481.1"/>
        <n v="14135.14"/>
        <n v="121682.0"/>
        <n v="6235.13"/>
        <n v="18540.0"/>
        <n v="1532332.0"/>
        <n v="164836.0"/>
        <n v="219.0"/>
        <n v="379239.0"/>
        <n v="1544841.0"/>
        <n v="1433587.0"/>
        <n v="7001.0"/>
        <n v="416625.0"/>
        <n v="20574.0"/>
        <n v="1737.0"/>
        <n v="8693268.37"/>
        <n v="1.067353876E7"/>
        <n v="1266111.12"/>
        <n v="964331.68"/>
        <n v="2587212.21"/>
        <n v="87973.15"/>
        <n v="97980.0"/>
        <n v="27210.0"/>
        <n v="73164.3"/>
        <n v="190565.5"/>
        <n v="5307.0"/>
        <n v="1245767.4"/>
        <n v="21455.5"/>
        <n v="4191.0"/>
        <n v="492464.69"/>
        <n v="4225.0"/>
        <n v="2495.19"/>
        <n v="703147.11"/>
        <n v="173489.26"/>
        <n v="113043.36"/>
        <n v="1105354.95"/>
        <n v="1.645035776E7"/>
        <n v="702394.83"/>
        <n v="1682148.13"/>
        <n v="44020.08"/>
        <n v="28505.53"/>
        <n v="4278209.93"/>
        <n v="3.0333968917E8"/>
        <n v="7961827.93"/>
        <n v="10924.62"/>
        <n v="3587665.85"/>
        <n v="330835.54"/>
        <n v="76519.88"/>
        <n v="1.911947101E7"/>
        <n v="1460220.57"/>
        <n v="100692.81"/>
        <n v="1.17525456E7"/>
        <n v="527657.8"/>
        <n v="14433.49"/>
        <n v="1204006.2"/>
        <n v="2.412227212E7"/>
        <n v="354070.41"/>
        <n v="956859.06"/>
        <n v="2.102032643E7"/>
        <n v="762958.23"/>
        <n v="3702.56"/>
        <n v="1599904.22"/>
        <n v="2.08908329E7"/>
        <n v="396476.16"/>
        <n v="3828.9"/>
        <n v="50862.3"/>
        <n v="1747507.0"/>
        <n v="4469.4"/>
        <n v="26696.5"/>
        <n v="929929.44"/>
        <n v="8241.94"/>
        <n v="244772.35"/>
        <n v="338433.0"/>
        <n v="157249.12"/>
        <n v="85811.5"/>
        <n v="34217.91"/>
        <n v="3257.62"/>
        <n v="2882.52"/>
        <n v="12410.0"/>
        <n v="360162.05"/>
        <n v="92080.0"/>
        <n v="225915.27"/>
        <n v="35331.52"/>
        <n v="6479.0"/>
        <n v="35280.0"/>
        <n v="13704.0"/>
        <n v="1676513.0"/>
        <n v="20028.0"/>
        <n v="7596.0"/>
        <n v="39968.38"/>
        <n v="21637.0"/>
        <n v="355384.0"/>
        <n v="17208.0"/>
        <n v="8365.0"/>
        <n v="1605501.0"/>
        <n v="68947.0"/>
        <n v="13486.0"/>
        <n v="227609.0"/>
        <n v="103200.0"/>
        <n v="206.0"/>
        <n v="4196.37"/>
        <n v="247819.78"/>
        <n v="274320.31"/>
        <n v="13546.78"/>
        <n v="1204385.68"/>
        <n v="91244.94"/>
        <n v="512956.94"/>
        <n v="794284.7"/>
        <n v="7548.5"/>
        <n v="5815.4"/>
        <n v="825760.0"/>
        <n v="367672.5"/>
        <n v="3652.5"/>
        <n v="152324.0"/>
        <n v="6567.0"/>
        <n v="2000140.5"/>
        <n v="58588.16"/>
        <n v="13790.79"/>
        <n v="30170.99"/>
        <n v="1811989.71"/>
        <n v="1.946609613E7"/>
        <n v="1096418.15"/>
        <n v="7158.23"/>
        <n v="1197274.02"/>
        <n v="59806.23"/>
        <n v="1335.84"/>
        <n v="5716269.54"/>
        <n v="2.5831950084E8"/>
        <n v="4691062.77"/>
        <n v="17221.44"/>
        <n v="8640085.83"/>
        <n v="874784.81"/>
        <n v="17129.43"/>
        <n v="71484.29"/>
        <n v="1.389872897E7"/>
        <n v="1367481.2"/>
        <n v="393.26"/>
        <n v="157540.22"/>
        <n v="26174.49"/>
        <n v="100752.8"/>
        <n v="1.15806E7"/>
        <n v="1127539.0"/>
        <n v="40796.2"/>
        <n v="2729221.49"/>
        <n v="2.176370127E7"/>
        <n v="949338.25"/>
        <n v="125985.95"/>
        <n v="1137073.1"/>
        <n v="1.676423744E7"/>
        <n v="891182.95"/>
        <n v="396142.8"/>
        <n v="1709088.4"/>
        <n v="1.400600172E7"/>
        <n v="910076.65"/>
        <n v="95700.05"/>
        <n v="16404.12"/>
        <n v="48869.9"/>
        <n v="176538.67"/>
        <n v="28291.3"/>
        <n v="64129.09"/>
        <n v="1133837.28"/>
        <n v="1086619.55"/>
        <n v="17923.05"/>
        <n v="412.95"/>
        <n v="251990.0"/>
        <n v="48210.0"/>
        <n v="239980.0"/>
        <n v="141673.87"/>
        <n v="1166.61"/>
        <n v="130.12"/>
        <n v="185782.0"/>
        <n v="7778.0"/>
        <n v="35388.0"/>
        <n v="738144.1"/>
        <n v="83016.63"/>
        <n v="5898.0"/>
        <n v="171071.0"/>
        <n v="14886.0"/>
        <n v="8929.0"/>
        <n v="418372.0"/>
        <n v="31510.0"/>
        <n v="8177.0"/>
        <n v="16761.0"/>
        <n v="241069.28"/>
        <n v="1460760.6"/>
        <n v="119866.36"/>
        <n v="725376.02"/>
        <n v="82309.96"/>
        <n v="82343.09"/>
        <n v="184884.7"/>
        <n v="124107.3"/>
        <n v="1944387.4"/>
        <n v="74544.5"/>
        <n v="280831.0"/>
        <n v="1220255.5"/>
        <n v="757538.23"/>
        <n v="4335.5"/>
        <n v="1183278.86"/>
        <n v="7974.99"/>
        <n v="4031.14"/>
        <n v="26391.2"/>
        <n v="7552548.19"/>
        <n v="708720.79"/>
        <n v="44757.97"/>
        <n v="23589.75"/>
        <n v="1170476.81"/>
        <n v="83975.49"/>
        <n v="7101372.59"/>
        <n v="2.6022124962E8"/>
        <n v="5153095.18"/>
        <n v="22280.36"/>
        <n v="5220384.41"/>
        <n v="583030.61"/>
        <n v="62017.1"/>
        <n v="1.103272651E7"/>
        <n v="695702.42"/>
        <n v="58036.49"/>
        <n v="7429229.9"/>
        <n v="1193233.0"/>
        <n v="14325.41"/>
        <n v="5449591.02"/>
        <n v="3.982048929E7"/>
        <n v="3559430.9"/>
        <n v="2693208.95"/>
        <n v="1.47005231E7"/>
        <n v="986306.23"/>
        <n v="3654227.03"/>
        <n v="2540673.97"/>
        <n v="2.741019157E7"/>
        <n v="1736464.11"/>
        <n v="7772.48"/>
        <n v="906701.9"/>
        <n v="9070713.3"/>
        <n v="962757.4"/>
        <n v="178580.1"/>
        <n v="1231623.4"/>
        <n v="116060.44"/>
        <n v="289751.29"/>
        <n v="149943.5"/>
        <n v="249244.28"/>
        <n v="17027.14"/>
        <n v="572.05"/>
        <n v="332497.15"/>
        <n v="186580.0"/>
        <n v="283190.0"/>
        <n v="14862.85"/>
        <n v="66251.06"/>
        <n v="518.52"/>
        <n v="3137.58"/>
        <n v="96558.31"/>
        <n v="109135.0"/>
        <n v="1619.0"/>
        <n v="900533.0"/>
        <n v="1096243.0"/>
        <n v="11283.0"/>
        <n v="940498.0"/>
        <n v="845114.0"/>
        <n v="5301.0"/>
        <n v="370953.0"/>
        <n v="107020.0"/>
        <n v="2879.0"/>
        <n v="3919.0"/>
        <n v="62258.0"/>
        <n v="11279.0"/>
        <n v="7343730.11"/>
        <n v="1.023674017E7"/>
        <n v="2945489.63"/>
        <n v="466185.27"/>
        <n v="35765.34"/>
        <n v="1339466.81"/>
        <n v="4715322.07"/>
        <n v="186290.97"/>
        <n v="35907.3"/>
        <n v="214693.0"/>
        <n v="7246.1"/>
        <n v="788716.9"/>
        <n v="933299.5"/>
        <n v="582683.5"/>
        <n v="173036.5"/>
        <n v="3248.5"/>
        <n v="1767.5"/>
        <n v="22993.0"/>
        <n v="677217.5"/>
        <n v="559980.0"/>
        <n v="3474.0"/>
        <n v="436901.29"/>
        <n v="205448.16"/>
        <n v="799894.31"/>
        <n v="166665.36"/>
        <n v="9591.84"/>
        <n v="22963.87"/>
        <n v="9805731.09"/>
        <n v="410686.26"/>
        <n v="57345.57"/>
        <n v="3172437.46"/>
        <n v="2.2838481903E8"/>
        <n v="933668.12"/>
        <n v="1.719758903E7"/>
        <n v="2568.62"/>
        <n v="661087.49"/>
        <n v="73483.79"/>
        <n v="33188.28"/>
        <n v="6995706.14"/>
        <n v="714301.35"/>
        <n v="1323555.12"/>
        <n v="82976.04"/>
        <n v="84349.37"/>
        <n v="163.95"/>
        <n v="214787.96"/>
        <n v="1.46319936E7"/>
        <n v="552460.0"/>
        <n v="1631554.6"/>
        <n v="10488.34"/>
        <n v="1223279.33"/>
        <n v="5.449151812E7"/>
        <n v="1760000.0"/>
        <n v="2960310.34"/>
        <n v="2621739.19"/>
        <n v="5.696256659E7"/>
        <n v="572280.08"/>
        <n v="4313613.89"/>
        <n v="51382.1"/>
        <n v="1918449.18"/>
        <n v="6.158603303E7"/>
        <n v="2638.77"/>
        <n v="4461638.95"/>
        <n v="69954.4"/>
        <n v="322236.4"/>
        <n v="1.5049483E7"/>
        <n v="886088.3"/>
        <n v="111830.7"/>
        <n v="861788.78"/>
        <n v="42464.3"/>
        <n v="111430.1"/>
        <n v="258222.3"/>
        <n v="35929.35"/>
        <n v="35749.8"/>
        <n v="143100.0"/>
        <n v="730380.0"/>
        <n v="200450.0"/>
        <n v="45600.0"/>
        <n v="100328.87"/>
        <n v="13861.26"/>
        <n v="27586.07"/>
        <n v="1475.14"/>
        <n v="3547.0"/>
        <n v="274312.0"/>
        <n v="6572.0"/>
        <n v="1956.0"/>
        <n v="762327.0"/>
        <n v="105899.0"/>
        <n v="16656.0"/>
        <n v="599910.0"/>
        <n v="391261.0"/>
        <n v="963977.0"/>
        <n v="219639.89"/>
        <n v="1904.0"/>
        <n v="1188388.0"/>
        <n v="24104.0"/>
        <n v="1996.0"/>
        <n v="1341366.0"/>
        <n v="12207.0"/>
        <n v="1.509703687E7"/>
        <n v="4.629282467E7"/>
        <n v="383818.62"/>
        <n v="1050613.36"/>
        <n v="7135898.87"/>
        <n v="260389.57"/>
        <n v="33435.6"/>
        <n v="186218.2"/>
        <n v="426935.2"/>
        <n v="203509.0"/>
        <n v="336268.5"/>
        <n v="333.5"/>
        <n v="418410.0"/>
        <n v="852632.5"/>
        <n v="2253.0"/>
        <n v="291698.85"/>
        <n v="862844.09"/>
        <n v="6420.08"/>
        <n v="4358.05"/>
        <n v="3485.1"/>
        <n v="1.146961558E7"/>
        <n v="353896.59"/>
        <n v="56034.56"/>
        <n v="7012.71"/>
        <n v="2056358.33"/>
        <n v="22213.4"/>
        <n v="53588.89"/>
        <n v="5697.76"/>
        <n v="4858386.35"/>
        <n v="2.206194614E8"/>
        <n v="5746757.25"/>
        <n v="11247.44"/>
        <n v="6435.69"/>
        <n v="1411660.26"/>
        <n v="407015.93"/>
        <n v="0.15"/>
        <n v="22954.72"/>
        <n v="5001131.18"/>
        <n v="510637.15"/>
        <n v="3779.75"/>
        <n v="11790.0"/>
        <n v="1502724.31"/>
        <n v="1205.96"/>
        <n v="159459.59"/>
        <n v="1.8292155E7"/>
        <n v="1597565.2"/>
        <n v="12872.21"/>
        <n v="141004.42"/>
        <n v="1.291884319E7"/>
        <n v="530615.13"/>
        <n v="2320703.65"/>
        <n v="5.523077152E7"/>
        <n v="2871054.11"/>
        <n v="53960.52"/>
        <n v="1400234.61"/>
        <n v="4.923703658E7"/>
        <n v="1119906.69"/>
        <n v="20284.19"/>
        <n v="1064823.08"/>
        <n v="118175.2"/>
        <n v="1.30514119E7"/>
        <n v="732796.2"/>
        <n v="28393.8"/>
        <n v="585658.83"/>
        <n v="11667.7"/>
        <n v="6258.9"/>
        <n v="127048.75"/>
        <n v="1676297.85"/>
        <n v="60644.3"/>
        <n v="497210.25"/>
        <n v="297889.75"/>
        <n v="121345.36"/>
        <n v="1495.77"/>
        <n v="4976.0"/>
        <n v="6626.0"/>
        <n v="1785.0"/>
        <n v="2229342.0"/>
        <n v="9682.0"/>
        <n v="50564.0"/>
        <n v="1193173.33"/>
        <n v="17077.0"/>
        <n v="107382.0"/>
        <n v="264586.0"/>
        <n v="690829.0"/>
        <n v="96269.0"/>
        <n v="2212.0"/>
        <n v="18971.0"/>
        <n v="316852.0"/>
        <n v="11582.0"/>
        <n v="873.0"/>
        <n v="1143711.81"/>
        <n v="4.178494343E7"/>
        <n v="1879384.41"/>
        <n v="314997.47"/>
        <n v="2.562618986E7"/>
        <n v="916912.78"/>
        <n v="38900.3"/>
        <n v="675660.2"/>
        <n v="632.4"/>
        <n v="1588.9"/>
        <n v="474027.2"/>
        <n v="1499611.27"/>
        <n v="21314.59"/>
        <n v="22.88"/>
        <n v="11767.06"/>
        <n v="1.615871645E7"/>
        <n v="1098241.22"/>
        <n v="104739.79"/>
        <n v="16294.24"/>
        <n v="3365997.22"/>
        <n v="144254.81"/>
        <n v="1594.0"/>
        <n v="335350.21"/>
        <n v="107039.33"/>
        <n v="3615403.41"/>
        <n v="1.9809698225E8"/>
        <n v="1.95171407E7"/>
        <n v="8034.75"/>
        <n v="1702827.33"/>
        <n v="232457.88"/>
        <n v="20973.71"/>
        <n v="4951271.94"/>
        <n v="819157.24"/>
        <n v="105006.82"/>
        <n v="1.13594508E7"/>
        <n v="815520.9"/>
        <n v="1821.88"/>
        <n v="253995.94"/>
        <n v="2.006947518E7"/>
        <n v="2318536.01"/>
        <n v="276104.38"/>
        <n v="4.377651382E7"/>
        <n v="4367098.8"/>
        <n v="8583.89"/>
        <n v="254200.51"/>
        <n v="3.465787216E7"/>
        <n v="2328889.76"/>
        <n v="13977.95"/>
        <n v="186244.0"/>
        <n v="1.54840187E7"/>
        <n v="2710177.8"/>
        <n v="60690.5"/>
        <n v="987649.18"/>
        <n v="4398327.17"/>
        <n v="384352.23"/>
        <n v="223460.24"/>
        <n v="11018.53"/>
        <n v="380.97"/>
        <n v="18513.16"/>
        <n v="2968.0"/>
        <n v="999321.0"/>
        <n v="22597.0"/>
        <n v="41.0"/>
        <n v="5010208.89"/>
        <n v="9.38368571E7"/>
        <n v="4515465.51"/>
        <n v="10639.6"/>
        <n v="9450.0"/>
        <n v="1070588.0"/>
        <n v="13467.5"/>
        <n v="43000.0"/>
        <n v="808591.8"/>
        <n v="4463996.21"/>
        <n v="584009.21"/>
        <n v="15435.4"/>
        <n v="262047.71"/>
        <n v="2.26630393E7"/>
        <n v="895534.3"/>
        <n v="94263.67"/>
        <n v="48815.94"/>
        <n v="37953.87"/>
        <n v="5892416.57"/>
        <n v="2.4544912419E8"/>
        <n v="1.049468901E7"/>
        <n v="66363.95"/>
        <n v="7866837.34"/>
        <n v="783601.56"/>
        <n v="37694.62"/>
        <n v="2592470.75"/>
        <n v="194772.75"/>
        <n v="6335.51"/>
        <n v="283957.81"/>
        <n v="1.945279723E7"/>
        <n v="400332.04"/>
        <n v="408016.55"/>
        <n v="4.833911136E7"/>
        <n v="1510721.79"/>
        <n v="3813.8"/>
        <n v="355515.74"/>
        <n v="5.375593251E7"/>
        <n v="1687877.69"/>
        <n v="121657.67"/>
        <n v="300794.2"/>
        <n v="2.45417357E7"/>
        <n v="1756952.9"/>
        <n v="70896.8"/>
        <n v="202366.27"/>
        <n v="2399211.96"/>
        <n v="56259.14"/>
        <n v="35610.0"/>
        <n v="21300.0"/>
        <n v="437026.37"/>
        <n v="27973.3"/>
        <n v="24744.39"/>
        <n v="66537.0"/>
        <n v="801252.0"/>
        <n v="87569.0"/>
        <n v="4377.0"/>
        <n v="315330.0"/>
        <n v="3139.0"/>
        <n v="120476.0"/>
        <n v="182.0"/>
        <n v="494.0"/>
        <n v="3385859.96"/>
        <n v="3.903247321E7"/>
        <n v="1342733.71"/>
        <n v="3477789.76"/>
        <n v="2.578429313E7"/>
        <n v="1903768.82"/>
        <n v="16975.0"/>
        <n v="9572.41"/>
        <n v="6833.0"/>
        <n v="30281.5"/>
        <n v="304571.68"/>
        <n v="78674.72"/>
        <n v="25137.4"/>
        <n v="166152.69"/>
        <n v="3.516977292E7"/>
        <n v="1063104.78"/>
        <n v="83222.59"/>
        <n v="7265.03"/>
        <n v="836403.96"/>
        <n v="92152.96"/>
        <n v="7598.35"/>
        <n v="4975364.72"/>
        <n v="2.4160251036E8"/>
        <n v="8430461.56"/>
        <n v="1434.44"/>
        <n v="520000.0"/>
        <n v="164200.91"/>
        <n v="0.21"/>
        <n v="3841.36"/>
        <n v="1615549.88"/>
        <n v="56367.79"/>
        <n v="521701.48"/>
        <n v="3.034201856E7"/>
        <n v="2455916.36"/>
        <n v="6321.2"/>
        <n v="1150876.68"/>
        <n v="9.848477093E7"/>
        <n v="4592928.71"/>
        <n v="560462.21"/>
        <n v="4.083594319E7"/>
        <n v="729281.8"/>
        <n v="4030.33"/>
        <n v="251740.42"/>
        <n v="3.512538299E7"/>
        <n v="1170189.48"/>
        <n v="3912.82"/>
        <n v="707585.06"/>
        <n v="366600.8"/>
        <n v="2.51144921E7"/>
        <n v="1345989.1"/>
        <n v="66941.5"/>
        <n v="164951.76"/>
        <n v="3180.69"/>
        <n v="1091011.1"/>
        <n v="981837.4"/>
        <n v="24145.15"/>
        <n v="54620.0"/>
        <n v="160.0"/>
        <n v="218980.75"/>
        <n v="134176.62"/>
        <n v="1999.08"/>
        <n v="1280.0"/>
        <n v="532968.0"/>
        <n v="38407.0"/>
        <n v="128698.0"/>
        <n v="362808.0"/>
        <n v="1803.0"/>
        <n v="98133.0"/>
        <n v="6926.0"/>
        <n v="293.0"/>
        <n v="2911168.52"/>
        <n v="3720753.92"/>
        <n v="192723.89"/>
        <n v="8432.04"/>
        <n v="2884575.76"/>
        <n v="8415192.97"/>
        <n v="312494.99"/>
        <n v="76112.0"/>
        <n v="87516.7"/>
        <n v="3634871.5"/>
        <n v="184205.16"/>
        <n v="2275.5"/>
        <n v="604879.2"/>
        <n v="9796.73"/>
        <n v="8109.61"/>
        <n v="959990.97"/>
        <n v="1.483520676E7"/>
        <n v="526832.36"/>
        <n v="1351626.54"/>
        <n v="40307.19"/>
        <n v="6208481.69"/>
        <n v="2.2407251103E8"/>
        <n v="1944694.87"/>
        <n v="228551.43"/>
        <n v="17598.75"/>
        <n v="3930535.73"/>
        <n v="202902.92"/>
        <n v="2.52"/>
        <n v="41600.0"/>
        <n v="1179457.39"/>
        <n v="3.75010744E7"/>
        <n v="1119478.84"/>
        <n v="2302.29"/>
        <n v="2781669.56"/>
        <n v="6.576266342E7"/>
        <n v="1495685.81"/>
        <n v="743254.57"/>
        <n v="2.779231575E7"/>
        <n v="1244258.19"/>
        <n v="35945.98"/>
        <n v="454643.7"/>
        <n v="2.199570343E7"/>
        <n v="803534.11"/>
        <n v="14859.56"/>
        <n v="697725.35"/>
        <n v="6184090.0"/>
        <n v="315851.5"/>
        <n v="81207.4"/>
        <n v="331719.38"/>
        <n v="159111.16"/>
        <n v="410125.65"/>
        <n v="6219.85"/>
        <n v="27591.3"/>
        <n v="159.98"/>
        <n v="220804.06"/>
        <n v="57087.82"/>
        <n v="3357.44"/>
        <n v="114951.0"/>
        <n v="550.0"/>
        <n v="351390.0"/>
        <n v="5170.0"/>
        <n v="4324.0"/>
        <n v="9629932.19"/>
        <n v="1189464.8"/>
        <n v="502498.61"/>
        <n v="156257.94"/>
        <n v="349104.1"/>
        <n v="43147.79"/>
        <n v="43757.64"/>
        <n v="145440.0"/>
        <n v="9440.0"/>
        <n v="971847.5"/>
        <n v="99349.1"/>
        <n v="37167.5"/>
        <n v="12547.0"/>
        <n v="1307509.6"/>
        <n v="106929.5"/>
        <n v="15486.5"/>
        <n v="5433.4"/>
        <n v="1687645.6"/>
        <n v="299433.87"/>
        <n v="1241534.16"/>
        <n v="3493670.39"/>
        <n v="3587902.59"/>
        <n v="283957.11"/>
        <n v="110085.95"/>
        <n v="7432.14"/>
        <n v="56670.85"/>
        <n v="9271316.42"/>
        <n v="1.581946212E8"/>
        <n v="7633421.99"/>
        <n v="1129759.84"/>
        <n v="3051921.08"/>
        <n v="154637.26"/>
        <n v="11458.4"/>
        <n v="1394231.04"/>
        <n v="1.144763688E7"/>
        <n v="576098.92"/>
        <n v="3950857.81"/>
        <n v="3.011885571E7"/>
        <n v="195518.1"/>
        <n v="531972.73"/>
        <n v="1.18258209E7"/>
        <n v="1249615.13"/>
        <n v="7001.69"/>
        <n v="273023.1"/>
        <n v="1.522491689E7"/>
        <n v="655803.23"/>
        <n v="422888.19"/>
        <n v="509243.3"/>
        <n v="2547702.23"/>
        <n v="195438.2"/>
        <n v="24772.6"/>
        <n v="145075.73"/>
        <n v="51979.89"/>
        <n v="478063.53"/>
        <n v="561862.1"/>
        <n v="450288.54"/>
        <n v="515170.5"/>
        <n v="30477.5"/>
        <n v="54228.4"/>
        <n v="50286.66"/>
        <n v="352562.74"/>
        <n v="31540.5"/>
        <n v="1223.21"/>
        <n v="23185.17"/>
        <n v="71042.0"/>
        <n v="253424.0"/>
        <n v="1284.0"/>
        <n v="1022064.5"/>
        <n v="6994378.97"/>
        <n v="72571.18"/>
        <n v="86122.24"/>
        <n v="54589.94"/>
        <n v="16989.39"/>
        <n v="227181.3"/>
        <n v="5515.4"/>
        <n v="5834.0"/>
        <n v="1067665.1"/>
        <n v="1767994.5"/>
        <n v="4401.44"/>
        <n v="1250545.0"/>
        <n v="7955.5"/>
        <n v="582941.5"/>
        <n v="42735.77"/>
        <n v="167332.16"/>
        <n v="1.802576848E7"/>
        <n v="840386.37"/>
        <n v="61402.41"/>
        <n v="90038.28"/>
        <n v="5462.05"/>
        <n v="8869843.86"/>
        <n v="2.5814213054E8"/>
        <n v="2605483.68"/>
        <n v="94109.16"/>
        <n v="5888.9"/>
        <n v="1266411.52"/>
        <n v="143408.82"/>
        <n v="324326.68"/>
        <n v="42228.06"/>
        <n v="5740.0"/>
        <n v="1424470.0"/>
        <n v="4576.42"/>
        <n v="740125.08"/>
        <n v="4.36232248E7"/>
        <n v="1906182.24"/>
        <n v="2079517.53"/>
        <n v="9.771008627E7"/>
        <n v="876097.09"/>
        <n v="3350749.35"/>
        <n v="5.306319262E7"/>
        <n v="2703252.17"/>
        <n v="73563.6"/>
        <n v="1188893.26"/>
        <n v="1.559426419E7"/>
        <n v="570113.69"/>
        <n v="54369.17"/>
        <n v="122681.6"/>
        <n v="1.32180777E7"/>
        <n v="1308072.0"/>
        <n v="27798.2"/>
        <n v="206999.25"/>
        <n v="13876.31"/>
        <n v="23438.09"/>
        <n v="44191.4"/>
        <n v="7367.9"/>
        <n v="44949.45"/>
        <n v="77.7"/>
        <n v="670675.35"/>
        <n v="364540.96"/>
        <n v="427190.29"/>
        <n v="189510.12"/>
        <n v="370817.42"/>
        <n v="1708.39"/>
        <n v="24628.7"/>
        <n v="1525374.0"/>
        <n v="10232.0"/>
        <n v="2163.0"/>
        <n v="1695.0"/>
        <n v="831011.0"/>
        <n v="22984.26"/>
        <n v="1699.0"/>
        <n v="105188.65"/>
        <n v="300180.89"/>
        <n v="121169.6"/>
        <n v="254568.23"/>
        <n v="153487.52"/>
        <n v="80059.04"/>
        <n v="578641.5"/>
        <n v="1434858.6"/>
        <n v="53577.0"/>
        <n v="329230.5"/>
        <n v="2776.5"/>
        <n v="739474.52"/>
        <n v="3111.3"/>
        <n v="3673.18"/>
        <n v="373653.27"/>
        <n v="2.199844519E7"/>
        <n v="473099.62"/>
        <n v="370790.63"/>
        <n v="1317.26"/>
        <n v="220791.15"/>
        <n v="34101.37"/>
        <n v="9230873.55"/>
        <n v="1.7537338662E8"/>
        <n v="6871065.04"/>
        <n v="18992.8"/>
        <n v="37955.18"/>
        <n v="4553359.86"/>
        <n v="153604.5"/>
        <n v="7838.41"/>
        <n v="2140503.12"/>
        <n v="7934409.44"/>
        <n v="48089.9"/>
        <n v="5334741.58"/>
        <n v="4.488308514E7"/>
        <n v="2244660.29"/>
        <n v="1345525.08"/>
        <n v="1.500554761E7"/>
        <n v="1034430.86"/>
        <n v="845531.4"/>
        <n v="1.0955741E7"/>
        <n v="1035165.1"/>
        <n v="113283.0"/>
        <n v="393118.53"/>
        <n v="3964.54"/>
        <n v="9487.33"/>
        <n v="107491.35"/>
        <n v="1373358.17"/>
        <n v="1424039.14"/>
        <n v="70945.36"/>
        <n v="95308.97"/>
        <n v="45394.43"/>
        <n v="164905.14"/>
        <n v="445537.04"/>
        <n v="904.75"/>
        <n v="8609.75"/>
        <n v="6546.18"/>
        <n v="3474103.0"/>
        <n v="207041.0"/>
        <n v="35166.0"/>
        <n v="2689911.0"/>
        <n v="14.0"/>
        <n v="5106.0"/>
        <n v="875261.06"/>
        <n v="961971.34"/>
        <n v="704078.56"/>
        <n v="7236.13"/>
        <n v="6018798.49"/>
        <n v="1132698.93"/>
        <n v="213048.14"/>
        <n v="21400.67"/>
        <n v="99504.6"/>
        <n v="25181.4"/>
        <n v="55.8"/>
        <n v="551131.6"/>
        <n v="1303773.0"/>
        <n v="321.5"/>
        <n v="2763.5"/>
        <n v="549897.5"/>
        <n v="34982.5"/>
        <n v="25084.5"/>
        <n v="2110.0"/>
        <n v="933938.53"/>
        <n v="12628.16"/>
        <n v="39588.51"/>
        <n v="470163.86"/>
        <n v="7949139.66"/>
        <n v="253996.43"/>
        <n v="39318.83"/>
        <n v="44289.13"/>
        <n v="9171440.56"/>
        <n v="1.9910914465E8"/>
        <n v="1.177754192E7"/>
        <n v="27603.04"/>
        <n v="4289088.38"/>
        <n v="127470.79"/>
        <n v="23733.98"/>
        <n v="2702258.07"/>
        <n v="53053.3"/>
        <n v="1614402.76"/>
        <n v="3073949.64"/>
        <n v="115597.6"/>
        <n v="747.48"/>
        <n v="7941172.8"/>
        <n v="2.453034343E7"/>
        <n v="1745611.7"/>
        <n v="563053.73"/>
        <n v="6459847.59"/>
        <n v="619934.42"/>
        <n v="293633.37"/>
        <n v="31298.91"/>
        <n v="709.74"/>
        <n v="90250.3"/>
        <n v="7974198.8"/>
        <n v="2338855.2"/>
        <n v="34113.4"/>
        <n v="790942.93"/>
        <n v="6483.14"/>
        <n v="312394.29"/>
        <n v="770398.55"/>
        <n v="8265.75"/>
        <n v="103824.2"/>
        <n v="244844.76"/>
        <n v="109500.46"/>
        <n v="51995.14"/>
        <n v="158985.66"/>
        <n v="92905.31"/>
        <n v="220806.96"/>
        <n v="991593.2"/>
        <n v="14483.79"/>
        <n v="3009.16"/>
        <n v="214078.0"/>
        <n v="40315.0"/>
        <n v="12.0"/>
        <n v="3067.0"/>
        <n v="1152489.0"/>
        <n v="57538.0"/>
        <n v="14827.0"/>
        <n v="54788.0"/>
        <n v="10736.0"/>
        <n v="186574.0"/>
        <n v="2046.0"/>
        <n v="51007.0"/>
        <n v="928135.81"/>
        <n v="115459.4"/>
        <n v="153452.87"/>
        <n v="270882.04"/>
        <n v="123192.74"/>
        <n v="640.0"/>
        <n v="182560.0"/>
        <n v="2720.0"/>
        <n v="168266.4"/>
        <n v="7610.5"/>
        <n v="131562.2"/>
        <n v="421029.5"/>
        <n v="39551.5"/>
        <n v="58287.5"/>
        <n v="402778.15"/>
        <n v="1616.75"/>
        <n v="222305.4"/>
        <n v="2827688.05"/>
        <n v="18784.06"/>
        <n v="490816.68"/>
        <n v="30103.46"/>
        <n v="2758.42"/>
        <n v="4383.19"/>
        <n v="126183.22"/>
        <n v="2628701.37"/>
        <n v="5.292060094E7"/>
        <n v="1456867.71"/>
        <n v="158213.65"/>
        <n v="1239227.14"/>
        <n v="481417.39"/>
        <n v="103485.73"/>
        <n v="195631.85"/>
        <n v="429566.35"/>
        <n v="706.57"/>
        <n v="1144.96"/>
        <n v="61031.7"/>
        <n v="98954.83"/>
        <n v="394856.56"/>
        <n v="469826.44"/>
        <n v="166114.92"/>
        <n v="22663.2"/>
        <n v="114840.98"/>
        <n v="1150814.3"/>
        <n v="38491.81"/>
        <n v="638.33"/>
        <n v="655110.05"/>
        <n v="1227540.79"/>
        <n v="267357.27"/>
        <n v="1145616.04"/>
        <n v="110642.68"/>
        <n v="7162.62"/>
        <n v="61457.3"/>
        <n v="1503199.11"/>
        <n v="334855.8"/>
        <n v="13151.3"/>
        <n v="376514.48"/>
        <n v="1073.11"/>
        <n v="466811.05"/>
        <n v="44034.7"/>
        <n v="211905.29"/>
        <n v="902.05"/>
        <n v="102223.94"/>
        <n v="86177.14"/>
        <n v="439497.55"/>
        <n v="393743.59"/>
        <n v="3186.3"/>
        <n v="3915.01"/>
        <n v="23494.0"/>
        <n v="2176207.0"/>
        <n v="2349.0"/>
        <n v="6184.0"/>
        <n v="1211.0"/>
        <n v="1278496.0"/>
        <n v="12769.0"/>
        <n v="34175.0"/>
        <n v="32250.0"/>
        <n v="4717987.52"/>
        <n v="1246688.09"/>
        <n v="23394.18"/>
        <n v="3359048.59"/>
        <n v="1547050.01"/>
        <n v="225014.75"/>
        <n v="809403.7"/>
        <n v="80934.5"/>
        <n v="276967.5"/>
        <n v="26417.5"/>
        <n v="157524.0"/>
        <n v="7706.5"/>
        <n v="608478.32"/>
        <n v="4414.06"/>
        <n v="1247.65"/>
        <n v="40703.76"/>
        <n v="3832868.48"/>
        <n v="4264626.22"/>
        <n v="35605.29"/>
        <n v="1765.03"/>
        <n v="40339.05"/>
        <n v="48772.85"/>
        <n v="1.179730026E7"/>
        <n v="1.4537483722E8"/>
        <n v="4690923.61"/>
        <n v="1071427.21"/>
        <n v="4274274.79"/>
        <n v="99737.95"/>
        <n v="8006.44"/>
        <n v="710440.01"/>
        <n v="306565.68"/>
        <n v="120051.55"/>
        <n v="721.13"/>
        <n v="40675.64"/>
        <n v="73469.72"/>
        <n v="3536381.01"/>
        <n v="3250309.72"/>
        <n v="183477.52"/>
        <n v="57472.23"/>
        <n v="7783889.0"/>
        <n v="2.899709602E7"/>
        <n v="4320160.22"/>
        <n v="224136.58"/>
        <n v="341861.24"/>
        <n v="4238752.65"/>
        <n v="637199.57"/>
        <n v="149.66"/>
        <n v="8072061.41"/>
        <n v="592994.59"/>
        <n v="819404.17"/>
        <n v="23.6"/>
        <n v="591375.0"/>
        <n v="323417.0"/>
        <n v="5396.2"/>
        <n v="537921.34"/>
        <n v="1825.43"/>
        <n v="1001.29"/>
        <n v="260008.45"/>
        <n v="1071.35"/>
        <n v="13524.12"/>
        <n v="42592.67"/>
        <n v="27771.81"/>
        <n v="13048.17"/>
        <n v="110420.73"/>
        <n v="176408.92"/>
        <n v="256086.32"/>
        <n v="17161.74"/>
        <n v="76834.34"/>
        <n v="883797.42"/>
        <n v="3537.0"/>
        <n v="7607.0"/>
        <n v="4164.0"/>
        <n v="360.0"/>
        <n v="387774.54"/>
        <n v="47495.0"/>
        <n v="1789008.0"/>
        <n v="8096.0"/>
        <n v="3103.0"/>
        <n v="169.0"/>
        <n v="587351.0"/>
        <n v="29047.0"/>
        <n v="3266532.68"/>
        <n v="1.325704715E7"/>
        <n v="1892547.61"/>
        <n v="5372355.11"/>
        <n v="2300042.26"/>
        <n v="361519.3"/>
        <n v="592515.3"/>
        <n v="713853.3"/>
        <n v="1091.2"/>
        <n v="634.0"/>
        <n v="720100.22"/>
        <n v="513196.0"/>
        <n v="4977.5"/>
        <n v="888438.88"/>
        <n v="493449.0"/>
        <n v="1158.5"/>
        <n v="645852.93"/>
        <n v="1297.31"/>
        <n v="69019.88"/>
        <n v="11487.04"/>
        <n v="11012.26"/>
        <n v="4254099.0"/>
        <n v="100870.02"/>
        <n v="7840978.07"/>
        <n v="1.1726889823E8"/>
        <n v="1.191601157E7"/>
        <n v="6476.87"/>
        <n v="910446.67"/>
        <n v="608373.9"/>
        <n v="315851.9"/>
        <n v="208317.16"/>
        <n v="1.27259658E7"/>
        <n v="1233367.4"/>
        <n v="33314.0"/>
        <n v="2703589.56"/>
        <n v="5.839452369E7"/>
        <n v="5178968.46"/>
        <n v="1718439.0"/>
        <n v="2.520727656E7"/>
        <n v="4094176.97"/>
        <n v="57875.64"/>
        <n v="10101.71"/>
        <n v="2.252779208E7"/>
        <n v="3793542.15"/>
        <n v="2826006.14"/>
        <n v="67753.5"/>
        <n v="3849957.7"/>
        <n v="944384.4"/>
        <n v="2254.3"/>
        <n v="758074.41"/>
        <n v="4023.22"/>
        <n v="6197.52"/>
        <n v="282924.94"/>
        <n v="1356.25"/>
        <n v="95809.85"/>
        <n v="370780.82"/>
        <n v="24.76"/>
        <n v="129870.82"/>
        <n v="487487.65"/>
        <n v="7528.94"/>
        <n v="2292.88"/>
        <n v="11685.42"/>
        <n v="124299.93"/>
        <n v="10527.6"/>
        <n v="344075.0"/>
        <n v="12209.49"/>
        <n v="220.0"/>
        <n v="308539.44"/>
        <n v="126011.0"/>
        <n v="4523.0"/>
        <n v="1113304.65"/>
        <n v="52777.0"/>
        <n v="6805.0"/>
        <n v="1614449.87"/>
        <n v="250270.34"/>
        <n v="1990.0"/>
        <n v="3796.0"/>
        <n v="11576.0"/>
        <n v="495120.0"/>
        <n v="513.0"/>
        <n v="3372.0"/>
        <n v="92.83"/>
        <n v="587556.0"/>
        <n v="4725.0"/>
        <n v="32860.82"/>
        <n v="152708.32"/>
        <n v="715574.29"/>
        <n v="153429.77"/>
        <n v="85720.0"/>
        <n v="51560.0"/>
        <n v="3200.0"/>
        <n v="940395.0"/>
        <n v="1085280.5"/>
        <n v="29491.0"/>
        <n v="994693.5"/>
        <n v="17539.5"/>
        <n v="12067.0"/>
        <n v="578925.79"/>
        <n v="1577.41"/>
        <n v="1449.78"/>
        <n v="3611789.24"/>
        <n v="4571236.47"/>
        <n v="946580.11"/>
        <n v="2564.76"/>
        <n v="41526.09"/>
        <n v="95838.19"/>
        <n v="1.834975817E7"/>
        <n v="1.1692331933E8"/>
        <n v="3459285.91"/>
        <n v="48789.71"/>
        <n v="3829327.08"/>
        <n v="467449.71"/>
        <n v="2667.71"/>
        <n v="780000.0"/>
        <n v="192390.13"/>
        <n v="507831.04"/>
        <n v="184046.28"/>
        <n v="76123.23"/>
        <n v="147154.11"/>
        <n v="52932.24"/>
        <n v="722328.5"/>
        <n v="3534098.87"/>
        <n v="325121.88"/>
        <n v="44583.51"/>
        <n v="1865029.4"/>
        <n v="1715456.64"/>
        <n v="6063589.28"/>
        <n v="1462241.47"/>
        <n v="108294.27"/>
        <n v="2163765.23"/>
        <n v="2204.1"/>
        <n v="1961633.6"/>
        <n v="3577878.1"/>
        <n v="961867.3"/>
        <n v="11371.8"/>
        <n v="533349.89"/>
        <n v="1160.52"/>
        <n v="615398.6"/>
        <n v="1728.3"/>
        <n v="666263.59"/>
        <n v="1311.52"/>
        <n v="124435.68"/>
        <n v="55761.05"/>
        <n v="109028.15"/>
        <n v="296126.21"/>
        <n v="603917.88"/>
        <n v="61778.94"/>
        <n v="119782.65"/>
        <n v="245737.91"/>
        <n v="29714.0"/>
        <n v="314733.0"/>
        <n v="3396.0"/>
        <n v="17379.0"/>
        <n v="196316.86"/>
        <n v="1410.0"/>
        <n v="30087.0"/>
        <n v="25187.0"/>
        <n v="8311.65"/>
        <n v="11370.0"/>
        <n v="702471.0"/>
        <n v="140690.0"/>
        <n v="54063.0"/>
        <n v="3426.0"/>
        <n v="2871271.26"/>
        <n v="414637.07"/>
        <n v="5325484.48"/>
        <n v="940820.77"/>
        <n v="191774.65"/>
        <n v="687320.0"/>
        <n v="2640.0"/>
        <n v="3672535.0"/>
        <n v="128014.0"/>
        <n v="50864.0"/>
        <n v="269355.76"/>
        <n v="92752.14"/>
        <n v="50604.5"/>
        <n v="1236.0"/>
        <n v="479498.77"/>
        <n v="2118.08"/>
        <n v="263429.51"/>
        <n v="3289611.53"/>
        <n v="741443.69"/>
        <n v="36100.72"/>
        <n v="360.68"/>
        <n v="283141.56"/>
        <n v="6324869.19"/>
        <n v="1.522689094E8"/>
        <n v="5109632.25"/>
        <n v="27130.53"/>
        <n v="3968959.6"/>
        <n v="904255.16"/>
        <n v="4233.55"/>
        <n v="649934.58"/>
        <n v="139338.54"/>
        <n v="168577.47"/>
        <n v="163210.1"/>
        <n v="44463.61"/>
        <n v="68452.19"/>
        <n v="12353.71"/>
        <n v="1503990.0"/>
        <n v="635024.56"/>
        <n v="1.53089164E7"/>
        <n v="521217.64"/>
        <n v="67739.72"/>
        <n v="3972009.68"/>
        <n v="1.45108703E7"/>
        <n v="277453.62"/>
        <n v="40656.33"/>
        <n v="602428.17"/>
        <n v="1.38457144E7"/>
        <n v="816576.37"/>
        <n v="56762.45"/>
        <n v="27749.25"/>
        <n v="2.295810172E7"/>
        <n v="3563402.07"/>
        <n v="149085.17"/>
        <n v="179260.25"/>
        <n v="9247.25"/>
        <n v="4736.41"/>
        <n v="4193.43"/>
        <n v="1135805.77"/>
        <n v="2195938.1"/>
        <n v="461768.6"/>
        <n v="5633.5"/>
        <n v="511948.4"/>
        <n v="2714.8"/>
        <n v="8109.69"/>
        <n v="151314.95"/>
        <n v="2042.8"/>
        <n v="625769.82"/>
        <n v="703.88"/>
        <n v="223073.73"/>
        <n v="23548.06"/>
        <n v="33403.09"/>
        <n v="408000.0"/>
        <n v="16267.72"/>
        <n v="215514.7"/>
        <n v="37580.39"/>
        <n v="19611.92"/>
        <n v="911.06"/>
        <n v="152253.36"/>
        <n v="292763.0"/>
        <n v="34319.0"/>
        <n v="255313.9"/>
        <n v="10530.0"/>
        <n v="20906.0"/>
        <n v="6419.0"/>
        <n v="280319.0"/>
        <n v="23063.0"/>
        <n v="655.0"/>
        <n v="21685.0"/>
        <n v="765394.17"/>
        <n v="52067.36"/>
        <n v="2514631.94"/>
        <n v="4.896137256E7"/>
        <n v="1798790.57"/>
        <n v="23953.24"/>
        <n v="474418.7"/>
        <n v="3.1604428E7"/>
        <n v="1627733.36"/>
        <n v="62533.68"/>
        <n v="209574.4"/>
        <n v="753257.6"/>
        <n v="736.3"/>
        <n v="576798.0"/>
        <n v="424259.0"/>
        <n v="1065.0"/>
        <n v="52837.5"/>
        <n v="17814.0"/>
        <n v="372.5"/>
        <n v="253390.46"/>
        <n v="96175.91"/>
        <n v="230745.47"/>
        <n v="66890.93"/>
        <n v="1.213187604E7"/>
        <n v="501474.39"/>
        <n v="1975.71"/>
        <n v="454037.53"/>
        <n v="30265.51"/>
        <n v="3939894.36"/>
        <n v="1.8407341984E8"/>
        <n v="1.293249966E7"/>
        <n v="45490.88"/>
        <n v="5927628.95"/>
        <n v="946595.78"/>
        <n v="4078.64"/>
        <n v="649695.02"/>
        <n v="55844.11"/>
        <n v="575.56"/>
        <n v="403690.52"/>
        <n v="3.012059444E7"/>
        <n v="2139184.96"/>
        <n v="21839.8"/>
        <n v="2996281.54"/>
        <n v="6.615980262E7"/>
        <n v="3925830.73"/>
        <n v="365780.4"/>
        <n v="3.442754061E7"/>
        <n v="2795360.15"/>
        <n v="51973.82"/>
        <n v="115069.92"/>
        <n v="5.623964829E7"/>
        <n v="8373034.44"/>
        <n v="167391.47"/>
        <n v="152134.7"/>
        <n v="7142163.9"/>
        <n v="853235.0"/>
        <n v="8227.8"/>
        <n v="123030.44"/>
        <n v="7444.62"/>
        <n v="2799.16"/>
        <n v="152392.95"/>
        <n v="43438.85"/>
        <n v="2956.9"/>
        <n v="222643.8"/>
        <n v="25855.39"/>
        <n v="374295.78"/>
        <n v="287467.08"/>
        <n v="149547.64"/>
        <n v="5178.06"/>
        <n v="642309.12"/>
        <n v="58861.0"/>
        <n v="3616648.35"/>
        <n v="6.517580049E7"/>
        <n v="3464657.99"/>
        <n v="8479.84"/>
        <n v="77032.25"/>
        <n v="1.072438144E7"/>
        <n v="651656.13"/>
        <n v="921360.0"/>
        <n v="98702.3"/>
        <n v="57317.2"/>
        <n v="895.9"/>
        <n v="154133.5"/>
        <n v="1203512.5"/>
        <n v="643.5"/>
        <n v="4718.0"/>
        <n v="377089.91"/>
        <n v="1040173.94"/>
        <n v="2819.46"/>
        <n v="140246.91"/>
        <n v="42798.74"/>
        <n v="1.001741328E7"/>
        <n v="424950.74"/>
        <n v="5614.56"/>
        <n v="51615.11"/>
        <n v="937.24"/>
        <n v="24.28"/>
        <n v="101599.86"/>
        <n v="824.41"/>
        <n v="3833124.26"/>
        <n v="2.284680443E8"/>
        <n v="1.637502159E7"/>
        <n v="19122.28"/>
        <n v="2875150.72"/>
        <n v="398036.69"/>
        <n v="0.1"/>
        <n v="3941.58"/>
        <n v="2340445.79"/>
        <n v="183257.33"/>
        <n v="12682.76"/>
        <n v="26127.21"/>
        <n v="162843.48"/>
        <n v="1.0522875E7"/>
        <n v="1295092.96"/>
        <n v="19008.52"/>
        <n v="464856.32"/>
        <n v="3.562234266E7"/>
        <n v="4064381.05"/>
        <n v="5991.81"/>
        <n v="2028843.27"/>
        <n v="1.914512746E7"/>
        <n v="971170.4"/>
        <n v="32653.57"/>
        <n v="233611.94"/>
        <n v="5.829055433E7"/>
        <n v="7612811.36"/>
        <n v="111902.38"/>
        <n v="132338.4"/>
        <n v="9907604.9"/>
        <n v="1767606.6"/>
        <n v="3668.3"/>
        <n v="656870.95"/>
        <n v="13221.33"/>
        <n v="871.46"/>
        <n v="473408.75"/>
        <n v="940156.9"/>
        <n v="65102.3"/>
        <n v="11772.6"/>
        <n v="2251094.7"/>
        <n v="6667.77"/>
        <n v="22188.2"/>
        <n v="431591.63"/>
        <n v="17975.43"/>
        <n v="17082.56"/>
        <n v="1811.42"/>
        <n v="2057.57"/>
        <n v="4521.19"/>
        <n v="1029.0"/>
        <n v="263834.0"/>
        <n v="2761.0"/>
        <n v="3512.0"/>
        <n v="7774.0"/>
        <n v="605927.0"/>
        <n v="1115.0"/>
        <n v="9231.0"/>
        <n v="373987.0"/>
        <n v="9579.0"/>
        <n v="54583.0"/>
        <n v="3066271.0"/>
        <n v="43032.0"/>
        <n v="4020.0"/>
        <n v="387028.0"/>
        <n v="7515.0"/>
        <n v="42880.47"/>
        <n v="2.505615828E7"/>
        <n v="540436.33"/>
        <n v="145110.38"/>
        <n v="7.379394167E7"/>
        <n v="1149491.95"/>
        <n v="34483.64"/>
        <n v="663531.2"/>
        <n v="11331.8"/>
        <n v="63310.5"/>
        <n v="238344.5"/>
        <n v="2805141.84"/>
        <n v="262639.75"/>
        <n v="15073.81"/>
        <n v="2851.24"/>
        <n v="2.318039615E7"/>
        <n v="201623.09"/>
        <n v="201229.76"/>
        <n v="28876.61"/>
        <n v="3799870.54"/>
        <n v="198927.98"/>
        <n v="21706.96"/>
        <n v="4032892.43"/>
        <n v="76379.49"/>
        <n v="3156237.55"/>
        <n v="2.7121228432E8"/>
        <n v="2.126831942E7"/>
        <n v="79619.04"/>
        <n v="148523.17"/>
        <n v="2.481863723E7"/>
        <n v="1658328.22"/>
        <n v="91745.63"/>
        <n v="1.232098042E7"/>
        <n v="773658.4"/>
        <n v="62.24"/>
        <n v="278382.14"/>
        <n v="2.502398248E7"/>
        <n v="3222153.16"/>
        <n v="14932.14"/>
        <n v="658808.22"/>
        <n v="7.733520556E7"/>
        <n v="2458213.02"/>
        <n v="16083.2"/>
        <n v="387245.75"/>
        <n v="5.47369237E7"/>
        <n v="4381394.26"/>
        <n v="102995.11"/>
        <n v="103561.8"/>
        <n v="5.888525417E7"/>
        <n v="2488135.76"/>
        <n v="3647.59"/>
        <n v="12166.5"/>
        <n v="1.06559452E7"/>
        <n v="940657.1"/>
        <n v="12072.2"/>
        <n v="1850751.77"/>
        <n v="4804137.09"/>
        <n v="586421.56"/>
        <n v="11216.18"/>
        <n v="2616566.45"/>
        <n v="4663920.75"/>
        <n v="423961.25"/>
        <n v="9529.15"/>
        <n v="611340.15"/>
        <n v="18193.03"/>
        <n v="19185.41"/>
        <n v="3139.56"/>
        <n v="346793.27"/>
        <n v="11824.14"/>
        <n v="2849.01"/>
        <n v="141652.48"/>
        <n v="32889.21"/>
        <n v="116828.45"/>
        <n v="23531.59"/>
        <n v="47908.0"/>
        <n v="97983.0"/>
        <n v="62818.0"/>
        <n v="2389.0"/>
        <n v="466675.0"/>
        <n v="3420.0"/>
        <n v="1.276465752E7"/>
        <n v="6.804470653E7"/>
        <n v="3704893.99"/>
        <n v="3220353.63"/>
        <n v="2.388754754E7"/>
        <n v="379149.94"/>
        <n v="52400.77"/>
        <n v="27575.0"/>
        <n v="597690.5"/>
        <n v="4350.9"/>
        <n v="27340.1"/>
        <n v="1193536.5"/>
        <n v="2622912.5"/>
        <n v="1406.0"/>
        <n v="26367.59"/>
        <n v="1402326.5"/>
        <n v="352115.0"/>
        <n v="14377.0"/>
        <n v="24676.0"/>
        <n v="252269.47"/>
        <n v="1062345.07"/>
        <n v="162286.33"/>
        <n v="390672.54"/>
        <n v="232129.47"/>
        <n v="2.375626888E7"/>
        <n v="188617.58"/>
        <n v="477483.69"/>
        <n v="28539.16"/>
        <n v="3458.16"/>
        <n v="4519.32"/>
        <n v="639859.71"/>
        <n v="17147.4"/>
        <n v="5451123.62"/>
        <n v="2.3332843848E8"/>
        <n v="8053408.05"/>
        <n v="4683.64"/>
        <n v="3443158.32"/>
        <n v="687232.92"/>
        <n v="7668.4"/>
        <n v="69.7"/>
        <n v="314193.96"/>
        <n v="56718.66"/>
        <n v="140914.2"/>
        <n v="1.388409692E7"/>
        <n v="1278346.92"/>
        <n v="41643.2"/>
        <n v="44000.0"/>
        <n v="4740805.36"/>
        <n v="1.1117975194E8"/>
        <n v="5502720.99"/>
        <n v="47093.04"/>
        <n v="1385399.35"/>
        <n v="4.463844195E7"/>
        <n v="3676540.6"/>
        <n v="23857.95"/>
        <n v="70000.0"/>
        <n v="126925.11"/>
        <n v="3.564095488E7"/>
        <n v="2199285.93"/>
        <n v="6710.5"/>
        <n v="4939.2"/>
        <n v="9829519.1"/>
        <n v="301777.0"/>
        <n v="9021.7"/>
        <n v="682.94"/>
        <n v="177886.93"/>
        <n v="6411232.78"/>
        <n v="561249.92"/>
        <n v="119576.23"/>
        <n v="531379.65"/>
        <n v="4148512.0"/>
        <n v="390514.7"/>
        <n v="720222.74"/>
        <n v="91054.79"/>
        <n v="2850.52"/>
        <n v="41228.84"/>
        <n v="128260.97"/>
        <n v="160735.35"/>
        <n v="26345.27"/>
        <n v="6914.64"/>
        <n v="112406.43"/>
        <n v="775372.13"/>
        <n v="24629.76"/>
        <n v="943975.01"/>
        <n v="30163.79"/>
        <n v="171155.0"/>
        <n v="11640.0"/>
        <n v="110845.0"/>
        <n v="3544.54"/>
        <n v="1961.0"/>
        <n v="37191.0"/>
        <n v="110586.0"/>
        <n v="458.0"/>
        <n v="5067.0"/>
        <n v="187203.0"/>
        <n v="30576.0"/>
        <n v="241213.0"/>
        <n v="1381592.0"/>
        <n v="12580.0"/>
        <n v="9784.0"/>
        <n v="886433.03"/>
        <n v="1.536921027E7"/>
        <n v="1.284064408E7"/>
        <n v="307882.19"/>
        <n v="60417.57"/>
        <n v="1225544.92"/>
        <n v="5921495.07"/>
        <n v="316083.18"/>
        <n v="2313.1"/>
        <n v="1534434.2"/>
        <n v="535914.8"/>
        <n v="4262.5"/>
        <n v="190278.0"/>
        <n v="894279.5"/>
        <n v="1312.5"/>
        <n v="2864.0"/>
        <n v="1625679.5"/>
        <n v="140155.5"/>
        <n v="26301.0"/>
        <n v="6048.0"/>
        <n v="1146320.85"/>
        <n v="29681.94"/>
        <n v="22565.41"/>
        <n v="32658.86"/>
        <n v="450220.76"/>
        <n v="1.014333116E7"/>
        <n v="829821.21"/>
        <n v="43194.8"/>
        <n v="9307.15"/>
        <n v="128.29"/>
        <n v="40549.92"/>
        <n v="10214.25"/>
        <n v="22000.0"/>
        <n v="1.404467874E7"/>
        <n v="2.4192736842E8"/>
        <n v="1.458197957E7"/>
        <n v="29005.73"/>
        <n v="4591.93"/>
        <n v="4330802.81"/>
        <n v="525194.54"/>
        <n v="23560.44"/>
        <n v="88898.14"/>
        <n v="21836.8"/>
        <n v="64967.24"/>
        <n v="603210.6"/>
        <n v="2.377315384E7"/>
        <n v="1599234.16"/>
        <n v="3536.76"/>
        <n v="84000.0"/>
        <n v="1504155.49"/>
        <n v="4.342729258E7"/>
        <n v="1148062.23"/>
        <n v="15494.79"/>
        <n v="66000.0"/>
        <n v="2573831.23"/>
        <n v="5.894053655E7"/>
        <n v="4020086.18"/>
        <n v="35816.93"/>
        <n v="11865.0"/>
        <n v="1.53640229E7"/>
        <n v="1072106.0"/>
        <n v="15865.3"/>
        <n v="136781.94"/>
        <n v="61807.79"/>
        <n v="2159.23"/>
        <n v="6833.79"/>
        <n v="130473.23"/>
        <n v="548710.04"/>
        <n v="74355.5"/>
        <n v="32602.6"/>
        <n v="606705.5"/>
        <n v="6892.71"/>
        <n v="1707.92"/>
        <n v="2189781.48"/>
        <n v="8617.82"/>
        <n v="1084629.84"/>
        <n v="58039.87"/>
        <n v="29859.09"/>
        <n v="495266.84"/>
        <n v="49069.44"/>
        <n v="18889.4"/>
        <n v="600012.78"/>
        <n v="111284.96"/>
        <n v="854511.66"/>
        <n v="238698.2"/>
        <n v="16014.0"/>
        <n v="12347.0"/>
        <n v="16000.0"/>
        <n v="2145.0"/>
        <n v="1091.0"/>
        <n v="216110.0"/>
        <n v="355393.0"/>
        <n v="1439.0"/>
        <n v="317922.0"/>
        <n v="30344.0"/>
        <n v="1045.0"/>
        <n v="2923435.19"/>
        <n v="2.364273977E7"/>
        <n v="80014.34"/>
        <n v="6178224.97"/>
        <n v="1.372231323E7"/>
        <n v="413797.83"/>
        <n v="347671.3"/>
        <n v="371073.4"/>
        <n v="1167.3"/>
        <n v="747860.0"/>
        <n v="460636.5"/>
        <n v="21128.0"/>
        <n v="781039.0"/>
        <n v="49427.0"/>
        <n v="3476.5"/>
        <n v="778683.44"/>
        <n v="19998.77"/>
        <n v="5897.64"/>
        <n v="28277.58"/>
        <n v="188123.72"/>
        <n v="2.812443351E7"/>
        <n v="718308.62"/>
        <n v="3127.03"/>
        <n v="450568.77"/>
        <n v="8718.68"/>
        <n v="157.39"/>
        <n v="117440.54"/>
        <n v="5388.06"/>
        <n v="7369921.4"/>
        <n v="2.8197790417E8"/>
        <n v="1.058408276E7"/>
        <n v="30017.28"/>
        <n v="2795000.0"/>
        <n v="86969.23"/>
        <n v="0.73"/>
        <n v="2757784.9"/>
        <n v="827796.33"/>
        <n v="36441.57"/>
        <n v="170612.72"/>
        <n v="1.099995468E7"/>
        <n v="237345.2"/>
        <n v="6678.4"/>
        <n v="210303.56"/>
        <n v="1.906722736E7"/>
        <n v="1875346.4"/>
        <n v="7483.45"/>
        <n v="27700.46"/>
        <n v="5694578.36"/>
        <n v="413472.68"/>
        <n v="82030.06"/>
        <n v="67402.93"/>
        <n v="4.238426182E7"/>
        <n v="1.996238451E7"/>
        <n v="6701441.05"/>
        <n v="779807.0"/>
        <n v="138869.17"/>
        <n v="19381.44"/>
        <n v="22920.6"/>
        <n v="2.94312081E7"/>
        <n v="779710.5"/>
        <n v="9678.6"/>
        <n v="759278.02"/>
        <n v="2433736.74"/>
        <n v="261250.35"/>
        <n v="24559.61"/>
        <n v="440517.15"/>
        <n v="1053587.6"/>
        <n v="85635.65"/>
        <n v="5769.35"/>
        <n v="927858.97"/>
        <n v="50290.21"/>
        <n v="37072.88"/>
        <n v="2129.7"/>
        <n v="28391.43"/>
        <n v="9095.72"/>
        <n v="405947.64"/>
        <n v="1039.62"/>
        <n v="9691.88"/>
        <n v="186301.41"/>
        <n v="36106.15"/>
        <n v="928814.0"/>
        <n v="204529.0"/>
        <n v="9.0"/>
        <n v="25979.0"/>
        <n v="11557.0"/>
        <n v="25343.0"/>
        <n v="45708.0"/>
        <n v="4970686.44"/>
        <n v="5.49533943E7"/>
        <n v="1799326.46"/>
        <n v="664899.03"/>
        <n v="2.457226763E7"/>
        <n v="968572.76"/>
        <n v="793363.36"/>
        <n v="359774.0"/>
        <n v="19870.8"/>
        <n v="2484.6"/>
        <n v="4206.0"/>
        <n v="142085.0"/>
        <n v="317019.5"/>
        <n v="1167836.62"/>
        <n v="5958.5"/>
        <n v="623712.36"/>
        <n v="208576.75"/>
        <n v="186717.76"/>
        <n v="474775.99"/>
        <n v="4.555666867E7"/>
        <n v="916540.82"/>
        <n v="38.11"/>
        <n v="78870.06"/>
        <n v="10033.8"/>
        <n v="1013.92"/>
        <n v="531147.68"/>
        <n v="9351.89"/>
        <n v="5113587.8"/>
        <n v="2.4536086923E8"/>
        <n v="1.357289779E7"/>
        <n v="87113.31"/>
        <n v="32585.12"/>
        <n v="3685271.98"/>
        <n v="494877.08"/>
        <n v="18806.51"/>
        <n v="9596440.82"/>
        <n v="1181374.76"/>
        <n v="41331.68"/>
        <n v="18291.33"/>
        <n v="2998850.0"/>
        <n v="209552.84"/>
        <n v="1.23277504E7"/>
        <n v="2474860.88"/>
        <n v="2760.68"/>
        <n v="564116.94"/>
        <n v="2.849123663E7"/>
        <n v="1108697.8"/>
        <n v="6280.53"/>
        <n v="1239108.23"/>
        <n v="3.754614709E7"/>
        <n v="2943521.54"/>
        <n v="689170.36"/>
        <n v="15174.3"/>
        <n v="3.15658543E7"/>
        <n v="949380.5"/>
        <n v="11790.8"/>
        <n v="319885.03"/>
        <n v="1237.6"/>
        <n v="602.54"/>
        <n v="137716.65"/>
        <n v="2657.2"/>
        <n v="215233.21"/>
        <n v="7825.55"/>
        <n v="66516.6"/>
        <n v="3947.85"/>
        <n v="549888.31"/>
        <n v="5160.07"/>
        <n v="214167.16"/>
        <n v="20277.95"/>
        <n v="31025.58"/>
        <n v="9970.53"/>
        <n v="477220.0"/>
        <n v="417438.0"/>
        <n v="65.07"/>
        <n v="77.63"/>
        <n v="1453106.36"/>
        <n v="489584.73"/>
        <n v="2944794.32"/>
        <n v="19740.57"/>
        <n v="38668.5"/>
        <n v="1024.8"/>
        <n v="1104.8"/>
        <n v="136.0"/>
        <n v="6983.5"/>
        <n v="856792.5"/>
        <n v="2706.0"/>
        <n v="758203.54"/>
        <n v="10956.97"/>
        <n v="2491923.44"/>
        <n v="3.459459638E7"/>
        <n v="200398.39"/>
        <n v="13260.91"/>
        <n v="4588430.08"/>
        <n v="2.3610381345E8"/>
        <n v="1.271627189E7"/>
        <n v="5427.34"/>
        <n v="467375.51"/>
        <n v="41907.21"/>
        <n v="871709.8"/>
        <n v="185181.0"/>
        <n v="6295.36"/>
        <n v="87777.45"/>
        <n v="2765.97"/>
        <n v="4655.22"/>
        <n v="178084.12"/>
        <n v="1.214988096E7"/>
        <n v="733716.4"/>
        <n v="10915.16"/>
        <n v="2169691.11"/>
        <n v="6.43496884E7"/>
        <n v="3280185.11"/>
        <n v="286204.36"/>
        <n v="1.111443802E7"/>
        <n v="531971.78"/>
        <n v="18167.28"/>
        <n v="12224.7"/>
        <n v="1.55621576E7"/>
        <n v="545662.6"/>
        <n v="33855.9"/>
        <n v="276644.23"/>
        <n v="4714.54"/>
        <n v="314493.85"/>
        <n v="54721.95"/>
        <n v="249388.41"/>
        <n v="3617.2"/>
        <n v="54763.23"/>
        <n v="16197.72"/>
        <n v="380.78"/>
        <n v="5345.21"/>
        <n v="26779.98"/>
        <n v="20723.56"/>
        <n v="47660.29"/>
        <n v="29547.84"/>
        <n v="5459.95"/>
        <n v="28874.39"/>
        <n v="211846.86"/>
        <n v="31290.0"/>
        <n v="1468723.0"/>
        <n v="24928.0"/>
        <n v="231.0"/>
        <n v="6275.0"/>
        <n v="528813.0"/>
        <n v="5604.9"/>
        <n v="1.038474945E7"/>
        <n v="3.278855823E7"/>
        <n v="1914308.03"/>
        <n v="5594972.5"/>
        <n v="3.358625456E7"/>
        <n v="1042924.71"/>
        <n v="5070.89"/>
        <n v="50069.4"/>
        <n v="627585.1"/>
        <n v="5663.7"/>
        <n v="174177.5"/>
        <n v="1020452.0"/>
        <n v="15334.0"/>
        <n v="7092.0"/>
        <n v="65925.5"/>
        <n v="302558.5"/>
        <n v="283649.1"/>
        <n v="148085.4"/>
        <n v="287059.23"/>
        <n v="4683.4"/>
        <n v="282020.39"/>
        <n v="2.306048268E7"/>
        <n v="491012.66"/>
        <n v="52624.79"/>
        <n v="5940.26"/>
        <n v="3884904.42"/>
        <n v="2.2257138883E8"/>
        <n v="1.774307941E7"/>
        <n v="33330.16"/>
        <n v="4069132.05"/>
        <n v="478568.41"/>
        <n v="4998.8"/>
        <n v="2144594.79"/>
        <n v="464948.47"/>
        <n v="12869.64"/>
        <n v="211497.49"/>
        <n v="1524.8"/>
        <n v="43436.85"/>
        <n v="35142.94"/>
        <n v="134457.52"/>
        <n v="1.033883728E7"/>
        <n v="485847.6"/>
        <n v="5098.72"/>
        <n v="516486.55"/>
        <n v="6.190031287E7"/>
        <n v="4637983.96"/>
        <n v="22391.08"/>
        <n v="1687514.06"/>
        <n v="5.859396608E7"/>
        <n v="5750364.62"/>
        <n v="41045.32"/>
        <n v="133555.44"/>
        <n v="5.227464753E7"/>
        <n v="5601678.47"/>
        <n v="590920.66"/>
        <n v="5126.95"/>
        <n v="7461474.3"/>
        <n v="163147.2"/>
        <n v="25404.65"/>
        <n v="141622.85"/>
        <n v="977011.64"/>
        <n v="198643.73"/>
        <n v="282958.9"/>
        <n v="1113423.05"/>
        <n v="204242.6"/>
        <n v="562998.2"/>
        <n v="12193.69"/>
        <n v="13043.64"/>
        <n v="275661.43"/>
        <n v="19398.31"/>
        <n v="95940.1"/>
        <n v="97620.47"/>
        <n v="756019.05"/>
        <n v="85534.66"/>
        <n v="529.0"/>
        <n v="314491.0"/>
        <n v="131708.0"/>
        <n v="1871.0"/>
        <n v="426955.0"/>
        <n v="394189.0"/>
        <n v="18672.0"/>
        <n v="117879.0"/>
        <n v="3292.0"/>
        <n v="1476.0"/>
        <n v="123281.26"/>
        <n v="10804.27"/>
        <n v="355.09"/>
        <n v="1165164.13"/>
        <n v="4.968906874E7"/>
        <n v="990249.24"/>
        <n v="77774.68"/>
        <n v="8055191.32"/>
        <n v="4732.51"/>
        <n v="175588.4"/>
        <n v="366615.1"/>
        <n v="546665.0"/>
        <n v="166110.68"/>
        <n v="4342.5"/>
        <n v="84933.47"/>
        <n v="184967.97"/>
        <n v="31559.0"/>
        <n v="246967.58"/>
        <n v="92578.02"/>
        <n v="19400.19"/>
        <n v="7442.35"/>
        <n v="76018.17"/>
        <n v="1.171446035E7"/>
        <n v="94404.14"/>
        <n v="43697.82"/>
        <n v="10513.73"/>
        <n v="9615.96"/>
        <n v="937183.21"/>
        <n v="21215.12"/>
        <n v="5257561.17"/>
        <n v="2.2613810778E8"/>
        <n v="1.256096107E7"/>
        <n v="4887.18"/>
        <n v="72287.57"/>
        <n v="2081101.06"/>
        <n v="115667.98"/>
        <n v="27712.8"/>
        <n v="27557.02"/>
        <n v="99426.24"/>
        <n v="5554390.8"/>
        <n v="521451.52"/>
        <n v="359766.7"/>
        <n v="2.756754355E7"/>
        <n v="1032147.29"/>
        <n v="32235.76"/>
        <n v="179653.42"/>
        <n v="4.78436834E7"/>
        <n v="4551364.35"/>
        <n v="41352.8"/>
        <n v="122476.88"/>
        <n v="7.636582284E7"/>
        <n v="7922092.19"/>
        <n v="112742.09"/>
        <n v="5486844.25"/>
        <n v="5145839.8"/>
        <n v="334464.1"/>
        <n v="935.35"/>
        <n v="197775.25"/>
        <n v="11949.26"/>
        <n v="11373.77"/>
        <n v="29972.25"/>
        <n v="9385.3"/>
        <n v="427539.36"/>
        <n v="3431.72"/>
        <n v="5166.49"/>
        <n v="279.95"/>
        <n v="809.46"/>
        <n v="1315.2"/>
        <n v="730.0"/>
        <n v="186839.0"/>
        <n v="6728.0"/>
        <n v="10911.0"/>
        <n v="674545.0"/>
        <n v="6606.0"/>
        <n v="2208.0"/>
        <n v="15211.0"/>
        <n v="798569.0"/>
        <n v="1117.0"/>
        <n v="11416.75"/>
        <n v="2180471.12"/>
        <n v="65609.33"/>
        <n v="742083.33"/>
        <n v="5.2216033E7"/>
        <n v="2158583.97"/>
        <n v="15659.0"/>
        <n v="54991.5"/>
        <n v="51191.0"/>
        <n v="798.07"/>
        <n v="149250.55"/>
        <n v="2.738611915E7"/>
        <n v="541846.9"/>
        <n v="3123.47"/>
        <n v="47471.46"/>
        <n v="5012.64"/>
        <n v="2529.01"/>
        <n v="384164.4"/>
        <n v="6201.06"/>
        <n v="2721522.92"/>
        <n v="2.1464178678E8"/>
        <n v="3.405840431E7"/>
        <n v="28148.29"/>
        <n v="1887471.15"/>
        <n v="87282.47"/>
        <n v="1090.41"/>
        <n v="2079580.93"/>
        <n v="275130.61"/>
        <n v="21490.99"/>
        <n v="217547.21"/>
        <n v="28204.09"/>
        <n v="2385.66"/>
        <n v="216379.16"/>
        <n v="1.218738788E7"/>
        <n v="930474.4"/>
        <n v="261146.73"/>
        <n v="4.117734221E7"/>
        <n v="2892247.43"/>
        <n v="184349.88"/>
        <n v="6.642361863E7"/>
        <n v="8645354.67"/>
        <n v="7240.52"/>
        <n v="99541.19"/>
        <n v="4.884192776E7"/>
        <n v="5605558.08"/>
        <n v="41391.48"/>
        <n v="556992.2"/>
        <n v="1.49585431E7"/>
        <n v="278878.7"/>
        <n v="8004.2"/>
        <n v="20459.75"/>
        <n v="1431038.6"/>
        <n v="47552.4"/>
        <n v="3659.9"/>
        <n v="242936.46"/>
        <n v="10209.9"/>
        <n v="482544.83"/>
        <n v="4001.99"/>
        <n v="10841.14"/>
        <n v="141219.88"/>
        <n v="31.22"/>
        <n v="11073.73"/>
        <n v="9570.0"/>
        <n v="538718.0"/>
        <n v="14410.0"/>
        <n v="1681963.0"/>
        <n v="341900.0"/>
        <n v="648853.75"/>
        <n v="13726.13"/>
        <n v="2995.65"/>
        <n v="1174327.89"/>
        <n v="1.908679059E7"/>
        <n v="680551.28"/>
        <n v="76545.37"/>
        <n v="1.648542615E7"/>
        <n v="944248.19"/>
        <n v="1019.64"/>
        <n v="2773.67"/>
        <n v="195601.03"/>
        <n v="8621.85"/>
        <n v="2250883.44"/>
        <n v="1.5406630297E8"/>
        <n v="2.432921343E7"/>
        <n v="43510.38"/>
        <n v="3378172.12"/>
        <n v="337613.69"/>
        <n v="357.94"/>
        <n v="1021915.89"/>
        <n v="19587.39"/>
        <n v="15486.05"/>
        <n v="184097.68"/>
        <n v="1.730680616E7"/>
        <n v="1823666.0"/>
        <n v="1544.36"/>
        <n v="1116766.13"/>
        <n v="9.679368962E7"/>
        <n v="4107234.19"/>
        <n v="197877.69"/>
        <n v="5.731218071E7"/>
        <n v="6715458.03"/>
        <n v="23960.65"/>
        <n v="43029.89"/>
        <n v="4.192742282E7"/>
        <n v="4315954.02"/>
        <n v="159985.4"/>
        <n v="378812.9"/>
        <n v="1.41356201E7"/>
        <n v="826188.5"/>
        <n v="6257.3"/>
        <n v="37404.62"/>
        <n v="1348075.5"/>
        <n v="33055.23"/>
        <n v="5092849.51"/>
        <n v="4377.36"/>
        <n v="11462.81"/>
        <n v="8976.92"/>
        <n v="2699.62"/>
        <n v="1644103.15"/>
        <n v="2918.16"/>
        <n v="274.37"/>
        <n v="55371.49"/>
        <n v="46692.26"/>
        <n v="32443.02"/>
        <n v="9839.33"/>
        <n v="37820.82"/>
        <n v="5900.04"/>
        <n v="40231.0"/>
        <n v="53852.0"/>
        <n v="1515.0"/>
        <n v="13417.6"/>
        <n v="247737.07"/>
        <n v="1.543102637E7"/>
        <n v="99742.43"/>
        <n v="200322.75"/>
        <n v="1.919899327E7"/>
        <n v="600856.27"/>
        <n v="42080.5"/>
        <n v="8159629.5"/>
        <n v="41149.0"/>
        <n v="326198.39"/>
        <n v="1.197614596E7"/>
        <n v="75662.73"/>
        <n v="60423.2"/>
        <n v="158010.66"/>
        <n v="3.319871204E7"/>
        <n v="418759.89"/>
        <n v="1783.86"/>
        <n v="300121.32"/>
        <n v="9813.43"/>
        <n v="409.19"/>
        <n v="10599.73"/>
        <n v="3186807.05"/>
        <n v="2.4854773669E8"/>
        <n v="3.892277282E7"/>
        <n v="37380.81"/>
        <n v="3291146.77"/>
        <n v="273257.01"/>
        <n v="261352.94"/>
        <n v="39973.47"/>
        <n v="1993.23"/>
        <n v="1140308.6"/>
        <n v="284.96"/>
        <n v="3868.99"/>
        <n v="416623.1"/>
        <n v="470199.89"/>
        <n v="2.89937291E7"/>
        <n v="1865412.15"/>
        <n v="1733.56"/>
        <n v="43879.89"/>
        <n v="3743149.66"/>
        <n v="194923.45"/>
        <n v="82920.66"/>
        <n v="3.326589436E7"/>
        <n v="6215600.57"/>
        <n v="0.27"/>
        <n v="227232.4"/>
        <n v="8.322793467E7"/>
        <n v="1.06113152E7"/>
        <n v="1586.73"/>
        <n v="28239.8"/>
        <n v="1.76013713E7"/>
        <n v="649434.4"/>
        <n v="3963.9"/>
        <n v="1865723.76"/>
        <n v="4608.27"/>
        <n v="11741.66"/>
        <n v="11868.9"/>
        <n v="224049.64"/>
        <n v="71472.85"/>
        <n v="104156.36"/>
        <n v="38015.45"/>
        <n v="532908.61"/>
        <n v="356.31"/>
        <n v="129867.04"/>
        <n v="2095.34"/>
        <n v="5874.53"/>
        <n v="6912.09"/>
        <n v="791420.35"/>
        <n v="64560.06"/>
        <n v="1573.64"/>
      </sharedItems>
    </cacheField>
    <cacheField name="VGS_COP" numFmtId="166">
      <sharedItems containsSemiMixedTypes="0" containsString="0" containsNumber="1">
        <n v="240460.08"/>
        <n v="123041.99"/>
        <n v="9.2296290176E8"/>
        <n v="4.5441781306E8"/>
        <n v="1.272799022E7"/>
        <n v="5.734352259E8"/>
        <n v="2.1887794634E8"/>
        <n v="7780351.15"/>
        <n v="1.8621323463E8"/>
        <n v="2.927288069E7"/>
        <n v="129621.13"/>
        <n v="7.419086606E7"/>
        <n v="3229418.78"/>
        <n v="3601949.43"/>
        <n v="4.887338461E7"/>
        <n v="1.230831846E8"/>
        <n v="3939047.75"/>
        <n v="286406.51"/>
        <n v="70382.72"/>
        <n v="7617648.64"/>
        <n v="1.37426617E7"/>
        <n v="2.0171271236E8"/>
        <n v="35965.74"/>
        <n v="758277.75"/>
        <n v="8.464751433E7"/>
        <n v="366089.0"/>
        <n v="1.325509141E7"/>
        <n v="1.2281076533E8"/>
        <n v="4.966317726E7"/>
        <n v="4773819.05"/>
        <n v="2.943133707E7"/>
        <n v="3.792751441E7"/>
        <n v="3.982681259E7"/>
        <n v="3.864180348E7"/>
        <n v="3.284088833E7"/>
        <n v="8.845330964E7"/>
        <n v="1.5940185768E8"/>
        <n v="3.1289758829E8"/>
        <n v="1.53185449189E9"/>
        <n v="1.3706979124E8"/>
        <n v="1.42916152468E9"/>
        <n v="1.0473884387E8"/>
        <n v="1.1270307674E8"/>
        <n v="1.45720066338E9"/>
        <n v="1.0588582062E8"/>
        <n v="4.096756556E7"/>
        <n v="1.04458772282E9"/>
        <n v="3.9226106161E8"/>
        <n v="1.4151329446E8"/>
        <n v="1700765.6"/>
        <n v="2.9769125447E8"/>
        <n v="5057822.2"/>
        <n v="1.542696143E8"/>
        <n v="1.08530671591E9"/>
        <n v="3.043180998E7"/>
        <n v="1.5982752205E8"/>
        <n v="1.188367983E7"/>
        <n v="1.21969628409E9"/>
        <n v="2.4674808528E8"/>
        <n v="3.5041822709E8"/>
        <n v="3.4803711538E8"/>
        <n v="6.354828077E7"/>
        <n v="7.03506203E7"/>
        <n v="1.0651764082E8"/>
        <n v="3.5227366485E8"/>
        <n v="2.131727248E7"/>
        <n v="1.4322932282E8"/>
        <n v="2.3281530428E8"/>
        <n v="5.538916606E7"/>
        <n v="1.237578446E7"/>
        <n v="2172818.14"/>
        <n v="2406653.64"/>
        <n v="2.384630576E7"/>
        <n v="1.4932992724E8"/>
        <n v="4007208.06"/>
        <n v="4.405684736E7"/>
        <n v="9.6503559251E8"/>
        <n v="2.723315785E7"/>
        <n v="1.3810831262E8"/>
        <n v="1.583201085E7"/>
        <n v="1.864193535E7"/>
        <n v="4788567.9"/>
        <n v="3.570532134E7"/>
        <n v="1735950.19"/>
        <n v="2.894304101E8"/>
        <n v="4885134.9"/>
        <n v="9.301875131E7"/>
        <n v="8.179961937E7"/>
        <n v="3.4871930923E8"/>
        <n v="181703.47"/>
        <n v="855612.38"/>
        <n v="1103072.1"/>
        <n v="9201805.96"/>
        <n v="2.1742219768E8"/>
        <n v="1.2534679438E8"/>
        <n v="3.306641044E7"/>
        <n v="5.4433088083E8"/>
        <n v="3.5319384923E8"/>
        <n v="4290536.31"/>
        <n v="2.5030275204E8"/>
        <n v="1.2355587749E8"/>
        <n v="3.452659947E7"/>
        <n v="4.2113560237E8"/>
        <n v="3.616589967E7"/>
        <n v="7442041.31"/>
        <n v="1.3227058184E8"/>
        <n v="3925877.15"/>
        <n v="8.532618328E7"/>
        <n v="8.500413039E7"/>
        <n v="4.4302493776E8"/>
        <n v="196757.56"/>
        <n v="5.163054665E7"/>
        <n v="3.285548527E7"/>
        <n v="1.939411806E7"/>
        <n v="2.563464172E7"/>
        <n v="8614982.62"/>
        <n v="411421.51"/>
        <n v="3.389930738E7"/>
        <n v="1287906.84"/>
        <n v="2737445.87"/>
        <n v="3105946.57"/>
        <n v="2.759547723E7"/>
        <n v="1218489.46"/>
        <n v="3332798.37"/>
        <n v="100262.02"/>
        <n v="9.036319333E7"/>
        <n v="8.7667253031E8"/>
        <n v="4239263.16"/>
        <n v="2772617.08"/>
        <n v="1.59752592647E9"/>
        <n v="8.3654794381E8"/>
        <n v="5.9622346918E8"/>
        <n v="1.969334357E7"/>
        <n v="4.5621980926E8"/>
        <n v="2.3291427947E8"/>
        <n v="1.48701595547E9"/>
        <n v="1.1472489383E8"/>
        <n v="3.077211459E7"/>
        <n v="1.1778345561E8"/>
        <n v="1.980557981E7"/>
        <n v="2.2296843731E8"/>
        <n v="4.833856078E7"/>
        <n v="1.7695872159E8"/>
        <n v="1.5712567576E8"/>
        <n v="165904.28"/>
        <n v="2.033338864E7"/>
        <n v="4803926.84"/>
        <n v="1.68285018347E9"/>
        <n v="4.379412464E8"/>
        <n v="1.4344878807E9"/>
        <n v="5.0469764359E8"/>
        <n v="1.617475873E7"/>
        <n v="1.26341602E7"/>
        <n v="599760.65"/>
        <n v="6.667520269E7"/>
        <n v="1.512713151E7"/>
        <n v="3.4656937811E8"/>
        <n v="496434.95"/>
        <n v="2.755907063E7"/>
        <n v="1.141440346E7"/>
        <n v="855169.44"/>
        <n v="4.432563889E7"/>
        <n v="1337545.75"/>
        <n v="1.45252125893E9"/>
        <n v="7690072.3"/>
        <n v="7397397.68"/>
        <n v="1.211595415E7"/>
        <n v="1.2895812471E8"/>
        <n v="72911.6"/>
        <n v="4332174.95"/>
        <n v="5424536.32"/>
        <n v="6.944310964E7"/>
        <n v="2.244385789E7"/>
        <n v="13171.95"/>
        <n v="2405952.29"/>
        <n v="587024.23"/>
        <n v="9242839.25"/>
        <n v="6683242.94"/>
        <n v="1573424.05"/>
        <n v="8.033106793E7"/>
        <n v="2.200304709E7"/>
        <n v="1.911091484E7"/>
        <n v="2.544512853E7"/>
        <n v="2.57919319E7"/>
        <n v="1.953597643E7"/>
        <n v="1.6958152837E8"/>
        <n v="3.538850718E7"/>
        <n v="2.141734216E7"/>
        <n v="6302612.29"/>
        <n v="1.40376094E7"/>
        <n v="3695995.34"/>
        <n v="5040622.91"/>
        <n v="3010067.45"/>
        <n v="2.083303553E8"/>
        <n v="2964649.51"/>
        <n v="2.277093631E7"/>
        <n v="5561881.0"/>
        <n v="1.595126231E7"/>
        <n v="1.5530866181E8"/>
        <n v="5.366111122E7"/>
        <n v="949123.26"/>
        <n v="1044991.52"/>
        <n v="495926.95"/>
        <n v="4762497.5"/>
        <n v="124891.67"/>
        <n v="5.275354434E7"/>
        <n v="9.807271827E7"/>
        <n v="1.2129401673E8"/>
        <n v="712401.29"/>
        <n v="1.182160737E7"/>
        <n v="2.153902319E7"/>
        <n v="5.518132177E7"/>
        <n v="321808.1"/>
        <n v="7889018.92"/>
        <n v="1.2990956623E8"/>
        <n v="1.3903633325E8"/>
        <n v="5.89676134E7"/>
        <n v="268430.76"/>
        <n v="1.503837477E7"/>
        <n v="1352088.23"/>
        <n v="1.127787414E7"/>
        <n v="37230.97"/>
        <n v="6733002.61"/>
        <n v="1735262.8"/>
        <n v="1.9743251706E8"/>
        <n v="2.12504783E7"/>
        <n v="1.0435187399E8"/>
        <n v="3360126.06"/>
        <n v="3.554176918E7"/>
        <n v="1.9761768678E8"/>
        <n v="9.38075571E7"/>
        <n v="2221827.08"/>
        <n v="3.347251363E7"/>
        <n v="2.5092524472E8"/>
        <n v="2.161749794E7"/>
        <n v="3.1977124094E8"/>
        <n v="3.130611653E7"/>
        <n v="3423925.68"/>
        <n v="5.587349175E7"/>
        <n v="6.489314459E7"/>
        <n v="1.4671651665E8"/>
        <n v="1.5777875768E8"/>
        <n v="1.113767073E7"/>
        <n v="2.2685211289E8"/>
        <n v="4.3141158936E8"/>
        <n v="1.0297442722E8"/>
        <n v="4.5175570203E8"/>
        <n v="9518554.51"/>
        <n v="5239302.28"/>
        <n v="663251.04"/>
        <n v="4528007.44"/>
        <n v="4.084394625E7"/>
        <n v="2.800168341E7"/>
        <n v="164065.31"/>
        <n v="7775342.6"/>
        <n v="8.169084872E7"/>
        <n v="4.938629955E7"/>
        <n v="4.229756219E7"/>
        <n v="3.7421031886E8"/>
        <n v="6.601944801E7"/>
        <n v="1.573853E7"/>
        <n v="9206948.14"/>
        <n v="4376852.78"/>
        <n v="84278.05"/>
        <n v="161189.7"/>
        <n v="4164.4"/>
        <n v="1.525313573E7"/>
        <n v="14957.93"/>
        <n v="7938.39"/>
        <n v="1098794.18"/>
        <n v="2705345.95"/>
        <n v="3.2688679081E8"/>
        <n v="4.745523731E7"/>
        <n v="1.908722646E7"/>
        <n v="1515352.17"/>
        <n v="936940.24"/>
        <n v="4.381662882E7"/>
        <n v="288515.22"/>
        <n v="1.234634761E7"/>
        <n v="5.467694489E7"/>
        <n v="7928290.75"/>
        <n v="423602.43"/>
        <n v="7594508.53"/>
        <n v="1.600726697E7"/>
        <n v="639723.54"/>
        <n v="3.8068430864E8"/>
        <n v="1.733398015E7"/>
        <n v="1398159.9"/>
        <n v="1.7478069021E8"/>
        <n v="3.8803960212E8"/>
        <n v="3.614883829E7"/>
        <n v="2.415208298E7"/>
        <n v="136844.16"/>
        <n v="2.622165875E7"/>
        <n v="1.1492913528E8"/>
        <n v="4931106.57"/>
        <n v="1.514135232E7"/>
        <n v="1.439173765E7"/>
        <n v="1783201.77"/>
        <n v="1.697069804E7"/>
        <n v="7223084.34"/>
        <n v="968417.37"/>
        <n v="896697.04"/>
        <n v="2085923.72"/>
        <n v="6112477.87"/>
        <n v="2.885906285E7"/>
        <n v="5.77042896E7"/>
        <n v="1.9901851206E8"/>
        <n v="7.3150122529E8"/>
        <n v="1.4753263156E8"/>
        <n v="7443878.73"/>
        <n v="752192.89"/>
        <n v="5.6658256582E8"/>
        <n v="3278872.8"/>
        <n v="1.108982745E7"/>
        <n v="235489.21"/>
        <n v="1.3116109109E8"/>
        <n v="4467933.34"/>
        <n v="2.01726097148E9"/>
        <n v="2.829484949843E10"/>
        <n v="2.3617085555E8"/>
        <n v="1.02238388957E9"/>
        <n v="3.961456494E7"/>
        <n v="4.403780002E7"/>
        <n v="2.562626067E7"/>
        <n v="2.149651973E7"/>
        <n v="635115.49"/>
        <n v="4996843.03"/>
        <n v="1.79875155964E9"/>
        <n v="182725.03"/>
        <n v="3382865.26"/>
        <n v="3.3103664854E8"/>
        <n v="3.02776685774E9"/>
        <n v="1.7493797372E8"/>
        <n v="3.584679166E7"/>
        <n v="3.30992696937E9"/>
        <n v="4.87960900804E9"/>
        <n v="3.041487817E7"/>
        <n v="1.7336399607E8"/>
        <n v="3.5226294352E8"/>
        <n v="4.21658604048E9"/>
        <n v="6.380912584E7"/>
        <n v="1.2179850714E8"/>
        <n v="3.006296683E7"/>
        <n v="6977132.41"/>
        <n v="7589523.64"/>
        <n v="9758868.85"/>
        <n v="367536.29"/>
        <n v="9378299.85"/>
        <n v="2700121.75"/>
        <n v="3951104.72"/>
        <n v="2179726.81"/>
        <n v="3.50378266E7"/>
        <n v="3.62516436E7"/>
        <n v="5936083.03"/>
        <n v="7597638.49"/>
        <n v="3544680.07"/>
        <n v="304981.82"/>
        <n v="2.8098564229E8"/>
        <n v="1.78388066278E9"/>
        <n v="3041533.1"/>
        <n v="1.3948562775E8"/>
        <n v="5687171.14"/>
        <n v="8961570.17"/>
        <n v="862840.81"/>
        <n v="369737.17"/>
        <n v="2.639627191E7"/>
        <n v="8.709297439E7"/>
        <n v="1147074.69"/>
        <n v="1016439.26"/>
        <n v="1839455.17"/>
        <n v="1.4386686695E8"/>
        <n v="9848742.42"/>
        <n v="2161633.14"/>
        <n v="5.629499923E7"/>
        <n v="1.965898143E7"/>
        <n v="5.436482834E7"/>
        <n v="1.248985404E7"/>
        <n v="40296.73"/>
        <n v="868302.68"/>
        <n v="2.8050768356E8"/>
        <n v="1375387.49"/>
        <n v="3.4537510729E8"/>
        <n v="1.240440722E7"/>
        <n v="164318.62"/>
        <n v="2.461824205E8"/>
        <n v="4548401.76"/>
        <n v="1.0483408094E8"/>
        <n v="1.3063415587E8"/>
        <n v="2195139.02"/>
        <n v="2403619.75"/>
        <n v="4.7605512932E8"/>
        <n v="6.591700535E7"/>
        <n v="820700.99"/>
        <n v="1218236.33"/>
        <n v="2.0051716367E8"/>
        <n v="1.0468921336E8"/>
        <n v="1619793.69"/>
        <n v="2.430482151E7"/>
        <n v="1.4091813946E8"/>
        <n v="1.95227462727E9"/>
        <n v="1.1587259803E8"/>
        <n v="6474777.47"/>
        <n v="1.217294162E7"/>
        <n v="1.87286818382E9"/>
        <n v="1.163020824E7"/>
        <n v="4680129.15"/>
        <n v="1.04282956114E9"/>
        <n v="2.124930096E7"/>
        <n v="3662114.14"/>
        <n v="1.877674101976E10"/>
        <n v="6.915445621964E10"/>
        <n v="1.21326600944E9"/>
        <n v="2.01321948194E9"/>
        <n v="8.854643756E7"/>
        <n v="3.326341024E7"/>
        <n v="7281763.64"/>
        <n v="6731.35"/>
        <n v="684652.79"/>
        <n v="185153.33"/>
        <n v="3.290626604E7"/>
        <n v="3.42567522987E9"/>
        <n v="2.4028891944E8"/>
        <n v="1.685567776E7"/>
        <n v="3.9814642228E8"/>
        <n v="2.10083622492E10"/>
        <n v="6.9188109846E8"/>
        <n v="1.9974323307E8"/>
        <n v="5.6404092874E8"/>
        <n v="1.174667405499E10"/>
        <n v="2.1719182681E8"/>
        <n v="1.6930490999E8"/>
        <n v="3771868.26"/>
        <n v="537230.05"/>
        <n v="3.2849661744E8"/>
        <n v="2.731273293E8"/>
        <n v="1.359476448E7"/>
        <n v="1.590593031E7"/>
        <n v="1.186112752E7"/>
        <n v="2853591.95"/>
        <n v="886858.38"/>
        <n v="6.99555259E7"/>
        <n v="5006650.29"/>
        <n v="5598356.21"/>
        <n v="283175.59"/>
        <n v="67327.64"/>
        <n v="9003788.24"/>
        <n v="42258.02"/>
        <n v="879389.07"/>
        <n v="5.387210991E7"/>
        <n v="3231665.96"/>
        <n v="1.48199991E7"/>
        <n v="8272.48"/>
        <n v="2.7597705967E8"/>
        <n v="3650021.72"/>
        <n v="2196375.34"/>
        <n v="2.2781585872E8"/>
        <n v="1053194.62"/>
        <n v="6.3524950721E8"/>
        <n v="4.978194071E7"/>
        <n v="1984383.76"/>
        <n v="1.1664375871E8"/>
        <n v="1.6183040364E8"/>
        <n v="1.7808536863E8"/>
        <n v="5412327.94"/>
        <n v="7.783349304E7"/>
        <n v="8.867869104E7"/>
        <n v="2960001.73"/>
        <n v="3090897.22"/>
        <n v="2.5790712925E8"/>
        <n v="1.2375406183E8"/>
        <n v="6575770.33"/>
        <n v="3509010.55"/>
        <n v="2.536612326E8"/>
        <n v="8713658.56"/>
        <n v="488241.51"/>
        <n v="1273230.64"/>
        <n v="1.4877176716E8"/>
        <n v="3.179907926E7"/>
        <n v="140143.26"/>
        <n v="4.01207734E7"/>
        <n v="1.411442606E8"/>
        <n v="3.31878084168E9"/>
        <n v="2.0429258638E8"/>
        <n v="1.689956956E7"/>
        <n v="5.3994850182E8"/>
        <n v="2783295.81"/>
        <n v="4.1812467805E8"/>
        <n v="5415022.56"/>
        <n v="780760.12"/>
        <n v="7.317310371374E10"/>
        <n v="3.027956960318E10"/>
        <n v="5.2093618197E8"/>
        <n v="1.87292616822E9"/>
        <n v="3.67588106035E9"/>
        <n v="5.5613931046E8"/>
        <n v="1.561142851E7"/>
        <n v="1.581746767E7"/>
        <n v="3.9239348533E8"/>
        <n v="1.04373682699E9"/>
        <n v="1.3806724528E8"/>
        <n v="3.69017197E7"/>
        <n v="7002158.43"/>
        <n v="1.4881365031E8"/>
        <n v="1.099438864E7"/>
        <n v="4781841.59"/>
        <n v="6.003712087E7"/>
        <n v="6.12933915303E9"/>
        <n v="4.6127817455E8"/>
        <n v="7.558961362E7"/>
        <n v="5.3685683706E8"/>
        <n v="2.330260222769E10"/>
        <n v="4.472207457E8"/>
        <n v="3.1080986059E8"/>
        <n v="2.5354698625E8"/>
        <n v="6.81494292165E9"/>
        <n v="3.01836606E8"/>
        <n v="1.4497983241E8"/>
        <n v="3.008410686E7"/>
        <n v="5.5265589227E8"/>
        <n v="7.035383411E7"/>
        <n v="1.504947296E7"/>
        <n v="8817668.26"/>
        <n v="2.40972225E7"/>
        <n v="1055189.84"/>
        <n v="9865059.53"/>
        <n v="1207869.12"/>
        <n v="91318.7"/>
        <n v="3.456619147E7"/>
        <n v="718197.41"/>
        <n v="615427.73"/>
        <n v="5308217.79"/>
        <n v="200293.75"/>
        <n v="1.759822386E7"/>
        <n v="947853.39"/>
        <n v="1608824.51"/>
        <n v="1.925356832E7"/>
        <n v="3.339200917E7"/>
        <n v="5742891.02"/>
        <n v="1461244.97"/>
        <n v="739782.42"/>
        <n v="2.26490253E7"/>
        <n v="395877.02"/>
        <n v="4689101.91"/>
        <n v="252621.41"/>
        <n v="3.644996424E8"/>
        <n v="2.501911476E7"/>
        <n v="1824291.24"/>
        <n v="5.9093949481E8"/>
        <n v="4.495939681E7"/>
        <n v="248074.2"/>
        <n v="6.776809664E8"/>
        <n v="1.0974323376E8"/>
        <n v="3931442.7"/>
        <n v="1539128.79"/>
        <n v="2.6571682234E8"/>
        <n v="2.1653078787E8"/>
        <n v="1201499.98"/>
        <n v="1425017.81"/>
        <n v="1.7008594093E8"/>
        <n v="2.292749993E7"/>
        <n v="6.702344816E7"/>
        <n v="4.06602223851E9"/>
        <n v="3.4522180256E8"/>
        <n v="2.81063301E7"/>
        <n v="2.5747369102E8"/>
        <n v="233721.96"/>
        <n v="4.277444472E8"/>
        <n v="216928.79"/>
        <n v="103936.95"/>
        <n v="9.071270514127E10"/>
        <n v="1.05079466238E10"/>
        <n v="6.9921514538E8"/>
        <n v="3.86040923164E9"/>
        <n v="1.70025379135E9"/>
        <n v="1.1489470786E8"/>
        <n v="4.065225341E7"/>
        <n v="4.0245939986E8"/>
        <n v="8.090760727E7"/>
        <n v="9623644.55"/>
        <n v="6871936.1"/>
        <n v="505297.41"/>
        <n v="567068.48"/>
        <n v="261735.47"/>
        <n v="4.47624312772E9"/>
        <n v="2.1571905719E8"/>
        <n v="5.165763388E7"/>
        <n v="1.973550736192E10"/>
        <n v="2.9993275877E8"/>
        <n v="3.3345821384E8"/>
        <n v="6.583577292E7"/>
        <n v="9.58152443502E9"/>
        <n v="3.014853824E7"/>
        <n v="2.1446815411E8"/>
        <n v="1.42927940686E9"/>
        <n v="1.6043159637E8"/>
        <n v="2.036831747E7"/>
        <n v="1013925.6"/>
        <n v="4.8401318848E8"/>
        <n v="1526635.43"/>
        <n v="68626.51"/>
        <n v="3.445440131E7"/>
        <n v="5.482614038E7"/>
        <n v="1596252.17"/>
        <n v="1702508.5"/>
        <n v="4.099555714E7"/>
        <n v="519440.2"/>
        <n v="1.405001303E7"/>
        <n v="2.2581959978E8"/>
        <n v="274032.8"/>
        <n v="1.713505444E7"/>
        <n v="2.7925322917E8"/>
        <n v="3079388.65"/>
        <n v="1.005697016E7"/>
        <n v="2.919961072E8"/>
        <n v="7.064760018E7"/>
        <n v="2107052.61"/>
        <n v="6.541821324E7"/>
        <n v="4.9352094006E8"/>
        <n v="6.758722666E7"/>
        <n v="7291770.56"/>
        <n v="4.023963887E7"/>
        <n v="3.476323732E7"/>
        <n v="4426225.72"/>
        <n v="1.38406033189E9"/>
        <n v="8.972974774E7"/>
        <n v="9418634.81"/>
        <n v="393149.66"/>
        <n v="3.163838356E7"/>
        <n v="1.0496178924E8"/>
        <n v="945216.72"/>
        <n v="8.692348356E7"/>
        <n v="9.278905045E7"/>
        <n v="509925.36"/>
        <n v="1.586592738E7"/>
        <n v="1223370.45"/>
        <n v="1.04104070128E9"/>
        <n v="4.58785526607E9"/>
        <n v="3.7785864139E8"/>
        <n v="5643674.35"/>
        <n v="4.4239166635E8"/>
        <n v="3269268.59"/>
        <n v="5235019.35"/>
        <n v="4.8766386351E8"/>
        <n v="6839995.58"/>
        <n v="6792025.31"/>
        <n v="4.393199094108E10"/>
        <n v="7.008984643374E10"/>
        <n v="8.8647039131E8"/>
        <n v="2.9889268364E8"/>
        <n v="1.4144219778E9"/>
        <n v="2.681897894E8"/>
        <n v="1.517777517E8"/>
        <n v="257874.8"/>
        <n v="1.85245686385E9"/>
        <n v="2.6560601901E8"/>
        <n v="8.6986145661E8"/>
        <n v="8511405.17"/>
        <n v="1.9341498522E8"/>
        <n v="2.222399727E7"/>
        <n v="1711517.75"/>
        <n v="1.063406905E7"/>
        <n v="9.2817023544E8"/>
        <n v="2.386944071E7"/>
        <n v="1586988.66"/>
        <n v="1.00505786521E9"/>
        <n v="2.769437113598E10"/>
        <n v="1.02684805088E9"/>
        <n v="4.963454533E7"/>
        <n v="7.62545473E7"/>
        <n v="2.11482424106E9"/>
        <n v="1.9255709758E8"/>
        <n v="2511679.71"/>
        <n v="2.469318977E7"/>
        <n v="8.6356008105E8"/>
        <n v="2.4316387919E8"/>
        <n v="2.0090758071E8"/>
        <n v="2.5274059005E8"/>
        <n v="6.508565796E7"/>
        <n v="8.565056753E7"/>
        <n v="8923651.32"/>
        <n v="41934.06"/>
        <n v="1.67530442257E9"/>
        <n v="4.198447878E7"/>
        <n v="1621866.01"/>
        <n v="2.0926932802E8"/>
        <n v="2101149.51"/>
        <n v="3252279.28"/>
        <n v="107848.61"/>
        <n v="627519.26"/>
        <n v="1.077496666E7"/>
        <n v="388636.19"/>
        <n v="1408377.3"/>
        <n v="3.0499128472E8"/>
        <n v="4372.09"/>
        <n v="1240215.04"/>
        <n v="1.4942718966E8"/>
        <n v="24444.4"/>
        <n v="1407502.66"/>
        <n v="6.0472449352E8"/>
        <n v="5.618326438E7"/>
        <n v="1.193406379E7"/>
        <n v="8.098515992E7"/>
        <n v="8.536213125E7"/>
        <n v="1266127.75"/>
        <n v="245950.55"/>
        <n v="1.663456904E7"/>
        <n v="2.816221492E7"/>
        <n v="7614457.86"/>
        <n v="1.1753480289E8"/>
        <n v="2211375.86"/>
        <n v="2644142.33"/>
        <n v="2.6363416634E8"/>
        <n v="6.20179102925E9"/>
        <n v="4.578259423E8"/>
        <n v="2258039.72"/>
        <n v="7604924.75"/>
        <n v="3.7523009498E8"/>
        <n v="4.273743127E7"/>
        <n v="1.990099878E7"/>
        <n v="1.21369177305E9"/>
        <n v="8.749245593E7"/>
        <n v="2.128895523773E10"/>
        <n v="9.135786765303E10"/>
        <n v="2.65726028458E9"/>
        <n v="1.1269252261E8"/>
        <n v="3.4203153364E8"/>
        <n v="917562.87"/>
        <n v="2.44853983239E9"/>
        <n v="1.9564416943E8"/>
        <n v="7.2098108055E8"/>
        <n v="119719.8"/>
        <n v="161689.15"/>
        <n v="2324.59"/>
        <n v="3.248881939E7"/>
        <n v="2.78497118152E9"/>
        <n v="8.256824003E7"/>
        <n v="3.218316171E7"/>
        <n v="1.58368519611E9"/>
        <n v="3.314565305979E10"/>
        <n v="9.9705083149E8"/>
        <n v="2.966563543E7"/>
        <n v="4.9375482826E8"/>
        <n v="3.72194794888E9"/>
        <n v="7.732596346E7"/>
        <n v="1.64124933E7"/>
        <n v="2.0779613929E8"/>
        <n v="4.24406617954E9"/>
        <n v="3.122768812E8"/>
        <n v="3.4753231032E8"/>
        <n v="3.014651127E7"/>
        <n v="3.013504864E7"/>
        <n v="1371314.36"/>
        <n v="3944005.62"/>
        <n v="1370965.81"/>
        <n v="2035183.42"/>
        <n v="2.648571239E7"/>
        <n v="2371629.25"/>
        <n v="1351226.69"/>
        <n v="3.160898561E7"/>
        <n v="2.2769243314E8"/>
        <n v="2.634086105E8"/>
        <n v="1700.63"/>
        <n v="7537185.88"/>
        <n v="383655.53"/>
        <n v="599187.81"/>
        <n v="8381738.12"/>
        <n v="437202.77"/>
        <n v="181731.19"/>
        <n v="5714648.89"/>
        <n v="782647.32"/>
        <n v="4.049626061E7"/>
        <n v="390240.71"/>
        <n v="1.07203260862E9"/>
        <n v="3.069398263E7"/>
        <n v="4005880.86"/>
        <n v="1.6151740452E8"/>
        <n v="5.998406744E7"/>
        <n v="642235.59"/>
        <n v="4661910.94"/>
        <n v="3.17344405E7"/>
        <n v="895.99"/>
        <n v="1.063579896E8"/>
        <n v="2.629604971E7"/>
        <n v="875338.52"/>
        <n v="6.637604179E7"/>
        <n v="8.332263962E7"/>
        <n v="7.68693177436E9"/>
        <n v="4.4057791577E8"/>
        <n v="4.263455396E7"/>
        <n v="1.1362006097E9"/>
        <n v="2.525894332E7"/>
        <n v="1876267.38"/>
        <n v="1.34435894412E9"/>
        <n v="1.170305832E8"/>
        <n v="1.133845831E7"/>
        <n v="7.860965985E7"/>
        <n v="1.0974172840575E11"/>
        <n v="1.26643767168E9"/>
        <n v="3.55129903801E9"/>
        <n v="2.9255749821E9"/>
        <n v="1.6814137397E8"/>
        <n v="4.103504654E7"/>
        <n v="3.83492548761E9"/>
        <n v="3.8583710707E8"/>
        <n v="5.218136872E7"/>
        <n v="1.2411041816E8"/>
        <n v="4.84688304E7"/>
        <n v="2.230305533E7"/>
        <n v="984741.55"/>
        <n v="1.1920133354E8"/>
        <n v="2.3375716709E8"/>
        <n v="1.437932460094E10"/>
        <n v="5.3905430472E8"/>
        <n v="1.6190974783E8"/>
        <n v="2.0734017151E8"/>
        <n v="1.049056336154E10"/>
        <n v="5.199492006E7"/>
        <n v="1.159100065E8"/>
        <n v="3.734427251E7"/>
        <n v="1.19428681928E9"/>
        <n v="1.084712772E7"/>
        <n v="8266398.68"/>
        <n v="1.9519116239E8"/>
        <n v="1.98506175417E9"/>
        <n v="1.9234127916E8"/>
        <n v="1.962863893E7"/>
        <n v="4.330039704E7"/>
        <n v="126455.53"/>
        <n v="4.952120329E7"/>
        <n v="6559022.72"/>
        <n v="5.2706457346E8"/>
        <n v="2.100222685E8"/>
        <n v="3.23502408E7"/>
        <n v="3.40184682E7"/>
        <n v="7.338402014E7"/>
        <n v="4456445.58"/>
        <n v="5.478925365E7"/>
        <n v="5411402.52"/>
        <n v="1.946092738E7"/>
        <n v="1.0630234509E8"/>
        <n v="1341830.37"/>
        <n v="167613.55"/>
        <n v="683261.17"/>
        <n v="53842.67"/>
        <n v="4192978.03"/>
        <n v="2581526.38"/>
        <n v="302927.73"/>
        <n v="6312907.86"/>
        <n v="1572330.13"/>
        <n v="2.7246153776E8"/>
        <n v="3.807809042E7"/>
        <n v="667914.87"/>
        <n v="2502707.26"/>
        <n v="1.16601907101E9"/>
        <n v="2.657332135E7"/>
        <n v="1716229.59"/>
        <n v="1491011.95"/>
        <n v="6143374.2"/>
        <n v="149297.56"/>
        <n v="1.8370172809E8"/>
        <n v="2.496709466E7"/>
        <n v="3155397.0"/>
        <n v="942579.61"/>
        <n v="157437.66"/>
        <n v="3089668.26"/>
        <n v="2.812347301E7"/>
        <n v="6.85689540878E9"/>
        <n v="4.4818551783E8"/>
        <n v="2.51332741E7"/>
        <n v="1.12370976824E9"/>
        <n v="3.326319554E7"/>
        <n v="1.063441168E7"/>
        <n v="5.3230319485E8"/>
        <n v="2.975803149E7"/>
        <n v="5912546.0"/>
        <n v="1.952827164733E10"/>
        <n v="9.197689261115E10"/>
        <n v="1.11670208566E9"/>
        <n v="2.90557247531E9"/>
        <n v="2.6453758454E8"/>
        <n v="300525.51"/>
        <n v="1717288.66"/>
        <n v="7.7680746141E8"/>
        <n v="4.1736389988E8"/>
        <n v="1.015546771E8"/>
        <n v="1.456869509E7"/>
        <n v="320753.91"/>
        <n v="1.4833185082E8"/>
        <n v="2556189.67"/>
        <n v="459640.35"/>
        <n v="5163041.05"/>
        <n v="1.152885154623E10"/>
        <n v="1.6439268887E8"/>
        <n v="1.3409973721E8"/>
        <n v="2.173060854E7"/>
        <n v="2.443823119923E10"/>
        <n v="1.1330165376E8"/>
        <n v="3.5042498166E8"/>
        <n v="3.1240679682E8"/>
        <n v="5.06083071416E9"/>
        <n v="7.631166119E7"/>
        <n v="6.769158045E7"/>
        <n v="2.3324462649E8"/>
        <n v="12465.44"/>
        <n v="1.125910802E7"/>
        <n v="3149324.85"/>
        <n v="1.335508892E7"/>
        <n v="1.718249264E7"/>
        <n v="1.598845599E7"/>
        <n v="2.957911883E7"/>
        <n v="5.0729854209E8"/>
        <n v="1.840920499E7"/>
        <n v="4.515898372E7"/>
        <n v="2985630.3"/>
        <n v="1.845349718E7"/>
        <n v="3.268573615E7"/>
        <n v="817.52"/>
        <n v="1074361.64"/>
        <n v="8892.59"/>
        <n v="58188.51"/>
        <n v="3786255.7"/>
        <n v="3118245.52"/>
        <n v="608546.25"/>
        <n v="2.0909664755E8"/>
        <n v="4.57637445E7"/>
        <n v="203060.16"/>
        <n v="2.010398269E7"/>
        <n v="2.1531750447E8"/>
        <n v="2893319.48"/>
        <n v="766825.12"/>
        <n v="7.16190227E7"/>
        <n v="6.935545491E8"/>
        <n v="1702862.25"/>
        <n v="6894589.5"/>
        <n v="9083472.83"/>
        <n v="1.1727329795E8"/>
        <n v="122525.41"/>
        <n v="2.024846885E7"/>
        <n v="1.2899980515E8"/>
        <n v="3.84957399405E9"/>
        <n v="4.1856692052E8"/>
        <n v="2.103079089E7"/>
        <n v="3.4454684E7"/>
        <n v="2.1634228469E9"/>
        <n v="1661314.71"/>
        <n v="2.058371205E7"/>
        <n v="1.84668463866E9"/>
        <n v="2.51042278736E10"/>
        <n v="8.317594013741E10"/>
        <n v="1.43682075695E9"/>
        <n v="2.44855520263E9"/>
        <n v="6273578.3"/>
        <n v="3336196.97"/>
        <n v="1884661.45"/>
        <n v="3.00096716E7"/>
        <n v="5730602.63"/>
        <n v="1.5000549635E8"/>
        <n v="9.91323755474E9"/>
        <n v="8.6580092652E8"/>
        <n v="9.079760686E7"/>
        <n v="1.3925151446E8"/>
        <n v="1.051447722476E10"/>
        <n v="9.005909775E7"/>
        <n v="2.015076978E7"/>
        <n v="8.514803703E7"/>
        <n v="4.35434064687E9"/>
        <n v="4.812050218E7"/>
        <n v="5.829907954E7"/>
        <n v="21703.48"/>
        <n v="2361556.19"/>
        <n v="434126.97"/>
        <n v="4.9618998462E8"/>
        <n v="6.2694181648E8"/>
        <n v="8.575815581E7"/>
        <n v="3.449117849E7"/>
        <n v="7.9639826301E8"/>
        <n v="1.724194997E7"/>
        <n v="1.665331468E7"/>
        <n v="2.5368748529E8"/>
        <n v="6.8824155411E8"/>
        <n v="3528890.54"/>
        <n v="1668251.22"/>
        <n v="6.873738645E7"/>
        <n v="1.58195918E8"/>
        <n v="419855.84"/>
        <n v="243238.07"/>
        <n v="1.0652622841E8"/>
        <n v="2.0350170658E8"/>
        <n v="3.445176026E7"/>
        <n v="3210508.45"/>
        <n v="1.244599261E7"/>
        <n v="403066.78"/>
        <n v="6.5383697828E8"/>
        <n v="1.1069309548E8"/>
        <n v="1565751.93"/>
        <n v="2.656066063E7"/>
        <n v="1.480613753655E10"/>
        <n v="9.262867590655E10"/>
        <n v="1.24153527062E9"/>
        <n v="1.64718294042E9"/>
        <n v="4.3957646106E8"/>
        <n v="1.955039365E7"/>
        <n v="2200956.28"/>
        <n v="1339581.24"/>
        <n v="2.173173178E7"/>
        <n v="1.6668015831E8"/>
        <n v="1.003286799371E10"/>
        <n v="8.8399649521E8"/>
        <n v="8.638838958E7"/>
        <n v="2.0700394292E9"/>
        <n v="1.378577717E7"/>
        <n v="3.797852586E7"/>
        <n v="1.8976814969E8"/>
        <n v="1.061652103419E10"/>
        <n v="2.2494812402E8"/>
        <n v="1.3506326238E8"/>
        <n v="5.536579027E7"/>
        <n v="8211188.13"/>
        <n v="9483634.06"/>
        <n v="50305.29"/>
        <n v="2.2535955754E8"/>
        <n v="3.4881701019E8"/>
        <n v="1.764375927E7"/>
        <n v="4.658620433E7"/>
        <n v="1.2643214646E8"/>
        <n v="1.385958745E7"/>
        <n v="1.263039247E7"/>
        <n v="52279.51"/>
        <n v="168.88"/>
        <n v="1.14328055628E9"/>
        <n v="4.89884444E7"/>
        <n v="1.646854458E7"/>
        <n v="9.258300377E7"/>
        <n v="6352195.98"/>
        <n v="1.8415949897E8"/>
        <n v="1.2221425751E8"/>
        <n v="1489284.02"/>
        <n v="3.439915394E7"/>
        <n v="545210.3"/>
        <n v="743895.26"/>
        <n v="950385.0"/>
        <n v="4072369.25"/>
        <n v="6.077168792E7"/>
        <n v="1.0649078028E8"/>
        <n v="6.25488113269E9"/>
        <n v="4.2469191167E8"/>
        <n v="2.66853228E7"/>
        <n v="5628357.61"/>
        <n v="2024864.45"/>
        <n v="8.35901765745E9"/>
        <n v="9.249995805892E10"/>
        <n v="2.08989757857E9"/>
        <n v="2.21071256703E9"/>
        <n v="2.542661665E8"/>
        <n v="1.911593268E8"/>
        <n v="2.758051772E7"/>
        <n v="720523.62"/>
        <n v="2.5307032308E8"/>
        <n v="4.9702053479E8"/>
        <n v="7.581818894E7"/>
        <n v="4546186.35"/>
        <n v="6.551266283E7"/>
        <n v="693664.38"/>
        <n v="36355.2"/>
        <n v="188485.74"/>
        <n v="2.815857002E7"/>
        <n v="8.91844529412E9"/>
        <n v="6.6588110529E8"/>
        <n v="1.0202822736E8"/>
        <n v="2.3767182798E8"/>
        <n v="1.262329927903E10"/>
        <n v="1.5957817E8"/>
        <n v="1.0251323971E8"/>
        <n v="1.6971330158E8"/>
        <n v="3.50681821518E9"/>
        <n v="5.032170645E7"/>
        <n v="1.198677649E7"/>
        <n v="2000301.01"/>
        <n v="1867172.28"/>
        <n v="1.9421829901E8"/>
        <n v="2.4372143716E8"/>
        <n v="3.357685096E7"/>
        <n v="3.598421641E7"/>
        <n v="8.122600654E7"/>
        <n v="9304157.42"/>
        <n v="5.93548264E7"/>
        <n v="5717279.76"/>
        <n v="2963837.83"/>
        <n v="1.345038846E7"/>
        <n v="1083778.9"/>
        <n v="846178.0"/>
        <n v="1.365209627E7"/>
        <n v="8.857830751E7"/>
        <n v="207174.69"/>
        <n v="7.685300263E7"/>
        <n v="2.0478147824E8"/>
        <n v="5926574.71"/>
        <n v="4.7550062335E8"/>
        <n v="1.847948773E7"/>
        <n v="4066596.47"/>
        <n v="4143905.08"/>
        <n v="1.1280860614E8"/>
        <n v="8.580435204E7"/>
        <n v="1546196.53"/>
        <n v="1965937.81"/>
        <n v="9.656597123E7"/>
        <n v="8.444100044E7"/>
        <n v="1330498.25"/>
        <n v="1849155.69"/>
        <n v="9.126728535E7"/>
        <n v="1.677767644E7"/>
        <n v="330237.5"/>
        <n v="4.448870158E7"/>
        <n v="326405.61"/>
        <n v="3.62330029356E9"/>
        <n v="1.5663086307E8"/>
        <n v="2.94536213E7"/>
        <n v="2.7104897159E8"/>
        <n v="1.597231974E7"/>
        <n v="1863919.2"/>
        <n v="1.431626488343E10"/>
        <n v="9.899946131374E10"/>
        <n v="7.620820784E8"/>
        <n v="3.52135430899E9"/>
        <n v="8.015284968E7"/>
        <n v="2485330.0"/>
        <n v="2968.78"/>
        <n v="5558021.4"/>
        <n v="1.406098130193E10"/>
        <n v="8.5317599688E8"/>
        <n v="1.895718572E8"/>
        <n v="626984.48"/>
        <n v="8.42065765237E9"/>
        <n v="1.5946491452E8"/>
        <n v="8.756750148E7"/>
        <n v="741849.56"/>
        <n v="7.93826595972E9"/>
        <n v="9.248768355E7"/>
        <n v="8.453469373E7"/>
        <n v="3346813.12"/>
        <n v="30461.35"/>
        <n v="3069073.15"/>
        <n v="483105.78"/>
        <n v="1.107762094E7"/>
        <n v="3390524.51"/>
        <n v="5.533929092E7"/>
        <n v="1.391334904E7"/>
        <n v="1.0458810838E8"/>
        <n v="4.886775103E7"/>
        <n v="3977169.44"/>
        <n v="26856.3"/>
        <n v="227088.06"/>
        <n v="1.249487305E7"/>
        <n v="2.7549495514E8"/>
        <n v="7575095.74"/>
        <n v="2841779.26"/>
        <n v="646641.51"/>
        <n v="3.520241606E7"/>
        <n v="79670.94"/>
        <n v="2944196.17"/>
        <n v="1368124.84"/>
        <n v="3.078776779E7"/>
        <n v="1224992.65"/>
        <n v="3.113587798E7"/>
        <n v="2.971711013E7"/>
        <n v="779540.78"/>
        <n v="828617.56"/>
        <n v="8.997429057E7"/>
        <n v="325742.33"/>
        <n v="1010445.68"/>
        <n v="1.257479962E7"/>
        <n v="1.271477655E7"/>
        <n v="1.290554473E7"/>
        <n v="2.29859430298E9"/>
        <n v="6.322988583E7"/>
        <n v="9876056.88"/>
        <n v="3.48254757942E9"/>
        <n v="1.0118530191303E11"/>
        <n v="3.51570014207E9"/>
        <n v="3.15028882486E9"/>
        <n v="5.04231310679E9"/>
        <n v="2.6997821831E8"/>
        <n v="7.920651418E7"/>
        <n v="1.94977331937E9"/>
        <n v="7.316913633E7"/>
        <n v="2.712758673E7"/>
        <n v="9.6488874303E8"/>
        <n v="1856410.05"/>
        <n v="4893807.09"/>
        <n v="1715858.13"/>
        <n v="1.221472760282E10"/>
        <n v="1.00786641615E9"/>
        <n v="8.666717995E7"/>
        <n v="325786.97"/>
        <n v="1.617764898925E10"/>
        <n v="9.348582685E7"/>
        <n v="2.1921542861E8"/>
        <n v="515115.94"/>
        <n v="3.50147087688E9"/>
        <n v="2.2911855387E8"/>
        <n v="2.260405872E7"/>
        <n v="466945.92"/>
        <n v="3.35890474728E9"/>
        <n v="1.6095502031E8"/>
        <n v="7792006.2"/>
        <n v="2.677739595E8"/>
        <n v="6.095155792E7"/>
        <n v="4406807.34"/>
        <n v="4799553.37"/>
        <n v="979141.78"/>
        <n v="50006.04"/>
        <n v="9.035357964E7"/>
        <n v="2.4223830985E8"/>
        <n v="3500056.04"/>
        <n v="3657484.13"/>
        <n v="2.8322496578E8"/>
        <n v="2064237.7"/>
        <n v="1.7892251703E8"/>
        <n v="1983473.5"/>
        <n v="2.3741664645E8"/>
        <n v="673541.6"/>
        <n v="4072183.64"/>
        <n v="3.3942372928E8"/>
        <n v="5986751.37"/>
        <n v="6273652.32"/>
        <n v="6.9087665035E8"/>
        <n v="3.061218491E7"/>
        <n v="9744019.89"/>
        <n v="503392.53"/>
        <n v="4.33307621578E9"/>
        <n v="1.6275367261E8"/>
        <n v="2.30302254E7"/>
        <n v="9987584.83"/>
        <n v="2.810958862E7"/>
        <n v="2006690.46"/>
        <n v="1.187363165E7"/>
        <n v="9.558013705147E10"/>
        <n v="1.84430479611E9"/>
        <n v="3.31112131909E9"/>
        <n v="1102351.98"/>
        <n v="6.5648245253E8"/>
        <n v="1.6236731302E8"/>
        <n v="7818077.28"/>
        <n v="2.5100412684E8"/>
        <n v="3.232816018E7"/>
        <n v="3876855.27"/>
        <n v="2.563753592E7"/>
        <n v="7567897.48"/>
        <n v="3679091.56"/>
        <n v="1.554583022386E10"/>
        <n v="1.16587384804E9"/>
        <n v="1.5177218356E8"/>
        <n v="885608.73"/>
        <n v="5.27997966285E9"/>
        <n v="7.648580819E7"/>
        <n v="5.811123757E7"/>
        <n v="1202378.67"/>
        <n v="6.47828459573E9"/>
        <n v="2.609876957E8"/>
        <n v="2.96390421E7"/>
        <n v="1.250982481E7"/>
        <n v="6.47638663382E9"/>
        <n v="1.7655580569E8"/>
        <n v="4.098595578E7"/>
        <n v="3292869.3"/>
        <n v="1101297.35"/>
        <n v="1367.47"/>
        <n v="9.802737111E7"/>
        <n v="1.270215688E7"/>
        <n v="2188139.34"/>
        <n v="13889.49"/>
        <n v="2.8149731774E8"/>
        <n v="7872079.43"/>
        <n v="8705036.18"/>
        <n v="67428.85"/>
        <n v="2.3371115137E8"/>
        <n v="4.528433695E7"/>
        <n v="1719168.89"/>
        <n v="1.035883398E8"/>
        <n v="1291634.82"/>
        <n v="371881.46"/>
        <n v="7.5225311179E8"/>
        <n v="5.084238164E7"/>
        <n v="2109359.58"/>
        <n v="3.7268164948E8"/>
        <n v="3989085.06"/>
        <n v="4.457445969E7"/>
        <n v="6883733.7"/>
        <n v="1.561412558E7"/>
        <n v="1.0662142487154E11"/>
        <n v="1.33197868238E9"/>
        <n v="3.94004103473E9"/>
        <n v="1.08870592537E9"/>
        <n v="5.4691651243E8"/>
        <n v="1.452909463E7"/>
        <n v="3.893798173E8"/>
        <n v="8.233401492E7"/>
        <n v="8571447.87"/>
        <n v="1.4195884441E8"/>
        <n v="2.186237274E7"/>
        <n v="1557194.29"/>
        <n v="3650897.66"/>
        <n v="1.48568011762E10"/>
        <n v="1.02835944163E9"/>
        <n v="2.2332140565E8"/>
        <n v="1.51788693343E9"/>
        <n v="6.019088547E7"/>
        <n v="3.325062538E7"/>
        <n v="1561530.76"/>
        <n v="5.7454788062E9"/>
        <n v="5.1552701621E8"/>
        <n v="5.041063768E7"/>
        <n v="2961479.43"/>
        <n v="5.95318589486E9"/>
        <n v="4.8057272393E8"/>
        <n v="4.876935639E7"/>
        <n v="1.0201215332E8"/>
        <n v="1.49621131E7"/>
        <n v="2375510.25"/>
        <n v="1.089536859E8"/>
        <n v="1567399.98"/>
        <n v="1052951.43"/>
        <n v="4058.39"/>
        <n v="7.335458169E7"/>
        <n v="4553152.75"/>
        <n v="1.0724666024E8"/>
        <n v="3119733.96"/>
        <n v="2.092948497E7"/>
        <n v="3658571.29"/>
        <n v="3192707.93"/>
        <n v="2.1918126122E8"/>
        <n v="3839180.02"/>
        <n v="1098677.09"/>
        <n v="1.598801903E7"/>
        <n v="4.0557406156E8"/>
        <n v="7093156.74"/>
        <n v="3090088.09"/>
        <n v="1173.3"/>
        <n v="1.456115973E7"/>
        <n v="4257068.4"/>
        <n v="3.0377982334E8"/>
        <n v="3.034892804E7"/>
        <n v="1549756.1"/>
        <n v="2.407736759E7"/>
        <n v="3383482.11"/>
        <n v="299813.39"/>
        <n v="3.023492416E9"/>
        <n v="1.0823305550322E11"/>
        <n v="1.28004225539E9"/>
        <n v="3.89316485158E9"/>
        <n v="221778.21"/>
        <n v="848077.65"/>
        <n v="4209573.76"/>
        <n v="1.635679651362E10"/>
        <n v="1.28120147802E9"/>
        <n v="2.1715357977E8"/>
        <n v="376352.63"/>
        <n v="7.47503317018E9"/>
        <n v="1.1985422693E8"/>
        <n v="8.170822376E7"/>
        <n v="909259.69"/>
        <n v="4.20276581315E9"/>
        <n v="1.130419393E8"/>
        <n v="5.096511957E7"/>
        <n v="1685777.04"/>
        <n v="3.85307866381E9"/>
        <n v="4.8468257248E8"/>
        <n v="3.190531733E7"/>
        <n v="271824.93"/>
        <n v="1735660.55"/>
        <n v="1.0482939923E8"/>
        <n v="926657.55"/>
        <n v="1.834207816E8"/>
        <n v="615033.8"/>
        <n v="1.482658897E7"/>
        <n v="8211600.86"/>
        <n v="5.5571482481E8"/>
        <n v="2.806542289E7"/>
        <n v="1.352192133E7"/>
        <n v="3379159.53"/>
        <n v="1.3830006654E8"/>
        <n v="7.907293491E7"/>
        <n v="560770.43"/>
        <n v="1905267.51"/>
        <n v="1.189237863E7"/>
        <n v="3.442545373E7"/>
        <n v="1225001.04"/>
        <n v="276423.34"/>
        <n v="2.898661563E7"/>
        <n v="1.2702039783E8"/>
        <n v="1786637.46"/>
        <n v="1.721439918E7"/>
        <n v="1249361.05"/>
        <n v="3.59074131556E9"/>
        <n v="2.7848828889E8"/>
        <n v="9193998.51"/>
        <n v="3.16"/>
        <n v="1552769.96"/>
        <n v="2.3073508939E8"/>
        <n v="5520300.09"/>
        <n v="1237395.07"/>
        <n v="1.30720490979E9"/>
        <n v="1.1133539507482E11"/>
        <n v="1.40298186561E9"/>
        <n v="2.5184170735E9"/>
        <n v="2.00122542417E9"/>
        <n v="2.0804509339E8"/>
        <n v="5.318695762E7"/>
        <n v="2.6600313637E8"/>
        <n v="5.128632332E7"/>
        <n v="1977854.89"/>
        <n v="3.037851939E7"/>
        <n v="4810770.05"/>
        <n v="33576.77"/>
        <n v="4454806.62"/>
        <n v="6.432208011E7"/>
        <n v="1.032985295293E10"/>
        <n v="8.991713778E8"/>
        <n v="7.825225257E7"/>
        <n v="1008242.74"/>
        <n v="7.96917216919E9"/>
        <n v="1.0713253733E8"/>
        <n v="6.790207368E7"/>
        <n v="3.226530478E7"/>
        <n v="7.04040966079E9"/>
        <n v="1.6872697151E8"/>
        <n v="3.923182549E7"/>
        <n v="2.43542374E7"/>
        <n v="9.95284086891E9"/>
        <n v="3.6723198869E8"/>
        <n v="7.010867928E7"/>
        <n v="1.5"/>
        <n v="3.8517616785E8"/>
        <n v="2.675456205E7"/>
        <n v="9618300.86"/>
        <n v="38752.42"/>
        <n v="247321.53"/>
        <n v="685890.48"/>
        <n v="60673.77"/>
        <n v="2.1421212222E8"/>
        <n v="519029.71"/>
        <n v="8.165171478E7"/>
        <n v="60464.91"/>
        <n v="1.1269457817E8"/>
        <n v="3.9549627238E8"/>
        <n v="684930.98"/>
        <n v="2311642.07"/>
        <n v="7.584901262E7"/>
        <n v="1934350.2"/>
        <n v="778943.72"/>
        <n v="1.1385603595E8"/>
        <n v="9213054.6"/>
        <n v="491666.24"/>
        <n v="6.816995458E7"/>
        <n v="1500975.39"/>
        <n v="1593723.08"/>
        <n v="1248603.19"/>
        <n v="1.307762155E7"/>
        <n v="1.065428923E7"/>
        <n v="3.953191124E7"/>
        <n v="351981.0"/>
        <n v="3.4670179047E9"/>
        <n v="2.1742259839E8"/>
        <n v="3.184365222E7"/>
        <n v="2.303061112628E10"/>
        <n v="7.85642539102E10"/>
        <n v="2.16971510276E9"/>
        <n v="2.92867410083E9"/>
        <n v="4.1675333729E8"/>
        <n v="9.7115850874E8"/>
        <n v="1.7264431441E8"/>
        <n v="2.949799467E7"/>
        <n v="2.0715443638E8"/>
        <n v="1.9037546524E8"/>
        <n v="6.692455245E7"/>
        <n v="8116138.38"/>
        <n v="1.665881813E8"/>
        <n v="2.879066086E7"/>
        <n v="315566.4"/>
        <n v="9545079.51"/>
        <n v="1.331267755951E10"/>
        <n v="1.41575293465E9"/>
        <n v="1.1749326158E8"/>
        <n v="1212685.2"/>
        <n v="9.40797950745E9"/>
        <n v="4.9159809965E8"/>
        <n v="1.0017946135E8"/>
        <n v="4671637.37"/>
        <n v="8.09439906375E9"/>
        <n v="3.5278367399E8"/>
        <n v="6.831104808E7"/>
        <n v="4984472.78"/>
        <n v="9.16629879635E9"/>
        <n v="3.7098090616E8"/>
        <n v="6.69790718E7"/>
        <n v="5478337.3"/>
        <n v="2934353.56"/>
        <n v="8323273.22"/>
        <n v="1.2185596241E8"/>
        <n v="4940780.12"/>
        <n v="1.425161723E7"/>
        <n v="6125967.85"/>
        <n v="2618797.35"/>
        <n v="47854.67"/>
        <n v="278720.85"/>
        <n v="171373.95"/>
        <n v="1.7632180843E8"/>
        <n v="4350559.6"/>
        <n v="1153227.93"/>
        <n v="477032.78"/>
        <n v="7.742795454E7"/>
        <n v="1900197.45"/>
        <n v="2.7810593932E8"/>
        <n v="744433.72"/>
        <n v="4871257.86"/>
        <n v="4.3781541E7"/>
        <n v="5359782.33"/>
        <n v="157.36"/>
        <n v="3.526976731E7"/>
        <n v="2.567882314E7"/>
        <n v="1248050.03"/>
        <n v="1.5987495151E8"/>
        <n v="3.196338647E7"/>
        <n v="1486931.68"/>
        <n v="2.1685402552E8"/>
        <n v="2.220835671E7"/>
        <n v="1592966.89"/>
        <n v="145244.01"/>
        <n v="3.275847657E7"/>
        <n v="2.769774067E7"/>
        <n v="1937330.36"/>
        <n v="2.943204468E7"/>
        <n v="1062143.04"/>
        <n v="4.68582349158E9"/>
        <n v="2.1777685982E8"/>
        <n v="3.423874666E7"/>
        <n v="2.4369133492E8"/>
        <n v="503708.42"/>
        <n v="4298584.43"/>
        <n v="2.843062869E7"/>
        <n v="1414920.6"/>
        <n v="3.543254043123E10"/>
        <n v="7.024770414005E10"/>
        <n v="1.99718286095E9"/>
        <n v="3.22850169451E9"/>
        <n v="2.010534546E8"/>
        <n v="1.23507995623E9"/>
        <n v="1.6425483993E8"/>
        <n v="2.705268533E7"/>
        <n v="4.1091997601E8"/>
        <n v="5.630491907E7"/>
        <n v="4818436.4"/>
        <n v="1.00942872236E9"/>
        <n v="3470808.55"/>
        <n v="1976773.07"/>
        <n v="3850582.16"/>
        <n v="1.322536307986E10"/>
        <n v="1.20783336494E9"/>
        <n v="1.7977575619E8"/>
        <n v="940436.76"/>
        <n v="6.86099235586E9"/>
        <n v="9.109549341E7"/>
        <n v="1.478422677E8"/>
        <n v="260361.4"/>
        <n v="3.38801351908E9"/>
        <n v="1.0191899125E8"/>
        <n v="3.53862973E7"/>
        <n v="2971479.0"/>
        <n v="1.136654157512E10"/>
        <n v="3.7429615308E8"/>
        <n v="1.1040236944E8"/>
        <n v="1.069306474E7"/>
        <n v="94297.36"/>
        <n v="1.665085661E7"/>
        <n v="3955044.2"/>
        <n v="1.687499632E7"/>
        <n v="1.055686727E7"/>
        <n v="1.0925635352E8"/>
        <n v="6910025.86"/>
        <n v="3.285947002E7"/>
        <n v="590813.98"/>
        <n v="178073.55"/>
        <n v="739835.0"/>
        <n v="1241882.13"/>
        <n v="9.736929631E7"/>
        <n v="2413578.98"/>
        <n v="30246.67"/>
        <n v="376676.59"/>
        <n v="3150620.51"/>
        <n v="880607.16"/>
        <n v="1.210460999E7"/>
        <n v="3.482593613E8"/>
        <n v="2.999694728E7"/>
        <n v="1.219343707E7"/>
        <n v="4.948899782E8"/>
        <n v="2.029529048E7"/>
        <n v="2767669.74"/>
        <n v="8.291983551E7"/>
        <n v="6121073.09"/>
        <n v="547572.7"/>
        <n v="4372765.69"/>
        <n v="1.8256162546E8"/>
        <n v="1.1781985334E8"/>
        <n v="292601.29"/>
        <n v="616289.51"/>
        <n v="5.077645638E7"/>
        <n v="2.461858516E7"/>
        <n v="888727.86"/>
        <n v="4.553898664E7"/>
        <n v="1.1936337039E8"/>
        <n v="4112177.26"/>
        <n v="5.047714111E7"/>
        <n v="349991.56"/>
        <n v="3.82836303451E9"/>
        <n v="1.5300164998E8"/>
        <n v="2.931041443E7"/>
        <n v="8.7845138127E8"/>
        <n v="3.856665932E7"/>
        <n v="8377585.68"/>
        <n v="2.08140193155E9"/>
        <n v="5.053035863E7"/>
        <n v="2.131908878E7"/>
        <n v="5.185369878125E10"/>
        <n v="5.344991818939E10"/>
        <n v="1.01996849714E9"/>
        <n v="3.41115646769E9"/>
        <n v="7.874651452E8"/>
        <n v="3.447377174E7"/>
        <n v="8901084.49"/>
        <n v="4.4080568731E8"/>
        <n v="1.1290759865E8"/>
        <n v="5025813.23"/>
        <n v="1.0043425258E8"/>
        <n v="2548672.28"/>
        <n v="191827.05"/>
        <n v="7084030.67"/>
        <n v="4.364358808545E10"/>
        <n v="7.3431513838E8"/>
        <n v="8.6672424149E8"/>
        <n v="9.5079471396E8"/>
        <n v="1.2088472636E8"/>
        <n v="1.020738209E7"/>
        <n v="1.3467454096E8"/>
        <n v="1.083844980046E10"/>
        <n v="4.8647080969E8"/>
        <n v="1.3481211192E8"/>
        <n v="2.9602521285E8"/>
        <n v="7252833.38"/>
        <n v="126644.29"/>
        <n v="4.7843735156E8"/>
        <n v="3424435.63"/>
        <n v="2.142227093E7"/>
        <n v="1.886238433E7"/>
        <n v="2.07430671661E9"/>
        <n v="6.719136385E7"/>
        <n v="1.425017259E7"/>
        <n v="60341.19"/>
        <n v="1949567.93"/>
        <n v="2956661.43"/>
        <n v="2544321.32"/>
        <n v="2.173251608E7"/>
        <n v="1.0944960792E8"/>
        <n v="580780.52"/>
        <n v="2769105.18"/>
        <n v="794079.68"/>
        <n v="2.2888821534E8"/>
        <n v="1.098653484E7"/>
        <n v="660169.75"/>
        <n v="5541164.73"/>
        <n v="5133016.93"/>
        <n v="398266.51"/>
        <n v="1.4487856932E8"/>
        <n v="3750246.37"/>
        <n v="4967998.06"/>
        <n v="3.650939705E7"/>
        <n v="1767575.66"/>
        <n v="701090.17"/>
        <n v="1.580181012E8"/>
        <n v="2971848.8"/>
        <n v="74541.23"/>
        <n v="467042.01"/>
        <n v="1.2663949409E8"/>
        <n v="66208.97"/>
        <n v="67883.44"/>
        <n v="1.267996143E7"/>
        <n v="1.3998648345E8"/>
        <n v="1144395.6"/>
        <n v="123484.22"/>
        <n v="8.836680796E7"/>
        <n v="8550424.41"/>
        <n v="1.989856303E7"/>
        <n v="1.45967142315E9"/>
        <n v="4.699993196E7"/>
        <n v="1.292629241E7"/>
        <n v="3.604470664E8"/>
        <n v="6234869.72"/>
        <n v="5195934.88"/>
        <n v="4.647828635E8"/>
        <n v="1985027.57"/>
        <n v="4723049.13"/>
        <n v="4.293979130437E10"/>
        <n v="6.838782996646E10"/>
        <n v="3.2707419193E8"/>
        <n v="3.88454345869E9"/>
        <n v="5.0694968446E8"/>
        <n v="2.2633557182E8"/>
        <n v="1.4500580062E8"/>
        <n v="4211309.54"/>
        <n v="0.79"/>
        <n v="4155003.48"/>
        <n v="7.9875186082E8"/>
        <n v="2.83223717693E9"/>
        <n v="1.8547058896E8"/>
        <n v="6.840789396E7"/>
        <n v="346298.37"/>
        <n v="2.19241614475E10"/>
        <n v="4.3377478361E8"/>
        <n v="4.2496459706E8"/>
        <n v="1.53735060639E9"/>
        <n v="1.344843701053E10"/>
        <n v="6.4318125547E8"/>
        <n v="1.738706286E8"/>
        <n v="2.5730681037E8"/>
        <n v="4.09503587485E9"/>
        <n v="2.0773942826E8"/>
        <n v="5.66232159E7"/>
        <n v="8814494.66"/>
        <n v="6.4310910071E8"/>
        <n v="3.211664524E7"/>
        <n v="2.611748493E7"/>
        <n v="6.72318622E7"/>
        <n v="1.686404746E7"/>
        <n v="9868749.96"/>
        <n v="4996052.2"/>
        <n v="1.374594094E7"/>
        <n v="177.03"/>
        <n v="2.1619775735E8"/>
        <n v="4277062.88"/>
        <n v="308351.79"/>
        <n v="1.809199231E7"/>
        <n v="221895.48"/>
        <n v="2.818935267E7"/>
        <n v="1.254808702E7"/>
        <n v="184774.73"/>
        <n v="185988.44"/>
        <n v="2.660348374E7"/>
        <n v="1.158834687E7"/>
        <n v="293296.98"/>
        <n v="606625.44"/>
        <n v="1.44660813E7"/>
        <n v="6860390.35"/>
        <n v="1694383.76"/>
        <n v="4.56860944E7"/>
        <n v="1.6837815108E8"/>
        <n v="1.84430180384E9"/>
        <n v="1.0348845729E8"/>
        <n v="1.187912012E7"/>
        <n v="1.228127232E7"/>
        <n v="2.631960689E7"/>
        <n v="1.090547446155E10"/>
        <n v="1.0406357536892E11"/>
        <n v="4.14996122014E9"/>
        <n v="2.83531172445E9"/>
        <n v="3.1369908271E8"/>
        <n v="9.369139697E7"/>
        <n v="1210964.47"/>
        <n v="1884872.53"/>
        <n v="8.00904446687E9"/>
        <n v="7.7977049824E8"/>
        <n v="7.881769692E7"/>
        <n v="3.1318726135E8"/>
        <n v="4.69676018155E9"/>
        <n v="4.0038448831E8"/>
        <n v="4.622994069E7"/>
        <n v="5.0306743998E8"/>
        <n v="1.016809113351E10"/>
        <n v="6.4802420554E8"/>
        <n v="7.147368208E7"/>
        <n v="2.4244489576E8"/>
        <n v="3131405.06"/>
        <n v="2.012002984E7"/>
        <n v="1.5479410554E8"/>
        <n v="7.553189864E7"/>
        <n v="336318.47"/>
        <n v="7.059097699E7"/>
        <n v="1120236.31"/>
        <n v="886772.66"/>
        <n v="67311.22"/>
        <n v="1.694254855E7"/>
        <n v="7.136517772E7"/>
        <n v="1419958.42"/>
        <n v="3.552503686E7"/>
        <n v="3.280518426E7"/>
        <n v="3.784073984E7"/>
        <n v="1.16462930036E9"/>
        <n v="1.422070774E7"/>
        <n v="4.9135053479E9"/>
        <n v="6.412362745E7"/>
        <n v="4.146382447E7"/>
        <n v="1.87522407392E9"/>
        <n v="2.280730858E7"/>
        <n v="1682844.6"/>
        <n v="6.110427324E7"/>
        <n v="37044.58"/>
        <n v="798199.36"/>
        <n v="1.0833750109E8"/>
        <n v="512978.02"/>
        <n v="3.763454746E7"/>
        <n v="581081.82"/>
        <n v="83963.07"/>
        <n v="4186129.0"/>
        <n v="1.248531123E7"/>
        <n v="5.140394281E7"/>
        <n v="2521861.05"/>
        <n v="1.346621886785E10"/>
        <n v="1.5823146469E8"/>
        <n v="1.1220658082E8"/>
        <n v="1.92195445829E9"/>
        <n v="7.085237888E7"/>
        <n v="6836307.15"/>
        <n v="1.7678990155E9"/>
        <n v="8.893453306E7"/>
        <n v="8026275.73"/>
        <n v="1.2232741903086E11"/>
        <n v="2.11042084703E9"/>
        <n v="2.06577162753E9"/>
        <n v="1.474355201216E10"/>
        <n v="5.0451551404E8"/>
        <n v="2.731667691E8"/>
        <n v="1.355208095574E10"/>
        <n v="3.5716140464E8"/>
        <n v="2.7153208982E8"/>
        <n v="5.406347091E7"/>
        <n v="4702530.75"/>
        <n v="6155076.83"/>
        <n v="6.623924745E7"/>
        <n v="6.57277150086E9"/>
        <n v="3.7390334215E8"/>
        <n v="6.693870773E7"/>
        <n v="2.5222707344E8"/>
        <n v="4.763255931158E10"/>
        <n v="7.7174686796E8"/>
        <n v="3.6283220696E8"/>
        <n v="4.001050116E7"/>
        <n v="1.601410570761E10"/>
        <n v="2.5495360838E8"/>
        <n v="3.880822087E7"/>
        <n v="1.415743342E7"/>
        <n v="1.186311264697E10"/>
        <n v="3.0209885667E8"/>
        <n v="4.28784558E7"/>
        <n v="6356906.6"/>
        <n v="1.710954935E7"/>
        <n v="6.254297899E7"/>
        <n v="3152780.24"/>
        <n v="5.512722472E7"/>
        <n v="1.170932162E7"/>
        <n v="5.12600123E7"/>
        <n v="2.535389871E7"/>
        <n v="5040791.57"/>
        <n v="3.1658216124E8"/>
        <n v="4680200.9"/>
        <n v="1402523.26"/>
        <n v="1542070.74"/>
        <n v="498124.01"/>
        <n v="1.110988309E7"/>
        <n v="9208852.98"/>
        <n v="373546.27"/>
        <n v="1.9199417013E8"/>
        <n v="968505.11"/>
        <n v="2193483.23"/>
        <n v="1.7506316159E8"/>
        <n v="4234319.28"/>
        <n v="6.58357479E7"/>
        <n v="9.220847304E7"/>
        <n v="1.62606737E7"/>
        <n v="118750.56"/>
        <n v="1.323033756E7"/>
        <n v="212748.95"/>
        <n v="35290.13"/>
        <n v="1365810.58"/>
        <n v="1216763.14"/>
        <n v="402493.45"/>
        <n v="5185151.23"/>
        <n v="5.901260078E7"/>
        <n v="3361115.96"/>
        <n v="1.2391726E7"/>
        <n v="2.647381155E7"/>
        <n v="1.056390816215E10"/>
        <n v="3.5863921298E8"/>
        <n v="3343198.14"/>
        <n v="8555236.52"/>
        <n v="5.6587418848E8"/>
        <n v="5.649676466E7"/>
        <n v="6424747.02"/>
        <n v="7.6984509748E8"/>
        <n v="8.641341052E7"/>
        <n v="4573743.78"/>
        <n v="1.86860577133E9"/>
        <n v="1.2331726238649E11"/>
        <n v="5.85753731427E9"/>
        <n v="5.7185322959E8"/>
        <n v="2.04096013751E9"/>
        <n v="1.2648677963E8"/>
        <n v="6.379966874E7"/>
        <n v="1.1081821102E8"/>
        <n v="5.73568795246E9"/>
        <n v="7.345741754E8"/>
        <n v="6.131949771E7"/>
        <n v="8.701441584E7"/>
        <n v="1.047178376385E10"/>
        <n v="1.20678538263E9"/>
        <n v="3.610281943E7"/>
        <n v="1.036183296E8"/>
        <n v="3.367009113836E10"/>
        <n v="4.293087699E8"/>
        <n v="1585315.64"/>
        <n v="9.232362025E7"/>
        <n v="1.015600921181E10"/>
        <n v="1.8502495025E8"/>
        <n v="1.9018090435E8"/>
        <n v="6.182755165E7"/>
        <n v="3.73753473753E9"/>
        <n v="2.773011606E8"/>
        <n v="4.5503114E7"/>
        <n v="8.30630734E7"/>
        <n v="9991546.47"/>
        <n v="2.140537449E7"/>
        <n v="4920033.66"/>
        <n v="2.9392530119E8"/>
        <n v="1.7602041095E8"/>
        <n v="5.277224425E7"/>
        <n v="3.367336365E7"/>
        <n v="9.925668718E7"/>
        <n v="8.538131745E7"/>
        <n v="6209307.59"/>
        <n v="275790.58"/>
        <n v="1409456.93"/>
        <n v="9.02073658E7"/>
        <n v="2.8919705384E8"/>
        <n v="1.339641263E7"/>
        <n v="3056012.74"/>
        <n v="58640.66"/>
        <n v="1.8451731045E8"/>
        <n v="9.54459363E7"/>
        <n v="1523008.55"/>
        <n v="2985197.35"/>
        <n v="3.87333336E7"/>
        <n v="2.3604465458E8"/>
        <n v="5.236579409E7"/>
        <n v="1656189.47"/>
        <n v="2.3426876766E8"/>
        <n v="1.473196234E7"/>
        <n v="1335445.89"/>
        <n v="4.4969388466E8"/>
        <n v="4618113.82"/>
        <n v="4500884.51"/>
        <n v="2.8348392336E8"/>
        <n v="1.609336241E7"/>
        <n v="1599028.17"/>
        <n v="1282422.28"/>
        <n v="1.1564108687E8"/>
        <n v="15311.05"/>
        <n v="4266031.23"/>
        <n v="7545569.89"/>
        <n v="6469557.26"/>
        <n v="279114.19"/>
        <n v="4.440475865E7"/>
        <n v="1.9156418838E8"/>
        <n v="118196.56"/>
        <n v="1.3265538417E8"/>
        <n v="2.6986985202E8"/>
        <n v="3165591.4"/>
        <n v="6.863185957E7"/>
        <n v="1.054270694511E10"/>
        <n v="5.3049970753E8"/>
        <n v="3892755.78"/>
        <n v="2624718.03"/>
        <n v="3.7625229476E8"/>
        <n v="4.064505255E7"/>
        <n v="438340.04"/>
        <n v="1410005.06"/>
        <n v="2.77921241447E9"/>
        <n v="1.1173466520647E11"/>
        <n v="2.55424181583E9"/>
        <n v="7.369079333E7"/>
        <n v="3.26427473868E9"/>
        <n v="4.2061962461E8"/>
        <n v="1.731691753E7"/>
        <n v="3.512801308E7"/>
        <n v="6.9392348176E9"/>
        <n v="7.5397481502E8"/>
        <n v="1.5075835821E8"/>
        <n v="59726.5"/>
        <n v="795195.85"/>
        <n v="1.3525902164E8"/>
        <n v="380822.63"/>
        <n v="1.0408688622E8"/>
        <n v="1.119372527198E10"/>
        <n v="1.46355720269E9"/>
        <n v="5154777.21"/>
        <n v="4.635060363E7"/>
        <n v="1.45767073507E9"/>
        <n v="1.514252116E7"/>
        <n v="7.673761203E7"/>
        <n v="1.090793652777E10"/>
        <n v="5.0149658335E8"/>
        <n v="1.158375774E7"/>
        <n v="7.372600051E7"/>
        <n v="1.368528850405E10"/>
        <n v="5.4390260571E8"/>
        <n v="2.754755493E7"/>
        <n v="5.743546496E7"/>
        <n v="7458021.81"/>
        <n v="4733056.13"/>
        <n v="5766361.05"/>
        <n v="4301388.24"/>
        <n v="2145263.09"/>
        <n v="5027343.15"/>
        <n v="1.5199198495E8"/>
        <n v="1.212581269E7"/>
        <n v="5133631.68"/>
        <n v="4745148.39"/>
        <n v="427079.72"/>
        <n v="296446.53"/>
        <n v="3098730.88"/>
        <n v="2.2052860562E8"/>
        <n v="923138.6"/>
        <n v="5.1062489277E8"/>
        <n v="4.48984153E7"/>
        <n v="5438512.08"/>
        <n v="1.07714165581E9"/>
        <n v="6.328849684E7"/>
        <n v="1.392671715E7"/>
        <n v="2.6610606341E8"/>
        <n v="1.103328099E7"/>
        <n v="6.7123694069E8"/>
        <n v="3780524.97"/>
        <n v="1.418119769E7"/>
        <n v="1.774350362E7"/>
        <n v="3.426027669E7"/>
        <n v="2.4875501191E8"/>
        <n v="4375826.93"/>
        <n v="1.339857227E7"/>
        <n v="1.1497527724E8"/>
        <n v="2703228.05"/>
        <n v="620614.18"/>
        <n v="628690.74"/>
        <n v="1.090634618873E10"/>
        <n v="3.3225801626E8"/>
        <n v="4.008262776E7"/>
        <n v="3136474.91"/>
        <n v="1.5279309576E9"/>
        <n v="3.1473102658E8"/>
        <n v="1.139195695E7"/>
        <n v="2597854.75"/>
        <n v="7.3539932015E8"/>
        <n v="1.1311238474E8"/>
        <n v="425199.6"/>
        <n v="4.0664827198E8"/>
        <n v="1.2350523283265E11"/>
        <n v="1.97540968353E9"/>
        <n v="2.53237848142E9"/>
        <n v="4.800705473E7"/>
        <n v="1.051731904893E10"/>
        <n v="1.41446757636E9"/>
        <n v="2.6202567778E8"/>
        <n v="5.41044235774E9"/>
        <n v="8.6368891256E8"/>
        <n v="1.5805262042E8"/>
        <n v="7.449064891E7"/>
        <n v="5352462.14"/>
        <n v="28701.68"/>
        <n v="1.822827743E7"/>
        <n v="1.205178601814E10"/>
        <n v="1.03475547841E9"/>
        <n v="1.0840826685E8"/>
        <n v="113124.92"/>
        <n v="5.25751307898E9"/>
        <n v="2.0612215611E8"/>
        <n v="5.854936672E7"/>
        <n v="1.153120829E7"/>
        <n v="1.806803188389E10"/>
        <n v="1.4758698367E8"/>
        <n v="1.3970679495E8"/>
        <n v="9606387.05"/>
        <n v="1.433622609165E10"/>
        <n v="8.911759474E7"/>
        <n v="1.1829916879E8"/>
        <n v="2.8747318466E8"/>
        <n v="3285809.04"/>
        <n v="792859.12"/>
        <n v="126311.97"/>
        <n v="8844361.24"/>
        <n v="1323861.63"/>
        <n v="3622031.26"/>
        <n v="3.4296190606E8"/>
        <n v="1.495170532E7"/>
        <n v="3.871876108E7"/>
        <n v="3.845779844E7"/>
        <n v="3077.41"/>
        <n v="4.9039320153E8"/>
        <n v="658714.03"/>
        <n v="1.5103869505E9"/>
        <n v="6.564085372E7"/>
        <n v="1.353915732E7"/>
        <n v="5.869774858E7"/>
        <n v="2019226.73"/>
        <n v="2.6195450551E8"/>
        <n v="2.899260155E7"/>
        <n v="1299841.48"/>
        <n v="117164.1"/>
        <n v="5.570262939E7"/>
        <n v="2181386.43"/>
        <n v="918916.85"/>
        <n v="6978844.49"/>
        <n v="8.550534411E7"/>
        <n v="1.035308117779E10"/>
        <n v="4.5064619878E8"/>
        <n v="3599094.14"/>
        <n v="3.3404002511E8"/>
        <n v="3.357308744E7"/>
        <n v="3483895.33"/>
        <n v="2.7134892271E8"/>
        <n v="5.654851524E7"/>
        <n v="3.1506707938E9"/>
        <n v="1.1003531492719E11"/>
        <n v="2.09029594257E9"/>
        <n v="9096874.42"/>
        <n v="2.7621326215E8"/>
        <n v="9.70408354265E9"/>
        <n v="1.03269521377E9"/>
        <n v="6.89120635199E9"/>
        <n v="8.8005101246E8"/>
        <n v="1.9739846304E8"/>
        <n v="0.81"/>
        <n v="6312594.6"/>
        <n v="4.9612180416E8"/>
        <n v="5616006.26"/>
        <n v="1.4718487825E8"/>
        <n v="1.308475828608E10"/>
        <n v="9.0908556941E8"/>
        <n v="6.5424320702E8"/>
        <n v="4.756585399174E10"/>
        <n v="6.9351210158E8"/>
        <n v="1.226876059E7"/>
        <n v="1.1372327627E8"/>
        <n v="1.133944090741E10"/>
        <n v="2.4480068799E8"/>
        <n v="1.02599666E7"/>
        <n v="3.31874005E7"/>
        <n v="1.011677265919E10"/>
        <n v="2.7429846805E8"/>
        <n v="7.201199257E7"/>
        <n v="4293995.88"/>
        <n v="4.1720100106E8"/>
        <n v="7818954.94"/>
        <n v="567135.24"/>
        <n v="3.149674644E7"/>
        <n v="8.7713741301E8"/>
        <n v="7.841365745E7"/>
        <n v="5161342.01"/>
        <n v="5525322.83"/>
        <n v="440560.68"/>
        <n v="21423.44"/>
        <n v="1.0852303977E8"/>
        <n v="1.198574906E7"/>
        <n v="1.37479803378E9"/>
        <n v="1.1952984012E8"/>
        <n v="1.01756503E7"/>
        <n v="2.400127897E7"/>
        <n v="3.60686346158E9"/>
        <n v="1.2082944295E8"/>
        <n v="1504984.4"/>
        <n v="1.275783523E7"/>
        <n v="8.804176528E7"/>
        <n v="1.29915007243E10"/>
        <n v="5.0125077526E8"/>
        <n v="1.255931381E7"/>
        <n v="1.79514236976E9"/>
        <n v="9.33460797E7"/>
        <n v="5999628.85"/>
        <n v="9.1853454401E8"/>
        <n v="3.027397012E7"/>
        <n v="3.44119171554E9"/>
        <n v="1.1533387373095E11"/>
        <n v="1.85788339325E9"/>
        <n v="1.8952699645E8"/>
        <n v="7.11272001698E9"/>
        <n v="9.1040072041E8"/>
        <n v="3.33901351022E9"/>
        <n v="3.6452705132E8"/>
        <n v="7.261316787E7"/>
        <n v="1.7171484031E8"/>
        <n v="1.72959078557E10"/>
        <n v="1.11721075154E9"/>
        <n v="3.2562725473E8"/>
        <n v="1.961153980333E10"/>
        <n v="9.4722807927E8"/>
        <n v="2.0525659683E8"/>
        <n v="1.631468738052E10"/>
        <n v="3.1063742114E8"/>
        <n v="3.046411859E7"/>
        <n v="7.828365747E7"/>
        <n v="5.00449293284E9"/>
        <n v="3.2484586452E8"/>
        <n v="1.307301987E7"/>
        <n v="4.125629265E7"/>
        <n v="1.9713434853E8"/>
        <n v="1.089890299E7"/>
        <n v="2.689047144E7"/>
        <n v="2074356.45"/>
        <n v="2.69034597E7"/>
        <n v="6.628218591E7"/>
        <n v="5388064.43"/>
        <n v="1009803.13"/>
        <n v="344422.62"/>
        <n v="976804.07"/>
        <n v="7.557056614E7"/>
        <n v="53850.02"/>
        <n v="888840.8"/>
        <n v="1.1014860506E8"/>
        <n v="3908474.77"/>
        <n v="285747.4"/>
        <n v="1.254009617E8"/>
        <n v="298308.22"/>
        <n v="7.4573095246E8"/>
        <n v="1.02397382E7"/>
        <n v="1851933.19"/>
        <n v="1.98179605814E9"/>
        <n v="1.1833696957E8"/>
        <n v="1.038080239E7"/>
        <n v="2.1596473309E8"/>
        <n v="4.60399139003E9"/>
        <n v="3.890791801E7"/>
        <n v="156807.72"/>
        <n v="32487.67"/>
        <n v="92316.81"/>
        <n v="8836113.33"/>
        <n v="2.58153538923E9"/>
        <n v="5847593.71"/>
        <n v="518.94"/>
        <n v="3371866.66"/>
        <n v="7.8284943337E8"/>
        <n v="5.807050009E7"/>
        <n v="7965592.62"/>
        <n v="7.8511396143E8"/>
        <n v="3.421114803E7"/>
        <n v="3.16260682199E9"/>
        <n v="1.2687551176471E11"/>
        <n v="1.80849375941E9"/>
        <n v="2.7494345232E8"/>
        <n v="9.43943593277E9"/>
        <n v="6.4775E8"/>
        <n v="1.293896122222E10"/>
        <n v="1.09234573529E9"/>
        <n v="2.9261127224E8"/>
        <n v="1.1763332391E8"/>
        <n v="1.654178345E7"/>
        <n v="1.6363433807E8"/>
        <n v="1.563582523925E10"/>
        <n v="1.09112096782E9"/>
        <n v="5.3087512397E8"/>
        <n v="3.72482035626E10"/>
        <n v="1.99969826874E9"/>
        <n v="1.9535337083E8"/>
        <n v="1.99944473638E10"/>
        <n v="6.11431372E8"/>
        <n v="1.386301775E7"/>
        <n v="6.704805461E7"/>
        <n v="1.704450578487E10"/>
        <n v="4.7741258807E8"/>
        <n v="9.058121156E7"/>
        <n v="3.2399825412E8"/>
        <n v="382577.63"/>
        <n v="1.0419595698E8"/>
        <n v="3.920488809E8"/>
        <n v="2.158774803E7"/>
        <n v="4.001075122E7"/>
        <n v="6.422368656E7"/>
        <n v="2.566451842E7"/>
        <n v="3551795.09"/>
        <n v="3.2817774578E8"/>
        <n v="3.352122341E7"/>
        <n v="818.13"/>
        <n v="2.917703189E7"/>
        <n v="397509.47"/>
        <n v="1120086.03"/>
        <n v="1551580.8"/>
        <n v="1835541.54"/>
        <n v="8.880110325E7"/>
        <n v="1143022.55"/>
        <n v="5.279838167E7"/>
        <n v="1.37555992556E9"/>
        <n v="4150828.16"/>
        <n v="6474938.56"/>
        <n v="1.17194354715E9"/>
        <n v="1.493171491E7"/>
        <n v="8505154.92"/>
        <n v="4.119609801E7"/>
        <n v="8.3363291751E8"/>
        <n v="3.9454937527E8"/>
        <n v="4.68553711359E9"/>
        <n v="8638843.53"/>
        <n v="4.996754896E7"/>
        <n v="1.6893814945E8"/>
        <n v="2413736.63"/>
        <n v="214204.42"/>
        <n v="1.749733304E7"/>
        <n v="1.9000274658E8"/>
        <n v="419727.59"/>
        <n v="230151.22"/>
        <n v="3176756.25"/>
        <n v="645630.14"/>
        <n v="1689455.96"/>
        <n v="3.469600805E7"/>
        <n v="3.3414397469E8"/>
        <n v="3351558.08"/>
        <n v="3952789.79"/>
        <n v="4.477576631E7"/>
        <n v="5.59233816256E9"/>
        <n v="7.685301912E7"/>
        <n v="2867646.29"/>
        <n v="1.926745751E7"/>
        <n v="2.03365976632E9"/>
        <n v="4.787707578E7"/>
        <n v="3.42833370183E9"/>
        <n v="1.3135200928392E11"/>
        <n v="1.51955835414E9"/>
        <n v="1.9102718957E8"/>
        <n v="6.62581109142E9"/>
        <n v="6.4799515554E8"/>
        <n v="4.1"/>
        <n v="1.216044044906E10"/>
        <n v="1.11280445324E9"/>
        <n v="3.5336848982E8"/>
        <n v="8.256687991E7"/>
        <n v="67834.62"/>
        <n v="2.2872196567E8"/>
        <n v="1.702195960364E10"/>
        <n v="6.0686238076E8"/>
        <n v="6.0043711371E8"/>
        <n v="3.786927187553E10"/>
        <n v="3.1068112685E8"/>
        <n v="2468192.41"/>
        <n v="1.3763633518E8"/>
        <n v="2.003721938802E10"/>
        <n v="1.7448638935E8"/>
        <n v="2.154075054E7"/>
        <n v="416240.93"/>
        <n v="5.312069775E7"/>
        <n v="7.0570326346E8"/>
        <n v="5.833576815E7"/>
        <n v="1.343572023E7"/>
        <n v="2.907336485E7"/>
        <n v="1.211594173E7"/>
        <n v="8.7706578305E8"/>
        <n v="2.3214218625E8"/>
        <n v="1.872172463E7"/>
        <n v="2.158669001E7"/>
        <n v="1.43931746E7"/>
        <n v="4574232.63"/>
        <n v="1824700.42"/>
        <n v="1.2627324814E8"/>
        <n v="1887198.13"/>
        <n v="7.4259044615E8"/>
        <n v="4.679397889E7"/>
        <n v="4639758.57"/>
        <n v="8.4157252709E8"/>
        <n v="7.812551161E7"/>
        <n v="1977508.99"/>
        <n v="5.3395674512E8"/>
        <n v="7.552202264E7"/>
        <n v="1533242.98"/>
        <n v="2.3142087216E9"/>
        <n v="5.31533836714E9"/>
        <n v="5859782.53"/>
        <n v="6.9134871626E8"/>
        <n v="1.26446638079E9"/>
        <n v="450674.75"/>
        <n v="4.677843875E7"/>
        <n v="1.842501453E7"/>
        <n v="1.4443444169E8"/>
        <n v="3.030913092E7"/>
        <n v="134921.62"/>
        <n v="3584034.75"/>
        <n v="8.569816557E7"/>
        <n v="1.0833452081E8"/>
        <n v="1018741.56"/>
        <n v="2089936.53"/>
        <n v="81731.34"/>
        <n v="8.317907341E7"/>
        <n v="6.02374587193E9"/>
        <n v="2.1090663182E8"/>
        <n v="8212311.39"/>
        <n v="5.1957088714E8"/>
        <n v="1.238309033E7"/>
        <n v="3.441438599E7"/>
        <n v="3.99785106035E9"/>
        <n v="1.2172406212891E11"/>
        <n v="7.6247148812E8"/>
        <n v="1.772158092E8"/>
        <n v="6.39733048906E9"/>
        <n v="5.7921140238E8"/>
        <n v="2536020.2"/>
        <n v="6.79247489645E9"/>
        <n v="7.671269417E8"/>
        <n v="2.1259434826E8"/>
        <n v="775389.4"/>
        <n v="9.682412575E7"/>
        <n v="2729237.38"/>
        <n v="2.433337136E8"/>
        <n v="1.920476787971E10"/>
        <n v="1.03272655433E9"/>
        <n v="7.9973048244E8"/>
        <n v="4.247335561532E10"/>
        <n v="3.9730337824E8"/>
        <n v="2.6730505488E8"/>
        <n v="1.458112569171E10"/>
        <n v="1.6062662751E8"/>
        <n v="5.188229277E7"/>
        <n v="54639.53"/>
        <n v="2829572.55"/>
        <n v="3432218.21"/>
        <n v="489105.38"/>
        <n v="7978637.03"/>
        <n v="3.7399932235E8"/>
        <n v="1.5076120768E8"/>
        <n v="24491.99"/>
        <n v="691801.8"/>
        <n v="2.71387223E7"/>
        <n v="1804239.91"/>
        <n v="2584026.69"/>
        <n v="1.182620996E7"/>
        <n v="2.734015679E8"/>
        <n v="1.357292925E7"/>
        <n v="18867.54"/>
        <n v="6.531512173E7"/>
        <n v="87997.63"/>
        <n v="4507990.54"/>
        <n v="1.4825178355E8"/>
        <n v="1138660.33"/>
        <n v="1.434162693E8"/>
        <n v="1589879.67"/>
        <n v="329674.04"/>
        <n v="2.1523556857E8"/>
        <n v="4086524.9"/>
        <n v="2878374.5"/>
        <n v="1.75759203145E9"/>
        <n v="1.0414514348E8"/>
        <n v="1.302881563E7"/>
        <n v="1.98689964285E9"/>
        <n v="3.441357794E7"/>
        <n v="7.569270883E7"/>
        <n v="6507563.96"/>
        <n v="3.2460314948E8"/>
        <n v="3.77616991023E9"/>
        <n v="1027035.5"/>
        <n v="5.7098775519E8"/>
        <n v="6.92080114837E9"/>
        <n v="1.6032329427E8"/>
        <n v="1072118.11"/>
        <n v="789736.36"/>
        <n v="1.0652457027E8"/>
        <n v="2.095784364E7"/>
        <n v="284225.66"/>
        <n v="345936.35"/>
        <n v="83.21"/>
        <n v="4.199418439E7"/>
        <n v="6.05586449456E9"/>
        <n v="1.8150015574E8"/>
        <n v="4.756899947E7"/>
        <n v="8079570.48"/>
        <n v="1.28192699204E9"/>
        <n v="6.780503945E7"/>
        <n v="27.66"/>
        <n v="3.54589469454E9"/>
        <n v="1.2141872941246E11"/>
        <n v="1.21415150336E9"/>
        <n v="2.2631741188E8"/>
        <n v="1.086510486765E10"/>
        <n v="7.2012976769E8"/>
        <n v="7.290353601E7"/>
        <n v="5.84076170505E9"/>
        <n v="3.1910797446E8"/>
        <n v="3.07738979E7"/>
        <n v="1.997663059E7"/>
        <n v="2.041648125E7"/>
        <n v="106518.87"/>
        <n v="2167563.56"/>
        <n v="1.4924564599E8"/>
        <n v="1.244609449374E10"/>
        <n v="9.3071364656E8"/>
        <n v="1.061201207E7"/>
        <n v="6.2933625013E8"/>
        <n v="3.502796511441E10"/>
        <n v="6.7342782227E8"/>
        <n v="8.898290481E7"/>
        <n v="2.99763029654E9"/>
        <n v="7.935691673E7"/>
        <n v="6017524.79"/>
        <n v="2.48531757E7"/>
        <n v="5.648329957E7"/>
        <n v="6907604.74"/>
        <n v="4.7224350208E8"/>
        <n v="4.108002898E7"/>
        <n v="2.460941146E7"/>
        <n v="431940.67"/>
        <n v="1687536.56"/>
        <n v="2058105.99"/>
        <n v="1.7248536875E8"/>
        <n v="36031.04"/>
        <n v="943.83"/>
        <n v="3312453.88"/>
        <n v="449639.0"/>
        <n v="1005725.12"/>
        <n v="6.08631161E8"/>
        <n v="5.334789727E7"/>
        <n v="8250365.88"/>
        <n v="5.2793379988E8"/>
        <n v="1.846913954E7"/>
        <n v="3385903.44"/>
        <n v="8.809800787E7"/>
        <n v="3.2204244503E8"/>
        <n v="1.47929803904E9"/>
        <n v="14526.87"/>
        <n v="5886166.14"/>
        <n v="5.5548003167E8"/>
        <n v="3.1494159827E9"/>
        <n v="1.881314791E7"/>
        <n v="2176104.43"/>
        <n v="373412.17"/>
        <n v="261877.09"/>
        <n v="5.965467776E7"/>
        <n v="1.049052207E7"/>
        <n v="633331.49"/>
        <n v="1.229744779E7"/>
        <n v="996994.7"/>
        <n v="1.4110979565E8"/>
        <n v="3.698910579E7"/>
        <n v="834517.04"/>
        <n v="1.4045889695E8"/>
        <n v="1.213726618157E10"/>
        <n v="5.0085080785E8"/>
        <n v="7.604502459E7"/>
        <n v="1.113045819E7"/>
        <n v="1.19696577656E9"/>
        <n v="1.956013933E7"/>
        <n v="360799.07"/>
        <n v="7.0856175668E8"/>
        <n v="2.87562507589E9"/>
        <n v="1.2542617664893E11"/>
        <n v="1.07140322829E9"/>
        <n v="8884701.66"/>
        <n v="3.53501383868E9"/>
        <n v="4.4151268628E8"/>
        <n v="2.304912163E7"/>
        <n v="8.06462191366E9"/>
        <n v="9.7091746094E8"/>
        <n v="1.6604823877E8"/>
        <n v="1.190918222779E10"/>
        <n v="7.195991751E8"/>
        <n v="1.299746659E7"/>
        <n v="2.9072423653E8"/>
        <n v="2.160912029694E10"/>
        <n v="2.9533009635E8"/>
        <n v="4.6613289056E8"/>
        <n v="1.45131874154E10"/>
        <n v="2.3848017638E8"/>
        <n v="1301460.53"/>
        <n v="9332235.6"/>
        <n v="2.171661489E7"/>
        <n v="2.375298043E7"/>
        <n v="1.94212586367E9"/>
        <n v="1.22708507E7"/>
        <n v="1.730675263E7"/>
        <n v="7.3206351E7"/>
        <n v="4932589.56"/>
        <n v="3.732384345E7"/>
        <n v="1.759516483E7"/>
        <n v="1.7384921126E8"/>
        <n v="5.204809606E7"/>
        <n v="254618.05"/>
        <n v="2.311722022E7"/>
        <n v="302505.98"/>
        <n v="954222.05"/>
        <n v="2.268322908E7"/>
        <n v="1146684.56"/>
        <n v="3604152.34"/>
        <n v="3.3657866975E8"/>
        <n v="5.218739373E7"/>
        <n v="70011.44"/>
        <n v="1.3363749184E8"/>
        <n v="3.3568338115E8"/>
        <n v="3.6456481189E8"/>
        <n v="2135252.7"/>
        <n v="4.024518135E8"/>
        <n v="2.207138863E7"/>
        <n v="1863684.29"/>
        <n v="1.34707012012E9"/>
        <n v="1.68779327236E9"/>
        <n v="2.0386609933E8"/>
        <n v="1.7217165919E8"/>
        <n v="4.5372149856E8"/>
        <n v="1.593164633E7"/>
        <n v="3.906122607E7"/>
        <n v="1.084768281E7"/>
        <n v="1.169422924E7"/>
        <n v="3.099770209E7"/>
        <n v="850572.67"/>
        <n v="2.0005588031E8"/>
        <n v="3384819.9"/>
        <n v="661240.33"/>
        <n v="7.768194102E7"/>
        <n v="660966.27"/>
        <n v="389930.54"/>
        <n v="9.310904879E7"/>
        <n v="2.925775705E7"/>
        <n v="1.797194044E7"/>
        <n v="4.7021487555E8"/>
        <n v="6.71898738583E9"/>
        <n v="3.0523769189E8"/>
        <n v="7.0248657809E8"/>
        <n v="2.811297275E7"/>
        <n v="1.802540628E7"/>
        <n v="1.78986293094E9"/>
        <n v="1.2655748101269E11"/>
        <n v="3.26457672978E9"/>
        <n v="8806111.12"/>
        <n v="2.97288015237E9"/>
        <n v="2.9087399121E8"/>
        <n v="5.901363772E7"/>
        <n v="1.467478308838E10"/>
        <n v="1.16146701666E9"/>
        <n v="4.610465509E7"/>
        <n v="5.45828075705E9"/>
        <n v="2.7071822216E8"/>
        <n v="7113479.42"/>
        <n v="4.5715789323E8"/>
        <n v="8.87494318486E9"/>
        <n v="1.2597558338E8"/>
        <n v="2.4225290077E8"/>
        <n v="5.37848527732E9"/>
        <n v="1.9098432876E8"/>
        <n v="980796.52"/>
        <n v="4.12638712E8"/>
        <n v="5.12244062989E9"/>
        <n v="1.067036533E8"/>
        <n v="908427.19"/>
        <n v="1.797518453E7"/>
        <n v="7.4844714537E8"/>
        <n v="1521721.14"/>
        <n v="9219327.85"/>
        <n v="1.8516610231E8"/>
        <n v="1204355.95"/>
        <n v="3.576743306E7"/>
        <n v="4.826910806E7"/>
        <n v="2.242770292E7"/>
        <n v="1.223889091E7"/>
        <n v="1.357432359E7"/>
        <n v="1292305.35"/>
        <n v="705500.52"/>
        <n v="2775883.17"/>
        <n v="7.810433418E7"/>
        <n v="2.060842921E7"/>
        <n v="2.022620535E7"/>
        <n v="3538285.67"/>
        <n v="1158926.59"/>
        <n v="6306584.18"/>
        <n v="2450385.47"/>
        <n v="3.5630256543E8"/>
        <n v="3790907.26"/>
        <n v="1390641.98"/>
        <n v="6730305.83"/>
        <n v="3673848.32"/>
        <n v="3.4827106179E8"/>
        <n v="1.689309468E7"/>
        <n v="8211921.05"/>
        <n v="1.54787489744E9"/>
        <n v="7.427327503E7"/>
        <n v="1.318970935E7"/>
        <n v="2.3293699504E8"/>
        <n v="1.0224822543E8"/>
        <n v="232471.07"/>
        <n v="646591.57"/>
        <n v="3.82441302E7"/>
        <n v="4.34656513E7"/>
        <n v="2151931.54"/>
        <n v="2.1060447049E8"/>
        <n v="1.553525259E7"/>
        <n v="9.004215942E7"/>
        <n v="1.5302761732E8"/>
        <n v="1224558.96"/>
        <n v="945274.79"/>
        <n v="1.4976848572E8"/>
        <n v="6.026933035E7"/>
        <n v="613590.36"/>
        <n v="2.539039921E7"/>
        <n v="1088360.99"/>
        <n v="3.3581826157E8"/>
        <n v="9810366.06"/>
        <n v="2252779.83"/>
        <n v="4928549.98"/>
        <n v="7.7185870713E8"/>
        <n v="8.35894594459E9"/>
        <n v="4.9143678271E8"/>
        <n v="3969843.2"/>
        <n v="6.65162166E8"/>
        <n v="2.788855543E7"/>
        <n v="526918.12"/>
        <n v="2.41828000684E9"/>
        <n v="1.0929095405355E11"/>
        <n v="1.969932888E9"/>
        <n v="1.539448954E7"/>
        <n v="7.47662191179E9"/>
        <n v="7.5463379103E8"/>
        <n v="1.426239741E7"/>
        <n v="6.081817423E7"/>
        <n v="1.169635939639E10"/>
        <n v="1.14442525285E9"/>
        <n v="286068.64"/>
        <n v="1.4692576496E8"/>
        <n v="1.759514536E7"/>
        <n v="4.632706459E7"/>
        <n v="5.27345818774E9"/>
        <n v="5.0477321479E8"/>
        <n v="1.655292101E7"/>
        <n v="1.05538562296E9"/>
        <n v="8.80067585359E9"/>
        <n v="3.7923205322E8"/>
        <n v="8.028540263E7"/>
        <n v="3.1824581035E8"/>
        <n v="4.39673137308E9"/>
        <n v="2.3742921352E8"/>
        <n v="1.0506942213E8"/>
        <n v="4.3800357907E8"/>
        <n v="3.54353080683E9"/>
        <n v="2.4338734975E8"/>
        <n v="2.549125298E7"/>
        <n v="4380822.76"/>
        <n v="1.221884022E7"/>
        <n v="2.846039521E7"/>
        <n v="4321811.18"/>
        <n v="1.109484152E7"/>
        <n v="1.7337792225E8"/>
        <n v="1.6043812219E8"/>
        <n v="2572558.14"/>
        <n v="70204.78"/>
        <n v="5.384197529E7"/>
        <n v="1.582474669E7"/>
        <n v="7.504660079E7"/>
        <n v="1.417134479E7"/>
        <n v="116693.59"/>
        <n v="13015.64"/>
        <n v="5.617146163E7"/>
        <n v="1417918.43"/>
        <n v="1.815768362E7"/>
        <n v="2.4056852353E8"/>
        <n v="1.447593617E7"/>
        <n v="1040673.44"/>
        <n v="2.9798711E7"/>
        <n v="2622867.6"/>
        <n v="1485924.69"/>
        <n v="358913.16"/>
        <n v="1.5108910069E8"/>
        <n v="1.350880112E7"/>
        <n v="1287152.95"/>
        <n v="1.450885185E7"/>
        <n v="4.030751038E7"/>
        <n v="2.405322731E8"/>
        <n v="1.971874174E7"/>
        <n v="2.4026800466E8"/>
        <n v="1.461203608E7"/>
        <n v="3.375555022E7"/>
        <n v="3.608085675E7"/>
        <n v="2.434871561E7"/>
        <n v="3.9564235551E8"/>
        <n v="1.413839333E7"/>
        <n v="5.330414822E7"/>
        <n v="2.2376292436E8"/>
        <n v="1.3648519564E8"/>
        <n v="816180.72"/>
        <n v="1.6887660005E8"/>
        <n v="1124019.76"/>
        <n v="642729.37"/>
        <n v="1.212108836E7"/>
        <n v="3.38670948223E9"/>
        <n v="3.1887553194E8"/>
        <n v="1.975875201E7"/>
        <n v="1.508131753E7"/>
        <n v="7.3952870205E8"/>
        <n v="5.231402908E7"/>
        <n v="2.83950855755E9"/>
        <n v="1.0228134563643E11"/>
        <n v="1.7722015963E9"/>
        <n v="1.789853297E7"/>
        <n v="4.21128542335E9"/>
        <n v="4.8083959955E8"/>
        <n v="5.000592099E7"/>
        <n v="8.90665293057E9"/>
        <n v="5.5873095312E8"/>
        <n v="2.673610406E7"/>
        <n v="3.37687043592E9"/>
        <n v="5.1948740446E8"/>
        <n v="6552057.44"/>
        <n v="1.78248127513E9"/>
        <n v="1.316552763324E10"/>
        <n v="1.15089207975E9"/>
        <n v="7.2654429777E8"/>
        <n v="3.86912305794E9"/>
        <n v="2.6547813821E8"/>
        <n v="9.5809213039E8"/>
        <n v="6.614120771E8"/>
        <n v="7.08585415098E9"/>
        <n v="4.4203278644E8"/>
        <n v="2020653.15"/>
        <n v="2.6517282522E8"/>
        <n v="2.60405019276E9"/>
        <n v="2.0605930302E8"/>
        <n v="5.172502978E7"/>
        <n v="3.0841712104E8"/>
        <n v="2.692102277E7"/>
        <n v="5.038332983E7"/>
        <n v="2.566077089E7"/>
        <n v="4.273704649E7"/>
        <n v="2921014.39"/>
        <n v="97684.5"/>
        <n v="1.4620696426E8"/>
        <n v="7.874774612E7"/>
        <n v="1.1004224507E8"/>
        <n v="5197777.66"/>
        <n v="6810847.66"/>
        <n v="55667.32"/>
        <n v="336844.6"/>
        <n v="1.835795412E7"/>
        <n v="2.084957799E7"/>
        <n v="305388.88"/>
        <n v="1.66825132E8"/>
        <n v="2.052478252E8"/>
        <n v="2060651.12"/>
        <n v="1.8467800163E8"/>
        <n v="1.6526471128E8"/>
        <n v="1038086.51"/>
        <n v="6.685264492E7"/>
        <n v="1.94584718E7"/>
        <n v="515695.91"/>
        <n v="702553.32"/>
        <n v="3.526304321E7"/>
        <n v="8342835.16"/>
        <n v="1.56480252231E9"/>
        <n v="1.94882821882E9"/>
        <n v="6.0415290581E8"/>
        <n v="8.957867589E7"/>
        <n v="7778898.22"/>
        <n v="3.0175984557E8"/>
        <n v="9.5622710345E8"/>
        <n v="3.889934464E7"/>
        <n v="6592800.87"/>
        <n v="3.947751089E7"/>
        <n v="1333940.12"/>
        <n v="1.4485530274E8"/>
        <n v="1.6710177895E8"/>
        <n v="1.0482716701E8"/>
        <n v="3.118808184E7"/>
        <n v="585509.32"/>
        <n v="319189.72"/>
        <n v="4082621.95"/>
        <n v="1.2077383644E8"/>
        <n v="1.0000584776E8"/>
        <n v="620415.58"/>
        <n v="7.400471283E7"/>
        <n v="4.239862061E7"/>
        <n v="2.2157099503E8"/>
        <n v="2.910193107E7"/>
        <n v="1552032.52"/>
        <n v="8762328.33"/>
        <n v="3.74382523434E9"/>
        <n v="1.6676675078E8"/>
        <n v="2.271841851E7"/>
        <n v="1.17239659512E9"/>
        <n v="8.495480213228E10"/>
        <n v="3.7776656295E8"/>
        <n v="6.41265014653E9"/>
        <n v="2381779.58"/>
        <n v="6.1349626354E8"/>
        <n v="6.8204896E7"/>
        <n v="2.764812589E7"/>
        <n v="5.89063710714E9"/>
        <n v="5.2008394945E8"/>
        <n v="1.11238919533E9"/>
        <n v="4.137754785E7"/>
        <n v="3.915798921E7"/>
        <n v="82118.46"/>
        <n v="8.96401124E7"/>
        <n v="6.16422405868E9"/>
        <n v="2.6402335468E8"/>
        <n v="6.8723979617E8"/>
        <n v="4403917.96"/>
        <n v="4.0613912899E8"/>
        <n v="1.825130379022E10"/>
        <n v="5.9709869056E8"/>
        <n v="9.8418776331E8"/>
        <n v="7.2504324906E8"/>
        <n v="1.558486218737E10"/>
        <n v="1.5212228349E8"/>
        <n v="1.16744011766E9"/>
        <n v="1.364266212E7"/>
        <n v="5.1940270155E8"/>
        <n v="1.56514777641E10"/>
        <n v="651461.69"/>
        <n v="1.13990424957E9"/>
        <n v="1.77331571E7"/>
        <n v="9.846683151E7"/>
        <n v="4.46663029042E9"/>
        <n v="2.7205788742E8"/>
        <n v="3.437404588E7"/>
        <n v="2.0139797544E8"/>
        <n v="7201725.8"/>
        <n v="1.970135325E7"/>
        <n v="4.49803984E7"/>
        <n v="6298978.76"/>
        <n v="6273211.01"/>
        <n v="2.672028898E7"/>
        <n v="1.6715824976E8"/>
        <n v="7.695042566E7"/>
        <n v="8514641.36"/>
        <n v="6794731.72"/>
        <n v="938748.18"/>
        <n v="1868255.31"/>
        <n v="99903.25"/>
        <n v="1655862.7"/>
        <n v="1.2306954295E8"/>
        <n v="1378586.04"/>
        <n v="408695.62"/>
        <n v="2.1766543953E8"/>
        <n v="2.11742364E7"/>
        <n v="3218066.63"/>
        <n v="1.2102697932E8"/>
        <n v="7.962613386E7"/>
        <n v="2.3406895661E8"/>
        <n v="4.228416662E7"/>
        <n v="504367.35"/>
        <n v="1.0329169317E9"/>
        <n v="2.610355885E7"/>
        <n v="1887297.45"/>
        <n v="1.23510349912E9"/>
        <n v="1.121186716E7"/>
        <n v="2.79604848124E9"/>
        <n v="8.34738115148E9"/>
        <n v="6.970351813E7"/>
        <n v="2.2275288164E8"/>
        <n v="1.57688264869E9"/>
        <n v="5.397580456E7"/>
        <n v="5570438.48"/>
        <n v="3.116204172E7"/>
        <n v="7.113169054E7"/>
        <n v="3.3275945E7"/>
        <n v="5.5007955E7"/>
        <n v="54555.07"/>
        <n v="6.673495236E7"/>
        <n v="1.3812106532E8"/>
        <n v="364849.35"/>
        <n v="4.511424449E7"/>
        <n v="1.9042873693E8"/>
        <n v="1334149.21"/>
        <n v="637759.97"/>
        <n v="1489054.54"/>
        <n v="4.81697344141E9"/>
        <n v="1.5301410336E8"/>
        <n v="2.340619923E7"/>
        <n v="4767025.06"/>
        <n v="1.35380469861E9"/>
        <n v="1.578563481E7"/>
        <n v="3.449418597E7"/>
        <n v="3652968.18"/>
        <n v="1.95846764818E9"/>
        <n v="8.85133810214E10"/>
        <n v="2.30542050799E9"/>
        <n v="4957798.2"/>
        <n v="5591328.35"/>
        <n v="1.21857419661E9"/>
        <n v="3.431345055E8"/>
        <n v="118.38"/>
        <n v="2.013555294E7"/>
        <n v="4.34440551425E9"/>
        <n v="4.4348175932E8"/>
        <n v="365142.68"/>
        <n v="1380148.03"/>
        <n v="8628868.89"/>
        <n v="1.09981433856E9"/>
        <n v="882618.38"/>
        <n v="7.074599381E7"/>
        <n v="8.0739923174E9"/>
        <n v="7.3679485353E8"/>
        <n v="5378626.71"/>
        <n v="5.641806206E7"/>
        <n v="5.11493970513E9"/>
        <n v="2.1104840229E8"/>
        <n v="6.7970016521E8"/>
        <n v="1.608754331715E10"/>
        <n v="8.2021952869E8"/>
        <n v="1.594840805E7"/>
        <n v="3.6907584341E8"/>
        <n v="1.330396246813E10"/>
        <n v="3.7425094866E8"/>
        <n v="5446442.56"/>
        <n v="1.4347994932E8"/>
        <n v="4.160512612E7"/>
        <n v="4.58588327028E9"/>
        <n v="2.532095925E8"/>
        <n v="1.04042551E7"/>
        <n v="9.158249365E7"/>
        <n v="1820495.73"/>
        <n v="976567.85"/>
        <n v="2.004489775E7"/>
        <n v="3.3477336278E8"/>
        <n v="1.049506132E7"/>
        <n v="1.0930133798E8"/>
        <n v="2389476.07"/>
        <n v="6.711666137E7"/>
        <n v="8318063.2"/>
        <n v="102533.05"/>
        <n v="955783.47"/>
        <n v="1272713.28"/>
        <n v="342860.43"/>
        <n v="5.3875973581E8"/>
        <n v="1945570.23"/>
        <n v="1.014355993E7"/>
        <n v="3.3048746817E8"/>
        <n v="4771653.47"/>
        <n v="2.134986798E7"/>
        <n v="5.238200702E7"/>
        <n v="4.7257533087E8"/>
        <n v="8.245879074E7"/>
        <n v="1759674.24"/>
        <n v="1.912714119E7"/>
        <n v="2.7838164116E8"/>
        <n v="1.006941227E7"/>
        <n v="823265.49"/>
        <n v="2.0708372022E8"/>
        <n v="7.94679236345E9"/>
        <n v="3.6216753326E8"/>
        <n v="6.204899618E7"/>
        <n v="5.15715032405E9"/>
        <n v="1.8454239773E8"/>
        <n v="9490304.03"/>
        <n v="1.5918298708E8"/>
        <n v="407044.47"/>
        <n v="383979.13"/>
        <n v="8.296383584E7"/>
        <n v="2.6246068416E8"/>
        <n v="3730461.35"/>
        <n v="3873.19"/>
        <n v="4756571.76"/>
        <n v="6.75743214061E9"/>
        <n v="4.6443632444E8"/>
        <n v="4.382904956E7"/>
        <n v="9914424.03"/>
        <n v="2.02103047702E9"/>
        <n v="8.539893289E7"/>
        <n v="1163550.99"/>
        <n v="2.3913593593E8"/>
        <n v="7.813407662E7"/>
        <n v="1.49511901046E9"/>
        <n v="8.258446896206E10"/>
        <n v="8.16569754659E9"/>
        <n v="7071144.01"/>
        <n v="1.46377465786E9"/>
        <n v="2.641532537E8"/>
        <n v="1.788419981E7"/>
        <n v="4.27409224588E9"/>
        <n v="7.8075179867E8"/>
        <n v="4.40333038E7"/>
        <n v="4.77116513498E9"/>
        <n v="3.5354484726E8"/>
        <n v="746203.23"/>
        <n v="1.0120475023E8"/>
        <n v="7.97617358365E9"/>
        <n v="8.802638018E8"/>
        <n v="8.417410171E7"/>
        <n v="1.31295281041E10"/>
        <n v="1.35014170106E9"/>
        <n v="2439094.93"/>
        <n v="7.122845209E7"/>
        <n v="9.63856084955E9"/>
        <n v="6.5208554735E8"/>
        <n v="3848164.16"/>
        <n v="6.239980018E7"/>
        <n v="5.20176296202E9"/>
        <n v="9.1723360436E8"/>
        <n v="1.981356727E7"/>
        <n v="1.8084190665E8"/>
        <n v="8.2535385294E8"/>
        <n v="7.219447471E7"/>
        <n v="850.78"/>
        <n v="1.526542859E7"/>
        <n v="752718.15"/>
        <n v="26025.53"/>
        <n v="1264705.17"/>
        <n v="867716.89"/>
        <n v="2.8529181302E8"/>
        <n v="6606401.21"/>
        <n v="7840.01"/>
        <n v="1457668.28"/>
        <n v="9.1784523386E8"/>
        <n v="1.747881294929E10"/>
        <n v="8.5613610148E8"/>
        <n v="1951949.45"/>
        <n v="1774378.67"/>
        <n v="2.0055481143E8"/>
        <n v="2238985.53"/>
        <n v="8104287.99"/>
        <n v="1.4390077137E8"/>
        <n v="9.1931522928E8"/>
        <n v="1.1736197035E8"/>
        <n v="2797191.09"/>
        <n v="1.0833982534E8"/>
        <n v="9.34664310067E9"/>
        <n v="3.8394722327E8"/>
        <n v="3.784384861E7"/>
        <n v="3.139933217E7"/>
        <n v="2.287030861E7"/>
        <n v="2.61418966336E9"/>
        <n v="1.0921355520101E11"/>
        <n v="4.70250655477E9"/>
        <n v="5.195455411E7"/>
        <n v="6.36223836042E9"/>
        <n v="6.2003011648E8"/>
        <n v="3.117634241E7"/>
        <n v="2.24659763996E9"/>
        <n v="1.8313082323E8"/>
        <n v="492030.46"/>
        <n v="1248443.93"/>
        <n v="1.0665826885E8"/>
        <n v="7.17264061567E9"/>
        <n v="2.2329322432E8"/>
        <n v="1.1985283872E8"/>
        <n v="1.410380494223E10"/>
        <n v="4.4980764016E8"/>
        <n v="1099201.05"/>
        <n v="9.596974416E7"/>
        <n v="1.463311098623E10"/>
        <n v="4.6087643603E8"/>
        <n v="3.842881521E7"/>
        <n v="1.0204629971E8"/>
        <n v="8.10413940258E9"/>
        <n v="5.9778142289E8"/>
        <n v="2.807977367E7"/>
        <n v="4.142017017E7"/>
        <n v="4.8915711944E8"/>
        <n v="1.157705591E7"/>
        <n v="2.267797051E7"/>
        <n v="1.349132418E7"/>
        <n v="3.008030461E7"/>
        <n v="1907964.38"/>
        <n v="1722366.54"/>
        <n v="192008.62"/>
        <n v="1.352992702E7"/>
        <n v="2.9203300088E8"/>
        <n v="2.60159642E7"/>
        <n v="840421.75"/>
        <n v="3.4088016386E8"/>
        <n v="3441478.63"/>
        <n v="1.6066920177E8"/>
        <n v="260035.62"/>
        <n v="705810.97"/>
        <n v="6.2301928538E8"/>
        <n v="7.29120167845E9"/>
        <n v="2.4817368308E8"/>
        <n v="7.1679339625E8"/>
        <n v="5.08008922052E9"/>
        <n v="3.8145099195E8"/>
        <n v="2790584.3"/>
        <n v="1573644.6"/>
        <n v="1114312.09"/>
        <n v="4938246.97"/>
        <n v="3.760787706E7"/>
        <n v="9599096.0"/>
        <n v="3149325.17"/>
        <n v="6.614197834E7"/>
        <n v="1.43366404509E10"/>
        <n v="4.6921291593E8"/>
        <n v="3.41677854E7"/>
        <n v="5173105.97"/>
        <n v="6.1288145238E8"/>
        <n v="6.786808449E7"/>
        <n v="5171417.86"/>
        <n v="2.43341975122E9"/>
        <n v="1.1795593034781E11"/>
        <n v="4.05834826519E9"/>
        <n v="1453486.44"/>
        <n v="5.3054106611E8"/>
        <n v="1.6739470638E8"/>
        <n v="168.98"/>
        <n v="3464395.02"/>
        <n v="1.44938924662E9"/>
        <n v="4.977364822E7"/>
        <n v="2.0197051676E8"/>
        <n v="1.232146216668E10"/>
        <n v="9.9614912771E8"/>
        <n v="2780136.76"/>
        <n v="4.0023083891E8"/>
        <n v="3.431801816285E10"/>
        <n v="1.57847286643E9"/>
        <n v="1.6483711166E8"/>
        <n v="1.220061275761E10"/>
        <n v="2.5217981152E8"/>
        <n v="1132718.78"/>
        <n v="6.860663752E7"/>
        <n v="9.52192661085E9"/>
        <n v="3.2194284452E8"/>
        <n v="1097723.57"/>
        <n v="3.5229102127E8"/>
        <n v="1.2772872957E8"/>
        <n v="8.90083281709E9"/>
        <n v="4.7240778419E8"/>
        <n v="2.344612485E7"/>
        <n v="2.18210527E7"/>
        <n v="420765.47"/>
        <n v="1.5292583335E8"/>
        <n v="1.780890005E8"/>
        <n v="4397287.25"/>
        <n v="1.285249457E7"/>
        <n v="13835.47"/>
        <n v="1.500181947E7"/>
        <n v="9192102.16"/>
        <n v="136951.93"/>
        <n v="432564.48"/>
        <n v="1.693559821E8"/>
        <n v="1.321199719E7"/>
        <n v="4.948483696E7"/>
        <n v="1.3950096137E8"/>
        <n v="693259.89"/>
        <n v="8.922820544E7"/>
        <n v="6325408.57"/>
        <n v="267592.36"/>
        <n v="6.845312714E8"/>
        <n v="7.1660606339E8"/>
        <n v="3.67695457E7"/>
        <n v="1684394.03"/>
        <n v="6.4257554529E8"/>
        <n v="1.74990354234E9"/>
        <n v="6.54665968E7"/>
        <n v="1.16139218E7"/>
        <n v="1.335416373E7"/>
        <n v="5.4291769146E8"/>
        <n v="2.683461927E7"/>
        <n v="369190.58"/>
        <n v="7.762377781E7"/>
        <n v="1234458.58"/>
        <n v="1041338.48"/>
        <n v="3.5875396626E8"/>
        <n v="5.83658208876E9"/>
        <n v="2.1244888421E8"/>
        <n v="5.1116828154E8"/>
        <n v="2.278560383E7"/>
        <n v="2.84620466303E9"/>
        <n v="1.0283051969652E11"/>
        <n v="8.7662805471E8"/>
        <n v="1.0376232439E8"/>
        <n v="1.146624241E7"/>
        <n v="2.57126957446E9"/>
        <n v="1.322845123E8"/>
        <n v="2044.64"/>
        <n v="313082.64"/>
        <n v="1.302423774E7"/>
        <n v="4.3528659741E8"/>
        <n v="1.390405403326E10"/>
        <n v="4.0707678669E8"/>
        <n v="908439.65"/>
        <n v="9.493549132E8"/>
        <n v="2.195568589136E10"/>
        <n v="4.8707619509E8"/>
        <n v="2.2076050728E8"/>
        <n v="8.05844801338E9"/>
        <n v="3.9929318483E8"/>
        <n v="1.00892848E7"/>
        <n v="1.2354500075E8"/>
        <n v="5.9730476577E9"/>
        <n v="2.1455698796E8"/>
        <n v="4197966.0"/>
        <n v="2.3624974472E8"/>
        <n v="2.17553283043E9"/>
        <n v="1.0585067919E8"/>
        <n v="2.79275303E7"/>
        <n v="1.1840974091E8"/>
        <n v="5.225688878E7"/>
        <n v="4.974409545E7"/>
        <n v="754404.93"/>
        <n v="3346545.77"/>
        <n v="13399.5"/>
        <n v="1.508310132E7"/>
        <n v="3899662.8"/>
        <n v="229346.36"/>
        <n v="2.241174678E7"/>
        <n v="107875.84"/>
        <n v="6249915.76"/>
        <n v="3.6992513879E8"/>
        <n v="5539482.93"/>
        <n v="4633022.07"/>
        <n v="2.01852476673E9"/>
        <n v="2.1921190108E8"/>
        <n v="8.996295373E7"/>
        <n v="2.768106982E7"/>
        <n v="6.763079407E7"/>
        <n v="8714528.77"/>
        <n v="9401190.89"/>
        <n v="8.511597407E7"/>
        <n v="5524579.18"/>
        <n v="1.4638632254E8"/>
        <n v="1.496464146E7"/>
        <n v="1.372961912E7"/>
        <n v="4634843.11"/>
        <n v="1.8790853925E8"/>
        <n v="1.536735649E7"/>
        <n v="2225639.94"/>
        <n v="780860.23"/>
        <n v="2.5301209953E8"/>
        <n v="3.62791814E7"/>
        <n v="1.5702526422E8"/>
        <n v="1.38149961635E9"/>
        <n v="1.41824106674E9"/>
        <n v="1.2344696762E8"/>
        <n v="168.84"/>
        <n v="6.261554924E7"/>
        <n v="4227080.5"/>
        <n v="3.251818531E7"/>
        <n v="3.90683755021E9"/>
        <n v="6.890942507165E10"/>
        <n v="3.26538228951E9"/>
        <n v="3.8015583193E8"/>
        <n v="2.01745365182E9"/>
        <n v="7.989943905E7"/>
        <n v="3.359082928E7"/>
        <n v="5.4216704969E8"/>
        <n v="4.7024874824E9"/>
        <n v="2.2517800964E8"/>
        <n v="1.3214956587E9"/>
        <n v="1.059669561234E10"/>
        <n v="6.905401118E7"/>
        <n v="1.2725005605E8"/>
        <n v="3.33027446105E9"/>
        <n v="3.772355488E8"/>
        <n v="2113950.86"/>
        <n v="6.970843718E7"/>
        <n v="4.16508016289E9"/>
        <n v="1.8569728512E8"/>
        <n v="1.1182549507E8"/>
        <n v="1.7696474109E8"/>
        <n v="1.04000943326E9"/>
        <n v="7.048673618E7"/>
        <n v="9665893.6"/>
        <n v="1.883274016E7"/>
        <n v="6843512.59"/>
        <n v="6.196030576E7"/>
        <n v="6.888813928E7"/>
        <n v="5.520845714E7"/>
        <n v="6.316342955E7"/>
        <n v="3736750.11"/>
        <n v="4.124757679E7"/>
        <n v="3.824260955E7"/>
        <n v="2.452582309E7"/>
        <n v="2196065.51"/>
        <n v="85168.25"/>
        <n v="1614310.26"/>
        <n v="1.377894009E7"/>
        <n v="4.915679964E7"/>
        <n v="252135.03"/>
        <n v="1.9631612748E8"/>
        <n v="1.37606587632E9"/>
        <n v="1.44877879E7"/>
        <n v="1.675816177E7"/>
        <n v="1.119147472E7"/>
        <n v="3583222.91"/>
        <n v="2.997190411E7"/>
        <n v="727643.69"/>
        <n v="769676.41"/>
        <n v="1.4085647008E8"/>
        <n v="2.2868558113E8"/>
        <n v="569315.04"/>
        <n v="1.5874099407E8"/>
        <n v="1009850.88"/>
        <n v="7.097222435E7"/>
        <n v="5203013.79"/>
        <n v="6.219492838E7"/>
        <n v="6.81832510404E9"/>
        <n v="3.3077264756E8"/>
        <n v="2.2608648E7"/>
        <n v="5.162411868E7"/>
        <n v="3132917.6"/>
        <n v="3.71776015241E9"/>
        <n v="1.0862660799884E11"/>
        <n v="1.14363184009E9"/>
        <n v="4.152979269E7"/>
        <n v="4202668.54"/>
        <n v="8.833068213E8"/>
        <n v="9.828510422E7"/>
        <n v="1.2548792846E8"/>
        <n v="1.303185106E7"/>
        <n v="4298636.65"/>
        <n v="1.06677333418E9"/>
        <n v="3427241.59"/>
        <n v="3.1913608539E8"/>
        <n v="1.865807329427E10"/>
        <n v="7.789425676E8"/>
        <n v="7.7303777238E8"/>
        <n v="3.628396937326E10"/>
        <n v="3.236875614E8"/>
        <n v="9.657146007E8"/>
        <n v="1.580743664352E10"/>
        <n v="8.1869498601E8"/>
        <n v="2.12522865E7"/>
        <n v="3.2901940709E8"/>
        <n v="4.63736084664E9"/>
        <n v="1.7945812296E8"/>
        <n v="1.798952416E7"/>
        <n v="4.621346078E7"/>
        <n v="4.72807414406E9"/>
        <n v="4.855979566E8"/>
        <n v="1.046794439E7"/>
        <n v="2.819691015E7"/>
        <n v="1890195.57"/>
        <n v="3192676.87"/>
        <n v="5621917.25"/>
        <n v="937325.46"/>
        <n v="5718354.43"/>
        <n v="9884.8"/>
        <n v="2.0870264925E8"/>
        <n v="1.1026037044E8"/>
        <n v="1.4636976096E8"/>
        <n v="6.143942183E7"/>
        <n v="2.778309689E7"/>
        <n v="130243.3"/>
        <n v="1873207.9"/>
        <n v="3.4525646629E8"/>
        <n v="2114034.78"/>
        <n v="696650.08"/>
        <n v="341097.48"/>
        <n v="2.2636369711E8"/>
        <n v="4480641.16"/>
        <n v="515780.92"/>
        <n v="1.88977177E7"/>
        <n v="5.38358761E7"/>
        <n v="2.176160597E7"/>
        <n v="4.680880439E7"/>
        <n v="2.82419771E7"/>
        <n v="1.471994325E7"/>
        <n v="6.962144015E7"/>
        <n v="1.7264043826E8"/>
        <n v="6307983.54"/>
        <n v="3.796909386E7"/>
        <n v="320204.81"/>
        <n v="8.791757515E7"/>
        <n v="385030.35"/>
        <n v="423432.97"/>
        <n v="1.3356317455E8"/>
        <n v="7.67112376007E9"/>
        <n v="1.6794873698E8"/>
        <n v="1.293520601E8"/>
        <n v="750790.5"/>
        <n v="1.2550679762E8"/>
        <n v="1.938884011E7"/>
        <n v="3.53408037954E9"/>
        <n v="7.125857156829E10"/>
        <n v="2.4759156197E9"/>
        <n v="8824886.41"/>
        <n v="2.029513388E7"/>
        <n v="2.38826159344E9"/>
        <n v="2.3642915084E8"/>
        <n v="416291.86"/>
        <n v="2505371.16"/>
        <n v="8.6641516942E8"/>
        <n v="3.53773385748E9"/>
        <n v="2.176714384E7"/>
        <n v="1.70219663667E9"/>
        <n v="1.451606984264E10"/>
        <n v="7.4009958121E8"/>
        <n v="3.8698220743E8"/>
        <n v="4.38583117176E9"/>
        <n v="2.8557747819E8"/>
        <n v="3.3321417649E8"/>
        <n v="3.74942815549E9"/>
        <n v="3.8817102344E8"/>
        <n v="4.009081957E7"/>
        <n v="5.075701982E7"/>
        <n v="511876.74"/>
        <n v="1224945.06"/>
        <n v="1.291119253E7"/>
        <n v="8.558326082E7"/>
        <n v="8.874153577E7"/>
        <n v="4421086.49"/>
        <n v="1.98735483E7"/>
        <n v="1.7223744E7"/>
        <n v="5.767415893E7"/>
        <n v="3.08016603E7"/>
        <n v="62548.79"/>
        <n v="595224.57"/>
        <n v="452562.18"/>
        <n v="7.3719495412E8"/>
        <n v="4.020287504E7"/>
        <n v="6636613.78"/>
        <n v="5.5776779187E8"/>
        <n v="2578.78"/>
        <n v="1236748.69"/>
        <n v="1.582335876E8"/>
        <n v="1.7391015108E8"/>
        <n v="1.2707559686E8"/>
        <n v="1308899.85"/>
        <n v="1.26974869641E9"/>
        <n v="2.0998990089E8"/>
        <n v="4.351204875E7"/>
        <n v="5006868.4"/>
        <n v="1.567174231E7"/>
        <n v="3935020.83"/>
        <n v="9401.22"/>
        <n v="9.202465081E7"/>
        <n v="1.9864071499E8"/>
        <n v="49128.24"/>
        <n v="420402.86"/>
        <n v="8.272164281E7"/>
        <n v="5186644.0"/>
        <n v="4026412.44"/>
        <n v="312836.96"/>
        <n v="1.2080850702E8"/>
        <n v="1608298.29"/>
        <n v="4823383.31"/>
        <n v="1.5461739254E8"/>
        <n v="2.88300772831E9"/>
        <n v="1.0012055059E8"/>
        <n v="1.375837532E7"/>
        <n v="2.477059668E7"/>
        <n v="3.4867995956E9"/>
        <n v="7.768175432191E10"/>
        <n v="4.58621795512E9"/>
        <n v="1.799614738E7"/>
        <n v="2.78126679263E9"/>
        <n v="8.185193695E7"/>
        <n v="1.411441071E7"/>
        <n v="1.59834931305E9"/>
        <n v="1.0304362903E8"/>
        <n v="6.0659874826E8"/>
        <n v="1.21673322113E9"/>
        <n v="4.634397905E7"/>
        <n v="332386.39"/>
        <n v="2.72800812163E9"/>
        <n v="8.3230367692E9"/>
        <n v="5.924881608E8"/>
        <n v="1.568361684E8"/>
        <n v="1.86808666976E9"/>
        <n v="1.7609533412E8"/>
        <n v="1.5833081051E8"/>
        <n v="1.687676639E7"/>
        <n v="382700.74"/>
        <n v="3.197399707E7"/>
        <n v="2.74521447144E9"/>
        <n v="9.4804607948E8"/>
        <n v="1.099471176E7"/>
        <n v="1.0572214643E8"/>
        <n v="866575.13"/>
        <n v="4.175648279E7"/>
        <n v="9.604247506E7"/>
        <n v="1030457.65"/>
        <n v="1.294334361E7"/>
        <n v="1.591857239E7"/>
        <n v="7119168.07"/>
        <n v="1.182356326E7"/>
        <n v="4.887291182E7"/>
        <n v="2.059580287E7"/>
        <n v="7.612450952E7"/>
        <n v="6.646784605E7"/>
        <n v="965865.47"/>
        <n v="200668.72"/>
        <n v="4.071339313E7"/>
        <n v="7788377.24"/>
        <n v="2299.03"/>
        <n v="584521.01"/>
        <n v="3.7926478311E8"/>
        <n v="1.040787393E7"/>
        <n v="5126224.1"/>
        <n v="1.74682924E7"/>
        <n v="9216686.85"/>
        <n v="9.854773168E7"/>
        <n v="1080690.01"/>
        <n v="3.445973879E7"/>
        <n v="1.8536994507E8"/>
        <n v="2.296990085E7"/>
        <n v="3.14494733E7"/>
        <n v="5.56633336E7"/>
        <n v="2.546038449E7"/>
        <n v="408882.89"/>
        <n v="1.1736464911E8"/>
        <n v="1759098.83"/>
        <n v="2.906793162E7"/>
        <n v="1311907.06"/>
        <n v="2.248976079E7"/>
        <n v="7.039915966E7"/>
        <n v="6620971.75"/>
        <n v="9667713.28"/>
        <n v="5.739670033E7"/>
        <n v="228605.66"/>
        <n v="7.015560559E7"/>
        <n v="9.1347344241E8"/>
        <n v="6154374.79"/>
        <n v="1.6772480267E8"/>
        <n v="1.221236489E7"/>
        <n v="1122618.54"/>
        <n v="1823820.57"/>
        <n v="6.601719581E7"/>
        <n v="1.05739621359E9"/>
        <n v="2.173467014436E10"/>
        <n v="5.2541864674E8"/>
        <n v="5.941355961E7"/>
        <n v="7.8789100691E8"/>
        <n v="2.2092569981E8"/>
        <n v="3.7190237E7"/>
        <n v="7.030529588E7"/>
        <n v="1.5437562614E8"/>
        <n v="58178.57"/>
        <n v="425744.83"/>
        <n v="5024343.77"/>
        <n v="8230416.5"/>
        <n v="1.0429883755E8"/>
        <n v="1.2463576378E8"/>
        <n v="4.685782087E7"/>
        <n v="6332722.71"/>
        <n v="3.215990772E7"/>
        <n v="3.0251751035E8"/>
        <n v="1.012135883E7"/>
        <n v="176965.19"/>
        <n v="2.0451486612E8"/>
        <n v="3.5588256234E8"/>
        <n v="7.337016905E7"/>
        <n v="2.7685930205E8"/>
        <n v="2.852350442E7"/>
        <n v="1682166.76"/>
        <n v="2.670893537E7"/>
        <n v="8.8865453337E8"/>
        <n v="2.6557843988E8"/>
        <n v="7603394.17"/>
        <n v="5.004461421E7"/>
        <n v="142632.96"/>
        <n v="5.78451294E7"/>
        <n v="5456582.32"/>
        <n v="1.435118805E7"/>
        <n v="61115.25"/>
        <n v="2.7035913E7"/>
        <n v="3.307575667E7"/>
        <n v="1.4835241371E8"/>
        <n v="2.753665872E7"/>
        <n v="222835.52"/>
        <n v="273798.22"/>
        <n v="4130208.3"/>
        <n v="4.9383627034E8"/>
        <n v="444662.2"/>
        <n v="1183375.95"/>
        <n v="235956.7"/>
        <n v="4.6671054973E8"/>
        <n v="2293331.68"/>
        <n v="6272024.06"/>
        <n v="8409294.53"/>
        <n v="1.09891673652E9"/>
        <n v="2.5942795748E8"/>
        <n v="5577511.11"/>
        <n v="7.3089803043E8"/>
        <n v="3.3527573458E8"/>
        <n v="4.914385406E7"/>
        <n v="1.490490716E8"/>
        <n v="1.507869361E7"/>
        <n v="5.007918723E7"/>
        <n v="4810632.54"/>
        <n v="2.846831863E7"/>
        <n v="1390247.38"/>
        <n v="9.479778858E7"/>
        <n v="689091.57"/>
        <n v="200280.03"/>
        <n v="6534004.11"/>
        <n v="1.37197298972E9"/>
        <n v="1.67476152757E9"/>
        <n v="1.562918544E7"/>
        <n v="792985.87"/>
        <n v="2.616180574E7"/>
        <n v="3.087694193E7"/>
        <n v="4.34594382704E9"/>
        <n v="5.718884669648E10"/>
        <n v="1.70694617627E9"/>
        <n v="3.2910570126E8"/>
        <n v="2.31365944809E9"/>
        <n v="5.375476483E7"/>
        <n v="4385195.8"/>
        <n v="3.8911408229E8"/>
        <n v="1.6790865036E8"/>
        <n v="1.133028989E7"/>
        <n v="68088.96"/>
        <n v="3840586.27"/>
        <n v="6936954.94"/>
        <n v="1.1480636693E9"/>
        <n v="1.267188578E9"/>
        <n v="5.785359435E7"/>
        <n v="2.022980319E7"/>
        <n v="2.5585626023E9"/>
        <n v="9.6789565549E9"/>
        <n v="1.35885876604E9"/>
        <n v="5.886552125E7"/>
        <n v="9.311785739E7"/>
        <n v="1.16104274074E9"/>
        <n v="1.749430006E8"/>
        <n v="40541.51"/>
        <n v="2.23643513679E9"/>
        <n v="1.6752245801E8"/>
        <n v="2.2480537036E8"/>
        <n v="17959.71"/>
        <n v="4.508130194E8"/>
        <n v="3.0257094909E8"/>
        <n v="4197106.96"/>
        <n v="7.840408573E7"/>
        <n v="266063.38"/>
        <n v="145941.83"/>
        <n v="3.555714668E7"/>
        <n v="146511.2"/>
        <n v="1078397.25"/>
        <n v="1.157652268E7"/>
        <n v="1.484081203E7"/>
        <n v="5158346.19"/>
        <n v="3.387762362E7"/>
        <n v="2.559495936E7"/>
        <n v="5.169574241E7"/>
        <n v="3494422.68"/>
        <n v="7960351.64"/>
        <n v="2.5009743321E8"/>
        <n v="728034.2"/>
        <n v="1557706.78"/>
        <n v="1238661.28"/>
        <n v="72244.81"/>
        <n v="7.627173399E7"/>
        <n v="9336178.19"/>
        <n v="3.645728721E8"/>
        <n v="1637770.7"/>
        <n v="626305.83"/>
        <n v="34110.76"/>
        <n v="1.1415340425E8"/>
        <n v="5726979.57"/>
        <n v="7.0410164072E8"/>
        <n v="2.85852289819E9"/>
        <n v="4.0799694007E8"/>
        <n v="1.23224934891E9"/>
        <n v="5.3030837475E8"/>
        <n v="8.37642757E7"/>
        <n v="1.1771046975E8"/>
        <n v="1.423194302E8"/>
        <n v="214668.36"/>
        <n v="125234.56"/>
        <n v="1.4001077873E8"/>
        <n v="9.98132023E7"/>
        <n v="968255.22"/>
        <n v="1.7150586916E8"/>
        <n v="9.527729947E7"/>
        <n v="223705.51"/>
        <n v="8.910559649E7"/>
        <n v="186395.57"/>
        <n v="9445677.18"/>
        <n v="1572052.45"/>
        <n v="5487149.9"/>
        <n v="2.02274164402E9"/>
        <n v="5.086540004E7"/>
        <n v="2.50559525034E9"/>
        <n v="4.225556026095E10"/>
        <n v="4.29619917406E9"/>
        <n v="4905904.88"/>
        <n v="6.9396973016E8"/>
        <n v="4.1187189697E8"/>
        <n v="2.4518621607E8"/>
        <n v="8.560625466E7"/>
        <n v="5.32984532417E9"/>
        <n v="5.7134775952E8"/>
        <n v="1.324551279E7"/>
        <n v="7.9958357252E8"/>
        <n v="1.825359445696E10"/>
        <n v="1.57986974894E9"/>
        <n v="5.22039987E8"/>
        <n v="8.25952861797E9"/>
        <n v="1.30356826122E9"/>
        <n v="2.606007437E7"/>
        <n v="2515492.25"/>
        <n v="6.63370328974E9"/>
        <n v="1.13175165192E9"/>
        <n v="7.3440862978E8"/>
        <n v="3.40555614E7"/>
        <n v="2.00321004765E9"/>
        <n v="5.0268834647E8"/>
        <n v="916288.5"/>
        <n v="1.0757773477E8"/>
        <n v="558933.71"/>
        <n v="859381.85"/>
        <n v="3.950565385E7"/>
        <n v="192133.76"/>
        <n v="1.395618419E7"/>
        <n v="3.378422924E7"/>
        <n v="2256.04"/>
        <n v="1.18333671E7"/>
        <n v="2.6398843523E8"/>
        <n v="5697039.29"/>
        <n v="653625.44"/>
        <n v="9152037.66"/>
        <n v="4.442045797E7"/>
        <n v="3089138.47"/>
        <n v="9.20264481E7"/>
        <n v="2627510.74"/>
        <n v="59740.14"/>
        <n v="6.435139795E7"/>
        <n v="2.634747455E7"/>
        <n v="939922.11"/>
        <n v="2.3786136714E8"/>
        <n v="1.121926166E7"/>
        <n v="1464254.77"/>
        <n v="4.4083887227E8"/>
        <n v="6.54084609E7"/>
        <n v="537147.34"/>
        <n v="782698.97"/>
        <n v="9711167.03"/>
        <n v="3.8024430645E8"/>
        <n v="395876.5"/>
        <n v="2598156.18"/>
        <n v="20945.62"/>
        <n v="3.3669374282E8"/>
        <n v="2691382.4"/>
        <n v="6585496.61"/>
        <n v="3.128884923E7"/>
        <n v="1.485267693E8"/>
        <n v="3.223792569E7"/>
        <n v="2.856439225E7"/>
        <n v="1.666521057E7"/>
        <n v="884403.88"/>
        <n v="1.7549454354E8"/>
        <n v="1.9485524785E8"/>
        <n v="5347490.5"/>
        <n v="1.7973209315E8"/>
        <n v="3119926.07"/>
        <n v="2175441.97"/>
        <n v="9.073595064E7"/>
        <n v="217047.22"/>
        <n v="237769.52"/>
        <n v="1.53549779784E9"/>
        <n v="1.94858255695E9"/>
        <n v="4.2214645577E8"/>
        <n v="816225.16"/>
        <n v="2.531006476E7"/>
        <n v="4.778194615E7"/>
        <n v="6.49953191271E9"/>
        <n v="4.646283440371E10"/>
        <n v="1.39261396132E9"/>
        <n v="2.190645968E7"/>
        <n v="2.10988820596E9"/>
        <n v="2.4594112269E8"/>
        <n v="1723564.19"/>
        <n v="4.3976063647E8"/>
        <n v="8.38037977E7"/>
        <n v="2.4274930952E8"/>
        <n v="5.516222161E7"/>
        <n v="2.300643554E7"/>
        <n v="4.402913822E7"/>
        <n v="1.556807435E7"/>
        <n v="1.6437350277E8"/>
        <n v="8.0049295373E8"/>
        <n v="7.234472163E7"/>
        <n v="9024895.82"/>
        <n v="3.8389026273E8"/>
        <n v="4.3753083339E8"/>
        <n v="1.55778561098E9"/>
        <n v="3.8662782149E8"/>
        <n v="2.857925618E7"/>
        <n v="4.8161918336E8"/>
        <n v="472180.4"/>
        <n v="7.8201610656E8"/>
        <n v="1.87122124676E9"/>
        <n v="4.1776744737E8"/>
        <n v="4429060.95"/>
        <n v="6.724443361E7"/>
        <n v="143870.5"/>
        <n v="8.037980407E7"/>
        <n v="225740.54"/>
        <n v="1.4531689885E8"/>
        <n v="426434.64"/>
        <n v="3.923524051E7"/>
        <n v="1.396733523E7"/>
        <n v="2.710275943E7"/>
        <n v="7.989377429E7"/>
        <n v="1.4936527711E8"/>
        <n v="1.845832376E7"/>
        <n v="2.2235758E7"/>
        <n v="9.706290616E7"/>
        <n v="7984571.69"/>
        <n v="6.192560501E7"/>
        <n v="668455.16"/>
        <n v="3417341.89"/>
        <n v="3.968436298E7"/>
        <n v="285803.03"/>
        <n v="6081230.51"/>
        <n v="5051912.78"/>
        <n v="1608814.64"/>
        <n v="2183814.68"/>
        <n v="1.724912006E8"/>
        <n v="4.075246605E7"/>
        <n v="1.254335377E7"/>
        <n v="1390233.82"/>
        <n v="793823.52"/>
        <n v="5.7348604236E8"/>
        <n v="8.268955878E7"/>
        <n v="1.23512644637E9"/>
        <n v="1.9365444256E8"/>
        <n v="3.947405726E7"/>
        <n v="2.5377071022E8"/>
        <n v="966017.28"/>
        <n v="6.7703524999E8"/>
        <n v="2.350533025E7"/>
        <n v="9275808.27"/>
        <n v="4.886583583E7"/>
        <n v="1.694563396E7"/>
        <n v="9194930.45"/>
        <n v="222873.72"/>
        <n v="7.517327609E7"/>
        <n v="336948.74"/>
        <n v="1.1450472915E8"/>
        <n v="1.42944140569E9"/>
        <n v="3.4269472317E8"/>
        <n v="2.244911808E7"/>
        <n v="340623.9"/>
        <n v="2.3324008624E8"/>
        <n v="2.5073477271E9"/>
        <n v="6.275683181148E10"/>
        <n v="2.03396143051E9"/>
        <n v="1.250053398E7"/>
        <n v="1.85996840048E9"/>
        <n v="4.8419445159E8"/>
        <n v="2569146.2"/>
        <n v="3.9477717933E8"/>
        <n v="6.942063759E7"/>
        <n v="5.10891131E7"/>
        <n v="1.1242750374E8"/>
        <n v="1.678843234E7"/>
        <n v="2.018515342E7"/>
        <n v="7538928.67"/>
        <n v="9.1781928798E8"/>
        <n v="1.5302013042E8"/>
        <n v="3.74433634661E9"/>
        <n v="1.2964105462E8"/>
        <n v="1.808566632E7"/>
        <n v="9.8934290036E8"/>
        <n v="3.2181968621E9"/>
        <n v="7.028598958E7"/>
        <n v="9507051.03"/>
        <n v="1.8881131949E8"/>
        <n v="4.07795614844E9"/>
        <n v="2.1890011068E8"/>
        <n v="1.59085001E7"/>
        <n v="6587137.13"/>
        <n v="5.69659207978E9"/>
        <n v="8.7303325311E8"/>
        <n v="3.78005853E7"/>
        <n v="3.674405144E7"/>
        <n v="1877422.49"/>
        <n v="989443.45"/>
        <n v="860343.54"/>
        <n v="4.873420113E8"/>
        <n v="1.56220679984E9"/>
        <n v="5.7723927113E8"/>
        <n v="2516555.36"/>
        <n v="6.974948595E7"/>
        <n v="363183.21"/>
        <n v="1114969.81"/>
        <n v="2.06825803E7"/>
        <n v="279221.42"/>
        <n v="1.7024345003E8"/>
        <n v="57433.54"/>
        <n v="1.820184311E7"/>
        <n v="1921418.96"/>
        <n v="8295990.92"/>
        <n v="1.1724253124E8"/>
        <n v="3769322.43"/>
        <n v="5.9620222E7"/>
        <n v="7204372.63"/>
        <n v="4119715.62"/>
        <n v="174655.34"/>
        <n v="2.954303048E7"/>
        <n v="5.697968747E7"/>
        <n v="6692261.18"/>
        <n v="5.040329576E7"/>
        <n v="2091693.57"/>
        <n v="4132500.13"/>
        <n v="1275914.0"/>
        <n v="5.673307709E7"/>
        <n v="4674357.19"/>
        <n v="60067.19"/>
        <n v="4399040.49"/>
        <n v="1.9900293453E8"/>
        <n v="1.008712697E7"/>
        <n v="811779.08"/>
        <n v="5.1055649285E8"/>
        <n v="1.015177225937E10"/>
        <n v="3.6739443263E8"/>
        <n v="7064562.15"/>
        <n v="1.0373472743E8"/>
        <n v="7.01879395625E9"/>
        <n v="3.5030010358E8"/>
        <n v="1.5753513E7"/>
        <n v="3.887880227E7"/>
        <n v="1.3982676512E8"/>
        <n v="137123.01"/>
        <n v="1.0437606856E8"/>
        <n v="7.673242225E7"/>
        <n v="192584.15"/>
        <n v="9477898.48"/>
        <n v="3196083.42"/>
        <n v="66951.97"/>
        <n v="3.469025115E7"/>
        <n v="1.290094728E7"/>
        <n v="3.072840479E7"/>
        <n v="2.781326811E7"/>
        <n v="5.05651757311E9"/>
        <n v="2.1118968827E8"/>
        <n v="1375621.16"/>
        <n v="2.9633287722E8"/>
        <n v="2.107286797E7"/>
        <n v="1.65623216917E9"/>
        <n v="7.71305566915E10"/>
        <n v="5.44885380084E9"/>
        <n v="2.341506031E7"/>
        <n v="3.03507354099E9"/>
        <n v="5.0659593518E8"/>
        <n v="0.98"/>
        <n v="2639847.96"/>
        <n v="4.1778656145E8"/>
        <n v="3.399397649E7"/>
        <n v="331234.79"/>
        <n v="1.0454735421E8"/>
        <n v="7.72833516933E9"/>
        <n v="5.3038497927E8"/>
        <n v="5651576.64"/>
        <n v="6.998162455E8"/>
        <n v="1.534335367699E10"/>
        <n v="9.2548963378E8"/>
        <n v="9.73031513E7"/>
        <n v="9.3354460634E9"/>
        <n v="7.3953979915E8"/>
        <n v="1.689253901E7"/>
        <n v="3.224828305E7"/>
        <n v="1.465291593175E10"/>
        <n v="2.06068737302E9"/>
        <n v="4.431896031E7"/>
        <n v="8.982221143E7"/>
        <n v="4.27710659234E9"/>
        <n v="6.0243438891E8"/>
        <n v="5586159.37"/>
        <n v="1.732700831E7"/>
        <n v="1048464.04"/>
        <n v="394220.07"/>
        <n v="1.947442922E7"/>
        <n v="5292378.03"/>
        <n v="248884.8"/>
        <n v="398694.0"/>
        <n v="1.779038237E7"/>
        <n v="1.186261536E7"/>
        <n v="2928.81"/>
        <n v="3.17156142E7"/>
        <n v="9.251920061E7"/>
        <n v="2.189402226E7"/>
        <n v="1000148.18"/>
        <n v="1.2406273384E8"/>
        <n v="3476.72"/>
        <n v="1.18747246E7"/>
        <n v="7.5357220895E8"/>
        <n v="1.385376050102E10"/>
        <n v="7.2111948666E8"/>
        <n v="1852085.5"/>
        <n v="1.752166958E7"/>
        <n v="2.48119028019E9"/>
        <n v="1.4980408511E8"/>
        <n v="3338121.82"/>
        <n v="5.1260198696E8"/>
        <n v="2.380198319E7"/>
        <n v="1.063448298E7"/>
        <n v="267973.89"/>
        <n v="2.785090269E7"/>
        <n v="2.1746673845E8"/>
        <n v="116276.19"/>
        <n v="852511.36"/>
        <n v="5.155816417E7"/>
        <n v="1.8937870732E8"/>
        <n v="391803.84"/>
        <n v="2.363419468E7"/>
        <n v="1.89363193E7"/>
        <n v="4.44482120348E9"/>
        <n v="2.0317005547E8"/>
        <n v="2507256.48"/>
        <n v="3.008763201E7"/>
        <n v="565888.06"/>
        <n v="14686.28"/>
        <n v="6.09870285E7"/>
        <n v="498694.99"/>
        <n v="1.64014611289E9"/>
        <n v="9.674408827076E10"/>
        <n v="6.82130456932E9"/>
        <n v="9608753.45"/>
        <n v="1.51712720361E9"/>
        <n v="2.0687650552E8"/>
        <n v="36.64"/>
        <n v="2451458.3"/>
        <n v="1.20212826975E9"/>
        <n v="1.1254250896E8"/>
        <n v="6255230.38"/>
        <n v="2535696.44"/>
        <n v="5.615658907E7"/>
        <n v="3.36506373798E9"/>
        <n v="3.6452069808E8"/>
        <n v="6736287.28"/>
        <n v="1.3465520524E8"/>
        <n v="1.02231032909E10"/>
        <n v="1.2189080151E9"/>
        <n v="1870045.66"/>
        <n v="5.1640145987E8"/>
        <n v="5.55807335365E9"/>
        <n v="3.4071593524E8"/>
        <n v="1.031356753E7"/>
        <n v="5.632335181E7"/>
        <n v="1.575870966397E10"/>
        <n v="2.09430973044E9"/>
        <n v="3.121855277E7"/>
        <n v="7.569460596E7"/>
        <n v="5.67290082169E9"/>
        <n v="1.30273296043E9"/>
        <n v="2193131.77"/>
        <n v="1.4034941691E8"/>
        <n v="1718526.68"/>
        <n v="113273.57"/>
        <n v="6.139880389E7"/>
        <n v="1.3027214422E8"/>
        <n v="8429535.48"/>
        <n v="1642058.46"/>
        <n v="1.7716875591E8"/>
        <n v="524776.02"/>
        <n v="1746286.28"/>
        <n v="3.431212901E7"/>
        <n v="1429071.45"/>
        <n v="1358087.04"/>
        <n v="144010.39"/>
        <n v="163579.65"/>
        <n v="359440.82"/>
        <n v="394571.14"/>
        <n v="9.760091149E7"/>
        <n v="1058708.42"/>
        <n v="1346680.18"/>
        <n v="2235574.74"/>
        <n v="1.7037094991E8"/>
        <n v="320641.35"/>
        <n v="2654565.28"/>
        <n v="3.7358639761E8"/>
        <n v="8323912.12"/>
        <n v="4.115132854E7"/>
        <n v="2.31565466132E9"/>
        <n v="3.75663024E7"/>
        <n v="2700226.01"/>
        <n v="23656.96"/>
        <n v="3.0411279691E8"/>
        <n v="5926068.42"/>
        <n v="8615084.29"/>
        <n v="5.14404025603E9"/>
        <n v="1.2948492472E8"/>
        <n v="3.248939608E7"/>
        <n v="1.629223155633E10"/>
        <n v="2.5498876279E8"/>
        <n v="7521783.75"/>
        <n v="1.3191953703E8"/>
        <n v="2316949.18"/>
        <n v="1.174783697E7"/>
        <n v="3.298697801E7"/>
        <n v="4.4935109333E8"/>
        <n v="4.615099481E7"/>
        <n v="2428011.62"/>
        <n v="1055116.42"/>
        <n v="9.53631970354E9"/>
        <n v="8.524364017E7"/>
        <n v="8.060794761E7"/>
        <n v="1.720717434E7"/>
        <n v="2.26044286482E9"/>
        <n v="1.2766226461E8"/>
        <n v="1.233799346E7"/>
        <n v="2.33843864194E9"/>
        <n v="4.956450826E7"/>
        <n v="1.34810741468E9"/>
        <n v="1.1117458030783E11"/>
        <n v="8.51300229624E9"/>
        <n v="3.577960719E7"/>
        <n v="6.415386465E7"/>
        <n v="1.052405083046E10"/>
        <n v="6.6608520619E8"/>
        <n v="3.840855952E7"/>
        <n v="5.26230327417E9"/>
        <n v="3.3475339028E8"/>
        <n v="20544.33"/>
        <n v="8.211427245E7"/>
        <n v="7.3597613428E9"/>
        <n v="9.2722063939E8"/>
        <n v="4335090.57"/>
        <n v="2.0506274602E8"/>
        <n v="2.358232320542E10"/>
        <n v="7.7524791454E8"/>
        <n v="4650004.17"/>
        <n v="1.1191774255E8"/>
        <n v="1.644877832773E10"/>
        <n v="1.31315513304E9"/>
        <n v="3.325849832E7"/>
        <n v="2.600540437E7"/>
        <n v="1.493644760251E10"/>
        <n v="6.2308639427E8"/>
        <n v="1435771.9"/>
        <n v="6422086.14"/>
        <n v="6.19301504005E9"/>
        <n v="8.0274133889E8"/>
        <n v="6010328.47"/>
        <n v="2.7695889206E8"/>
        <n v="6.8008298884E8"/>
        <n v="7.976677114E7"/>
        <n v="1736378.14"/>
        <n v="3.8414193767E8"/>
        <n v="6.474307957E8"/>
        <n v="5.699529949E7"/>
        <n v="1419372.68"/>
        <n v="5.063245152E7"/>
        <n v="1506784.25"/>
        <n v="5223075.58"/>
        <n v="854720.29"/>
        <n v="1006.54"/>
        <n v="2.881334025E7"/>
        <n v="982409.41"/>
        <n v="236710.17"/>
        <n v="1.176920501E7"/>
        <n v="2732602.05"/>
        <n v="9706698.96"/>
        <n v="1955123.6"/>
        <n v="5.314297564E7"/>
        <n v="6.53860067E7"/>
        <n v="1.249695292E7"/>
        <n v="477167.64"/>
        <n v="3.8338010504E8"/>
        <n v="2805798.59"/>
        <n v="2835431.34"/>
        <n v="2.59946651259E9"/>
        <n v="1.377094555506E10"/>
        <n v="7.4284267842E8"/>
        <n v="1295900.44"/>
        <n v="8.8876637033E8"/>
        <n v="5.22444568202E9"/>
        <n v="8.832962505E7"/>
        <n v="1.162231744E7"/>
        <n v="4547731.73"/>
        <n v="1.1028579358E8"/>
        <n v="808845.82"/>
        <n v="4511929.45"/>
        <n v="1.9035828028E8"/>
        <n v="4.9039504643E8"/>
        <n v="255610.78"/>
        <n v="4554888.91"/>
        <n v="2.4088930147E8"/>
        <n v="6.86692353E7"/>
        <n v="3729206.0"/>
        <n v="5115525.05"/>
        <n v="3.38840866E7"/>
        <n v="1.5683221032E8"/>
        <n v="2.340338785E7"/>
        <n v="5.424501402E7"/>
        <n v="9.631188597E7"/>
        <n v="1.010660602691E10"/>
        <n v="9.100517759E7"/>
        <n v="3.4922938435E8"/>
        <n v="2.08776981E7"/>
        <n v="2573459.18"/>
        <n v="3895131.56"/>
        <n v="5.2003481757E8"/>
        <n v="1.47134283E7"/>
        <n v="2.73338351427E9"/>
        <n v="1.1700801435769E11"/>
        <n v="4.01754595805E9"/>
        <n v="3961300.61"/>
        <n v="2.71646610226E9"/>
        <n v="5.3948250976E8"/>
        <n v="5670290.03"/>
        <n v="38867.52"/>
        <n v="1.9728463912E8"/>
        <n v="3.447603492E7"/>
        <n v="5.643927872E7"/>
        <n v="5.60852623818E9"/>
        <n v="5.0045280191E8"/>
        <n v="1.832275647E7"/>
        <n v="1.364740525E7"/>
        <n v="1.44170709879E9"/>
        <n v="3.749567444666E10"/>
        <n v="1.96914455073E9"/>
        <n v="1.657536963E7"/>
        <n v="1103160.13"/>
        <n v="3.952671072E8"/>
        <n v="1.310038997449E10"/>
        <n v="1.06007150731E9"/>
        <n v="6876251.89"/>
        <n v="1.622662309E7"/>
        <n v="3.091841883E7"/>
        <n v="8.75840034766E9"/>
        <n v="5.6769220734E8"/>
        <n v="1573577.43"/>
        <n v="3083168.16"/>
        <n v="6.77593791134E9"/>
        <n v="1.9014294783E8"/>
        <n v="4884115.58"/>
        <n v="92494.53"/>
        <n v="2.645857796E7"/>
        <n v="1.00965829102E9"/>
        <n v="8.412764996E7"/>
        <n v="1.857102365E7"/>
        <n v="8.32259E7"/>
        <n v="6.8801368534E8"/>
        <n v="5.962262008E7"/>
        <n v="5.748083994E7"/>
        <n v="7267065.49"/>
        <n v="227499.46"/>
        <n v="3290465.88"/>
        <n v="1.023648364E7"/>
        <n v="1.285172513E7"/>
        <n v="3267540.84"/>
        <n v="553030.14"/>
        <n v="8987547.14"/>
        <n v="6.199550663E7"/>
        <n v="1969292.41"/>
        <n v="7.547628649E7"/>
        <n v="2411770.27"/>
        <n v="3.221287886E7"/>
        <n v="2190750.55"/>
        <n v="2.086200554E7"/>
        <n v="689555.08"/>
        <n v="381493.09"/>
        <n v="7426079.69"/>
        <n v="2.224489043E7"/>
        <n v="91450.74"/>
        <n v="1023886.54"/>
        <n v="4.004879888E7"/>
        <n v="5.446916037E7"/>
        <n v="3.766521265E7"/>
        <n v="1.9737629045E8"/>
        <n v="1710209.76"/>
        <n v="1321180.98"/>
        <n v="1.7479857153E8"/>
        <n v="3.15931914561E9"/>
        <n v="2.70126091067E9"/>
        <n v="6.314739242E7"/>
        <n v="1.249458507E7"/>
        <n v="2.4866831474E8"/>
        <n v="1.19837667627E9"/>
        <n v="6.5022915E7"/>
        <n v="914187.64"/>
        <n v="2.3665609199E8"/>
        <n v="8.749143049E7"/>
        <n v="657406.22"/>
        <n v="2.867607412E7"/>
        <n v="1.3477346423E8"/>
        <n v="197801.89"/>
        <n v="422208.59"/>
        <n v="2.3965636968E8"/>
        <n v="2.066161153E7"/>
        <n v="3877272.35"/>
        <n v="891591.32"/>
        <n v="1.8666908196E8"/>
        <n v="4124336.66"/>
        <n v="3609144.1"/>
        <n v="4088921.19"/>
        <n v="1111591.57"/>
        <n v="2.295760085E8"/>
        <n v="4.47448298928E9"/>
        <n v="3.5457046753E8"/>
        <n v="2.790319888E7"/>
        <n v="6010875.77"/>
        <n v="82747.59"/>
        <n v="2.615414335E7"/>
        <n v="6586497.72"/>
        <n v="9695610.47"/>
        <n v="6.90573004631E9"/>
        <n v="1.122934605416E11"/>
        <n v="6.22583193686E9"/>
        <n v="1.194212167E7"/>
        <n v="3154269.06"/>
        <n v="2.95993867958E9"/>
        <n v="3.6914020518E8"/>
        <n v="1.609169504E7"/>
        <n v="5.537392907E7"/>
        <n v="1.019976136E7"/>
        <n v="2.746472114E7"/>
        <n v="2.3494476769E8"/>
        <n v="8.96756822588E9"/>
        <n v="6.3577135896E8"/>
        <n v="1389789.28"/>
        <n v="2.940595161E7"/>
        <n v="5.2218979129E8"/>
        <n v="1.502162059706E10"/>
        <n v="3.953680784E8"/>
        <n v="5587901.24"/>
        <n v="1.800934909E7"/>
        <n v="7.1973917069E8"/>
        <n v="1.65478728136E10"/>
        <n v="1.14956445758E9"/>
        <n v="1.039872236E7"/>
        <n v="6655337.12"/>
        <n v="9.91326327648E9"/>
        <n v="9.2429825956E8"/>
        <n v="8482092.72"/>
        <n v="1.757011325E7"/>
        <n v="9335928.35"/>
        <n v="319281.23"/>
        <n v="1015324.87"/>
        <n v="2.003732178E7"/>
        <n v="7.697509477E7"/>
        <n v="1.130429645E7"/>
        <n v="4851963.12"/>
        <n v="4.584824873E7"/>
        <n v="520876.58"/>
        <n v="129066.15"/>
        <n v="1.99677638603E9"/>
        <n v="7697567.05"/>
        <n v="9.7562289832E8"/>
        <n v="5.202340636E7"/>
        <n v="2.744418332E7"/>
        <n v="3.818220035E7"/>
        <n v="3782969.18"/>
        <n v="1456263.15"/>
        <n v="4.625750465E7"/>
        <n v="8579424.84"/>
        <n v="6.587789185E7"/>
        <n v="1.840224655E7"/>
        <n v="3059185.33"/>
        <n v="2375982.94"/>
        <n v="3141843.72"/>
        <n v="421203.42"/>
        <n v="214234.47"/>
        <n v="2.791129888E7"/>
        <n v="4.625078127E7"/>
        <n v="200233.94"/>
        <n v="3.0397332343E8"/>
        <n v="3.111501785E7"/>
        <n v="1071552.66"/>
        <n v="6.575775695E8"/>
        <n v="4.9756783751E9"/>
        <n v="2.284989556E7"/>
        <n v="1.29555416858E9"/>
        <n v="3.09113103422E9"/>
        <n v="1.1821033548E8"/>
        <n v="5.168528272E7"/>
        <n v="5.542317789E7"/>
        <n v="173320.98"/>
        <n v="1.0840771993E8"/>
        <n v="6.677259473E7"/>
        <n v="3062656.53"/>
        <n v="1.1064919987E8"/>
        <n v="7039193.93"/>
        <n v="492513.11"/>
        <n v="1.1617667265E8"/>
        <n v="2510982.79"/>
        <n v="748479.16"/>
        <n v="3453293.07"/>
        <n v="7.270755343E7"/>
        <n v="1.128348387805E10"/>
        <n v="3.0097103416E8"/>
        <n v="2152008.02"/>
        <n v="3.0796758824E8"/>
        <n v="6021033.38"/>
        <n v="96425.34"/>
        <n v="7.177018765E7"/>
        <n v="3301007.02"/>
        <n v="2.96630467853E9"/>
        <n v="1.1327051767847E11"/>
        <n v="4.24867506387E9"/>
        <n v="1.79765269E7"/>
        <n v="1.67230263651E9"/>
        <n v="5.730078967E7"/>
        <n v="419.77"/>
        <n v="2.02229422294E9"/>
        <n v="5.2456563419E8"/>
        <n v="2.710529306E7"/>
        <n v="7.288179191E7"/>
        <n v="4.67818893465E9"/>
        <n v="1.0029835877E8"/>
        <n v="2927244.23"/>
        <n v="7.937323899E7"/>
        <n v="7.19327785372E9"/>
        <n v="7.4716882949E8"/>
        <n v="2593029.46"/>
        <n v="6682330.99"/>
        <n v="1.38443454974E9"/>
        <n v="1.0554170129E8"/>
        <n v="2.212443518E7"/>
        <n v="1.686010987E7"/>
        <n v="1.05152922884E10"/>
        <n v="5.28368122105E9"/>
        <n v="1.64784568663E9"/>
        <n v="2.3016030144E8"/>
        <n v="4.078360625E7"/>
        <n v="4722635.45"/>
        <n v="1.284042294E7"/>
        <n v="1.591887023463E10"/>
        <n v="5.1887171958E8"/>
        <n v="5241213.8"/>
        <n v="1.2350685044E8"/>
        <n v="4.7582855449E8"/>
        <n v="4.810747635E7"/>
        <n v="4353818.5"/>
        <n v="7.105986761E7"/>
        <n v="1.9385891484E8"/>
        <n v="1.295875171E7"/>
        <n v="1095293.52"/>
        <n v="6.47007545E7"/>
        <n v="3506798.58"/>
        <n v="1.133189067E7"/>
        <n v="650975.26"/>
        <n v="1985476.25"/>
        <n v="636084.03"/>
        <n v="2.838882685E7"/>
        <n v="72702.95"/>
        <n v="677774.86"/>
        <n v="1.302847452E7"/>
        <n v="2524983.87"/>
        <n v="1.7296512244E8"/>
        <n v="3.81232316E7"/>
        <n v="1677.56"/>
        <n v="4773033.88"/>
        <n v="2110984.33"/>
        <n v="4407964.71"/>
        <n v="8345302.12"/>
        <n v="9.618024598E8"/>
        <n v="1.086949440713E10"/>
        <n v="3.5514431829E8"/>
        <n v="1.4124033633E8"/>
        <n v="5.38925732131E9"/>
        <n v="2.1747108804E8"/>
        <n v="1.309374253E8"/>
        <n v="5.56607274E7"/>
        <n v="3076005.77"/>
        <n v="512045.53"/>
        <n v="635569.62"/>
        <n v="2.147049664E7"/>
        <n v="4.685778381E7"/>
        <n v="1.7255630087E8"/>
        <n v="880411.43"/>
        <n v="8.543119068E7"/>
        <n v="2.790573688E7"/>
        <n v="2.493261487E7"/>
        <n v="1.7145144025E8"/>
        <n v="1.66802379997E10"/>
        <n v="3.4267435172E8"/>
        <n v="23717.58"/>
        <n v="4.909344192E7"/>
        <n v="6246895.65"/>
        <n v="627784.01"/>
        <n v="3.0660315947E8"/>
        <n v="5789242.87"/>
        <n v="2.07638988392E9"/>
        <n v="9.968405152703E10"/>
        <n v="5.55965940287E9"/>
        <n v="3.620617387E7"/>
        <n v="2.17549443E7"/>
        <n v="2.43899922476E9"/>
        <n v="3.4185236296E8"/>
        <n v="1.150394239E7"/>
        <n v="5.8445698622E9"/>
        <n v="6.9221232081E8"/>
        <n v="2.566950155E7"/>
        <n v="1.408452808E7"/>
        <n v="2.30975692505E9"/>
        <n v="8.666001259E7"/>
        <n v="4.99064037397E9"/>
        <n v="9.52994386E8"/>
        <n v="1185547.45"/>
        <n v="1.8853862303E8"/>
        <n v="9.5247313826E9"/>
        <n v="3.4642614949E8"/>
        <n v="1900237.5"/>
        <n v="3.182936676E8"/>
        <n v="1.063915531497E10"/>
        <n v="8.3894107291E8"/>
        <n v="1.680356606E8"/>
        <n v="7449867.25"/>
        <n v="1.710443221104E10"/>
        <n v="5.3019093667E8"/>
        <n v="6899455.0"/>
        <n v="4.756968806E7"/>
        <n v="184186.1"/>
        <n v="89673.15"/>
        <n v="2.022027845E7"/>
        <n v="390144.0"/>
        <n v="1.614647524E7"/>
        <n v="585384.22"/>
        <n v="5044966.64"/>
        <n v="299425.59"/>
        <n v="4.170640386E7"/>
        <n v="391366.69"/>
        <n v="1.624355689E7"/>
        <n v="1537985.73"/>
        <n v="2353142.17"/>
        <n v="756217.11"/>
        <n v="1.2059604626E8"/>
        <n v="385.3"/>
        <n v="3.5036389795E8"/>
        <n v="64516.82"/>
        <n v="58144.4"/>
        <n v="3.788534733E8"/>
        <n v="1.290545856E8"/>
        <n v="7.2975788386E8"/>
        <n v="5030870.69"/>
        <n v="6083726.95"/>
        <n v="160294.08"/>
        <n v="174615.45"/>
        <n v="21008.01"/>
        <n v="1078745.73"/>
        <n v="1.294858871E8"/>
        <n v="396812.28"/>
        <n v="1.214030577E8"/>
        <n v="1751149.03"/>
        <n v="7.9629611808E8"/>
        <n v="1.22220782371E10"/>
        <n v="7.689368238E7"/>
        <n v="4453117.8"/>
        <n v="1.88643865107E9"/>
        <n v="9.657395048824E10"/>
        <n v="5.14512913098E9"/>
        <n v="3195865.5"/>
        <n v="2.7521203231E8"/>
        <n v="2.467687798E7"/>
        <n v="6.9457100407E8"/>
        <n v="1.3632188991E8"/>
        <n v="4858185.99"/>
        <n v="8381486.22"/>
        <n v="264110.44"/>
        <n v="444506.69"/>
        <n v="7.294107594E7"/>
        <n v="5.06683779267E9"/>
        <n v="2.9815804864E8"/>
        <n v="4963854.91"/>
        <n v="7.9919564661E8"/>
        <n v="2.235675206165E10"/>
        <n v="1.11881175609E9"/>
        <n v="6.533432963E7"/>
        <n v="2.58955115372E9"/>
        <n v="1.206735449E8"/>
        <n v="4206280.7"/>
        <n v="6971585.7"/>
        <n v="1.040811957797E10"/>
        <n v="3.494551103E8"/>
        <n v="1.651415703E7"/>
        <n v="4.100061582E7"/>
        <n v="695342.52"/>
        <n v="4.604924324E7"/>
        <n v="8014904.82"/>
        <n v="1.952527752E7"/>
        <n v="283200.14"/>
        <n v="1.761742102E7"/>
        <n v="5210833.12"/>
        <n v="141039.83"/>
        <n v="419591.73"/>
        <n v="6545458.88"/>
        <n v="4389204.4"/>
        <n v="3741268.05"/>
        <n v="2319465.31"/>
        <n v="428598.66"/>
        <n v="2266600.4"/>
        <n v="1.662969085E7"/>
        <n v="6559123.76"/>
        <n v="2.9420805805E8"/>
        <n v="5139547.33"/>
        <n v="20212.19"/>
        <n v="983803.72"/>
        <n v="1.0374304867E8"/>
        <n v="5187913.73"/>
        <n v="2.04932887755E9"/>
        <n v="6.49990459288E9"/>
        <n v="3.8068055782E8"/>
        <n v="1.17792530625E9"/>
        <n v="7.55810054458E9"/>
        <n v="3.0561437494E8"/>
        <n v="1082926.74"/>
        <n v="8501446.74"/>
        <n v="1.0655972115E8"/>
        <n v="961658.1"/>
        <n v="2.88724047E7"/>
        <n v="1.6915447241E8"/>
        <n v="2541829.19"/>
        <n v="1175600.14"/>
        <n v="1.068027787E7"/>
        <n v="4.901606897E7"/>
        <n v="4.238272098E7"/>
        <n v="4.044959063E7"/>
        <n v="5.132050664E7"/>
        <n v="669594.51"/>
        <n v="1.0470797764E8"/>
        <n v="8.59012560565E9"/>
        <n v="1.8111252301E8"/>
        <n v="3.337632773E7"/>
        <n v="3766696.66"/>
        <n v="1.60870159397E9"/>
        <n v="9.086108430084E10"/>
        <n v="7.24372233079E9"/>
        <n v="2.192212833E7"/>
        <n v="2.63798923164E9"/>
        <n v="3.1066796433E8"/>
        <n v="3620646.29"/>
        <n v="1.53039632402E9"/>
        <n v="3.1591060912E8"/>
        <n v="9367308.75"/>
        <n v="2.05368735E7"/>
        <n v="582546.59"/>
        <n v="4215649.63"/>
        <n v="3503211.59"/>
        <n v="4.467169082E7"/>
        <n v="3.42456178016E9"/>
        <n v="1.5301551801E8"/>
        <n v="1650085.38"/>
        <n v="1.6600445869E8"/>
        <n v="1.948687384315E10"/>
        <n v="1.41666694917E9"/>
        <n v="7538207.11"/>
        <n v="4.6088592645E8"/>
        <n v="1.626077204362E10"/>
        <n v="1.57114687336E9"/>
        <n v="1.066876486E7"/>
        <n v="3.208538844E7"/>
        <n v="1.269421119441E10"/>
        <n v="1.35247489292E9"/>
        <n v="1.3846578729E8"/>
        <n v="3162236.73"/>
        <n v="5.2976459508E9"/>
        <n v="1.0409250952E8"/>
        <n v="1.602338184E7"/>
        <n v="2.314915357E7"/>
        <n v="1.6625861285E8"/>
        <n v="3.064166556E7"/>
        <n v="5.58403077E7"/>
        <n v="2.33556693E8"/>
        <n v="3.254886848E7"/>
        <n v="4.496062057E7"/>
        <n v="3881929.87"/>
        <n v="1041655.46"/>
        <n v="2.215663524E7"/>
        <n v="1003988.18"/>
        <n v="1974603.06"/>
        <n v="7711306.58"/>
        <n v="7846368.45"/>
        <n v="6.14889801E7"/>
        <n v="1.06342546E7"/>
        <n v="152694.38"/>
        <n v="9.061216968E7"/>
        <n v="3.791640556E7"/>
        <n v="540058.93"/>
        <n v="8.662648774E7"/>
        <n v="7.997571084E7"/>
        <n v="3902630.43"/>
        <n v="2.466482859E7"/>
        <n v="689079.29"/>
        <n v="308955.36"/>
        <n v="9.408548106E7"/>
        <n v="9679006.26"/>
        <n v="270794.67"/>
        <n v="2.479088813E8"/>
        <n v="1.072261133014E10"/>
        <n v="2.2124454157E8"/>
        <n v="1.837632721E7"/>
        <n v="1.91007395519E9"/>
        <n v="1639098.62"/>
        <n v="2.970347202E7"/>
        <n v="6.201856938E7"/>
        <n v="1.0223286627E8"/>
        <n v="2.899640543E7"/>
        <n v="814432.52"/>
        <n v="1.370633776E7"/>
        <n v="2.984963967E7"/>
        <n v="5092907.59"/>
        <n v="3.359896301E7"/>
        <n v="1.299032758E7"/>
        <n v="2909921.31"/>
        <n v="990318.86"/>
        <n v="3.136245045E7"/>
        <n v="4.78372657267E9"/>
        <n v="4.573693728E7"/>
        <n v="2.794888944E7"/>
        <n v="6703452.72"/>
        <n v="1508569.77"/>
        <n v="1.7017003293E8"/>
        <n v="6460308.64"/>
        <n v="2.21398565616E9"/>
        <n v="9.52702162879E10"/>
        <n v="5.30457403484E9"/>
        <n v="3604936.23"/>
        <n v="3.8356820016E8"/>
        <n v="5.33215637E7"/>
        <n v="1.39548910843E9"/>
        <n v="6.686669382E7"/>
        <n v="1.99611051E7"/>
        <n v="1.319515546E7"/>
        <n v="3.794272536E7"/>
        <n v="2.13309921776E9"/>
        <n v="2.0028385725E8"/>
        <n v="1.1941474926E8"/>
        <n v="9.31770420731E9"/>
        <n v="3.6461842492E8"/>
        <n v="1.170066606E7"/>
        <n v="5.207560965E7"/>
        <n v="1.379628021127E10"/>
        <n v="1.28973145421E9"/>
        <n v="1.51027078E7"/>
        <n v="3.245051493E7"/>
        <n v="1.981031864974E10"/>
        <n v="2.02100734588E9"/>
        <n v="3.041348496E7"/>
        <n v="2.91567237407E9"/>
        <n v="3.857615363E9"/>
        <n v="2.0388480769E8"/>
        <n v="677760.32"/>
        <n v="8.360824298E7"/>
        <n v="1870182.79"/>
        <n v="1780112.65"/>
        <n v="4571078.14"/>
        <n v="1431355.33"/>
        <n v="3.427341215E7"/>
        <n v="275101.59"/>
        <n v="414168.28"/>
        <n v="27231.78"/>
        <n v="65186.08"/>
        <n v="105913.51"/>
        <n v="148851.25"/>
        <n v="3.815097564E7"/>
        <n v="1371878.38"/>
        <n v="3303095.19"/>
        <n v="1.9762173118E8"/>
        <n v="1435184.41"/>
        <n v="678334.94"/>
        <n v="4102869.64"/>
        <n v="2.2163373945E8"/>
        <n v="223456.75"/>
        <n v="3330285.78"/>
        <n v="5.7835553036E8"/>
        <n v="1.503109937E7"/>
        <n v="1.6131089838E8"/>
        <n v="1.145862582086E10"/>
        <n v="4.8497010585E8"/>
        <n v="2700591.33"/>
        <n v="9262414.5"/>
        <n v="8429855.76"/>
        <n v="124176.95"/>
        <n v="5.219082205E7"/>
        <n v="9.82501364195E9"/>
        <n v="1.8873130301E8"/>
        <n v="1043871.69"/>
        <n v="3.025168149E7"/>
        <n v="3201656.21"/>
        <n v="1912731.58"/>
        <n v="2.7040779629E8"/>
        <n v="4261785.51"/>
        <n v="1.15219079619E9"/>
        <n v="8.984895996343E10"/>
        <n v="1.426088196023E10"/>
        <n v="1.786954362E7"/>
        <n v="1.17868271775E9"/>
        <n v="6.564779756E7"/>
        <n v="925355.49"/>
        <n v="1.66797030381E9"/>
        <n v="2.1478972885E8"/>
        <n v="1.692788808E7"/>
        <n v="1.4542012486E8"/>
        <n v="1.87245106E7"/>
        <n v="1436664.83"/>
        <n v="8.360470109E7"/>
        <n v="4.68091049165E9"/>
        <n v="3.2882015276E8"/>
        <n v="9.172158044E7"/>
        <n v="1.383338614085E10"/>
        <n v="9.4869793952E8"/>
        <n v="5.397170444E7"/>
        <n v="1.893850117897E10"/>
        <n v="2.40822364651E9"/>
        <n v="2058579.84"/>
        <n v="2.65552336E7"/>
        <n v="1.328126186047E10"/>
        <n v="1.47791789682E9"/>
        <n v="1.444707317E7"/>
        <n v="2.9497627787E8"/>
        <n v="9.13086931269E9"/>
        <n v="1.6909927732E8"/>
        <n v="4851005.93"/>
        <n v="3883056.56"/>
        <n v="2.7410230421E8"/>
        <n v="8189165.11"/>
        <n v="714823.94"/>
        <n v="2.00999717E7"/>
        <n v="844742.28"/>
        <n v="4.008206051E7"/>
        <n v="332427.57"/>
        <n v="900525.45"/>
        <n v="1.173050942E7"/>
        <n v="2593.31"/>
        <n v="919845.66"/>
        <n v="3144986.91"/>
        <n v="1.7259086714E8"/>
        <n v="4397666.24"/>
        <n v="4.9845387289E8"/>
        <n v="9.982629173E7"/>
        <n v="971535.08"/>
        <n v="5.8292669059E8"/>
        <n v="1.331080756E7"/>
        <n v="2710881.28"/>
        <n v="2.6774158701E8"/>
        <n v="4.32799465832E9"/>
        <n v="1.4848192808E8"/>
        <n v="2.757846789E7"/>
        <n v="6.10094983338E9"/>
        <n v="4.2315412034E8"/>
        <n v="511701.58"/>
        <n v="2268468.78"/>
        <n v="1.5672177606E8"/>
        <n v="7051450.8"/>
        <n v="9.6520277091E8"/>
        <n v="6.500896231668E10"/>
        <n v="1.016089345068E10"/>
        <n v="2.939027823E7"/>
        <n v="2.25971613187E9"/>
        <n v="2.4041877741E8"/>
        <n v="166419.08"/>
        <n v="4.2045049676E8"/>
        <n v="6969406.6"/>
        <n v="7715483.99"/>
        <n v="7.198351173E7"/>
        <n v="6.68026704901E9"/>
        <n v="6.6915573212E8"/>
        <n v="620155.96"/>
        <n v="3.6754350486E8"/>
        <n v="3.200508495774E10"/>
        <n v="1.34193521125E9"/>
        <n v="6.004622129E7"/>
        <n v="1.717195648536E10"/>
        <n v="2.06996061873E9"/>
        <n v="7831782.32"/>
        <n v="1.179306212E7"/>
        <n v="1.17703500513E10"/>
        <n v="1.22684613948E9"/>
        <n v="4.490611628E7"/>
        <n v="2.360606224E8"/>
        <n v="9.46656957319E9"/>
        <n v="5.8569303797E8"/>
        <n v="4087393.77"/>
        <n v="7548907.05"/>
        <n v="2.6981893366E8"/>
        <n v="6142328.73"/>
        <n v="4.1702529896E8"/>
        <n v="358437.81"/>
        <n v="938626.16"/>
        <n v="2890689.19"/>
        <n v="869314.01"/>
        <n v="1.4042837954E8"/>
        <n v="240507.38"/>
        <n v="22612.88"/>
        <n v="4941756.29"/>
        <n v="3848258.09"/>
        <n v="2615128.59"/>
        <n v="810932.72"/>
        <n v="3117096.42"/>
        <n v="486266.39"/>
        <n v="8451364.33"/>
        <n v="1.104652468E7"/>
        <n v="310768.12"/>
        <n v="1.08357918E7"/>
        <n v="5.645425855E7"/>
        <n v="3.59921478797E9"/>
        <n v="3.378062415E7"/>
        <n v="5.081445026E7"/>
        <n v="4.99079241852E9"/>
        <n v="1.8114081835E8"/>
        <n v="7116324.26"/>
        <n v="1.36211424729E9"/>
        <n v="7058090.45"/>
        <n v="5.526875927E7"/>
        <n v="2.03092963563E9"/>
        <n v="1.33033409E7"/>
        <n v="1.035172721E7"/>
        <n v="5.707656263E7"/>
        <n v="1.21868040801E10"/>
        <n v="1.5824408364E8"/>
        <n v="1648896.24"/>
        <n v="2.4561955767E8"/>
        <n v="7894143.24"/>
        <n v="270313.91"/>
        <n v="7002259.34"/>
        <n v="1.37098790258E9"/>
        <n v="1.0666586010405E11"/>
        <n v="1.66495521719E10"/>
        <n v="2.558622762E7"/>
        <n v="2.29881869349E9"/>
        <n v="2.1616417451E8"/>
        <n v="2.4081421508E8"/>
        <n v="3.448421133E7"/>
        <n v="1838086.2"/>
        <n v="4.4655399322E8"/>
        <n v="109928.08"/>
        <n v="2201371.02"/>
        <n v="2.3704946751E8"/>
        <n v="1.9164252331E8"/>
        <n v="1.190649954416E10"/>
        <n v="7.5719635934E8"/>
        <n v="738028.02"/>
        <n v="1.570704052E7"/>
        <n v="1.33991565442E9"/>
        <n v="6.977388792E7"/>
        <n v="2.705723914E7"/>
        <n v="1.079138838351E10"/>
        <n v="1.98556156562E9"/>
        <n v="41.17"/>
        <n v="6.889415634E7"/>
        <n v="2.45878595431E10"/>
        <n v="3.08999677224E9"/>
        <n v="414190.11"/>
        <n v="1.912762978E7"/>
        <n v="1.191639681666E10"/>
        <n v="4.8171783913E8"/>
        <n v="2359341.57"/>
        <n v="1.5191157623E8"/>
        <n v="375216.08"/>
        <n v="996.63"/>
        <n v="901270.21"/>
        <n v="911036.95"/>
        <n v="1.790996148E7"/>
        <n v="5642957.08"/>
        <n v="8049601.33"/>
        <n v="3127087.44"/>
        <n v="4.333785956E7"/>
        <n v="27349.77"/>
        <n v="2.733497694E7"/>
        <n v="441036.24"/>
        <n v="1236496.52"/>
        <n v="2043182.65"/>
        <n v="2.2610956117E8"/>
        <n v="1.977107822E7"/>
        <n v="481916.52"/>
      </sharedItems>
    </cacheField>
    <cacheField name="Generación diaria" numFmtId="166">
      <sharedItems containsSemiMixedTypes="0" containsString="0" containsNumber="1">
        <n v="106.88066666666667"/>
        <n v="56.20166666666667"/>
        <n v="60933.187333333335"/>
        <n v="28549.563000000002"/>
        <n v="662.7953333333334"/>
        <n v="32610.321"/>
        <n v="15297.686333333335"/>
        <n v="539.8926666666667"/>
        <n v="12972.773"/>
        <n v="2029.6470000000002"/>
        <n v="8.987333333333334"/>
        <n v="15215.424333333332"/>
        <n v="645.9333333333333"/>
        <n v="742.48"/>
        <n v="4814.853"/>
        <n v="10951.448999999999"/>
        <n v="402.0"/>
        <n v="68.68666666666667"/>
        <n v="16.87666666666667"/>
        <n v="1889.5666666666666"/>
        <n v="3408.883333333333"/>
        <n v="49391.26666666667"/>
        <n v="8.8"/>
        <n v="185.53333333333333"/>
        <n v="22679.642333333333"/>
        <n v="103.13333333333334"/>
        <n v="3532.720333333333"/>
        <n v="14145.466666666667"/>
        <n v="5557.666666666667"/>
        <n v="578.0333333333333"/>
        <n v="2110.9106666666667"/>
        <n v="2937.712666666667"/>
        <n v="3031.1873333333333"/>
        <n v="2781.7123333333334"/>
        <n v="2614.389"/>
        <n v="6514.875333333333"/>
        <n v="11388.107666666667"/>
        <n v="32715.00966666667"/>
        <n v="161024.49033333332"/>
        <n v="14705.084"/>
        <n v="70044.33333333333"/>
        <n v="5133.333333333333"/>
        <n v="5523.666666666667"/>
        <n v="71103.66666666667"/>
        <n v="5166.666666666667"/>
        <n v="1999.0"/>
        <n v="53515.931333333334"/>
        <n v="14886.233333333334"/>
        <n v="7129.966666666666"/>
        <n v="171.64233333333334"/>
        <n v="27512.657666666666"/>
        <n v="549.234"/>
        <n v="15286.282333333333"/>
        <n v="94435.69266666665"/>
        <n v="3391.25"/>
        <n v="13943.057333333332"/>
        <n v="1012.4396666666667"/>
        <n v="122095.106"/>
        <n v="24470.492000000002"/>
        <n v="34889.41133333333"/>
        <n v="63457.066666666666"/>
        <n v="11715.968666666666"/>
        <n v="12830.0"/>
        <n v="19573.6"/>
        <n v="32188.579"/>
        <n v="2000.0"/>
        <n v="16697.433333333334"/>
        <n v="31625.946666666667"/>
        <n v="11816.518333333333"/>
        <n v="1636.8480000000002"/>
        <n v="475.71433333333334"/>
        <n v="480.08"/>
        <n v="4756.868333333333"/>
        <n v="15284.771333333334"/>
        <n v="409.3333333333333"/>
        <n v="4508.0"/>
        <n v="73255.11566666668"/>
        <n v="1939.0"/>
        <n v="10294.053000000002"/>
        <n v="1219.6666666666667"/>
        <n v="8110.033333333334"/>
        <n v="2083.2303333333334"/>
        <n v="7042.933333333333"/>
        <n v="339.53333333333336"/>
        <n v="41935.744333333336"/>
        <n v="989.3666666666667"/>
        <n v="19072.889000000003"/>
        <n v="16763.633333333335"/>
        <n v="73733.26666666666"/>
        <n v="37.03333333333333"/>
        <n v="398.072"/>
        <n v="515.115"/>
        <n v="667.9330000000001"/>
        <n v="16887.16966666667"/>
        <n v="9701.394666666667"/>
        <n v="2558.9946666666665"/>
        <n v="41962.23366666667"/>
        <n v="27209.591666666667"/>
        <n v="330.3316666666667"/>
        <n v="19596.002666666664"/>
        <n v="9648.447666666667"/>
        <n v="2700.7726666666663"/>
        <n v="34962.329666666665"/>
        <n v="3610.2200000000003"/>
        <n v="235.66"/>
        <n v="12402.032000000001"/>
        <n v="902.5533333333333"/>
        <n v="21041.016666666666"/>
        <n v="20961.6"/>
        <n v="106057.31666666667"/>
        <n v="46.233333333333334"/>
        <n v="13561.321333333333"/>
        <n v="8551.518666666667"/>
        <n v="2391.5333333333333"/>
        <n v="3161.0666666666666"/>
        <n v="1062.3333333333333"/>
        <n v="50.733333333333334"/>
        <n v="3256.5133333333333"/>
        <n v="124.09200000000001"/>
        <n v="270.94166666666666"/>
        <n v="291.0996666666667"/>
        <n v="2641.1423333333337"/>
        <n v="114.55466666666666"/>
        <n v="328.437"/>
        <n v="9.425999999999998"/>
        <n v="10061.509333333333"/>
        <n v="96844.553"/>
        <n v="473.8333333333333"/>
        <n v="302.92133333333334"/>
        <n v="75244.0"/>
        <n v="33295.333333333336"/>
        <n v="25626.666666666668"/>
        <n v="846.0"/>
        <n v="16282.0"/>
        <n v="8514.0"/>
        <n v="65943.0"/>
        <n v="5331.066666666667"/>
        <n v="1891.8"/>
        <n v="5722.0"/>
        <n v="1255.8"/>
        <n v="21280.828666666665"/>
        <n v="4529.933333333333"/>
        <n v="16583.266"/>
        <n v="15508.761"/>
        <n v="13.313666666666668"/>
        <n v="1715.574"/>
        <n v="475.665"/>
        <n v="158144.375"/>
        <n v="38054.995"/>
        <n v="139257.16533333334"/>
        <n v="47714.85866666667"/>
        <n v="2780.0"/>
        <n v="2268.6666666666665"/>
        <n v="122.0"/>
        <n v="13281.333333333334"/>
        <n v="3065.3333333333335"/>
        <n v="32688.443000000003"/>
        <n v="139.73333333333332"/>
        <n v="2977.3333333333335"/>
        <n v="2520.547"/>
        <n v="186.94866666666667"/>
        <n v="9704.131333333333"/>
        <n v="292.1176666666667"/>
        <n v="144201.97533333334"/>
        <n v="717.3333333333334"/>
        <n v="716.0"/>
        <n v="1162.6666666666667"/>
        <n v="11335.950333333334"/>
        <n v="8.333333333333334"/>
        <n v="2015.536"/>
        <n v="2523.7549999999997"/>
        <n v="2219.733333333333"/>
        <n v="717.1666666666666"/>
        <n v="2.3333333333333335"/>
        <n v="488.6666666666667"/>
        <n v="121.06666666666666"/>
        <n v="2001.7666666666667"/>
        <n v="1447.4333333333334"/>
        <n v="340.76666666666665"/>
        <n v="4565.333333333333"/>
        <n v="892.1666666666666"/>
        <n v="838.6333333333333"/>
        <n v="1472.0666666666666"/>
        <n v="1741.3333333333333"/>
        <n v="1644.7666666666667"/>
        <n v="16596.266666666666"/>
        <n v="4004.4333333333334"/>
        <n v="2020.7333333333333"/>
        <n v="3144.108333333333"/>
        <n v="1230.7676666666666"/>
        <n v="321.1553333333333"/>
        <n v="438.12233333333336"/>
        <n v="260.81466666666665"/>
        <n v="17934.301333333333"/>
        <n v="255.36700000000002"/>
        <n v="11323.358"/>
        <n v="2759.013"/>
        <n v="7932.938666666667"/>
        <n v="10789.51"/>
        <n v="3340.0903333333335"/>
        <n v="104.0"/>
        <n v="118.66666666666667"/>
        <n v="118.11666666666666"/>
        <n v="1164.5133333333333"/>
        <n v="29.833333333333332"/>
        <n v="13892.133333333333"/>
        <n v="693.4833333333333"/>
        <n v="33141.20966666667"/>
        <n v="196.023"/>
        <n v="3244.983333333333"/>
        <n v="2661.633333333333"/>
        <n v="6818.9"/>
        <n v="39.766666666666666"/>
        <n v="974.8666666666667"/>
        <n v="8402.417333333333"/>
        <n v="13327.030999999999"/>
        <n v="5066.505666666667"/>
        <n v="27.255999999999997"/>
        <n v="1948.7079999999999"/>
        <n v="129.165"/>
        <n v="1132.1536666666666"/>
        <n v="4.3020000000000005"/>
        <n v="833.2263333333334"/>
        <n v="207.8493333333333"/>
        <n v="10745.564666666667"/>
        <n v="1150.87"/>
        <n v="5557.333333333333"/>
        <n v="201.33333333333334"/>
        <n v="1943.3333333333333"/>
        <n v="10791.333333333334"/>
        <n v="5190.0"/>
        <n v="130.6"/>
        <n v="2065.5333333333333"/>
        <n v="15643.257000000001"/>
        <n v="2429.9333333333334"/>
        <n v="17819.260000000002"/>
        <n v="2239.4466666666663"/>
        <n v="244.97333333333333"/>
        <n v="3431.57"/>
        <n v="6278.138666666667"/>
        <n v="10588.409333333335"/>
        <n v="11300.228333333333"/>
        <n v="796.7203333333333"/>
        <n v="37769.96666666667"/>
        <n v="76410.0"/>
        <n v="17599.333333333332"/>
        <n v="81380.03333333334"/>
        <n v="1956.0"/>
        <n v="980.6666666666666"/>
        <n v="112.56666666666666"/>
        <n v="767.3333333333334"/>
        <n v="9044.523"/>
        <n v="6159.073666666666"/>
        <n v="36.49533333333333"/>
        <n v="1726.2886666666668"/>
        <n v="21902.666666666668"/>
        <n v="13308.0"/>
        <n v="7648.0"/>
        <n v="30693.717666666667"/>
        <n v="5245.0"/>
        <n v="1802.3333333333333"/>
        <n v="4560.468333333333"/>
        <n v="2182.3683333333333"/>
        <n v="39.52433333333333"/>
        <n v="75.59400000000001"/>
        <n v="1.953"/>
        <n v="7153.345"/>
        <n v="3.1333333333333333"/>
        <n v="1.6333333333333333"/>
        <n v="232.36666666666667"/>
        <n v="563.2333333333333"/>
        <n v="57055.13333333333"/>
        <n v="4158.366666666667"/>
        <n v="4059.6"/>
        <n v="340.73333333333335"/>
        <n v="210.43333333333334"/>
        <n v="4207.133333333333"/>
        <n v="27.7"/>
        <n v="1185.4333333333334"/>
        <n v="2723.266666666667"/>
        <n v="667.5666666666667"/>
        <n v="19.333333333333332"/>
        <n v="3668.8796666666667"/>
        <n v="1386.77"/>
        <n v="55.42166666666667"/>
        <n v="32964.50866666667"/>
        <n v="1484.8323333333333"/>
        <n v="119.76666666666667"/>
        <n v="22994.989333333335"/>
        <n v="29878.636333333332"/>
        <n v="1988.4966666666667"/>
        <n v="11743.582333333332"/>
        <n v="66.66666666666667"/>
        <n v="11339.130333333333"/>
        <n v="24261.17033333333"/>
        <n v="1084.6913333333334"/>
        <n v="1688.6576666666667"/>
        <n v="1596.0"/>
        <n v="488.0"/>
        <n v="1892.6776666666667"/>
        <n v="1717.27"/>
        <n v="229.19333333333333"/>
        <n v="212.03333333333333"/>
        <n v="532.6666666666666"/>
        <n v="1489.2166666666667"/>
        <n v="7870.266666666666"/>
        <n v="15640.566666666668"/>
        <n v="20695.866666666665"/>
        <n v="73444.6"/>
        <n v="14692.5"/>
        <n v="751.5"/>
        <n v="76.014"/>
        <n v="39131.13566666667"/>
        <n v="337.966"/>
        <n v="770.0413333333333"/>
        <n v="24.925"/>
        <n v="9426.342333333334"/>
        <n v="487.8806666666667"/>
        <n v="204359.961"/>
        <n v="2958256.7843333334"/>
        <n v="23655.40166666667"/>
        <n v="103833.05433333333"/>
        <n v="2368.0409999999997"/>
        <n v="2303.3333333333335"/>
        <n v="1533.1"/>
        <n v="1251.5"/>
        <n v="48.166666666666664"/>
        <n v="350.23333333333335"/>
        <n v="173297.36033333332"/>
        <n v="16.81566666666667"/>
        <n v="348.4"/>
        <n v="41662.6"/>
        <n v="287203.2466666667"/>
        <n v="16323.296666666667"/>
        <n v="3561.1566666666668"/>
        <n v="434190.10599999997"/>
        <n v="737445.7016666667"/>
        <n v="3732.425333333333"/>
        <n v="22507.602666666666"/>
        <n v="68140.66666666667"/>
        <n v="687293.3333333334"/>
        <n v="10821.333333333334"/>
        <n v="20241.333333333332"/>
        <n v="6020.0"/>
        <n v="1342.0"/>
        <n v="1414.6666666666667"/>
        <n v="2324.6"/>
        <n v="135.73333333333332"/>
        <n v="1982.2"/>
        <n v="641.9"/>
        <n v="872.9563333333333"/>
        <n v="469.11066666666665"/>
        <n v="7712.704"/>
        <n v="8068.454333333333"/>
        <n v="590.6666666666666"/>
        <n v="758.6666666666666"/>
        <n v="1126.6666666666667"/>
        <n v="85.33333333333333"/>
        <n v="17299.35066666667"/>
        <n v="100969.66666666667"/>
        <n v="172.0"/>
        <n v="13194.0"/>
        <n v="2774.3406666666665"/>
        <n v="4338.247"/>
        <n v="376.34233333333333"/>
        <n v="161.267"/>
        <n v="9441.976666666666"/>
        <n v="8895.881666666666"/>
        <n v="214.76666666666668"/>
        <n v="103.63333333333334"/>
        <n v="382.7823333333333"/>
        <n v="30610.2"/>
        <n v="2066.6666666666665"/>
        <n v="464.6666666666667"/>
        <n v="12135.0"/>
        <n v="4130.749666666667"/>
        <n v="11449.466666666667"/>
        <n v="3905.3333333333335"/>
        <n v="12.6"/>
        <n v="272.03333333333336"/>
        <n v="22794.6"/>
        <n v="111.76666666666667"/>
        <n v="42591.3"/>
        <n v="669.6666666666666"/>
        <n v="8.4"/>
        <n v="49969.539333333334"/>
        <n v="952.1213333333333"/>
        <n v="13708.186666666666"/>
        <n v="20293.37"/>
        <n v="419.65333333333336"/>
        <n v="390.4066666666667"/>
        <n v="107497.08333333333"/>
        <n v="17879.583333333332"/>
        <n v="208.51666666666668"/>
        <n v="302.8833333333333"/>
        <n v="45433.435000000005"/>
        <n v="22995.198666666667"/>
        <n v="337.322"/>
        <n v="6934.666666666667"/>
        <n v="14678.633333333333"/>
        <n v="211654.67133333333"/>
        <n v="12339.505333333333"/>
        <n v="635.8553333333333"/>
        <n v="887.6603333333334"/>
        <n v="129992.53600000001"/>
        <n v="788.4533333333333"/>
        <n v="316.986"/>
        <n v="71172.20166666666"/>
        <n v="1670.2743333333335"/>
        <n v="246.69766666666666"/>
        <n v="1748995.9733333334"/>
        <n v="6498761.324"/>
        <n v="114946.42599999999"/>
        <n v="187460.53433333334"/>
        <n v="17794.666666666668"/>
        <n v="6565.1"/>
        <n v="1951.6666666666667"/>
        <n v="2.9"/>
        <n v="198.2"/>
        <n v="53.6"/>
        <n v="3783.2799999999997"/>
        <n v="319822.16000000003"/>
        <n v="23680.693333333336"/>
        <n v="1428.25"/>
        <n v="54959.97133333333"/>
        <n v="2788009.712"/>
        <n v="97597.60266666667"/>
        <n v="26115.148666666664"/>
        <n v="85804.58333333333"/>
        <n v="1758718.0"/>
        <n v="33238.0"/>
        <n v="24830.083333333332"/>
        <n v="1237.4066666666665"/>
        <n v="195.2"/>
        <n v="81077.406"/>
        <n v="64036.90266666667"/>
        <n v="3219.6956666666665"/>
        <n v="3990.8463333333334"/>
        <n v="2801.563333333333"/>
        <n v="674.01"/>
        <n v="209.47333333333333"/>
        <n v="3898.3333333333335"/>
        <n v="279.0"/>
        <n v="2191.6923333333334"/>
        <n v="110.86"/>
        <n v="26.358"/>
        <n v="3524.8799999999997"/>
        <n v="8.566666666666666"/>
        <n v="174.2"/>
        <n v="10763.866666666667"/>
        <n v="645.7"/>
        <n v="1731.7666666666667"/>
        <n v="0.9666666666666667"/>
        <n v="19637.866666666665"/>
        <n v="196.13333333333333"/>
        <n v="147.73333333333332"/>
        <n v="15382.866666666667"/>
        <n v="70.6"/>
        <n v="50188.03333333333"/>
        <n v="3100.1"/>
        <n v="153.63333333333333"/>
        <n v="8649.333333333334"/>
        <n v="12000.0"/>
        <n v="13205.333333333334"/>
        <n v="401.3333333333333"/>
        <n v="11938.923333333334"/>
        <n v="13310.963333333335"/>
        <n v="456.53"/>
        <n v="527.0166666666667"/>
        <n v="76562.4"/>
        <n v="35090.21666666667"/>
        <n v="1864.4833333333333"/>
        <n v="1042.4833333333333"/>
        <n v="59529.833333333336"/>
        <n v="2424.9843333333333"/>
        <n v="137.98333333333332"/>
        <n v="226.87233333333333"/>
        <n v="42918.044"/>
        <n v="9651.140333333335"/>
        <n v="44.376666666666665"/>
        <n v="12219.954666666667"/>
        <n v="17802.649666666668"/>
        <n v="427224.5736666667"/>
        <n v="25543.050333333333"/>
        <n v="2184.4083333333333"/>
        <n v="34811.32433333333"/>
        <n v="179.59099999999998"/>
        <n v="26993.804"/>
        <n v="348.99133333333333"/>
        <n v="50.318999999999996"/>
        <n v="6746924.3270000005"/>
        <n v="2806327.9873333336"/>
        <n v="48974.762"/>
        <n v="175606.57333333333"/>
        <n v="338736.60366666666"/>
        <n v="23393.0"/>
        <n v="656.6666666666666"/>
        <n v="665.3333333333334"/>
        <n v="15166.666666666666"/>
        <n v="51233.333333333336"/>
        <n v="6224.333333333333"/>
        <n v="1702.6666666666667"/>
        <n v="2352.3333333333335"/>
        <n v="6673.4"/>
        <n v="812.5333333333333"/>
        <n v="386.4"/>
        <n v="6500.0"/>
        <n v="563575.3833333333"/>
        <n v="43758.37333333333"/>
        <n v="7020.47"/>
        <n v="72960.83666666667"/>
        <n v="3062319.5656666667"/>
        <n v="58071.965"/>
        <n v="41442.30066666667"/>
        <n v="38079.229999999996"/>
        <n v="1081781.128"/>
        <n v="46500.098333333335"/>
        <n v="22844.742333333335"/>
        <n v="4800.0"/>
        <n v="85813.19399999999"/>
        <n v="6296.743666666666"/>
        <n v="2528.338333333333"/>
        <n v="2756.5026666666668"/>
        <n v="7308.98"/>
        <n v="378.94666666666666"/>
        <n v="2775.638"/>
        <n v="345.6823333333333"/>
        <n v="26.361"/>
        <n v="9818.868666666667"/>
        <n v="175.42000000000002"/>
        <n v="366.6666666666667"/>
        <n v="626.0"/>
        <n v="119.33333333333333"/>
        <n v="7287.775666666666"/>
        <n v="392.525"/>
        <n v="666.2463333333333"/>
        <n v="8141.307333333333"/>
        <n v="7012.629666666667"/>
        <n v="1208.3666666666666"/>
        <n v="302.4"/>
        <n v="154.13333333333333"/>
        <n v="4737.666666666667"/>
        <n v="82.26666666666667"/>
        <n v="1053.1666666666667"/>
        <n v="54.03333333333333"/>
        <n v="19760.633333333335"/>
        <n v="1638.5"/>
        <n v="95.93333333333334"/>
        <n v="38706.13333333333"/>
        <n v="2319.6"/>
        <n v="16.5"/>
        <n v="195442.86666666667"/>
        <n v="32056.0"/>
        <n v="1012.25"/>
        <n v="446.4166666666667"/>
        <n v="72357.98333333334"/>
        <n v="58964.01666666667"/>
        <n v="327.18333333333334"/>
        <n v="388.05"/>
        <n v="51668.28233333333"/>
        <n v="6964.858666666667"/>
        <n v="20360.215666666667"/>
        <n v="407135.9776666667"/>
        <n v="33837.622"/>
        <n v="2775.233"/>
        <n v="17004.994333333332"/>
        <n v="14.475333333333333"/>
        <n v="27533.010000000002"/>
        <n v="13.950999999999999"/>
        <n v="6.684333333333333"/>
        <n v="8167053.651"/>
        <n v="939773.0643333333"/>
        <n v="63094.001000000004"/>
        <n v="347281.359"/>
        <n v="79370.33333333333"/>
        <n v="5288.0"/>
        <n v="1929.3333333333333"/>
        <n v="3049.0"/>
        <n v="362.6666666666667"/>
        <n v="2330.534"/>
        <n v="33.333333333333336"/>
        <n v="67.53333333333333"/>
        <n v="90.76666666666667"/>
        <n v="384960.65"/>
        <n v="18841.02"/>
        <n v="4463.586666666667"/>
        <n v="2683593.7503333334"/>
        <n v="43842.176"/>
        <n v="45215.46533333333"/>
        <n v="9600.0"/>
        <n v="1394193.7586666667"/>
        <n v="4170.778"/>
        <n v="31275.759000000002"/>
        <n v="142361.56133333332"/>
        <n v="15815.989333333333"/>
        <n v="1909.9360000000001"/>
        <n v="469.28333333333336"/>
        <n v="131829.71300000002"/>
        <n v="415.8066666666667"/>
        <n v="18.691666666666666"/>
        <n v="9390.724666666667"/>
        <n v="13400.0"/>
        <n v="390.1383333333333"/>
        <n v="416.10833333333335"/>
        <n v="20255.987666666668"/>
        <n v="260.74966666666666"/>
        <n v="6998.763333333333"/>
        <n v="33372.666666666664"/>
        <n v="54.833333333333336"/>
        <n v="3109.2"/>
        <n v="45268.8"/>
        <n v="466.7"/>
        <n v="2031.3"/>
        <n v="20493.033333333333"/>
        <n v="2148.5666666666666"/>
        <n v="143.0"/>
        <n v="5359.533333333334"/>
        <n v="34533.2"/>
        <n v="4640.633333333333"/>
        <n v="532.3333333333334"/>
        <n v="5358.722333333334"/>
        <n v="5905.333333333333"/>
        <n v="590.2713333333334"/>
        <n v="399756.31666666665"/>
        <n v="23724.433333333334"/>
        <n v="2749.45"/>
        <n v="114.76666666666667"/>
        <n v="8366.35"/>
        <n v="27755.75"/>
        <n v="249.95"/>
        <n v="27601.563000000002"/>
        <n v="29464.107"/>
        <n v="161.921"/>
        <n v="5038.044666666667"/>
        <n v="119.20066666666666"/>
        <n v="107382.26933333333"/>
        <n v="442013.3433333334"/>
        <n v="36350.308333333334"/>
        <n v="540.3306666666666"/>
        <n v="21814.652666666665"/>
        <n v="173.046"/>
        <n v="276.96366666666665"/>
        <n v="26634.11"/>
        <n v="328.28566666666666"/>
        <n v="325.98333333333335"/>
        <n v="3919972.0496666664"/>
        <n v="6096318.520666667"/>
        <n v="77373.57733333333"/>
        <n v="25325.184666666668"/>
        <n v="78485.0"/>
        <n v="8666.666666666666"/>
        <n v="7622.333333333333"/>
        <n v="106782.66666666667"/>
        <n v="13939.333333333334"/>
        <n v="41107.333333333336"/>
        <n v="1327.2649999999999"/>
        <n v="11214.366666666667"/>
        <n v="1000.6666666666666"/>
        <n v="266.93333333333334"/>
        <n v="1042.5566666666666"/>
        <n v="90971.51333333334"/>
        <n v="2117.46"/>
        <n v="200.0"/>
        <n v="127414.38066666666"/>
        <n v="3444093.084333333"/>
        <n v="127476.76933333333"/>
        <n v="6388.866"/>
        <n v="9940.838666666667"/>
        <n v="282723.24299999996"/>
        <n v="22017.389000000003"/>
        <n v="354.5973333333333"/>
        <n v="4184.5289999999995"/>
        <n v="95788.80600000001"/>
        <n v="30700.721333333335"/>
        <n v="20281.77433333333"/>
        <n v="74035.262"/>
        <n v="19065.99766666667"/>
        <n v="25090.220666666668"/>
        <n v="2614.067666666667"/>
        <n v="10.853333333333333"/>
        <n v="228001.59"/>
        <n v="5800.0"/>
        <n v="224.0"/>
        <n v="28943.743333333336"/>
        <n v="466.6666666666667"/>
        <n v="722.3333333333334"/>
        <n v="64.33333333333333"/>
        <n v="174.0"/>
        <n v="5906.346333333334"/>
        <n v="213.03266666666664"/>
        <n v="772.0083333333333"/>
        <n v="39432.263"/>
        <n v="0.9"/>
        <n v="255.3"/>
        <n v="19361.83466666667"/>
        <n v="5.166666666666667"/>
        <n v="300.23333333333335"/>
        <n v="40558.3"/>
        <n v="4098.5"/>
        <n v="946.5"/>
        <n v="23340.05"/>
        <n v="24601.5"/>
        <n v="364.9"/>
        <n v="70.88333333333334"/>
        <n v="3506.5666666666666"/>
        <n v="3235.7"/>
        <n v="837.9666666666667"/>
        <n v="35641.94766666667"/>
        <n v="670.5906666666667"/>
        <n v="801.8253333333333"/>
        <n v="24508.801333333333"/>
        <n v="591478.8336666668"/>
        <n v="42033.284"/>
        <n v="212.46633333333332"/>
        <n v="375.33566666666667"/>
        <n v="19431.129666666668"/>
        <n v="2084.9893333333334"/>
        <n v="1063.392"/>
        <n v="66271.39933333333"/>
        <n v="4882.2936666666665"/>
        <n v="1868842.1093333333"/>
        <n v="8053661.722666667"/>
        <n v="235816.98566666667"/>
        <n v="9818.009333333333"/>
        <n v="11431.333333333334"/>
        <n v="30.666666666666668"/>
        <n v="133438.33333333334"/>
        <n v="10477.666666666666"/>
        <n v="37191.333333333336"/>
        <n v="21.8"/>
        <n v="14.8"/>
        <n v="1.0333333333333334"/>
        <n v="3439.313333333333"/>
        <n v="283987.8233333333"/>
        <n v="7932.11"/>
        <n v="3700.0"/>
        <n v="203309.17133333333"/>
        <n v="4228354.641333333"/>
        <n v="124287.956"/>
        <n v="3738.9846666666663"/>
        <n v="85654.317"/>
        <n v="483401.522"/>
        <n v="10971.070333333333"/>
        <n v="2272.7593333333334"/>
        <n v="39548.10566666666"/>
        <n v="559172.2473333334"/>
        <n v="38091.64833333333"/>
        <n v="46182.270000000004"/>
        <n v="6878.111"/>
        <n v="4494.324"/>
        <n v="328.496"/>
        <n v="1100.8566666666666"/>
        <n v="340.313"/>
        <n v="516.735"/>
        <n v="8546.138666666668"/>
        <n v="210.66666666666666"/>
        <n v="436.0"/>
        <n v="10921.666666666666"/>
        <n v="25674.666666666668"/>
        <n v="50944.0"/>
        <n v="1.0"/>
        <n v="4026.654666666667"/>
        <n v="202.015"/>
        <n v="315.57666666666665"/>
        <n v="4546.3099999999995"/>
        <n v="88.41499999999999"/>
        <n v="36.63333333333333"/>
        <n v="1155.6666666666667"/>
        <n v="164.7"/>
        <n v="8504.166666666666"/>
        <n v="82.3"/>
        <n v="94126.8"/>
        <n v="2365.0"/>
        <n v="321.1333333333333"/>
        <n v="43194.7"/>
        <n v="15989.883333333333"/>
        <n v="171.2"/>
        <n v="1214.05"/>
        <n v="8264.25"/>
        <n v="0.23333333333333334"/>
        <n v="32025.418999999998"/>
        <n v="7917.477333333333"/>
        <n v="263.5556666666667"/>
        <n v="19988.047000000002"/>
        <n v="8236.867333333334"/>
        <n v="756375.3133333332"/>
        <n v="41259.725666666665"/>
        <n v="4297.765333333334"/>
        <n v="57047.228"/>
        <n v="1292.8416666666667"/>
        <n v="92.40133333333333"/>
        <n v="74138.26366666667"/>
        <n v="5948.77"/>
        <n v="570.0093333333333"/>
        <n v="7203.446666666667"/>
        <n v="1.0119921078E7"/>
        <n v="117843.084"/>
        <n v="326769.60500000004"/>
        <n v="150552.66666666666"/>
        <n v="8208.333333333334"/>
        <n v="2165.3333333333335"/>
        <n v="195291.0"/>
        <n v="20761.0"/>
        <n v="2623.3333333333335"/>
        <n v="13159.333333333334"/>
        <n v="4891.8"/>
        <n v="2862.8"/>
        <n v="117.2"/>
        <n v="11946.886999999999"/>
        <n v="26898.376666666667"/>
        <n v="1459087.0166666666"/>
        <n v="53110.246666666666"/>
        <n v="16946.693333333333"/>
        <n v="27784.054666666667"/>
        <n v="1306769.692"/>
        <n v="5453.504666666667"/>
        <n v="14507.222"/>
        <n v="6307.062"/>
        <n v="173113.1576666667"/>
        <n v="1798.7166666666667"/>
        <n v="1218.481"/>
        <n v="35683.03666666667"/>
        <n v="306296.064"/>
        <n v="26208.90233333333"/>
        <n v="3249.9453333333336"/>
        <n v="10917.763666666666"/>
        <n v="31.974666666666668"/>
        <n v="2134.678"/>
        <n v="1828.8466666666668"/>
        <n v="131416.0"/>
        <n v="52067.30966666667"/>
        <n v="4910.359666666667"/>
        <n v="8925.044666666667"/>
        <n v="18862.183333333334"/>
        <n v="1115.3683333333333"/>
        <n v="13853.355000000001"/>
        <n v="3069.0"/>
        <n v="2187.6666666666665"/>
        <n v="49177.333333333336"/>
        <n v="761.0"/>
        <n v="89.35833333333333"/>
        <n v="364.261"/>
        <n v="28.704666666666665"/>
        <n v="2235.3653333333336"/>
        <n v="515.7333333333333"/>
        <n v="61.03333333333333"/>
        <n v="1294.6666666666667"/>
        <n v="322.43333333333334"/>
        <n v="32338.896333333334"/>
        <n v="7983.7519999999995"/>
        <n v="139.5"/>
        <n v="242.06300000000002"/>
        <n v="87082.1"/>
        <n v="2012.4333333333334"/>
        <n v="98.0"/>
        <n v="404.96666666666664"/>
        <n v="1668.5726666666667"/>
        <n v="40.55"/>
        <n v="38596.35"/>
        <n v="3542.5833333333335"/>
        <n v="839.35"/>
        <n v="235.21666666666667"/>
        <n v="43.779333333333334"/>
        <n v="859.1566666666666"/>
        <n v="2692.1813333333334"/>
        <n v="641103.316"/>
        <n v="40927.73933333333"/>
        <n v="2368.4676666666664"/>
        <n v="58482.944"/>
        <n v="1852.4759999999999"/>
        <n v="519.981"/>
        <n v="24889.843"/>
        <n v="1595.5416666666667"/>
        <n v="259.06066666666663"/>
        <n v="1691753.9276666667"/>
        <n v="8253277.897"/>
        <n v="100357.39266666667"/>
        <n v="257291.64266666668"/>
        <n v="8215.666666666666"/>
        <n v="9.333333333333334"/>
        <n v="53.333333333333336"/>
        <n v="26608.333333333332"/>
        <n v="15559.0"/>
        <n v="3593.0"/>
        <n v="511.0"/>
        <n v="13993.726"/>
        <n v="227.16666666666666"/>
        <n v="47.766666666666666"/>
        <n v="524.6033333333334"/>
        <n v="1161997.34"/>
        <n v="15420.746666666668"/>
        <n v="13660.876666666667"/>
        <n v="2619.3023333333335"/>
        <n v="2397298.4146666666"/>
        <n v="9381.508"/>
        <n v="33942.15966666667"/>
        <n v="56375.17566666667"/>
        <n v="802406.7253333334"/>
        <n v="11907.443"/>
        <n v="11214.861333333334"/>
        <n v="63023.439666666665"/>
        <n v="3.383666666666667"/>
        <n v="2960.178"/>
        <n v="816.3193333333334"/>
        <n v="3465.1856666666667"/>
        <n v="4646.918000000001"/>
        <n v="4096.008"/>
        <n v="7690.664000000001"/>
        <n v="102007.16166666667"/>
        <n v="3308.7283333333335"/>
        <n v="11324.201666666666"/>
        <n v="373.3333333333333"/>
        <n v="1855.0"/>
        <n v="3285.6666666666665"/>
        <n v="0.3333333333333333"/>
        <n v="533.4403333333333"/>
        <n v="4.415333333333334"/>
        <n v="28.891666666666666"/>
        <n v="1879.9456666666667"/>
        <n v="609.7666666666667"/>
        <n v="119.0"/>
        <n v="30633.166666666668"/>
        <n v="8155.933333333333"/>
        <n v="40.03333333333333"/>
        <n v="5643.55"/>
        <n v="48681.683333333334"/>
        <n v="533.2666666666667"/>
        <n v="121.65"/>
        <n v="19238.983333333334"/>
        <n v="176314.98333333334"/>
        <n v="480.1333333333333"/>
        <n v="1739.0666666666666"/>
        <n v="2771.9336666666663"/>
        <n v="31252.931666666664"/>
        <n v="32.583333333333336"/>
        <n v="6151.872666666666"/>
        <n v="12618.960333333333"/>
        <n v="370861.4313333333"/>
        <n v="39373.123999999996"/>
        <n v="2003.3013333333333"/>
        <n v="2309.5950000000003"/>
        <n v="145397.00999999998"/>
        <n v="113.123"/>
        <n v="1404.9776666666667"/>
        <n v="126043.37033333333"/>
        <n v="2247175.356666667"/>
        <n v="7476672.730333333"/>
        <n v="127646.00966666666"/>
        <n v="219194.03366666666"/>
        <n v="497.6666666666667"/>
        <n v="312.3333333333333"/>
        <n v="100.0"/>
        <n v="1592.3110000000001"/>
        <n v="621.6053333333333"/>
        <n v="17279.996666666666"/>
        <n v="1091951.4766666668"/>
        <n v="98943.37000000001"/>
        <n v="10003.44"/>
        <n v="17531.440333333332"/>
        <n v="1281677.4030000002"/>
        <n v="10444.253333333332"/>
        <n v="2223.0346666666665"/>
        <n v="11673.438333333334"/>
        <n v="651525.0643333333"/>
        <n v="7017.107666666667"/>
        <n v="8112.611666666667"/>
        <n v="5.917666666666666"/>
        <n v="470.019"/>
        <n v="117.85300000000001"/>
        <n v="122602.79333333332"/>
        <n v="150906.60866666667"/>
        <n v="21663.50866666667"/>
        <n v="8950.289666666667"/>
        <n v="208948.15333333332"/>
        <n v="4600.679999999999"/>
        <n v="4685.248333333334"/>
        <n v="72119.117"/>
        <n v="182213.11366666667"/>
        <n v="710.3333333333334"/>
        <n v="449.3666666666667"/>
        <n v="17339.383333333335"/>
        <n v="39003.2"/>
        <n v="115.25"/>
        <n v="67.93333333333334"/>
        <n v="29433.44"/>
        <n v="53541.36166666667"/>
        <n v="6664.843333333333"/>
        <n v="842.367"/>
        <n v="3684.9096666666665"/>
        <n v="55260.06533333333"/>
        <n v="9453.283666666666"/>
        <n v="132.313"/>
        <n v="1830.533"/>
        <n v="1335429.115"/>
        <n v="8686792.432"/>
        <n v="119141.95833333333"/>
        <n v="156303.70466666666"/>
        <n v="23833.333333333332"/>
        <n v="1060.0"/>
        <n v="1081.5186666666666"/>
        <n v="16215.093333333332"/>
        <n v="945650.85"/>
        <n v="85893.43333333333"/>
        <n v="8817.223333333333"/>
        <n v="198723.82766666668"/>
        <n v="1318.498"/>
        <n v="3573.9289999999996"/>
        <n v="25367.67033333333"/>
        <n v="1433622.3846666666"/>
        <n v="29562.31233333333"/>
        <n v="17800.432333333334"/>
        <n v="15059.453333333333"/>
        <n v="2233.437"/>
        <n v="2579.5413333333336"/>
        <n v="13.683"/>
        <n v="39841.08700000001"/>
        <n v="71771.09700000001"/>
        <n v="4602.889"/>
        <n v="3468.616"/>
        <n v="35492.19033333333"/>
        <n v="3757.0966666666664"/>
        <n v="3778.4316666666664"/>
        <n v="23.0"/>
        <n v="0.03333333333333333"/>
        <n v="58299.066666666666"/>
        <n v="2425.866666666667"/>
        <n v="803.1333333333333"/>
        <n v="33138.666666666664"/>
        <n v="2093.3333333333335"/>
        <n v="49429.166666666664"/>
        <n v="31471.433333333334"/>
        <n v="234.61666666666667"/>
        <n v="9528.15"/>
        <n v="151.01666666666668"/>
        <n v="206.05"/>
        <n v="286.148"/>
        <n v="1226.135"/>
        <n v="18297.528666666665"/>
        <n v="10220.241"/>
        <n v="622827.2766666667"/>
        <n v="40702.95533333333"/>
        <n v="2708.895"/>
        <n v="427.7583333333333"/>
        <n v="140.97766666666666"/>
        <n v="785156.2013333333"/>
        <n v="8603818.685666667"/>
        <n v="195088.77333333335"/>
        <n v="205878.475"/>
        <n v="12607.333333333334"/>
        <n v="1258.6666666666667"/>
        <n v="32.666666666666664"/>
        <n v="13351.666666666666"/>
        <n v="25814.0"/>
        <n v="4032.6666666666665"/>
        <n v="239.0"/>
        <n v="4231.735333333333"/>
        <n v="44.806666666666665"/>
        <n v="2.3483333333333336"/>
        <n v="19.0"/>
        <n v="3066.1566666666668"/>
        <n v="904634.7766666667"/>
        <n v="67825.79666666666"/>
        <n v="10313.283333333333"/>
        <n v="35493.761000000006"/>
        <n v="1368619.824"/>
        <n v="17142.61766666667"/>
        <n v="10820.658333333333"/>
        <n v="26764.493333333336"/>
        <n v="507660.335"/>
        <n v="6880.729666666667"/>
        <n v="1775.3426666666667"/>
        <n v="182.024"/>
        <n v="507.46433333333334"/>
        <n v="54855.12533333334"/>
        <n v="59141.024"/>
        <n v="9006.967"/>
        <n v="10270.594333333334"/>
        <n v="11411.640000000001"/>
        <n v="1160.32"/>
        <n v="17282.063333333335"/>
        <n v="833.3333333333334"/>
        <n v="432.0"/>
        <n v="2095.3333333333335"/>
        <n v="93.0"/>
        <n v="252.0"/>
        <n v="2863.0666666666666"/>
        <n v="7201.033333333334"/>
        <n v="43.5"/>
        <n v="5139.666666666667"/>
        <n v="13638.7"/>
        <n v="395.56666666666666"/>
        <n v="26901.633333333335"/>
        <n v="1037.5"/>
        <n v="251.73333333333332"/>
        <n v="27546.95"/>
        <n v="26104.2"/>
        <n v="457.1"/>
        <n v="585.4833333333333"/>
        <n v="22367.133333333335"/>
        <n v="25779.766666666666"/>
        <n v="406.2"/>
        <n v="541.979"/>
        <n v="27433.902000000002"/>
        <n v="5071.037666666667"/>
        <n v="106.27399999999999"/>
        <n v="13481.983"/>
        <n v="366101.94"/>
        <n v="15737.015666666666"/>
        <n v="3076.2596666666664"/>
        <n v="20567.556"/>
        <n v="1204.5303333333334"/>
        <n v="140.96033333333335"/>
        <n v="1349015.7283333333"/>
        <n v="9226574.309333332"/>
        <n v="70880.91866666666"/>
        <n v="328080.272"/>
        <n v="5903.691000000001"/>
        <n v="183.058"/>
        <n v="0.21866666666666665"/>
        <n v="535.84"/>
        <n v="1359620.16"/>
        <n v="82381.24333333333"/>
        <n v="18304.92666666667"/>
        <n v="872808.1923333333"/>
        <n v="16999.912333333334"/>
        <n v="9023.121000000001"/>
        <n v="1070267.2416666667"/>
        <n v="12567.164333333332"/>
        <n v="11170.478333333333"/>
        <n v="7.584666666666666"/>
        <n v="764.178"/>
        <n v="120.28999999999999"/>
        <n v="3081.9559999999997"/>
        <n v="989.1123333333333"/>
        <n v="3810.473"/>
        <n v="3959.0523333333335"/>
        <n v="30270.054333333333"/>
        <n v="14171.382000000001"/>
        <n v="333.0"/>
        <n v="6.666666666666667"/>
        <n v="63.333333333333336"/>
        <n v="1053.6"/>
        <n v="28436.433333333334"/>
        <n v="631.0333333333333"/>
        <n v="393.26666666666665"/>
        <n v="133.33333333333334"/>
        <n v="7253.966666666666"/>
        <n v="16.433333333333334"/>
        <n v="587.3666666666667"/>
        <n v="273.8333333333333"/>
        <n v="6435.333333333333"/>
        <n v="5155.283333333334"/>
        <n v="6552.766666666666"/>
        <n v="233.33333333333334"/>
        <n v="140.71666666666667"/>
        <n v="20480.2"/>
        <n v="74.01666666666667"/>
        <n v="230.1"/>
        <n v="3973.8726666666666"/>
        <n v="4018.108"/>
        <n v="4078.394333333333"/>
        <n v="232606.21033333332"/>
        <n v="6478.699666666666"/>
        <n v="1005.522"/>
        <n v="313800.0"/>
        <n v="9338900.312"/>
        <n v="326938.178"/>
        <n v="289691.5296666667"/>
        <n v="285565.0"/>
        <n v="14794.0"/>
        <n v="4454.333333333333"/>
        <n v="107032.0"/>
        <n v="3876.6666666666665"/>
        <n v="1501.0"/>
        <n v="49685.645333333334"/>
        <n v="95.59333333333333"/>
        <n v="166.66666666666666"/>
        <n v="1208540.5633333332"/>
        <n v="100890.67333333334"/>
        <n v="8471.273333333334"/>
        <n v="1743443.9196666668"/>
        <n v="9761.725"/>
        <n v="23976.32733333333"/>
        <n v="460165.9303333333"/>
        <n v="29380.789"/>
        <n v="2921.5413333333336"/>
        <n v="69.93966666666667"/>
        <n v="496374.3636666667"/>
        <n v="23642.144333333334"/>
        <n v="1103.732"/>
        <n v="71271.90133333333"/>
        <n v="16633.632"/>
        <n v="1172.9353333333333"/>
        <n v="1431.1133333333335"/>
        <n v="77.33333333333333"/>
        <n v="21.666666666666668"/>
        <n v="7544.833333333333"/>
        <n v="37390.7"/>
        <n v="292.26666666666665"/>
        <n v="607.3333333333334"/>
        <n v="32500.633333333335"/>
        <n v="197.46666666666667"/>
        <n v="23457.533333333333"/>
        <n v="240.76666666666668"/>
        <n v="36073.833333333336"/>
        <n v="138.73333333333332"/>
        <n v="574.9666666666667"/>
        <n v="17950.266666666666"/>
        <n v="313.7"/>
        <n v="328.73333333333335"/>
        <n v="40924.566666666666"/>
        <n v="1748.1"/>
        <n v="602.6"/>
        <n v="50.93533333333333"/>
        <n v="433377.9953333333"/>
        <n v="15964.917666666668"/>
        <n v="2347.8793333333333"/>
        <n v="698.1413333333334"/>
        <n v="1940.5410000000002"/>
        <n v="138.532"/>
        <n v="1066.6666666666667"/>
        <n v="8578767.982333334"/>
        <n v="166878.80866666665"/>
        <n v="296818.6286666666"/>
        <n v="37282.245"/>
        <n v="9276.5"/>
        <n v="432.73499999999996"/>
        <n v="13000.0"/>
        <n v="1674.3393333333333"/>
        <n v="200.79"/>
        <n v="11254.092666666667"/>
        <n v="1334.7253333333333"/>
        <n v="343.8066666666667"/>
        <n v="1445786.3076666666"/>
        <n v="109174.25033333333"/>
        <n v="14065.936666666666"/>
        <n v="535966.4"/>
        <n v="7500.383666666667"/>
        <n v="5783.748666666666"/>
        <n v="134.05933333333334"/>
        <n v="855305.936"/>
        <n v="34016.99133333333"/>
        <n v="3778.173666666667"/>
        <n v="1745.7656666666667"/>
        <n v="995874.9956666667"/>
        <n v="24729.56233333333"/>
        <n v="6474.676"/>
        <n v="692.9836666666666"/>
        <n v="225.12366666666668"/>
        <n v="0.5896666666666667"/>
        <n v="17242.450333333334"/>
        <n v="1872.2916666666667"/>
        <n v="357.05100000000004"/>
        <n v="6.0"/>
        <n v="69289.455"/>
        <n v="1949.963"/>
        <n v="3294.0466666666666"/>
        <n v="13.633333333333333"/>
        <n v="48889.6"/>
        <n v="3290.4"/>
        <n v="565.9666666666667"/>
        <n v="29930.416666666668"/>
        <n v="373.2"/>
        <n v="107.45"/>
        <n v="74525.43933333334"/>
        <n v="5006.779333333334"/>
        <n v="211.10600000000002"/>
        <n v="30101.405333333336"/>
        <n v="322.33033333333333"/>
        <n v="3025.1603333333333"/>
        <n v="466.5133333333333"/>
        <n v="1400.0"/>
        <n v="9513904.194666665"/>
        <n v="119024.026"/>
        <n v="351532.2233333333"/>
        <n v="65165.772333333334"/>
        <n v="34300.725"/>
        <n v="827.168"/>
        <n v="21666.666666666668"/>
        <n v="4581.397333333333"/>
        <n v="476.95"/>
        <n v="5904.839666666667"/>
        <n v="908.1153333333333"/>
        <n v="226.58100000000002"/>
        <n v="333.3333333333333"/>
        <n v="1376586.2166666666"/>
        <n v="94867.62999999999"/>
        <n v="20563.93"/>
        <n v="149550.077"/>
        <n v="1441.8709999999999"/>
        <n v="3533.214"/>
        <n v="182.35233333333332"/>
        <n v="734511.6283333334"/>
        <n v="65857.168"/>
        <n v="6637.687333333333"/>
        <n v="364.1806666666667"/>
        <n v="756410.0446666667"/>
        <n v="62502.43633333334"/>
        <n v="6080.665666666667"/>
        <n v="17203.058666666668"/>
        <n v="2104.8926666666666"/>
        <n v="368.65566666666666"/>
        <n v="27803.441666666666"/>
        <n v="399.97833333333335"/>
        <n v="268.6983333333333"/>
        <n v="1.6666666666666667"/>
        <n v="17513.15566666667"/>
        <n v="1087.0496666666668"/>
        <n v="10185.466666666667"/>
        <n v="286.53333333333336"/>
        <n v="4134.7"/>
        <n v="722.7666666666667"/>
        <n v="630.7333333333333"/>
        <n v="30357.9"/>
        <n v="709.5"/>
        <n v="128.56666666666666"/>
        <n v="3203.3"/>
        <n v="30800.0"/>
        <n v="538.6666666666666"/>
        <n v="234.66666666666666"/>
        <n v="0.31"/>
        <n v="4255.266666666666"/>
        <n v="1218.7166666666667"/>
        <n v="28992.304333333333"/>
        <n v="2905.8106666666667"/>
        <n v="147.28033333333332"/>
        <n v="1600.0"/>
        <n v="224.84066666666666"/>
        <n v="19.923333333333336"/>
        <n v="259100.0"/>
        <n v="9448560.289666666"/>
        <n v="111735.04666666666"/>
        <n v="339472.9753333333"/>
        <n v="127.46633333333332"/>
        <n v="400.0"/>
        <n v="1511910.8366666667"/>
        <n v="116642.92333333334"/>
        <n v="20119.036666666667"/>
        <n v="709543.7676666667"/>
        <n v="8255.74"/>
        <n v="7851.013333333333"/>
        <n v="111.80033333333334"/>
        <n v="595125.7983333333"/>
        <n v="15071.845333333333"/>
        <n v="7258.157666666667"/>
        <n v="577487.1663333332"/>
        <n v="69772.19666666667"/>
        <n v="4874.965"/>
        <n v="114.33333333333333"/>
        <n v="948.8866666666667"/>
        <n v="31214.366666666665"/>
        <n v="398.8333333333333"/>
        <n v="10213.611666666666"/>
        <n v="34.93333333333333"/>
        <n v="777.1"/>
        <n v="431.4"/>
        <n v="27666.033333333333"/>
        <n v="1378.6666666666667"/>
        <n v="663.7666666666667"/>
        <n v="892.2833333333333"/>
        <n v="33415.78333333333"/>
        <n v="23092.5"/>
        <n v="153.33333333333334"/>
        <n v="551.0833333333334"/>
        <n v="3402.35"/>
        <n v="9848.95"/>
        <n v="350.46666666666664"/>
        <n v="79.08333333333333"/>
        <n v="8925.378"/>
        <n v="30259.777000000002"/>
        <n v="435.4323333333333"/>
        <n v="5020.519666666666"/>
        <n v="120.33633333333334"/>
        <n v="350857.43233333336"/>
        <n v="26841.797000000002"/>
        <n v="890.472"/>
        <n v="0.0013333333333333333"/>
        <n v="103.83066666666667"/>
        <n v="32464.891"/>
        <n v="529.6713333333333"/>
        <n v="317.6046666666667"/>
        <n v="115568.19366666667"/>
        <n v="1.0091036352333333E7"/>
        <n v="128905.235"/>
        <n v="230695.728"/>
        <n v="117000.0"/>
        <n v="12096.199666666666"/>
        <n v="3168.484"/>
        <n v="12939.562"/>
        <n v="2560.474333333333"/>
        <n v="93.17366666666666"/>
        <n v="2892.1783333333337"/>
        <n v="458.008"/>
        <n v="3.1966666666666668"/>
        <n v="663.0"/>
        <n v="5447.4366666666665"/>
        <n v="937455.86"/>
        <n v="81181.47666666665"/>
        <n v="7478.009999999999"/>
        <n v="97.43033333333332"/>
        <n v="791780.4243333334"/>
        <n v="10680.107666666667"/>
        <n v="6669.621666666667"/>
        <n v="4955.407999999999"/>
        <n v="1063502.9786666667"/>
        <n v="24328.922333333336"/>
        <n v="5759.1230000000005"/>
        <n v="3651.6383333333333"/>
        <n v="1542047.311"/>
        <n v="48949.17866666667"/>
        <n v="11080.082333333332"/>
        <n v="3.333333333333333E-4"/>
        <n v="66497.6"/>
        <n v="4451.7"/>
        <n v="2209.0950000000003"/>
        <n v="16.333333333333332"/>
        <n v="116.68133333333334"/>
        <n v="323.58933333333334"/>
        <n v="28.624666666666666"/>
        <n v="29749.4"/>
        <n v="69.63333333333334"/>
        <n v="16458.433333333334"/>
        <n v="12.2"/>
        <n v="6288.259666666667"/>
        <n v="30796.0"/>
        <n v="180.0"/>
        <n v="19862.386666666665"/>
        <n v="506.5433333333333"/>
        <n v="203.98"/>
        <n v="33014.41933333333"/>
        <n v="2671.483333333333"/>
        <n v="142.56666666666666"/>
        <n v="19367.366666666665"/>
        <n v="426.43333333333334"/>
        <n v="452.78333333333336"/>
        <n v="354.73333333333335"/>
        <n v="3997.0946666666664"/>
        <n v="3256.3303333333333"/>
        <n v="12081.764"/>
        <n v="338700.9123333333"/>
        <n v="20863.582666666665"/>
        <n v="3144.6423333333337"/>
        <n v="2005976.9719999998"/>
        <n v="7057026.479333333"/>
        <n v="200541.53333333333"/>
        <n v="260284.213"/>
        <n v="21733.333333333332"/>
        <n v="61474.39133333333"/>
        <n v="10145.042333333335"/>
        <n v="1744.7633333333333"/>
        <n v="10857.194"/>
        <n v="9507.609333333334"/>
        <n v="3438.945"/>
        <n v="417.12666666666667"/>
        <n v="11721.797666666667"/>
        <n v="1123.7753333333335"/>
        <n v="27.337"/>
        <n v="931.1433333333333"/>
        <n v="1303832.2866666666"/>
        <n v="141616.52"/>
        <n v="11388.35"/>
        <n v="131.577"/>
        <n v="987322.4106666667"/>
        <n v="54126.31066666667"/>
        <n v="10379.401666666667"/>
        <n v="703.678"/>
        <n v="1185356.8456666665"/>
        <n v="51136.206666666665"/>
        <n v="9876.338"/>
        <n v="798.9993333333333"/>
        <n v="1492217.9076666667"/>
        <n v="55344.12033333334"/>
        <n v="11019.942666666668"/>
        <n v="1683.3963333333334"/>
        <n v="900.997"/>
        <n v="2553.3"/>
        <n v="37392.10966666667"/>
        <n v="1490.73"/>
        <n v="4391.415"/>
        <n v="356.2426666666667"/>
        <n v="20.0"/>
        <n v="129.94366666666667"/>
        <n v="79.89699999999999"/>
        <n v="13572.733333333334"/>
        <n v="293.6666666666667"/>
        <n v="103.9"/>
        <n v="93.9"/>
        <n v="14829.733333333334"/>
        <n v="364.1333333333333"/>
        <n v="43176.63333333333"/>
        <n v="149.43333333333334"/>
        <n v="606.3666666666667"/>
        <n v="2314.133333333333"/>
        <n v="280.1666666666667"/>
        <n v="0.06666666666666667"/>
        <n v="10279.726666666666"/>
        <n v="7484.35"/>
        <n v="363.7566666666667"/>
        <n v="40409.916666666664"/>
        <n v="9258.216666666667"/>
        <n v="430.6333333333333"/>
        <n v="62060.38333333333"/>
        <n v="6355.7"/>
        <n v="455.8833333333333"/>
        <n v="41.56666666666667"/>
        <n v="10090.296999999999"/>
        <n v="8531.484333333334"/>
        <n v="596.7383333333333"/>
        <n v="9065.686333333335"/>
        <n v="106.25433333333334"/>
        <n v="470874.10966666666"/>
        <n v="21870.799666666666"/>
        <n v="3765.0049999999997"/>
        <n v="16986.023"/>
        <n v="35.11"/>
        <n v="299.6243333333333"/>
        <n v="2386.288333333333"/>
        <n v="108.81533333333333"/>
        <n v="3223631.4036666667"/>
        <n v="6433685.965666667"/>
        <n v="184981.829"/>
        <n v="294300.42899999995"/>
        <n v="10833.333333333334"/>
        <n v="72151.1"/>
        <n v="9227.786"/>
        <n v="1629.7093333333332"/>
        <n v="21372.22266666667"/>
        <n v="2944.550666666667"/>
        <n v="256.9766666666667"/>
        <n v="49021.89266666667"/>
        <n v="168.55633333333333"/>
        <n v="96.0"/>
        <n v="390.0933333333333"/>
        <n v="1372471.2633333332"/>
        <n v="127589.55333333333"/>
        <n v="18522.943333333336"/>
        <n v="761401.7733333333"/>
        <n v="10310.217999999999"/>
        <n v="16634.363333333335"/>
        <n v="425699.6903333334"/>
        <n v="12542.013"/>
        <n v="4487.943666666667"/>
        <n v="429.32"/>
        <n v="1701469.5393333333"/>
        <n v="54811.53633333334"/>
        <n v="16178.779333333334"/>
        <n v="973.7803333333334"/>
        <n v="8.587333333333333"/>
        <n v="5218.772333333333"/>
        <n v="1222.5973333333334"/>
        <n v="5397.551333333334"/>
        <n v="3369.0536666666667"/>
        <n v="34656.83"/>
        <n v="2293.733333333333"/>
        <n v="10505.258333333333"/>
        <n v="266.6666666666667"/>
        <n v="80.37433333333334"/>
        <n v="333.928"/>
        <n v="560.5293333333334"/>
        <n v="7359.2"/>
        <n v="457.5"/>
        <n v="5.733333333333333"/>
        <n v="71.4"/>
        <n v="608.7"/>
        <n v="170.13333333333333"/>
        <n v="2433.3333333333335"/>
        <n v="55890.73333333333"/>
        <n v="6013.166666666667"/>
        <n v="2212.1666666666665"/>
        <n v="24595.333333333332"/>
        <n v="959.1333333333333"/>
        <n v="126.3"/>
        <n v="23941.343333333334"/>
        <n v="1767.3300000000002"/>
        <n v="158.1"/>
        <n v="1262.5433333333335"/>
        <n v="52832.066666666666"/>
        <n v="27762.216666666667"/>
        <n v="64.48333333333333"/>
        <n v="165.5"/>
        <n v="14397.733333333334"/>
        <n v="6980.633333333333"/>
        <n v="13888.122666666666"/>
        <n v="32000.547333333336"/>
        <n v="1198.0449999999998"/>
        <n v="10734.106333333333"/>
        <n v="368157.37066666665"/>
        <n v="14604.29"/>
        <n v="2830.2056666666667"/>
        <n v="59540.681"/>
        <n v="1992.8606666666667"/>
        <n v="543.2896666666667"/>
        <n v="141919.10033333334"/>
        <n v="2850.593"/>
        <n v="1466.3646666666668"/>
        <n v="4577121.045333334"/>
        <n v="4718984.321333333"/>
        <n v="90535.83499999999"/>
        <n v="301050.2046666667"/>
        <n v="59941.59166666667"/>
        <n v="2624.1323333333335"/>
        <n v="677.5476666666667"/>
        <n v="28431.941666666666"/>
        <n v="7282.533666666667"/>
        <n v="324.1646666666667"/>
        <n v="5041.356333333333"/>
        <n v="148.0366666666667"/>
        <n v="9.574333333333334"/>
        <n v="766.6666666666666"/>
        <n v="4868009.815666666"/>
        <n v="82284.08433333333"/>
        <n v="96616.513"/>
        <n v="130431.18533333334"/>
        <n v="16068.657666666666"/>
        <n v="1253.0386666666668"/>
        <n v="24325.097999999998"/>
        <n v="1511699.0323333333"/>
        <n v="57285.725333333336"/>
        <n v="18816.792"/>
        <n v="59614.948333333334"/>
        <n v="1460.6096666666667"/>
        <n v="31.697"/>
        <n v="133752.032"/>
        <n v="1083.201"/>
        <n v="6166.3116666666665"/>
        <n v="5280.929666666667"/>
        <n v="87052.43100000001"/>
        <n v="2819.82"/>
        <n v="598.037"/>
        <n v="25.0"/>
        <n v="1000.0"/>
        <n v="1516.5726666666667"/>
        <n v="1305.0693333333334"/>
        <n v="8863.988666666666"/>
        <n v="9928.5"/>
        <n v="110.63333333333334"/>
        <n v="358.1"/>
        <n v="72.03333333333333"/>
        <n v="47001.8"/>
        <n v="2148.133333333333"/>
        <n v="175.86666666666667"/>
        <n v="1080.5666666666666"/>
        <n v="994.7"/>
        <n v="15388.333333333334"/>
        <n v="745.5"/>
        <n v="824.6"/>
        <n v="3557.3"/>
        <n v="124.33333333333333"/>
        <n v="308.76666666666665"/>
        <n v="7742.967666666666"/>
        <n v="867.2733333333333"/>
        <n v="21.753333333333334"/>
        <n v="136.29666666666668"/>
        <n v="30547.2"/>
        <n v="19.366666666666667"/>
        <n v="15.916666666666666"/>
        <n v="3633.3333333333335"/>
        <n v="40111.916666666664"/>
        <n v="327.9166666666667"/>
        <n v="35.38333333333333"/>
        <n v="19234.516666666666"/>
        <n v="1573.4306666666666"/>
        <n v="5950.265"/>
        <n v="143299.453"/>
        <n v="4377.9456666666665"/>
        <n v="1259.5339999999999"/>
        <n v="23474.763"/>
        <n v="363.72333333333336"/>
        <n v="321.3756666666667"/>
        <n v="31043.830333333335"/>
        <n v="141.828"/>
        <n v="310.1673333333334"/>
        <n v="3782180.1193333333"/>
        <n v="6092573.603666667"/>
        <n v="29102.041"/>
        <n v="344308.17733333335"/>
        <n v="35838.417"/>
        <n v="12941.987666666666"/>
        <n v="9808.205333333333"/>
        <n v="272.303"/>
        <n v="625.5840000000001"/>
        <n v="87153.18666666668"/>
        <n v="264953.67333333334"/>
        <n v="17803.443333333336"/>
        <n v="6634.5233333333335"/>
        <n v="2353912.9906666665"/>
        <n v="46684.168"/>
        <n v="45523.0"/>
        <n v="207655.51433333333"/>
        <n v="1888484.2886666665"/>
        <n v="86592.266"/>
        <n v="24289.189333333336"/>
        <n v="35498.48166666667"/>
        <n v="581591.5896666667"/>
        <n v="23829.846333333335"/>
        <n v="8158.528333333334"/>
        <n v="2266.6666666666665"/>
        <n v="131891.123"/>
        <n v="6711.339000000001"/>
        <n v="6043.995666666667"/>
        <n v="15981.91"/>
        <n v="5251.548333333334"/>
        <n v="5144.418333333333"/>
        <n v="2559.8360000000002"/>
        <n v="7203.714666666667"/>
        <n v="26559.4"/>
        <n v="214.26666666666668"/>
        <n v="80.0"/>
        <n v="5383.679999999999"/>
        <n v="66.03"/>
        <n v="8389.9"/>
        <n v="3708.3166666666666"/>
        <n v="54.38333333333333"/>
        <n v="55.21666666666667"/>
        <n v="7743.4"/>
        <n v="3343.9"/>
        <n v="84.45"/>
        <n v="176.83333333333334"/>
        <n v="4554.732333333333"/>
        <n v="2145.967333333333"/>
        <n v="527.7393333333333"/>
        <n v="14330.383666666667"/>
        <n v="15866.280666666666"/>
        <n v="176198.67833333332"/>
        <n v="9801.976666666666"/>
        <n v="1155.581"/>
        <n v="934.5123333333333"/>
        <n v="2000.0220000000002"/>
        <n v="962359.1246666666"/>
        <n v="9356001.912333334"/>
        <n v="376234.03699999995"/>
        <n v="253405.08633333334"/>
        <n v="20666.666666666668"/>
        <n v="6172.440333333333"/>
        <n v="79.779"/>
        <n v="199.81666666666666"/>
        <n v="856665.6766666666"/>
        <n v="83570.08"/>
        <n v="8379.056666666667"/>
        <n v="45393.579999999994"/>
        <n v="626658.762"/>
        <n v="54408.76733333334"/>
        <n v="6432.563"/>
        <n v="88135.90033333332"/>
        <n v="1638193.1366666667"/>
        <n v="104096.04199999999"/>
        <n v="11082.973333333333"/>
        <n v="64310.825333333334"/>
        <n v="956.9196666666667"/>
        <n v="6400.186333333333"/>
        <n v="37182.63833333333"/>
        <n v="23173.634333333335"/>
        <n v="110.42166666666667"/>
        <n v="22993.260000000002"/>
        <n v="611.6946666666666"/>
        <n v="484.214"/>
        <n v="36.75466666666667"/>
        <n v="9251.321666666667"/>
        <n v="14066.1"/>
        <n v="280.53333333333336"/>
        <n v="6813.633333333333"/>
        <n v="6280.0"/>
        <n v="7655.233333333334"/>
        <n v="53028.46666666667"/>
        <n v="660.2333333333333"/>
        <n v="242943.90666666668"/>
        <n v="3144.133333333333"/>
        <n v="2027.8666666666666"/>
        <n v="85775.23333333334"/>
        <n v="998.4"/>
        <n v="67.9"/>
        <n v="17841.87"/>
        <n v="10.816666666666666"/>
        <n v="233.06666666666666"/>
        <n v="31711.583333333332"/>
        <n v="150.15433333333334"/>
        <n v="10778.2"/>
        <n v="166.41666666666666"/>
        <n v="26.0"/>
        <n v="1296.2766666666669"/>
        <n v="3866.201333333333"/>
        <n v="15917.744333333334"/>
        <n v="222.722"/>
        <n v="1288067.0066666668"/>
        <n v="14344.850666666667"/>
        <n v="10972.314"/>
        <n v="146710.74566666668"/>
        <n v="4954.4220000000005"/>
        <n v="480.09433333333334"/>
        <n v="123862.73666666666"/>
        <n v="2963.411"/>
        <n v="528.856"/>
        <n v="1.1476569706E7"/>
        <n v="196039.27166666667"/>
        <n v="185465.58433333333"/>
        <n v="1126359.3746666668"/>
        <n v="36397.721999999994"/>
        <n v="19106.483666666667"/>
        <n v="966041.6823333333"/>
        <n v="23177.699333333334"/>
        <n v="17719.569333333333"/>
        <n v="3483.0226666666663"/>
        <n v="334.18433333333337"/>
        <n v="920.8806666666666"/>
        <n v="5766.666666666667"/>
        <n v="634096.5266666667"/>
        <n v="38314.19666666666"/>
        <n v="6050.493333333333"/>
        <n v="27229.710666666666"/>
        <n v="5413993.788333333"/>
        <n v="82900.515"/>
        <n v="39499.679000000004"/>
        <n v="7100.094666666667"/>
        <n v="2761822.386"/>
        <n v="44327.691666666666"/>
        <n v="6594.593666666667"/>
        <n v="2311.1453333333334"/>
        <n v="1952938.849"/>
        <n v="46194.76966666667"/>
        <n v="7029.126333333334"/>
        <n v="1067.3419999999999"/>
        <n v="4992.590333333333"/>
        <n v="14850.154"/>
        <n v="919.9856666666667"/>
        <n v="6734.320000000001"/>
        <n v="3726.7233333333334"/>
        <n v="16314.513333333334"/>
        <n v="8069.38"/>
        <n v="685.349"/>
        <n v="27463.0"/>
        <n v="406.0"/>
        <n v="121.66666666666667"/>
        <n v="800.0"/>
        <n v="266.8523333333333"/>
        <n v="5941.225"/>
        <n v="69.06666666666666"/>
        <n v="23711.566666666666"/>
        <n v="108.53333333333333"/>
        <n v="244.56666666666666"/>
        <n v="20279.875"/>
        <n v="416.46666666666664"/>
        <n v="13177.970333333333"/>
        <n v="24346.42666666667"/>
        <n v="4225.756666666666"/>
        <n v="36.13666666666666"/>
        <n v="3448.3"/>
        <n v="55.45"/>
        <n v="10.766666666666667"/>
        <n v="348.21666666666664"/>
        <n v="310.21666666666664"/>
        <n v="102.61666666666666"/>
        <n v="1321.9666666666667"/>
        <n v="16449.638333333332"/>
        <n v="936.904"/>
        <n v="3646.006"/>
        <n v="2539.907"/>
        <n v="1001110.4106666667"/>
        <n v="31551.955"/>
        <n v="300.64033333333333"/>
        <n v="474.15133333333335"/>
        <n v="31381.737333333334"/>
        <n v="2909.2443333333335"/>
        <n v="370.973"/>
        <n v="44102.420000000006"/>
        <n v="4461.864333333333"/>
        <n v="243.10933333333332"/>
        <n v="176260.22666666665"/>
        <n v="1.1641994841E7"/>
        <n v="558911.5736666668"/>
        <n v="52250.573"/>
        <n v="111460.12966666667"/>
        <n v="6864.786666666667"/>
        <n v="3487.690666666667"/>
        <n v="6409.326"/>
        <n v="317667.04"/>
        <n v="39848.693"/>
        <n v="3259.1169999999997"/>
        <n v="7136.576666666666"/>
        <n v="849274.2733333333"/>
        <n v="94859.22333333334"/>
        <n v="2772.733333333333"/>
        <n v="9511.523333333334"/>
        <n v="3226358.882666667"/>
        <n v="41004.537333333334"/>
        <n v="141.34433333333334"/>
        <n v="16175.276666666667"/>
        <n v="1671303.916"/>
        <n v="31349.224"/>
        <n v="32808.227999999996"/>
        <n v="10534.510666666667"/>
        <n v="620612.9609999999"/>
        <n v="37726.41333333333"/>
        <n v="6706.449"/>
        <n v="11668.162666666667"/>
        <n v="1720.5556666666666"/>
        <n v="5050.035333333333"/>
        <n v="1572.2116666666666"/>
        <n v="82721.696"/>
        <n v="44994.621666666666"/>
        <n v="1621.7666666666667"/>
        <n v="10469.352333333334"/>
        <n v="9059.0"/>
        <n v="8002.0"/>
        <n v="3393.1690000000003"/>
        <n v="149.48633333333333"/>
        <n v="827.1596666666667"/>
        <n v="12744.466666666667"/>
        <n v="26795.0"/>
        <n v="1174.7666666666667"/>
        <n v="287.1666666666667"/>
        <n v="11.783333333333333"/>
        <n v="27216.1"/>
        <n v="14072.878666666666"/>
        <n v="222.03333333333333"/>
        <n v="435.2"/>
        <n v="7277.566666666667"/>
        <n v="37686.53333333333"/>
        <n v="6860.466666666666"/>
        <n v="236.43333333333334"/>
        <n v="8959.466666666667"/>
        <n v="614.3"/>
        <n v="49.733333333333334"/>
        <n v="17918.8"/>
        <n v="192.43333333333334"/>
        <n v="173.33333333333334"/>
        <n v="10696.733333333334"/>
        <n v="716.7333333333333"/>
        <n v="58.53333333333333"/>
        <n v="298.7366666666667"/>
        <n v="26938.266666666666"/>
        <n v="3.566666666666667"/>
        <n v="993.76"/>
        <n v="1763.0666666666666"/>
        <n v="1511.65"/>
        <n v="65.21666666666667"/>
        <n v="10740.783333333333"/>
        <n v="45427.066666666666"/>
        <n v="26.883333333333333"/>
        <n v="33807.625"/>
        <n v="64484.62333333333"/>
        <n v="822.403"/>
        <n v="6859.361666666667"/>
        <n v="1018811.1586666667"/>
        <n v="49459.828"/>
        <n v="370.0013333333334"/>
        <n v="131.37366666666668"/>
        <n v="20517.862333333334"/>
        <n v="2034.386"/>
        <n v="27.206"/>
        <n v="87.51333333333334"/>
        <n v="257282.72533333334"/>
        <n v="1.0346489369666666E7"/>
        <n v="236974.25133333335"/>
        <n v="3838.2346666666663"/>
        <n v="167987.34266666666"/>
        <n v="21364.112333333334"/>
        <n v="898.2813333333332"/>
        <n v="1957.8263333333334"/>
        <n v="397820.15033333335"/>
        <n v="41831.74833333333"/>
        <n v="8796.528"/>
        <n v="5.942666666666667"/>
        <n v="111.33333333333333"/>
        <n v="18937.268999999997"/>
        <n v="53.318"/>
        <n v="8383.51"/>
        <n v="897598.2666666667"/>
        <n v="114127.35666666667"/>
        <n v="396.7633333333333"/>
        <n v="4036.339333333333"/>
        <n v="127572.36066666666"/>
        <n v="1378.1576666666667"/>
        <n v="10561.542333333335"/>
        <n v="1490376.1823333332"/>
        <n v="69387.13233333333"/>
        <n v="1591.79"/>
        <n v="11047.772333333332"/>
        <n v="2122203.4073333335"/>
        <n v="77766.17599999999"/>
        <n v="4383.526666666667"/>
        <n v="3998.094"/>
        <n v="2021.4616666666666"/>
        <n v="1294.5393333333334"/>
        <n v="1468.864"/>
        <n v="1106.5933333333335"/>
        <n v="526.7566666666667"/>
        <n v="1252.6326666666669"/>
        <n v="9106.333333333334"/>
        <n v="610.6666666666666"/>
        <n v="2853.5063333333333"/>
        <n v="2600.966"/>
        <n v="237.77"/>
        <n v="165.042"/>
        <n v="251.36666666666667"/>
        <n v="18567.666666666668"/>
        <n v="169.73333333333332"/>
        <n v="21124.766666666666"/>
        <n v="2023.4666666666667"/>
        <n v="214.66666666666666"/>
        <n v="44979.4"/>
        <n v="2777.4"/>
        <n v="561.8666666666667"/>
        <n v="12224.3"/>
        <n v="506.3333333333333"/>
        <n v="105282.754"/>
        <n v="715.8636666666666"/>
        <n v="2067.6873333333333"/>
        <n v="4092.44"/>
        <n v="7000.0"/>
        <n v="53667.53333333333"/>
        <n v="920.9666666666667"/>
        <n v="2488.139666666667"/>
        <n v="24675.664"/>
        <n v="512.4863333333334"/>
        <n v="113.96933333333332"/>
        <n v="57.94766666666667"/>
        <n v="995392.355"/>
        <n v="28851.017"/>
        <n v="3714.4593333333332"/>
        <n v="170.54466666666667"/>
        <n v="82837.29566666667"/>
        <n v="19592.108"/>
        <n v="585.9296666666667"/>
        <n v="131.54233333333335"/>
        <n v="38586.61666666667"/>
        <n v="6794.546666666666"/>
        <n v="24.278666666666666"/>
        <n v="37460.40833333333"/>
        <n v="1.1165217961666668E7"/>
        <n v="179345.74800000002"/>
        <n v="227197.818"/>
        <n v="2629.5176666666666"/>
        <n v="569520.015"/>
        <n v="76589.50533333333"/>
        <n v="14152.108333333334"/>
        <n v="277967.58866666665"/>
        <n v="44232.64466666667"/>
        <n v="8148.015"/>
        <n v="6766.053333333333"/>
        <n v="486.169"/>
        <n v="2.6069999999999998"/>
        <n v="1560.3966666666668"/>
        <n v="967654.9366666668"/>
        <n v="81370.21333333333"/>
        <n v="8744.26"/>
        <n v="3.48"/>
        <n v="478431.26633333333"/>
        <n v="12273.814666666667"/>
        <n v="5346.210999999999"/>
        <n v="1689.6703333333332"/>
        <n v="2515126.428333333"/>
        <n v="20311.402000000002"/>
        <n v="18626.016"/>
        <n v="1620.8723333333332"/>
        <n v="2233223.486"/>
        <n v="14060.287"/>
        <n v="16974.346"/>
        <n v="24853.0"/>
        <n v="284.3333333333333"/>
        <n v="431.12466666666666"/>
        <n v="68.68333333333334"/>
        <n v="4809.205333333333"/>
        <n v="240.06666666666666"/>
        <n v="405.46666666666664"/>
        <n v="51243.23333333333"/>
        <n v="2792.0"/>
        <n v="7199.233333333334"/>
        <n v="7477.2"/>
        <n v="0.6"/>
        <n v="20560.4"/>
        <n v="23.866666666666667"/>
        <n v="62061.166666666664"/>
        <n v="2355.6666666666665"/>
        <n v="533.5666666666667"/>
        <n v="555.8"/>
        <n v="367.9773333333333"/>
        <n v="49070.67966666666"/>
        <n v="5405.397333333333"/>
        <n v="122.33333333333333"/>
        <n v="29.029999999999998"/>
        <n v="13801.556666666667"/>
        <n v="540.4866666666667"/>
        <n v="228.31666666666666"/>
        <n v="1733.9833333333333"/>
        <n v="7169.450333333333"/>
        <n v="867777.8589999999"/>
        <n v="37123.528000000006"/>
        <n v="184.63299999999998"/>
        <n v="17686.729666666666"/>
        <n v="1716.5563333333334"/>
        <n v="188.69366666666667"/>
        <n v="15323.786"/>
        <n v="3619.422"/>
        <n v="256623.67633333334"/>
        <n v="9048244.597000001"/>
        <n v="180140.39866666668"/>
        <n v="785.0506666666666"/>
        <n v="14843.782666666666"/>
        <n v="523706.108"/>
        <n v="56519.456666666665"/>
        <n v="369834.33366666664"/>
        <n v="43323.53"/>
        <n v="10663.717666666667"/>
        <n v="227.33333333333334"/>
        <n v="17866.666666666668"/>
        <n v="202.24733333333333"/>
        <n v="11432.15"/>
        <n v="1021076.25"/>
        <n v="70524.72666666665"/>
        <n v="60448.60666666667"/>
        <n v="4416089.548333334"/>
        <n v="64990.034"/>
        <n v="1179.5436666666667"/>
        <n v="15816.233666666667"/>
        <n v="1597773.7840000002"/>
        <n v="35302.05"/>
        <n v="1369.7616666666665"/>
        <n v="5235.457333333334"/>
        <n v="1594314.4966666666"/>
        <n v="41997.56566666667"/>
        <n v="11607.670666666667"/>
        <n v="985.7586666666666"/>
        <n v="98541.13933333334"/>
        <n v="1751.3416666666667"/>
        <n v="82.11666666666666"/>
        <n v="1374.3333333333333"/>
        <n v="38922.333333333336"/>
        <n v="5948.0"/>
        <n v="2824.376333333333"/>
        <n v="3023.553"/>
        <n v="85.16666666666667"/>
        <n v="4.133333333333334"/>
        <n v="843.2333333333333"/>
        <n v="173.16666666666666"/>
        <n v="53677.96666666667"/>
        <n v="4410.933333333333"/>
        <n v="387.93333333333334"/>
        <n v="3662.281"/>
        <n v="587809.9246666667"/>
        <n v="21284.272666666668"/>
        <n v="168.29033333333334"/>
        <n v="3221.3166666666666"/>
        <n v="7928.841666666666"/>
        <n v="1159462.993"/>
        <n v="43922.83733333334"/>
        <n v="683.8603333333334"/>
        <n v="100013.34599999999"/>
        <n v="4831.215666666667"/>
        <n v="313.6323333333333"/>
        <n v="46702.483"/>
        <n v="1418.2706666666668"/>
        <n v="293299.198"/>
        <n v="9853609.476666667"/>
        <n v="160250.39433333333"/>
        <n v="9447.83"/>
        <n v="355883.91799999995"/>
        <n v="44664.33633333333"/>
        <n v="167617.405"/>
        <n v="16316.122666666666"/>
        <n v="3734.0313333333334"/>
        <n v="11849.119999999999"/>
        <n v="1192831.2166666666"/>
        <n v="77716.37999999999"/>
        <n v="26014.272"/>
        <n v="1571583.2496666668"/>
        <n v="69017.84033333333"/>
        <n v="22508.112"/>
        <n v="1775823.2659999998"/>
        <n v="32315.735333333334"/>
        <n v="3367.762"/>
        <n v="8406.529333333334"/>
        <n v="568015.4043333333"/>
        <n v="37437.562666666665"/>
        <n v="1621.7936666666667"/>
        <n v="7991.285333333333"/>
        <n v="38869.176"/>
        <n v="2172.7546666666667"/>
        <n v="5651.429999999999"/>
        <n v="435.9566666666667"/>
        <n v="2433.6666666666665"/>
        <n v="5892.666666666667"/>
        <n v="3068.773666666667"/>
        <n v="575.1336666666666"/>
        <n v="196.166"/>
        <n v="24.466666666666665"/>
        <n v="1892.8666666666666"/>
        <n v="10.033333333333333"/>
        <n v="39.1"/>
        <n v="6445.166666666667"/>
        <n v="171.93333333333334"/>
        <n v="55.56666666666667"/>
        <n v="30760.466666666667"/>
        <n v="57.86666666666667"/>
        <n v="26470.766666666666"/>
        <n v="340.9"/>
        <n v="68.1"/>
        <n v="84267.56666666667"/>
        <n v="4225.8"/>
        <n v="408.3"/>
        <n v="41194.09566666667"/>
        <n v="819930.3733333333"/>
        <n v="6931.171666666666"/>
        <n v="28.946666666666665"/>
        <n v="8.741333333333333"/>
        <n v="24.839333333333332"/>
        <n v="785.9276666666667"/>
        <n v="214233.96466666667"/>
        <n v="413.31233333333336"/>
        <n v="0.21133333333333332"/>
        <n v="202.85933333333332"/>
        <n v="46725.291333333334"/>
        <n v="3341.7593333333334"/>
        <n v="464.72099999999995"/>
        <n v="45707.62466666666"/>
        <n v="1794.37"/>
        <n v="276727.7636666667"/>
        <n v="1.113416249E7"/>
        <n v="158482.83466666666"/>
        <n v="13998.873333333333"/>
        <n v="476594.348"/>
        <n v="30502.543"/>
        <n v="665437.9403333333"/>
        <n v="55089.37"/>
        <n v="15007.791333333333"/>
        <n v="12838.507666666666"/>
        <n v="1783.2716666666668"/>
        <n v="11461.486666666666"/>
        <n v="1099786.45"/>
        <n v="74865.61333333333"/>
        <n v="43068.76233333334"/>
        <n v="3039987.4760000003"/>
        <n v="160916.7173333333"/>
        <n v="22200.79666666667"/>
        <n v="2248649.1266666665"/>
        <n v="58172.842333333334"/>
        <n v="1532.9466666666667"/>
        <n v="7959.818666666667"/>
        <n v="2066004.3313333332"/>
        <n v="55496.14633333333"/>
        <n v="10169.440999999999"/>
        <n v="48780.42233333333"/>
        <n v="21.550333333333334"/>
        <n v="18498.397333333334"/>
        <n v="69887.91733333333"/>
        <n v="3806.718"/>
        <n v="5169.256666666667"/>
        <n v="7661.47"/>
        <n v="4343.198333333333"/>
        <n v="301.0"/>
        <n v="27730.333333333332"/>
        <n v="2601.6666666666665"/>
        <n v="13479.978333333333"/>
        <n v="214.40900000000002"/>
        <n v="489.63866666666667"/>
        <n v="836.893"/>
        <n v="336.06666666666666"/>
        <n v="16258.466666666667"/>
        <n v="217.0"/>
        <n v="10038.566666666668"/>
        <n v="50535.2"/>
        <n v="160.93333333333334"/>
        <n v="240.26666666666668"/>
        <n v="48095.566666666666"/>
        <n v="549.7"/>
        <n v="348.1666666666667"/>
        <n v="5438.379"/>
        <n v="164881.29033333334"/>
        <n v="76121.44433333333"/>
        <n v="872005.19"/>
        <n v="1667.731"/>
        <n v="10499.916666666666"/>
        <n v="35017.99"/>
        <n v="508.9066666666667"/>
        <n v="34.156666666666666"/>
        <n v="3684.733333333333"/>
        <n v="42053.6"/>
        <n v="110.31666666666666"/>
        <n v="69.66666666666667"/>
        <n v="943.65"/>
        <n v="191.78333333333333"/>
        <n v="501.85"/>
        <n v="8988.282333333333"/>
        <n v="89221.99"/>
        <n v="829.7703333333334"/>
        <n v="1074.664"/>
        <n v="4056.5583333333334"/>
        <n v="492661.0806666667"/>
        <n v="6294.693"/>
        <n v="190.67233333333334"/>
        <n v="1176.9160000000002"/>
        <n v="125877.53199999999"/>
        <n v="2721.400333333333"/>
        <n v="293785.1376666667"/>
        <n v="1.1280530965E7"/>
        <n v="131528.37966666667"/>
        <n v="8929.524"/>
        <n v="306424.30733333336"/>
        <n v="29147.29366666667"/>
        <n v="0.0016666666666666668"/>
        <n v="578477.4006666667"/>
        <n v="50108.89266666667"/>
        <n v="17009.15133333333"/>
        <n v="8884.192666666668"/>
        <n v="6.929666666666666"/>
        <n v="16757.153333333332"/>
        <n v="1262660.8566666667"/>
        <n v="45679.35"/>
        <n v="49020.35400000001"/>
        <n v="3101879.0136666666"/>
        <n v="25380.731000000003"/>
        <n v="203.11166666666668"/>
        <n v="16011.555333333332"/>
        <n v="2383519.831333333"/>
        <n v="21446.816333333332"/>
        <n v="2544.1306666666665"/>
        <n v="85.54833333333333"/>
        <n v="9337.461666666666"/>
        <n v="124869.12333333334"/>
        <n v="10136.911666666665"/>
        <n v="1454.6873333333335"/>
        <n v="3147.7773333333334"/>
        <n v="34003.666666666664"/>
        <n v="12729.333333333334"/>
        <n v="1582.6666666666667"/>
        <n v="11717.402666666667"/>
        <n v="5392.1630000000005"/>
        <n v="2482.924666666667"/>
        <n v="182.56666666666666"/>
        <n v="10970.966666666667"/>
        <n v="297.3"/>
        <n v="27705.966666666667"/>
        <n v="1135.9666666666667"/>
        <n v="182.53333333333333"/>
        <n v="29921.3"/>
        <n v="1754.1333333333334"/>
        <n v="74.9"/>
        <n v="18481.466666666667"/>
        <n v="2527.6666666666665"/>
        <n v="55.1"/>
        <n v="463316.666"/>
        <n v="1044458.0746666666"/>
        <n v="1147.358"/>
        <n v="115881.92166666666"/>
        <n v="202661.56833333333"/>
        <n v="13839.526666666667"/>
        <n v="5451.09"/>
        <n v="42820.25"/>
        <n v="8985.7"/>
        <n v="40.0"/>
        <n v="1043.1166666666666"/>
        <n v="20403.133333333335"/>
        <n v="30956.2"/>
        <n v="296.5"/>
        <n v="649.6093333333333"/>
        <n v="25.404333333333334"/>
        <n v="7182.903333333334"/>
        <n v="511949.869"/>
        <n v="16776.950666666668"/>
        <n v="363.615"/>
        <n v="23429.354333333333"/>
        <n v="529.6636666666667"/>
        <n v="3000.0"/>
        <n v="343028.38300000003"/>
        <n v="1.0455126875E7"/>
        <n v="65661.17"/>
        <n v="7945.866333333333"/>
        <n v="284823.06066666666"/>
        <n v="25945.43633333333"/>
        <n v="113.287"/>
        <n v="315286.5663333333"/>
        <n v="36770.99933333333"/>
        <n v="9901.460666666668"/>
        <n v="61.663333333333334"/>
        <n v="7700.0"/>
        <n v="217.04433333333333"/>
        <n v="17404.143333333333"/>
        <n v="1373698.8133333332"/>
        <n v="74227.24333333333"/>
        <n v="63219.187000000005"/>
        <n v="3373219.442333333"/>
        <n v="31551.865666666665"/>
        <n v="29295.622"/>
        <n v="1598095.6473333335"/>
        <n v="16982.798333333332"/>
        <n v="5564.565333333333"/>
        <n v="11.293333333333333"/>
        <n v="594.0473333333333"/>
        <n v="725.6550000000001"/>
        <n v="104.32666666666667"/>
        <n v="652.0"/>
        <n v="30528.0"/>
        <n v="11554.666666666666"/>
        <n v="9.666666666666666"/>
        <n v="354.4003333333333"/>
        <n v="13875.357666666667"/>
        <n v="926.609"/>
        <n v="1318.173"/>
        <n v="523.6"/>
        <n v="16259.4"/>
        <n v="625.7333333333333"/>
        <n v="3.6333333333333333"/>
        <n v="12574.1"/>
        <n v="16.933333333333334"/>
        <n v="592.6"/>
        <n v="13048.233333333334"/>
        <n v="12880.850666666667"/>
        <n v="69.76666666666667"/>
        <n v="14.466666666666667"/>
        <n v="6520.5"/>
        <n v="134.53333333333333"/>
        <n v="79.93333333333334"/>
        <n v="61491.86666666667"/>
        <n v="3520.1"/>
        <n v="454.3666666666667"/>
        <n v="76380.23333333334"/>
        <n v="1245.6333333333334"/>
        <n v="2997.5333333333333"/>
        <n v="1266.6666666666667"/>
        <n v="55194.97633333333"/>
        <n v="721064.709"/>
        <n v="204.62666666666667"/>
        <n v="94041.74533333333"/>
        <n v="1200659.8523333333"/>
        <n v="23886.862666666668"/>
        <n v="198.332"/>
        <n v="232.43333333333334"/>
        <n v="26128.55"/>
        <n v="5492.35"/>
        <n v="82.13333333333334"/>
        <n v="80.36666666666666"/>
        <n v="0.025666666666666667"/>
        <n v="3604.199333333333"/>
        <n v="504023.681"/>
        <n v="13713.946666666667"/>
        <n v="4004.4230000000002"/>
        <n v="457.541"/>
        <n v="70103.62533333333"/>
        <n v="3645.722"/>
        <n v="0.010666666666666666"/>
        <n v="294658.45399999997"/>
        <n v="1.0095690938333333E7"/>
        <n v="101998.53433333333"/>
        <n v="10451.431333333334"/>
        <n v="501884.709"/>
        <n v="32425.086"/>
        <n v="3438.8309999999997"/>
        <n v="265169.18"/>
        <n v="13607.326000000001"/>
        <n v="1260.0113333333331"/>
        <n v="783.5473333333333"/>
        <n v="4.088"/>
        <n v="306.6666666666667"/>
        <n v="10337.703000000001"/>
        <n v="863286.58"/>
        <n v="62600.51333333333"/>
        <n v="745.597"/>
        <n v="51451.09766666666"/>
        <n v="2850153.96"/>
        <n v="54693.98933333333"/>
        <n v="9704.936666666666"/>
        <n v="313625.5443333333"/>
        <n v="7166.779333333334"/>
        <n v="599.5166666666667"/>
        <n v="13244.786666666665"/>
        <n v="8567.565333333334"/>
        <n v="553.6666666666666"/>
        <n v="35731.333333333336"/>
        <n v="3149.3333333333335"/>
        <n v="11992.658666666666"/>
        <n v="210.49333333333334"/>
        <n v="822.3703333333334"/>
        <n v="237.6"/>
        <n v="17204.933333333334"/>
        <n v="3.466666666666667"/>
        <n v="0.16666666666666666"/>
        <n v="584.9333333333333"/>
        <n v="79.4"/>
        <n v="185.9"/>
        <n v="21004.266666666666"/>
        <n v="1835.3666666666666"/>
        <n v="284.1333333333333"/>
        <n v="18188.733333333334"/>
        <n v="618.2"/>
        <n v="112.73333333333333"/>
        <n v="3547.766666666667"/>
        <n v="65036.10866666667"/>
        <n v="299261.35833333334"/>
        <n v="2.9863333333333335"/>
        <n v="1208.5220000000002"/>
        <n v="83742.52166666667"/>
        <n v="567909.6043333333"/>
        <n v="2182.4316666666664"/>
        <n v="487.3833333333333"/>
        <n v="83.63333333333334"/>
        <n v="53.68333333333333"/>
        <n v="12733.0"/>
        <n v="2356.233333333333"/>
        <n v="142.25"/>
        <n v="2689.233333333333"/>
        <n v="218.38333333333333"/>
        <n v="43902.00633333333"/>
        <n v="11509.309000000001"/>
        <n v="259.6633333333333"/>
        <n v="11309.528333333332"/>
        <n v="1022002.94"/>
        <n v="41304.231999999996"/>
        <n v="6465.410333333333"/>
        <n v="572.9813333333333"/>
        <n v="64441.567"/>
        <n v="975.869"/>
        <n v="19.636333333333333"/>
        <n v="36506.774666666664"/>
        <n v="234038.182"/>
        <n v="1.0246644645000001E7"/>
        <n v="88606.19733333333"/>
        <n v="389.02900000000005"/>
        <n v="151574.47733333334"/>
        <n v="18161.016333333333"/>
        <n v="993.01"/>
        <n v="345378.6276666667"/>
        <n v="41606.201"/>
        <n v="10683.817000000001"/>
        <n v="767361.1566666666"/>
        <n v="46599.72"/>
        <n v="813.893"/>
        <n v="22545.452666666664"/>
        <n v="1676655.3033333335"/>
        <n v="22777.95466666667"/>
        <n v="50573.237"/>
        <n v="1685302.375"/>
        <n v="27109.811999999998"/>
        <n v="139.97666666666666"/>
        <n v="1156.785"/>
        <n v="2691.901"/>
        <n v="2422.6"/>
        <n v="186512.0466666667"/>
        <n v="417.53333333333336"/>
        <n v="1701.82"/>
        <n v="16280.333666666667"/>
        <n v="1108.09"/>
        <n v="8490.524"/>
        <n v="4000.0283333333336"/>
        <n v="13355.333333333334"/>
        <n v="4439.0"/>
        <n v="39.333333333333336"/>
        <n v="11414.713666666667"/>
        <n v="149.37"/>
        <n v="471.17133333333334"/>
        <n v="4056.0666666666666"/>
        <n v="207.83766666666668"/>
        <n v="618.0"/>
        <n v="51077.73333333333"/>
        <n v="5494.533333333334"/>
        <n v="7.3"/>
        <n v="12641.3"/>
        <n v="51494.7"/>
        <n v="47786.23333333333"/>
        <n v="233.36666666666667"/>
        <n v="13887.5"/>
        <n v="685.8"/>
        <n v="57.9"/>
        <n v="289775.6123333333"/>
        <n v="355784.62533333333"/>
        <n v="42203.704000000005"/>
        <n v="32144.389333333336"/>
        <n v="86240.40699999999"/>
        <n v="2932.438333333333"/>
        <n v="3266.0"/>
        <n v="907.0"/>
        <n v="2438.81"/>
        <n v="6352.183333333333"/>
        <n v="176.9"/>
        <n v="41525.579999999994"/>
        <n v="715.1833333333333"/>
        <n v="139.7"/>
        <n v="16415.48966666667"/>
        <n v="140.83333333333334"/>
        <n v="83.173"/>
        <n v="23438.237"/>
        <n v="5782.975333333334"/>
        <n v="3768.112"/>
        <n v="36845.165"/>
        <n v="548345.2586666667"/>
        <n v="23413.161"/>
        <n v="56071.60433333333"/>
        <n v="1467.336"/>
        <n v="950.1843333333333"/>
        <n v="142606.99766666666"/>
        <n v="1.0111322972333334E7"/>
        <n v="265394.2643333333"/>
        <n v="364.15400000000005"/>
        <n v="119588.86166666666"/>
        <n v="11027.851333333332"/>
        <n v="2550.6626666666666"/>
        <n v="637315.7003333333"/>
        <n v="48674.019"/>
        <n v="3356.427"/>
        <n v="391751.51999999996"/>
        <n v="17588.593333333334"/>
        <n v="481.11633333333333"/>
        <n v="40133.54"/>
        <n v="804075.7373333334"/>
        <n v="11802.347"/>
        <n v="31895.302000000003"/>
        <n v="700677.5476666667"/>
        <n v="25431.941"/>
        <n v="123.41866666666667"/>
        <n v="53330.140666666666"/>
        <n v="696361.0966666666"/>
        <n v="13215.872"/>
        <n v="127.63000000000001"/>
        <n v="1695.41"/>
        <n v="58250.23333333333"/>
        <n v="148.98"/>
        <n v="889.8833333333333"/>
        <n v="30997.647999999997"/>
        <n v="274.73133333333334"/>
        <n v="8159.078333333334"/>
        <n v="11281.1"/>
        <n v="5241.637333333333"/>
        <n v="2860.383333333333"/>
        <n v="1140.5970000000002"/>
        <n v="108.58733333333333"/>
        <n v="96.084"/>
        <n v="413.6666666666667"/>
        <n v="12005.401666666667"/>
        <n v="3069.3333333333335"/>
        <n v="7530.509"/>
        <n v="1177.7173333333333"/>
        <n v="215.96666666666667"/>
        <n v="1176.0"/>
        <n v="456.8"/>
        <n v="55883.76666666667"/>
        <n v="667.6"/>
        <n v="253.2"/>
        <n v="1332.2793333333332"/>
        <n v="721.2333333333333"/>
        <n v="11846.133333333333"/>
        <n v="573.6"/>
        <n v="278.8333333333333"/>
        <n v="53516.7"/>
        <n v="2298.233333333333"/>
        <n v="449.53333333333336"/>
        <n v="7586.966666666666"/>
        <n v="3440.0"/>
        <n v="6.866666666666666"/>
        <n v="139.879"/>
        <n v="8260.659333333333"/>
        <n v="9144.010333333334"/>
        <n v="451.55933333333337"/>
        <n v="40146.18933333333"/>
        <n v="3041.498"/>
        <n v="17098.564666666665"/>
        <n v="26476.156666666666"/>
        <n v="251.61666666666667"/>
        <n v="193.84666666666666"/>
        <n v="27525.333333333332"/>
        <n v="12255.75"/>
        <n v="121.75"/>
        <n v="5077.466666666666"/>
        <n v="218.9"/>
        <n v="66671.35"/>
        <n v="1952.9386666666667"/>
        <n v="459.69300000000004"/>
        <n v="1005.6996666666668"/>
        <n v="60399.657"/>
        <n v="648869.8709999999"/>
        <n v="36547.27166666666"/>
        <n v="238.60766666666666"/>
        <n v="39909.134"/>
        <n v="1993.5410000000002"/>
        <n v="44.528"/>
        <n v="190542.318"/>
        <n v="8610650.028"/>
        <n v="156368.759"/>
        <n v="574.048"/>
        <n v="288002.861"/>
        <n v="29159.49366666667"/>
        <n v="570.981"/>
        <n v="2382.8096666666665"/>
        <n v="463290.9656666667"/>
        <n v="45582.706666666665"/>
        <n v="13.108666666666666"/>
        <n v="5251.340666666667"/>
        <n v="872.4830000000001"/>
        <n v="3358.4266666666667"/>
        <n v="386020.0"/>
        <n v="37584.63333333333"/>
        <n v="1359.8733333333332"/>
        <n v="90974.04966666667"/>
        <n v="725456.709"/>
        <n v="31644.608333333334"/>
        <n v="4199.531666666667"/>
        <n v="37902.43666666667"/>
        <n v="558807.9146666666"/>
        <n v="29706.09833333333"/>
        <n v="13204.76"/>
        <n v="56969.61333333333"/>
        <n v="466866.72400000005"/>
        <n v="30335.888333333332"/>
        <n v="3190.0016666666666"/>
        <n v="546.804"/>
        <n v="1628.9966666666667"/>
        <n v="5884.622333333334"/>
        <n v="943.0433333333333"/>
        <n v="2137.6363333333334"/>
        <n v="37794.576"/>
        <n v="36220.651666666665"/>
        <n v="597.435"/>
        <n v="13.764999999999999"/>
        <n v="8399.666666666666"/>
        <n v="1607.0"/>
        <n v="7999.333333333333"/>
        <n v="4722.462333333333"/>
        <n v="38.88699999999999"/>
        <n v="4.3373333333333335"/>
        <n v="6192.733333333334"/>
        <n v="259.26666666666665"/>
        <n v="1179.6"/>
        <n v="24604.803333333333"/>
        <n v="2767.221"/>
        <n v="196.6"/>
        <n v="5702.366666666667"/>
        <n v="496.2"/>
        <n v="297.6333333333333"/>
        <n v="13945.733333333334"/>
        <n v="1050.3333333333333"/>
        <n v="272.56666666666666"/>
        <n v="558.7"/>
        <n v="8035.642666666667"/>
        <n v="48692.020000000004"/>
        <n v="3995.5453333333335"/>
        <n v="24179.200666666668"/>
        <n v="2743.6653333333334"/>
        <n v="2744.7696666666666"/>
        <n v="6162.823333333334"/>
        <n v="4136.91"/>
        <n v="64812.91333333333"/>
        <n v="2484.8166666666666"/>
        <n v="9361.033333333333"/>
        <n v="40675.183333333334"/>
        <n v="25251.27433333333"/>
        <n v="144.51666666666668"/>
        <n v="39442.62866666667"/>
        <n v="265.83299999999997"/>
        <n v="134.37133333333333"/>
        <n v="879.7066666666667"/>
        <n v="251751.60633333336"/>
        <n v="23624.026333333335"/>
        <n v="1491.9323333333334"/>
        <n v="786.325"/>
        <n v="39015.89366666667"/>
        <n v="2799.183"/>
        <n v="236712.41966666665"/>
        <n v="8674041.654000001"/>
        <n v="171769.83933333334"/>
        <n v="742.6786666666667"/>
        <n v="174012.81366666668"/>
        <n v="19434.353666666666"/>
        <n v="2067.2366666666667"/>
        <n v="367757.5503333333"/>
        <n v="23190.08066666667"/>
        <n v="1934.5496666666666"/>
        <n v="247640.99666666667"/>
        <n v="39774.433333333334"/>
        <n v="477.51366666666667"/>
        <n v="181653.03399999999"/>
        <n v="1327349.643"/>
        <n v="118647.69666666667"/>
        <n v="89773.63166666667"/>
        <n v="490017.43666666665"/>
        <n v="32876.87433333333"/>
        <n v="121807.56766666665"/>
        <n v="84689.13233333334"/>
        <n v="913673.0523333333"/>
        <n v="57882.137"/>
        <n v="259.0826666666666"/>
        <n v="30223.396666666667"/>
        <n v="302357.11000000004"/>
        <n v="32091.913333333334"/>
        <n v="5952.67"/>
        <n v="41054.11333333333"/>
        <n v="3868.6813333333334"/>
        <n v="9658.376333333332"/>
        <n v="4998.116666666667"/>
        <n v="8308.142666666667"/>
        <n v="567.5713333333333"/>
        <n v="19.06833333333333"/>
        <n v="11083.238333333335"/>
        <n v="6219.333333333333"/>
        <n v="9439.666666666666"/>
        <n v="495.42833333333334"/>
        <n v="2208.3686666666667"/>
        <n v="17.284"/>
        <n v="104.586"/>
        <n v="3218.610333333333"/>
        <n v="3637.8333333333335"/>
        <n v="53.96666666666667"/>
        <n v="30017.766666666666"/>
        <n v="36541.433333333334"/>
        <n v="376.1"/>
        <n v="31349.933333333334"/>
        <n v="28170.466666666667"/>
        <n v="176.7"/>
        <n v="12365.1"/>
        <n v="3567.3333333333335"/>
        <n v="95.96666666666667"/>
        <n v="130.63333333333333"/>
        <n v="2075.266666666667"/>
        <n v="375.96666666666664"/>
        <n v="244791.0036666667"/>
        <n v="341224.67233333335"/>
        <n v="98182.98766666667"/>
        <n v="15539.509"/>
        <n v="1192.1779999999999"/>
        <n v="44648.89366666667"/>
        <n v="157177.40233333333"/>
        <n v="6209.699"/>
        <n v="1196.91"/>
        <n v="7156.433333333333"/>
        <n v="241.5366666666667"/>
        <n v="26290.563333333335"/>
        <n v="31109.983333333334"/>
        <n v="19422.783333333333"/>
        <n v="5767.883333333333"/>
        <n v="108.28333333333333"/>
        <n v="58.916666666666664"/>
        <n v="766.4333333333333"/>
        <n v="22573.916666666668"/>
        <n v="18666.0"/>
        <n v="115.8"/>
        <n v="14563.376333333332"/>
        <n v="6848.272"/>
        <n v="26663.143666666667"/>
        <n v="5555.512"/>
        <n v="319.728"/>
        <n v="765.4623333333333"/>
        <n v="326857.703"/>
        <n v="13689.542"/>
        <n v="1911.519"/>
        <n v="105747.91533333334"/>
        <n v="7612827.301"/>
        <n v="31122.270666666667"/>
        <n v="573252.9676666667"/>
        <n v="85.62066666666666"/>
        <n v="22036.249666666667"/>
        <n v="2449.4596666666666"/>
        <n v="1106.276"/>
        <n v="233190.20466666666"/>
        <n v="23810.045"/>
        <n v="44118.504"/>
        <n v="2765.868"/>
        <n v="2811.6456666666663"/>
        <n v="5.465"/>
        <n v="7159.598666666667"/>
        <n v="487733.12"/>
        <n v="18415.333333333332"/>
        <n v="54385.153333333335"/>
        <n v="349.61133333333333"/>
        <n v="40775.977666666666"/>
        <n v="1816383.9373333333"/>
        <n v="58666.666666666664"/>
        <n v="98677.01133333333"/>
        <n v="87391.30633333333"/>
        <n v="1898752.2196666668"/>
        <n v="19076.002666666664"/>
        <n v="143787.12966666665"/>
        <n v="1712.7366666666667"/>
        <n v="63948.306"/>
        <n v="2052867.7676666668"/>
        <n v="87.959"/>
        <n v="148721.29833333334"/>
        <n v="2331.813333333333"/>
        <n v="10741.213333333335"/>
        <n v="501649.43333333335"/>
        <n v="29536.27666666667"/>
        <n v="3727.69"/>
        <n v="28726.292666666668"/>
        <n v="1415.4766666666667"/>
        <n v="3714.336666666667"/>
        <n v="8607.41"/>
        <n v="1197.645"/>
        <n v="1191.66"/>
        <n v="4770.0"/>
        <n v="24346.0"/>
        <n v="6681.666666666667"/>
        <n v="1520.0"/>
        <n v="3344.2956666666664"/>
        <n v="462.04200000000003"/>
        <n v="919.5356666666667"/>
        <n v="49.17133333333334"/>
        <n v="118.23333333333333"/>
        <n v="9143.733333333334"/>
        <n v="219.06666666666666"/>
        <n v="65.2"/>
        <n v="25410.9"/>
        <n v="3529.9666666666667"/>
        <n v="555.2"/>
        <n v="19997.0"/>
        <n v="13042.033333333333"/>
        <n v="32132.566666666666"/>
        <n v="7321.329666666667"/>
        <n v="63.46666666666667"/>
        <n v="39612.933333333334"/>
        <n v="803.4666666666667"/>
        <n v="66.53333333333333"/>
        <n v="44712.2"/>
        <n v="406.9"/>
        <n v="503234.5623333333"/>
        <n v="1543094.1556666668"/>
        <n v="12793.954"/>
        <n v="35020.44533333334"/>
        <n v="237863.29566666667"/>
        <n v="8679.652333333333"/>
        <n v="1114.52"/>
        <n v="6207.2733333333335"/>
        <n v="14231.173333333334"/>
        <n v="6783.633333333333"/>
        <n v="11208.95"/>
        <n v="11.116666666666667"/>
        <n v="13947.0"/>
        <n v="28421.083333333332"/>
        <n v="75.1"/>
        <n v="9723.295"/>
        <n v="28761.469666666664"/>
        <n v="214.00266666666667"/>
        <n v="145.26833333333335"/>
        <n v="116.17"/>
        <n v="382320.51933333336"/>
        <n v="11796.553000000002"/>
        <n v="1867.8186666666666"/>
        <n v="233.757"/>
        <n v="68545.27766666668"/>
        <n v="740.4466666666667"/>
        <n v="1786.2963333333332"/>
        <n v="189.92533333333333"/>
        <n v="161946.21166666664"/>
        <n v="7353982.046666667"/>
        <n v="191558.575"/>
        <n v="374.9146666666667"/>
        <n v="214.523"/>
        <n v="47055.342"/>
        <n v="13567.197666666667"/>
        <n v="0.005"/>
        <n v="765.1573333333333"/>
        <n v="166704.37266666666"/>
        <n v="17021.238333333335"/>
        <n v="125.99166666666666"/>
        <n v="393.0"/>
        <n v="50090.810333333335"/>
        <n v="40.19866666666667"/>
        <n v="5315.319666666666"/>
        <n v="609738.5"/>
        <n v="53252.17333333333"/>
        <n v="429.0736666666666"/>
        <n v="4700.147333333333"/>
        <n v="430628.1063333333"/>
        <n v="17687.171"/>
        <n v="77356.78833333333"/>
        <n v="1841025.7173333333"/>
        <n v="95701.80366666666"/>
        <n v="1798.684"/>
        <n v="46674.487"/>
        <n v="1641234.5526666667"/>
        <n v="37330.223"/>
        <n v="676.1396666666666"/>
        <n v="35494.102666666666"/>
        <n v="3939.173333333333"/>
        <n v="435047.06333333335"/>
        <n v="24426.539999999997"/>
        <n v="946.4599999999999"/>
        <n v="19521.961"/>
        <n v="388.92333333333335"/>
        <n v="208.63"/>
        <n v="4234.958333333333"/>
        <n v="55876.595"/>
        <n v="2021.4766666666667"/>
        <n v="16573.675"/>
        <n v="9929.658333333333"/>
        <n v="4044.845333333333"/>
        <n v="49.859"/>
        <n v="165.86666666666667"/>
        <n v="220.86666666666667"/>
        <n v="59.5"/>
        <n v="74311.4"/>
        <n v="322.73333333333335"/>
        <n v="1685.4666666666667"/>
        <n v="39772.44433333333"/>
        <n v="569.2333333333333"/>
        <n v="3579.4"/>
        <n v="8819.533333333333"/>
        <n v="23027.633333333335"/>
        <n v="3208.9666666666667"/>
        <n v="73.73333333333333"/>
        <n v="632.3666666666667"/>
        <n v="10561.733333333334"/>
        <n v="386.06666666666666"/>
        <n v="29.1"/>
        <n v="38123.727"/>
        <n v="1392831.4476666667"/>
        <n v="62646.147"/>
        <n v="10499.915666666666"/>
        <n v="854206.3286666666"/>
        <n v="30563.759333333335"/>
        <n v="1296.6766666666667"/>
        <n v="22522.006666666664"/>
        <n v="21.08"/>
        <n v="52.96333333333334"/>
        <n v="15800.906666666668"/>
        <n v="49987.04233333333"/>
        <n v="710.4863333333334"/>
        <n v="0.7626666666666666"/>
        <n v="392.2353333333333"/>
        <n v="538623.8816666666"/>
        <n v="36608.04066666667"/>
        <n v="3491.326333333333"/>
        <n v="543.1413333333334"/>
        <n v="112199.90733333334"/>
        <n v="4808.493666666666"/>
        <n v="53.13333333333333"/>
        <n v="11178.340333333334"/>
        <n v="3567.9776666666667"/>
        <n v="120513.447"/>
        <n v="6603232.741666666"/>
        <n v="650571.3566666667"/>
        <n v="267.825"/>
        <n v="56760.911"/>
        <n v="7748.5960000000005"/>
        <n v="699.1236666666666"/>
        <n v="165042.39800000002"/>
        <n v="27305.24133333333"/>
        <n v="3500.2273333333337"/>
        <n v="378648.36000000004"/>
        <n v="27184.030000000002"/>
        <n v="60.72933333333334"/>
        <n v="8466.531333333334"/>
        <n v="668982.5059999999"/>
        <n v="77284.53366666666"/>
        <n v="9203.479333333333"/>
        <n v="1459217.1273333333"/>
        <n v="145569.96"/>
        <n v="286.12966666666665"/>
        <n v="8473.350333333334"/>
        <n v="1155262.4053333332"/>
        <n v="77629.65866666666"/>
        <n v="465.9316666666667"/>
        <n v="6208.133333333333"/>
        <n v="516133.95666666667"/>
        <n v="90339.26"/>
        <n v="2023.0166666666667"/>
        <n v="32921.63933333333"/>
        <n v="146610.90566666666"/>
        <n v="12811.741"/>
        <n v="7448.674666666667"/>
        <n v="367.28433333333334"/>
        <n v="12.699000000000002"/>
        <n v="617.1053333333333"/>
        <n v="98.93333333333334"/>
        <n v="33310.7"/>
        <n v="753.2333333333333"/>
        <n v="1.3666666666666667"/>
        <n v="167006.963"/>
        <n v="3127895.2366666663"/>
        <n v="150515.517"/>
        <n v="354.65333333333336"/>
        <n v="315.0"/>
        <n v="35686.26666666667"/>
        <n v="448.9166666666667"/>
        <n v="1433.3333333333333"/>
        <n v="26953.06"/>
        <n v="148799.87366666665"/>
        <n v="19466.973666666665"/>
        <n v="514.5133333333333"/>
        <n v="8734.923666666666"/>
        <n v="755434.6433333333"/>
        <n v="29851.143333333333"/>
        <n v="3142.1223333333332"/>
        <n v="1627.198"/>
        <n v="1265.1290000000001"/>
        <n v="196413.88566666667"/>
        <n v="8181637.473"/>
        <n v="349822.967"/>
        <n v="2212.1316666666667"/>
        <n v="262227.91133333335"/>
        <n v="26120.052000000003"/>
        <n v="1256.4873333333335"/>
        <n v="86415.69166666667"/>
        <n v="6492.425"/>
        <n v="211.18366666666668"/>
        <n v="9465.260333333334"/>
        <n v="648426.5743333333"/>
        <n v="13344.401333333333"/>
        <n v="13600.551666666666"/>
        <n v="1611303.712"/>
        <n v="50357.393000000004"/>
        <n v="127.12666666666668"/>
        <n v="11850.524666666666"/>
        <n v="1791864.417"/>
        <n v="56262.58966666667"/>
        <n v="4055.2556666666665"/>
        <n v="10026.473333333333"/>
        <n v="818057.8566666667"/>
        <n v="58565.096666666665"/>
        <n v="2363.226666666667"/>
        <n v="6745.542333333333"/>
        <n v="79973.732"/>
        <n v="1875.3046666666667"/>
        <n v="1187.0"/>
        <n v="710.0"/>
        <n v="14567.545666666667"/>
        <n v="932.4433333333333"/>
        <n v="824.813"/>
        <n v="2217.9"/>
        <n v="26708.4"/>
        <n v="2918.9666666666667"/>
        <n v="145.9"/>
        <n v="10511.0"/>
        <n v="104.63333333333334"/>
        <n v="4015.866666666667"/>
        <n v="6.066666666666666"/>
        <n v="16.466666666666665"/>
        <n v="112861.99866666667"/>
        <n v="1301082.4403333333"/>
        <n v="44757.79033333333"/>
        <n v="115926.32533333333"/>
        <n v="859476.4376666666"/>
        <n v="63458.960666666666"/>
        <n v="565.8333333333334"/>
        <n v="319.08033333333333"/>
        <n v="227.76666666666668"/>
        <n v="1009.3833333333333"/>
        <n v="10152.389333333333"/>
        <n v="2622.4906666666666"/>
        <n v="837.9133333333334"/>
        <n v="5538.423"/>
        <n v="1172325.764"/>
        <n v="35436.826"/>
        <n v="2774.086333333333"/>
        <n v="242.16766666666666"/>
        <n v="27880.131999999998"/>
        <n v="3071.7653333333337"/>
        <n v="253.27833333333334"/>
        <n v="165845.49066666665"/>
        <n v="8053417.012"/>
        <n v="281015.38533333334"/>
        <n v="47.81466666666667"/>
        <n v="17333.333333333332"/>
        <n v="5473.363666666667"/>
        <n v="0.007"/>
        <n v="128.04533333333333"/>
        <n v="53851.66266666666"/>
        <n v="1878.9263333333333"/>
        <n v="17390.049333333332"/>
        <n v="1011400.6186666667"/>
        <n v="81863.87866666666"/>
        <n v="210.70666666666665"/>
        <n v="38362.556"/>
        <n v="3282825.697666667"/>
        <n v="153097.62366666665"/>
        <n v="18682.073666666667"/>
        <n v="1361198.1063333333"/>
        <n v="24309.393333333333"/>
        <n v="134.34433333333334"/>
        <n v="8391.347333333333"/>
        <n v="1170846.0996666667"/>
        <n v="39006.316"/>
        <n v="130.42733333333334"/>
        <n v="23586.16866666667"/>
        <n v="12220.026666666667"/>
        <n v="837149.7366666667"/>
        <n v="44866.30333333334"/>
        <n v="2231.383333333333"/>
        <n v="5498.392000000001"/>
        <n v="106.023"/>
        <n v="36367.03666666667"/>
        <n v="32727.913333333334"/>
        <n v="804.8383333333334"/>
        <n v="1820.6666666666667"/>
        <n v="5.333333333333333"/>
        <n v="7299.358333333334"/>
        <n v="4472.554"/>
        <n v="66.636"/>
        <n v="42.666666666666664"/>
        <n v="17765.6"/>
        <n v="1280.2333333333333"/>
        <n v="4289.933333333333"/>
        <n v="12093.6"/>
        <n v="60.1"/>
        <n v="3271.1"/>
        <n v="230.86666666666667"/>
        <n v="9.766666666666667"/>
        <n v="97038.95066666667"/>
        <n v="124025.13066666666"/>
        <n v="6424.129666666667"/>
        <n v="281.06800000000004"/>
        <n v="96152.52533333332"/>
        <n v="280506.43233333336"/>
        <n v="10416.499666666667"/>
        <n v="2537.0666666666666"/>
        <n v="2917.2233333333334"/>
        <n v="121162.38333333333"/>
        <n v="6140.1720000000005"/>
        <n v="75.85"/>
        <n v="20162.64"/>
        <n v="326.55766666666665"/>
        <n v="270.32033333333334"/>
        <n v="31999.699"/>
        <n v="494506.892"/>
        <n v="17561.078666666665"/>
        <n v="45054.218"/>
        <n v="1343.573"/>
        <n v="206949.38966666668"/>
        <n v="7469083.701"/>
        <n v="64823.162333333334"/>
        <n v="7618.380999999999"/>
        <n v="586.625"/>
        <n v="131017.85766666666"/>
        <n v="6763.430666666667"/>
        <n v="0.084"/>
        <n v="1386.6666666666667"/>
        <n v="39315.24633333333"/>
        <n v="1250035.8133333332"/>
        <n v="37315.96133333333"/>
        <n v="76.743"/>
        <n v="92722.31866666667"/>
        <n v="2192088.7806666666"/>
        <n v="49856.193666666666"/>
        <n v="24775.15233333333"/>
        <n v="926410.525"/>
        <n v="41475.273"/>
        <n v="1198.1993333333335"/>
        <n v="15154.79"/>
        <n v="733190.1143333333"/>
        <n v="26784.470333333335"/>
        <n v="495.3186666666667"/>
        <n v="23257.511666666665"/>
        <n v="206136.33333333334"/>
        <n v="10528.383333333333"/>
        <n v="2706.913333333333"/>
        <n v="11057.312666666667"/>
        <n v="5303.705333333333"/>
        <n v="13670.855000000001"/>
        <n v="207.32833333333335"/>
        <n v="919.7099999999999"/>
        <n v="5.332666666666666"/>
        <n v="7360.135333333334"/>
        <n v="1902.9273333333333"/>
        <n v="111.91466666666666"/>
        <n v="3831.7"/>
        <n v="18.333333333333332"/>
        <n v="11713.0"/>
        <n v="172.33333333333334"/>
        <n v="144.13333333333333"/>
        <n v="320997.73966666666"/>
        <n v="39648.82666666667"/>
        <n v="16749.953666666665"/>
        <n v="5208.598"/>
        <n v="11636.803333333333"/>
        <n v="1438.2596666666666"/>
        <n v="1458.588"/>
        <n v="4848.0"/>
        <n v="314.6666666666667"/>
        <n v="32394.916666666668"/>
        <n v="3311.6366666666668"/>
        <n v="1238.9166666666667"/>
        <n v="418.23333333333335"/>
        <n v="43583.653333333335"/>
        <n v="3564.3166666666666"/>
        <n v="516.2166666666667"/>
        <n v="181.11333333333332"/>
        <n v="56254.85333333334"/>
        <n v="9981.128999999999"/>
        <n v="41384.471999999994"/>
        <n v="116455.67966666668"/>
        <n v="119596.753"/>
        <n v="9465.237"/>
        <n v="3669.5316666666668"/>
        <n v="247.738"/>
        <n v="1889.0283333333332"/>
        <n v="309043.88066666666"/>
        <n v="5273154.04"/>
        <n v="254447.39966666666"/>
        <n v="37658.66133333334"/>
        <n v="101730.70266666666"/>
        <n v="5154.575333333333"/>
        <n v="381.94666666666666"/>
        <n v="46474.368"/>
        <n v="381587.896"/>
        <n v="19203.297333333336"/>
        <n v="131695.26033333334"/>
        <n v="1003961.8570000001"/>
        <n v="6517.27"/>
        <n v="17732.424333333332"/>
        <n v="394194.03"/>
        <n v="41653.837666666666"/>
        <n v="233.38966666666664"/>
        <n v="9100.769999999999"/>
        <n v="507497.2296666667"/>
        <n v="21860.107666666667"/>
        <n v="14096.273"/>
        <n v="16974.776666666665"/>
        <n v="84923.40766666667"/>
        <n v="6514.6066666666675"/>
        <n v="825.7533333333333"/>
        <n v="4835.857666666667"/>
        <n v="1732.663"/>
        <n v="15935.451000000001"/>
        <n v="18728.736666666668"/>
        <n v="15009.617999999999"/>
        <n v="17172.35"/>
        <n v="1015.9166666666666"/>
        <n v="1807.6133333333335"/>
        <n v="1676.2220000000002"/>
        <n v="11752.091333333334"/>
        <n v="1051.35"/>
        <n v="40.77366666666667"/>
        <n v="772.8389999999999"/>
        <n v="2368.0666666666666"/>
        <n v="8447.466666666667"/>
        <n v="42.8"/>
        <n v="34068.816666666666"/>
        <n v="233145.96566666666"/>
        <n v="2419.039333333333"/>
        <n v="2870.7413333333334"/>
        <n v="1819.6646666666668"/>
        <n v="566.313"/>
        <n v="7572.71"/>
        <n v="183.84666666666666"/>
        <n v="194.46666666666667"/>
        <n v="35588.83666666667"/>
        <n v="58933.15"/>
        <n v="146.71466666666666"/>
        <n v="41684.833333333336"/>
        <n v="265.18333333333334"/>
        <n v="19431.383333333335"/>
        <n v="1424.5256666666667"/>
        <n v="5577.738666666667"/>
        <n v="600858.9493333333"/>
        <n v="28012.879"/>
        <n v="2046.747"/>
        <n v="3001.276"/>
        <n v="182.06833333333333"/>
        <n v="295661.462"/>
        <n v="8604737.684666667"/>
        <n v="86849.456"/>
        <n v="3136.972"/>
        <n v="196.29666666666665"/>
        <n v="42213.717333333334"/>
        <n v="4780.294"/>
        <n v="10810.889333333333"/>
        <n v="1407.6019999999999"/>
        <n v="191.33333333333334"/>
        <n v="47482.333333333336"/>
        <n v="152.54733333333334"/>
        <n v="24670.836"/>
        <n v="1454107.4933333332"/>
        <n v="63539.408"/>
        <n v="69317.251"/>
        <n v="3257002.8756666663"/>
        <n v="29203.23633333333"/>
        <n v="111691.645"/>
        <n v="1768773.0873333332"/>
        <n v="90108.40566666666"/>
        <n v="2452.1200000000003"/>
        <n v="39629.77533333333"/>
        <n v="519808.8063333333"/>
        <n v="19003.789666666664"/>
        <n v="1812.3056666666666"/>
        <n v="4089.3866666666668"/>
        <n v="440602.58999999997"/>
        <n v="43602.4"/>
        <n v="926.6066666666667"/>
        <n v="6899.975"/>
        <n v="462.54366666666664"/>
        <n v="781.2696666666667"/>
        <n v="1473.0466666666666"/>
        <n v="245.59666666666666"/>
        <n v="1498.3149999999998"/>
        <n v="2.5900000000000003"/>
        <n v="22355.844999999998"/>
        <n v="12151.365333333333"/>
        <n v="14239.676333333333"/>
        <n v="6317.004"/>
        <n v="12360.580666666667"/>
        <n v="56.946333333333335"/>
        <n v="820.9566666666667"/>
        <n v="50845.8"/>
        <n v="341.06666666666666"/>
        <n v="72.1"/>
        <n v="56.5"/>
        <n v="27700.366666666665"/>
        <n v="766.1419999999999"/>
        <n v="56.63333333333333"/>
        <n v="3506.288333333333"/>
        <n v="10006.029666666667"/>
        <n v="4038.9866666666667"/>
        <n v="8485.607666666667"/>
        <n v="5116.250666666666"/>
        <n v="2668.6346666666664"/>
        <n v="19288.05"/>
        <n v="47828.62"/>
        <n v="1785.9"/>
        <n v="10974.35"/>
        <n v="92.55"/>
        <n v="24649.15066666667"/>
        <n v="103.71000000000001"/>
        <n v="122.43933333333332"/>
        <n v="12455.109"/>
        <n v="733281.5063333333"/>
        <n v="15769.987333333333"/>
        <n v="12359.687666666667"/>
        <n v="43.90866666666667"/>
        <n v="7359.705"/>
        <n v="1136.7123333333334"/>
        <n v="307695.78500000003"/>
        <n v="5845779.5540000005"/>
        <n v="229035.50133333335"/>
        <n v="633.0933333333334"/>
        <n v="1265.1726666666666"/>
        <n v="151778.662"/>
        <n v="5120.15"/>
        <n v="261.2803333333333"/>
        <n v="71350.104"/>
        <n v="264480.3146666667"/>
        <n v="1602.9966666666667"/>
        <n v="177824.71933333334"/>
        <n v="1496102.838"/>
        <n v="74822.00966666666"/>
        <n v="44850.836"/>
        <n v="500184.9203333333"/>
        <n v="34481.028666666665"/>
        <n v="28184.38"/>
        <n v="365191.36666666664"/>
        <n v="34505.503333333334"/>
        <n v="3776.1"/>
        <n v="13103.951000000001"/>
        <n v="132.15133333333333"/>
        <n v="316.2443333333333"/>
        <n v="3583.045"/>
        <n v="45778.60566666666"/>
        <n v="47467.97133333333"/>
        <n v="2364.845333333333"/>
        <n v="3176.9656666666665"/>
        <n v="1513.1476666666667"/>
        <n v="5496.838000000001"/>
        <n v="14851.234666666665"/>
        <n v="30.158333333333335"/>
        <n v="286.9916666666667"/>
        <n v="218.20600000000002"/>
        <n v="115803.43333333333"/>
        <n v="6901.366666666667"/>
        <n v="1172.2"/>
        <n v="89663.7"/>
        <n v="0.4666666666666667"/>
        <n v="170.2"/>
        <n v="29175.36866666667"/>
        <n v="32065.711333333333"/>
        <n v="23469.285333333337"/>
        <n v="241.20433333333332"/>
        <n v="200626.61633333334"/>
        <n v="37756.631"/>
        <n v="7101.604666666667"/>
        <n v="713.3556666666666"/>
        <n v="3316.82"/>
        <n v="839.38"/>
        <n v="1.8599999999999999"/>
        <n v="18371.053333333333"/>
        <n v="43459.1"/>
        <n v="10.716666666666667"/>
        <n v="92.11666666666666"/>
        <n v="18329.916666666668"/>
        <n v="1166.0833333333333"/>
        <n v="836.15"/>
        <n v="70.33333333333333"/>
        <n v="31131.284333333333"/>
        <n v="420.9386666666667"/>
        <n v="1319.617"/>
        <n v="15672.128666666666"/>
        <n v="264971.322"/>
        <n v="8466.547666666667"/>
        <n v="1310.6276666666668"/>
        <n v="1476.3043333333333"/>
        <n v="305714.6853333333"/>
        <n v="6636971.488333333"/>
        <n v="392584.73066666664"/>
        <n v="920.1013333333334"/>
        <n v="142969.61266666665"/>
        <n v="4249.026333333333"/>
        <n v="791.1326666666666"/>
        <n v="90075.269"/>
        <n v="1768.4433333333334"/>
        <n v="53813.42533333333"/>
        <n v="102464.988"/>
        <n v="3853.2533333333336"/>
        <n v="24.916"/>
        <n v="264705.76"/>
        <n v="817678.1143333333"/>
        <n v="58187.056666666664"/>
        <n v="18768.457666666665"/>
        <n v="215328.253"/>
        <n v="20664.480666666666"/>
        <n v="9787.779"/>
        <n v="1043.297"/>
        <n v="23.658"/>
        <n v="3008.3433333333332"/>
        <n v="265806.62666666665"/>
        <n v="77961.84000000001"/>
        <n v="1137.1133333333335"/>
        <n v="26364.764333333336"/>
        <n v="216.10466666666667"/>
        <n v="10413.143"/>
        <n v="25679.951666666668"/>
        <n v="275.525"/>
        <n v="3460.8066666666664"/>
        <n v="8161.492"/>
        <n v="3650.0153333333337"/>
        <n v="1733.1713333333332"/>
        <n v="5299.522"/>
        <n v="3096.8436666666666"/>
        <n v="7360.232"/>
        <n v="33053.10666666667"/>
        <n v="482.793"/>
        <n v="100.30533333333332"/>
        <n v="7135.933333333333"/>
        <n v="1343.8333333333333"/>
        <n v="0.4"/>
        <n v="102.23333333333333"/>
        <n v="38416.3"/>
        <n v="1917.9333333333334"/>
        <n v="494.23333333333335"/>
        <n v="1826.2666666666667"/>
        <n v="357.8666666666667"/>
        <n v="6219.133333333333"/>
        <n v="68.2"/>
        <n v="1700.2333333333333"/>
        <n v="30937.860333333334"/>
        <n v="3848.6466666666665"/>
        <n v="5115.095666666666"/>
        <n v="9029.401333333333"/>
        <n v="4106.424666666667"/>
        <n v="21.333333333333332"/>
        <n v="6085.333333333333"/>
        <n v="90.66666666666667"/>
        <n v="5608.88"/>
        <n v="253.68333333333334"/>
        <n v="4385.406666666667"/>
        <n v="14034.316666666668"/>
        <n v="1318.3833333333334"/>
        <n v="1942.9166666666667"/>
        <n v="13425.938333333334"/>
        <n v="53.891666666666666"/>
        <n v="7410.179999999999"/>
        <n v="94256.26833333333"/>
        <n v="626.1353333333334"/>
        <n v="16360.556"/>
        <n v="1003.4486666666667"/>
        <n v="91.94733333333333"/>
        <n v="146.1063333333333"/>
        <n v="4206.107333333333"/>
        <n v="87623.379"/>
        <n v="1764020.0313333333"/>
        <n v="48562.257"/>
        <n v="5273.788333333333"/>
        <n v="41307.57133333333"/>
        <n v="16047.246333333334"/>
        <n v="3449.5243333333333"/>
        <n v="6521.0616666666665"/>
        <n v="14318.878333333332"/>
        <n v="23.552333333333333"/>
        <n v="38.165333333333336"/>
        <n v="2034.3899999999999"/>
        <n v="3298.4943333333335"/>
        <n v="13161.885333333334"/>
        <n v="15660.881333333333"/>
        <n v="5537.164000000001"/>
        <n v="755.44"/>
        <n v="3828.0326666666665"/>
        <n v="38360.47666666667"/>
        <n v="1283.0603333333333"/>
        <n v="21.27766666666667"/>
        <n v="21837.001666666667"/>
        <n v="40918.026333333335"/>
        <n v="8911.909000000001"/>
        <n v="38187.20133333334"/>
        <n v="3688.089333333333"/>
        <n v="238.754"/>
        <n v="2048.576666666667"/>
        <n v="50106.637"/>
        <n v="11161.859999999999"/>
        <n v="438.37666666666667"/>
        <n v="12550.482666666667"/>
        <n v="35.77033333333333"/>
        <n v="15560.368333333334"/>
        <n v="1467.8233333333333"/>
        <n v="7063.509666666667"/>
        <n v="30.06833333333333"/>
        <n v="3407.4646666666667"/>
        <n v="2872.5713333333333"/>
        <n v="14649.918333333333"/>
        <n v="13124.786333333333"/>
        <n v="106.21000000000001"/>
        <n v="130.50033333333334"/>
        <n v="783.1333333333333"/>
        <n v="72540.23333333334"/>
        <n v="78.3"/>
        <n v="206.13333333333333"/>
        <n v="40.36666666666667"/>
        <n v="42616.53333333333"/>
        <n v="425.6333333333333"/>
        <n v="1139.1666666666667"/>
        <n v="1075.0"/>
        <n v="157266.25066666666"/>
        <n v="41556.26966666667"/>
        <n v="779.806"/>
        <n v="111968.28633333332"/>
        <n v="51568.333666666666"/>
        <n v="7500.491666666667"/>
        <n v="26980.123333333333"/>
        <n v="2697.8166666666666"/>
        <n v="9232.25"/>
        <n v="880.5833333333334"/>
        <n v="5250.8"/>
        <n v="256.8833333333333"/>
        <n v="20282.610666666664"/>
        <n v="147.13533333333334"/>
        <n v="41.58833333333334"/>
        <n v="1356.7920000000001"/>
        <n v="127762.28266666667"/>
        <n v="142154.20733333332"/>
        <n v="1186.843"/>
        <n v="58.83433333333333"/>
        <n v="1344.635"/>
        <n v="1625.7616666666665"/>
        <n v="393243.342"/>
        <n v="4845827.907333333"/>
        <n v="156364.12033333335"/>
        <n v="35714.240333333335"/>
        <n v="142475.82633333333"/>
        <n v="3324.5983333333334"/>
        <n v="266.8813333333333"/>
        <n v="23681.333666666666"/>
        <n v="10218.856"/>
        <n v="4001.7183333333332"/>
        <n v="24.037666666666667"/>
        <n v="1355.8546666666666"/>
        <n v="2448.9906666666666"/>
        <n v="117879.367"/>
        <n v="108343.65733333334"/>
        <n v="6115.917333333333"/>
        <n v="1915.7410000000002"/>
        <n v="259462.96666666667"/>
        <n v="966569.8673333334"/>
        <n v="144005.34066666666"/>
        <n v="7471.2193333333325"/>
        <n v="11395.374666666667"/>
        <n v="141291.755"/>
        <n v="21239.985666666664"/>
        <n v="4.988666666666666"/>
        <n v="269068.71366666665"/>
        <n v="19766.48633333333"/>
        <n v="27313.472333333335"/>
        <n v="0.7866666666666667"/>
        <n v="19712.5"/>
        <n v="10780.566666666668"/>
        <n v="179.87333333333333"/>
        <n v="17930.711333333333"/>
        <n v="60.84766666666667"/>
        <n v="33.376333333333335"/>
        <n v="8666.948333333334"/>
        <n v="35.711666666666666"/>
        <n v="450.80400000000003"/>
        <n v="1419.7556666666667"/>
        <n v="925.7270000000001"/>
        <n v="434.939"/>
        <n v="3680.691"/>
        <n v="5880.297333333334"/>
        <n v="8536.210666666668"/>
        <n v="572.0580000000001"/>
        <n v="2561.1446666666666"/>
        <n v="29459.914"/>
        <n v="117.9"/>
        <n v="253.56666666666666"/>
        <n v="138.8"/>
        <n v="12.0"/>
        <n v="12925.818"/>
        <n v="1583.1666666666667"/>
        <n v="59633.6"/>
        <n v="269.8666666666667"/>
        <n v="103.43333333333334"/>
        <n v="5.633333333333334"/>
        <n v="19578.366666666665"/>
        <n v="968.2333333333333"/>
        <n v="108884.42266666667"/>
        <n v="441901.57166666666"/>
        <n v="63084.920333333335"/>
        <n v="179078.5036666667"/>
        <n v="76668.07533333333"/>
        <n v="12050.643333333333"/>
        <n v="19750.510000000002"/>
        <n v="23795.11"/>
        <n v="36.373333333333335"/>
        <n v="21.133333333333333"/>
        <n v="24003.340666666667"/>
        <n v="17106.533333333333"/>
        <n v="165.91666666666666"/>
        <n v="29614.629333333334"/>
        <n v="16448.3"/>
        <n v="38.61666666666667"/>
        <n v="21528.431"/>
        <n v="43.24366666666666"/>
        <n v="2300.6626666666666"/>
        <n v="382.90133333333335"/>
        <n v="367.07533333333333"/>
        <n v="141803.3"/>
        <n v="3362.3340000000003"/>
        <n v="261365.9356666667"/>
        <n v="3908963.2743333336"/>
        <n v="397200.38566666667"/>
        <n v="215.89566666666667"/>
        <n v="30348.222333333335"/>
        <n v="20279.13"/>
        <n v="10528.396666666667"/>
        <n v="6943.905333333333"/>
        <n v="424198.86000000004"/>
        <n v="41112.246666666666"/>
        <n v="1110.4666666666667"/>
        <n v="90119.652"/>
        <n v="1946484.123"/>
        <n v="172632.282"/>
        <n v="57281.3"/>
        <n v="840242.5519999999"/>
        <n v="136472.56566666666"/>
        <n v="1929.1879999999999"/>
        <n v="336.72366666666665"/>
        <n v="750926.4026666667"/>
        <n v="126451.405"/>
        <n v="94200.20466666667"/>
        <n v="2258.45"/>
        <n v="128331.92333333334"/>
        <n v="31479.48"/>
        <n v="75.14333333333335"/>
        <n v="25269.147"/>
        <n v="134.10733333333332"/>
        <n v="206.584"/>
        <n v="9430.831333333334"/>
        <n v="45.208333333333336"/>
        <n v="3193.661666666667"/>
        <n v="12359.360666666667"/>
        <n v="0.8253333333333334"/>
        <n v="4329.027333333333"/>
        <n v="16249.588333333335"/>
        <n v="250.96466666666666"/>
        <n v="76.42933333333333"/>
        <n v="389.514"/>
        <n v="4143.331"/>
        <n v="350.92"/>
        <n v="11469.166666666666"/>
        <n v="406.983"/>
        <n v="7.333333333333333"/>
        <n v="10284.648"/>
        <n v="4200.366666666667"/>
        <n v="150.76666666666668"/>
        <n v="37110.155"/>
        <n v="1759.2333333333333"/>
        <n v="226.83333333333334"/>
        <n v="53814.99566666667"/>
        <n v="8342.344666666666"/>
        <n v="66.33333333333333"/>
        <n v="126.53333333333333"/>
        <n v="385.8666666666667"/>
        <n v="16504.0"/>
        <n v="17.1"/>
        <n v="112.4"/>
        <n v="3.094333333333333"/>
        <n v="19585.2"/>
        <n v="157.5"/>
        <n v="1095.3606666666667"/>
        <n v="5090.277333333333"/>
        <n v="23852.476333333336"/>
        <n v="5114.325666666667"/>
        <n v="2857.3333333333335"/>
        <n v="1718.6666666666667"/>
        <n v="106.66666666666667"/>
        <n v="31346.5"/>
        <n v="36176.01666666667"/>
        <n v="983.0333333333333"/>
        <n v="33156.45"/>
        <n v="584.65"/>
        <n v="402.23333333333335"/>
        <n v="19297.526333333335"/>
        <n v="52.580333333333336"/>
        <n v="48.326"/>
        <n v="120392.97466666668"/>
        <n v="152374.549"/>
        <n v="31552.67033333333"/>
        <n v="85.492"/>
        <n v="1384.203"/>
        <n v="3194.6063333333336"/>
        <n v="611658.6056666668"/>
        <n v="3897443.9776666667"/>
        <n v="115309.53033333334"/>
        <n v="1626.3236666666667"/>
        <n v="127644.236"/>
        <n v="15581.657000000001"/>
        <n v="88.92366666666666"/>
        <n v="26000.0"/>
        <n v="6413.004333333333"/>
        <n v="16927.701333333334"/>
        <n v="6134.876"/>
        <n v="2537.441"/>
        <n v="4905.137"/>
        <n v="1764.408"/>
        <n v="24077.616666666665"/>
        <n v="117803.29566666667"/>
        <n v="10837.396"/>
        <n v="1486.117"/>
        <n v="62167.64666666666"/>
        <n v="57181.888"/>
        <n v="202119.64266666668"/>
        <n v="48741.382333333335"/>
        <n v="3609.809"/>
        <n v="72125.50766666667"/>
        <n v="73.47"/>
        <n v="65387.78666666667"/>
        <n v="119262.60333333333"/>
        <n v="32062.243333333336"/>
        <n v="379.06"/>
        <n v="17778.32966666667"/>
        <n v="38.684"/>
        <n v="20513.286666666667"/>
        <n v="57.61"/>
        <n v="22208.786333333333"/>
        <n v="43.717333333333336"/>
        <n v="4147.856"/>
        <n v="1858.7016666666668"/>
        <n v="3634.2716666666665"/>
        <n v="9870.873666666668"/>
        <n v="20130.596"/>
        <n v="2059.2980000000002"/>
        <n v="3992.7549999999997"/>
        <n v="8191.263666666667"/>
        <n v="990.4666666666667"/>
        <n v="10491.1"/>
        <n v="113.2"/>
        <n v="579.3"/>
        <n v="6543.895333333333"/>
        <n v="47.0"/>
        <n v="1002.9"/>
        <n v="839.5666666666667"/>
        <n v="277.055"/>
        <n v="379.0"/>
        <n v="23415.7"/>
        <n v="4689.666666666667"/>
        <n v="1802.1"/>
        <n v="114.2"/>
        <n v="95709.04199999999"/>
        <n v="13821.235666666667"/>
        <n v="177516.14933333333"/>
        <n v="31360.692333333332"/>
        <n v="6392.488333333333"/>
        <n v="22910.666666666668"/>
        <n v="88.0"/>
        <n v="122417.83333333333"/>
        <n v="4267.133333333333"/>
        <n v="1695.4666666666667"/>
        <n v="8978.525333333333"/>
        <n v="3091.738"/>
        <n v="1686.8166666666666"/>
        <n v="41.2"/>
        <n v="15983.292333333335"/>
        <n v="70.60266666666666"/>
        <n v="8780.983666666667"/>
        <n v="109653.71766666666"/>
        <n v="24714.789666666664"/>
        <n v="1203.3573333333334"/>
        <n v="12.022666666666668"/>
        <n v="9438.052"/>
        <n v="210828.97300000003"/>
        <n v="5075630.3133333335"/>
        <n v="170321.075"/>
        <n v="904.351"/>
        <n v="132298.65333333335"/>
        <n v="30141.838666666667"/>
        <n v="141.11833333333334"/>
        <n v="21664.485999999997"/>
        <n v="4644.618"/>
        <n v="5619.249"/>
        <n v="5440.336666666667"/>
        <n v="1482.1203333333333"/>
        <n v="2281.739666666667"/>
        <n v="411.7903333333333"/>
        <n v="50133.0"/>
        <n v="21167.485333333334"/>
        <n v="510297.2133333333"/>
        <n v="17373.921333333335"/>
        <n v="2257.9906666666666"/>
        <n v="132400.32266666667"/>
        <n v="483695.6766666667"/>
        <n v="9248.454"/>
        <n v="1355.211"/>
        <n v="20080.939000000002"/>
        <n v="461523.81333333335"/>
        <n v="27219.212333333333"/>
        <n v="1892.0816666666665"/>
        <n v="924.975"/>
        <n v="765270.0573333333"/>
        <n v="118780.06899999999"/>
        <n v="4969.505666666667"/>
        <n v="5975.341666666666"/>
        <n v="308.2416666666667"/>
        <n v="157.88033333333334"/>
        <n v="139.781"/>
        <n v="37860.19233333333"/>
        <n v="73197.93666666668"/>
        <n v="15392.286666666665"/>
        <n v="187.78333333333333"/>
        <n v="17064.946666666667"/>
        <n v="90.49333333333334"/>
        <n v="270.323"/>
        <n v="5043.831666666667"/>
        <n v="68.09333333333333"/>
        <n v="20858.994"/>
        <n v="23.462666666666667"/>
        <n v="7435.791"/>
        <n v="784.9353333333333"/>
        <n v="1113.4363333333333"/>
        <n v="13600.0"/>
        <n v="542.2573333333333"/>
        <n v="7183.823333333334"/>
        <n v="1252.6796666666667"/>
        <n v="653.7306666666666"/>
        <n v="30.368666666666666"/>
        <n v="5075.111999999999"/>
        <n v="9758.766666666666"/>
        <n v="1143.9666666666667"/>
        <n v="8510.463333333333"/>
        <n v="351.0"/>
        <n v="696.8666666666667"/>
        <n v="213.96666666666667"/>
        <n v="9343.966666666667"/>
        <n v="768.7666666666667"/>
        <n v="21.833333333333332"/>
        <n v="722.8333333333334"/>
        <n v="25513.139000000003"/>
        <n v="1735.5786666666668"/>
        <n v="83821.06466666666"/>
        <n v="1632045.752"/>
        <n v="59959.68566666667"/>
        <n v="798.4413333333334"/>
        <n v="15813.956666666667"/>
        <n v="1053480.9333333333"/>
        <n v="54257.77866666667"/>
        <n v="2084.456"/>
        <n v="6985.8133333333335"/>
        <n v="25108.586666666666"/>
        <n v="24.543333333333333"/>
        <n v="19226.6"/>
        <n v="14141.966666666667"/>
        <n v="35.5"/>
        <n v="1761.25"/>
        <n v="593.8"/>
        <n v="12.416666666666666"/>
        <n v="8446.348666666667"/>
        <n v="3205.8636666666666"/>
        <n v="7691.515666666667"/>
        <n v="2229.6976666666665"/>
        <n v="404395.86799999996"/>
        <n v="16715.813000000002"/>
        <n v="65.857"/>
        <n v="15134.584333333334"/>
        <n v="1008.8503333333333"/>
        <n v="131329.812"/>
        <n v="6135780.661333334"/>
        <n v="431083.322"/>
        <n v="1516.3626666666667"/>
        <n v="197587.63166666668"/>
        <n v="31553.192666666666"/>
        <n v="135.95466666666667"/>
        <n v="21656.500666666667"/>
        <n v="1861.4703333333334"/>
        <n v="19.185333333333332"/>
        <n v="13456.350666666667"/>
        <n v="1004019.8146666667"/>
        <n v="71306.16533333334"/>
        <n v="727.9933333333333"/>
        <n v="99876.05133333334"/>
        <n v="2205326.7539999997"/>
        <n v="130861.02433333333"/>
        <n v="12192.68"/>
        <n v="1147584.687"/>
        <n v="93178.67166666666"/>
        <n v="1732.4606666666666"/>
        <n v="3835.6639999999998"/>
        <n v="1874654.943"/>
        <n v="279101.148"/>
        <n v="5579.715666666667"/>
        <n v="5071.156666666667"/>
        <n v="238072.13"/>
        <n v="28441.166666666668"/>
        <n v="274.26"/>
        <n v="4101.014666666667"/>
        <n v="248.154"/>
        <n v="93.30533333333332"/>
        <n v="5079.765"/>
        <n v="1447.9616666666666"/>
        <n v="98.56333333333333"/>
        <n v="7421.46"/>
        <n v="861.8463333333333"/>
        <n v="12476.526000000002"/>
        <n v="9582.236"/>
        <n v="4984.921333333334"/>
        <n v="172.602"/>
        <n v="21410.304"/>
        <n v="1962.0333333333333"/>
        <n v="120554.945"/>
        <n v="2172526.683"/>
        <n v="115488.59966666668"/>
        <n v="282.66133333333335"/>
        <n v="2567.741666666667"/>
        <n v="357479.3813333333"/>
        <n v="21721.871"/>
        <n v="30712.0"/>
        <n v="3290.076666666667"/>
        <n v="1910.5733333333333"/>
        <n v="29.863333333333333"/>
        <n v="5137.783333333334"/>
        <n v="40117.083333333336"/>
        <n v="21.45"/>
        <n v="157.26666666666668"/>
        <n v="12569.663666666665"/>
        <n v="34672.46466666667"/>
        <n v="93.982"/>
        <n v="4674.897"/>
        <n v="1426.6246666666666"/>
        <n v="333913.77599999995"/>
        <n v="14165.024666666666"/>
        <n v="187.15200000000002"/>
        <n v="1720.5036666666667"/>
        <n v="31.241333333333333"/>
        <n v="0.8093333333333333"/>
        <n v="3386.662"/>
        <n v="27.48033333333333"/>
        <n v="127770.80866666666"/>
        <n v="7615601.4766666675"/>
        <n v="545834.053"/>
        <n v="637.4093333333333"/>
        <n v="95838.35733333333"/>
        <n v="13267.889666666666"/>
        <n v="0.0033333333333333335"/>
        <n v="131.386"/>
        <n v="78014.85966666667"/>
        <n v="6108.577666666666"/>
        <n v="422.75866666666667"/>
        <n v="870.9069999999999"/>
        <n v="5428.116"/>
        <n v="350762.5"/>
        <n v="43169.76533333333"/>
        <n v="633.6173333333334"/>
        <n v="15495.210666666668"/>
        <n v="1187411.4219999998"/>
        <n v="135479.36833333332"/>
        <n v="199.727"/>
        <n v="67628.109"/>
        <n v="638170.9153333333"/>
        <n v="32372.346666666668"/>
        <n v="1088.4523333333334"/>
        <n v="7787.064666666667"/>
        <n v="1943018.4776666665"/>
        <n v="253760.3786666667"/>
        <n v="3730.0793333333336"/>
        <n v="4411.28"/>
        <n v="330253.4966666667"/>
        <n v="58920.22"/>
        <n v="122.27666666666667"/>
        <n v="21895.69833333333"/>
        <n v="440.711"/>
        <n v="29.04866666666667"/>
        <n v="15780.291666666666"/>
        <n v="31338.563333333335"/>
        <n v="2170.076666666667"/>
        <n v="392.42"/>
        <n v="75036.49"/>
        <n v="222.25900000000001"/>
        <n v="739.6066666666667"/>
        <n v="14386.387666666667"/>
        <n v="599.181"/>
        <n v="569.4186666666667"/>
        <n v="60.38066666666667"/>
        <n v="68.58566666666667"/>
        <n v="150.70633333333333"/>
        <n v="34.3"/>
        <n v="8794.466666666667"/>
        <n v="92.03333333333333"/>
        <n v="117.06666666666666"/>
        <n v="259.1333333333333"/>
        <n v="20197.566666666666"/>
        <n v="37.166666666666664"/>
        <n v="307.7"/>
        <n v="12466.233333333334"/>
        <n v="319.3"/>
        <n v="1819.4333333333334"/>
        <n v="102209.03333333334"/>
        <n v="1434.4"/>
        <n v="134.0"/>
        <n v="12900.933333333332"/>
        <n v="250.5"/>
        <n v="1429.349"/>
        <n v="835205.2760000001"/>
        <n v="18014.54433333333"/>
        <n v="4837.0126666666665"/>
        <n v="2459798.055666667"/>
        <n v="38316.39833333333"/>
        <n v="1149.4546666666668"/>
        <n v="22117.706666666665"/>
        <n v="377.72666666666663"/>
        <n v="2110.35"/>
        <n v="7944.816666666667"/>
        <n v="93504.72799999999"/>
        <n v="8754.658333333333"/>
        <n v="502.4603333333333"/>
        <n v="95.04133333333333"/>
        <n v="772679.8716666666"/>
        <n v="6720.769666666666"/>
        <n v="6707.658666666667"/>
        <n v="962.5536666666667"/>
        <n v="126662.35133333334"/>
        <n v="6630.932666666667"/>
        <n v="723.5653333333333"/>
        <n v="134429.74766666666"/>
        <n v="2545.983"/>
        <n v="105207.91833333332"/>
        <n v="9040409.477333333"/>
        <n v="708943.9806666668"/>
        <n v="2653.968"/>
        <n v="4950.772333333333"/>
        <n v="827287.9076666667"/>
        <n v="55277.60733333333"/>
        <n v="3058.1876666666667"/>
        <n v="410699.34733333334"/>
        <n v="25788.613333333335"/>
        <n v="2.074666666666667"/>
        <n v="9279.404666666667"/>
        <n v="834132.7493333333"/>
        <n v="107405.10533333334"/>
        <n v="497.738"/>
        <n v="21960.273999999998"/>
        <n v="2577840.1853333334"/>
        <n v="81940.434"/>
        <n v="536.1066666666667"/>
        <n v="12908.191666666668"/>
        <n v="1824564.1233333335"/>
        <n v="146046.47533333334"/>
        <n v="3433.1703333333335"/>
        <n v="3452.06"/>
        <n v="1962841.8056666667"/>
        <n v="82937.85866666665"/>
        <n v="121.58633333333334"/>
        <n v="405.55"/>
        <n v="355198.1733333333"/>
        <n v="31355.236666666668"/>
        <n v="402.4066666666667"/>
        <n v="61691.725666666665"/>
        <n v="160137.903"/>
        <n v="19547.385333333335"/>
        <n v="373.8726666666667"/>
        <n v="87218.88166666667"/>
        <n v="155464.025"/>
        <n v="14132.041666666666"/>
        <n v="317.6383333333333"/>
        <n v="20378.005"/>
        <n v="606.4343333333333"/>
        <n v="639.5136666666666"/>
        <n v="104.652"/>
        <n v="11559.775666666666"/>
        <n v="394.138"/>
        <n v="94.96700000000001"/>
        <n v="4721.749333333334"/>
        <n v="1096.307"/>
        <n v="3894.2816666666668"/>
        <n v="784.3863333333334"/>
        <n v="1596.9333333333334"/>
        <n v="3266.1"/>
        <n v="2093.9333333333334"/>
        <n v="79.63333333333334"/>
        <n v="15555.833333333334"/>
        <n v="114.0"/>
        <n v="425488.584"/>
        <n v="2268156.8843333335"/>
        <n v="123496.46633333334"/>
        <n v="107345.121"/>
        <n v="796251.5846666667"/>
        <n v="12638.331333333334"/>
        <n v="1746.6923333333332"/>
        <n v="919.1666666666666"/>
        <n v="19923.016666666666"/>
        <n v="145.03"/>
        <n v="911.3366666666666"/>
        <n v="39784.55"/>
        <n v="87430.41666666667"/>
        <n v="46.86666666666667"/>
        <n v="878.9196666666667"/>
        <n v="46744.21666666667"/>
        <n v="11737.166666666666"/>
        <n v="479.23333333333335"/>
        <n v="822.5333333333333"/>
        <n v="8408.982333333333"/>
        <n v="35411.50233333334"/>
        <n v="5409.544333333333"/>
        <n v="13022.418"/>
        <n v="7737.649"/>
        <n v="791875.6293333333"/>
        <n v="6287.252666666666"/>
        <n v="15916.123"/>
        <n v="951.3053333333334"/>
        <n v="115.27199999999999"/>
        <n v="150.64399999999998"/>
        <n v="21328.657"/>
        <n v="571.58"/>
        <n v="181704.12066666668"/>
        <n v="7777614.615999999"/>
        <n v="268446.935"/>
        <n v="156.12133333333335"/>
        <n v="114771.94399999999"/>
        <n v="22907.764000000003"/>
        <n v="255.61333333333332"/>
        <n v="2.3233333333333333"/>
        <n v="10473.132000000001"/>
        <n v="1890.622"/>
        <n v="4697.14"/>
        <n v="462803.23066666664"/>
        <n v="42611.564"/>
        <n v="1388.1066666666666"/>
        <n v="1466.6666666666667"/>
        <n v="158026.84533333333"/>
        <n v="3705991.731333333"/>
        <n v="183424.033"/>
        <n v="1569.768"/>
        <n v="46179.97833333334"/>
        <n v="1487948.0650000002"/>
        <n v="122551.35333333333"/>
        <n v="795.265"/>
        <n v="2333.3333333333335"/>
        <n v="4230.837"/>
        <n v="1188031.8293333335"/>
        <n v="73309.531"/>
        <n v="223.68333333333334"/>
        <n v="164.64"/>
        <n v="327650.63666666666"/>
        <n v="10059.233333333334"/>
        <n v="300.72333333333336"/>
        <n v="22.764666666666667"/>
        <n v="5929.564333333333"/>
        <n v="213707.75933333335"/>
        <n v="18708.33066666667"/>
        <n v="3985.874333333333"/>
        <n v="17712.655000000002"/>
        <n v="138283.73333333334"/>
        <n v="13017.156666666668"/>
        <n v="24007.424666666666"/>
        <n v="3035.1596666666665"/>
        <n v="95.01733333333333"/>
        <n v="1374.2946666666664"/>
        <n v="4275.365666666667"/>
        <n v="5357.845"/>
        <n v="878.1756666666666"/>
        <n v="230.488"/>
        <n v="3746.881"/>
        <n v="25845.737666666668"/>
        <n v="820.992"/>
        <n v="31465.833666666666"/>
        <n v="1005.4596666666667"/>
        <n v="5705.166666666667"/>
        <n v="388.0"/>
        <n v="3694.8333333333335"/>
        <n v="118.15133333333333"/>
        <n v="65.36666666666666"/>
        <n v="1239.7"/>
        <n v="3686.2"/>
        <n v="15.266666666666667"/>
        <n v="168.9"/>
        <n v="6240.1"/>
        <n v="1019.2"/>
        <n v="8040.433333333333"/>
        <n v="46053.066666666666"/>
        <n v="419.3333333333333"/>
        <n v="326.1333333333333"/>
        <n v="29547.767666666667"/>
        <n v="512307.00899999996"/>
        <n v="428021.4693333333"/>
        <n v="10262.739666666666"/>
        <n v="2013.919"/>
        <n v="40851.49733333333"/>
        <n v="197383.16900000002"/>
        <n v="10536.106"/>
        <n v="77.10333333333332"/>
        <n v="51147.806666666664"/>
        <n v="17863.826666666668"/>
        <n v="142.08333333333334"/>
        <n v="6342.6"/>
        <n v="29809.316666666666"/>
        <n v="43.75"/>
        <n v="95.46666666666667"/>
        <n v="54189.316666666666"/>
        <n v="4671.85"/>
        <n v="876.7"/>
        <n v="201.6"/>
        <n v="38210.695"/>
        <n v="989.3979999999999"/>
        <n v="752.1803333333334"/>
        <n v="1088.6286666666667"/>
        <n v="15007.358666666667"/>
        <n v="338111.03866666666"/>
        <n v="27660.707"/>
        <n v="1439.8266666666668"/>
        <n v="310.23833333333334"/>
        <n v="4.276333333333333"/>
        <n v="1351.664"/>
        <n v="340.475"/>
        <n v="733.3333333333334"/>
        <n v="468155.958"/>
        <n v="8064245.613999999"/>
        <n v="486065.9856666667"/>
        <n v="966.8576666666667"/>
        <n v="153.06433333333334"/>
        <n v="144360.09366666665"/>
        <n v="17506.484666666667"/>
        <n v="785.348"/>
        <n v="2963.271333333333"/>
        <n v="727.8933333333333"/>
        <n v="2165.5746666666664"/>
        <n v="20107.02"/>
        <n v="792438.4613333333"/>
        <n v="53307.80533333333"/>
        <n v="117.89200000000001"/>
        <n v="2800.0"/>
        <n v="50138.51633333333"/>
        <n v="1447576.4193333334"/>
        <n v="38268.741"/>
        <n v="516.493"/>
        <n v="2200.0"/>
        <n v="85794.37433333333"/>
        <n v="1964684.5516666665"/>
        <n v="134002.87266666666"/>
        <n v="1193.8976666666667"/>
        <n v="395.5"/>
        <n v="512134.0966666667"/>
        <n v="35736.86666666667"/>
        <n v="528.8433333333334"/>
        <n v="4559.398"/>
        <n v="2060.259666666667"/>
        <n v="71.97433333333333"/>
        <n v="227.793"/>
        <n v="4349.107666666667"/>
        <n v="18290.33466666667"/>
        <n v="2478.516666666667"/>
        <n v="1086.7533333333333"/>
        <n v="20223.516666666666"/>
        <n v="229.757"/>
        <n v="56.93066666666667"/>
        <n v="72992.716"/>
        <n v="287.2606666666667"/>
        <n v="36154.328"/>
        <n v="1934.6623333333334"/>
        <n v="995.303"/>
        <n v="16508.894666666667"/>
        <n v="1635.6480000000001"/>
        <n v="629.6466666666668"/>
        <n v="20000.426"/>
        <n v="3709.498666666667"/>
        <n v="28483.722"/>
        <n v="7956.6066666666675"/>
        <n v="533.8"/>
        <n v="411.56666666666666"/>
        <n v="533.3333333333334"/>
        <n v="71.5"/>
        <n v="36.36666666666667"/>
        <n v="7203.666666666667"/>
        <n v="11846.433333333332"/>
        <n v="47.96666666666667"/>
        <n v="10597.4"/>
        <n v="1011.4666666666667"/>
        <n v="34.833333333333336"/>
        <n v="97447.83966666667"/>
        <n v="788091.3256666666"/>
        <n v="2667.1446666666666"/>
        <n v="205940.83233333332"/>
        <n v="457410.441"/>
        <n v="13793.261"/>
        <n v="11589.043333333333"/>
        <n v="12369.113333333335"/>
        <n v="38.91"/>
        <n v="24928.666666666668"/>
        <n v="15354.55"/>
        <n v="704.2666666666667"/>
        <n v="26034.633333333335"/>
        <n v="1647.5666666666666"/>
        <n v="115.88333333333334"/>
        <n v="25956.114666666665"/>
        <n v="666.6256666666667"/>
        <n v="196.58800000000002"/>
        <n v="942.586"/>
        <n v="6270.790666666667"/>
        <n v="937481.1170000001"/>
        <n v="23943.620666666666"/>
        <n v="104.23433333333334"/>
        <n v="15018.959"/>
        <n v="290.6226666666667"/>
        <n v="5.246333333333333"/>
        <n v="3914.6846666666665"/>
        <n v="179.602"/>
        <n v="245664.0466666667"/>
        <n v="9399263.472333334"/>
        <n v="352802.75866666663"/>
        <n v="1000.5759999999999"/>
        <n v="93166.66666666667"/>
        <n v="2898.974333333333"/>
        <n v="0.024333333333333332"/>
        <n v="91926.16333333333"/>
        <n v="27593.211"/>
        <n v="1214.719"/>
        <n v="5687.090666666667"/>
        <n v="366665.156"/>
        <n v="7911.506666666667"/>
        <n v="222.61333333333332"/>
        <n v="7010.118666666666"/>
        <n v="635574.2453333333"/>
        <n v="62511.54666666666"/>
        <n v="249.44833333333332"/>
        <n v="923.3486666666666"/>
        <n v="189819.27866666668"/>
        <n v="13782.422666666667"/>
        <n v="2734.3353333333334"/>
        <n v="2246.764333333333"/>
        <n v="1412808.7273333333"/>
        <n v="665412.817"/>
        <n v="223381.36833333332"/>
        <n v="25993.566666666666"/>
        <n v="4628.972333333334"/>
        <n v="646.048"/>
        <n v="764.02"/>
        <n v="981040.27"/>
        <n v="25990.35"/>
        <n v="322.62"/>
        <n v="25309.267333333333"/>
        <n v="81124.558"/>
        <n v="8708.345"/>
        <n v="818.6536666666667"/>
        <n v="14683.905"/>
        <n v="35119.58666666667"/>
        <n v="2854.5216666666665"/>
        <n v="192.31166666666667"/>
        <n v="30928.63233333333"/>
        <n v="1676.3403333333333"/>
        <n v="1235.7626666666665"/>
        <n v="70.99"/>
        <n v="946.381"/>
        <n v="303.19066666666663"/>
        <n v="13531.588"/>
        <n v="34.653999999999996"/>
        <n v="323.06266666666664"/>
        <n v="6210.0470000000005"/>
        <n v="1203.5383333333334"/>
        <n v="30960.466666666667"/>
        <n v="6817.633333333333"/>
        <n v="0.3"/>
        <n v="865.9666666666667"/>
        <n v="385.23333333333335"/>
        <n v="844.7666666666667"/>
        <n v="1523.6"/>
        <n v="165689.548"/>
        <n v="1831779.8099999998"/>
        <n v="59977.54866666666"/>
        <n v="22163.301"/>
        <n v="819075.5876666666"/>
        <n v="32285.75866666667"/>
        <n v="26445.445333333333"/>
        <n v="11992.466666666667"/>
        <n v="662.36"/>
        <n v="82.82"/>
        <n v="140.2"/>
        <n v="4736.166666666667"/>
        <n v="10567.316666666668"/>
        <n v="38927.88733333334"/>
        <n v="198.61666666666667"/>
        <n v="20790.412"/>
        <n v="6952.558333333333"/>
        <n v="6223.925333333334"/>
        <n v="15825.866333333333"/>
        <n v="1518555.6223333334"/>
        <n v="30551.360666666664"/>
        <n v="1.2703333333333333"/>
        <n v="2629.002"/>
        <n v="334.46"/>
        <n v="33.797333333333334"/>
        <n v="17704.92266666667"/>
        <n v="311.7296666666667"/>
        <n v="170452.92666666667"/>
        <n v="8178695.641"/>
        <n v="452429.9263333333"/>
        <n v="2903.777"/>
        <n v="1086.1706666666666"/>
        <n v="122842.39933333333"/>
        <n v="16495.90266666667"/>
        <n v="626.8836666666666"/>
        <n v="319881.3606666667"/>
        <n v="39379.15866666667"/>
        <n v="1377.7226666666668"/>
        <n v="609.711"/>
        <n v="99961.66666666667"/>
        <n v="6985.094666666667"/>
        <n v="410925.01333333337"/>
        <n v="82495.36266666667"/>
        <n v="92.02266666666667"/>
        <n v="18803.897999999997"/>
        <n v="949707.8876666666"/>
        <n v="36956.59333333334"/>
        <n v="209.351"/>
        <n v="41303.60766666666"/>
        <n v="1251538.2363333334"/>
        <n v="98117.38466666666"/>
        <n v="22972.345333333335"/>
        <n v="505.81"/>
        <n v="1052195.1433333333"/>
        <n v="31646.016666666666"/>
        <n v="393.02666666666664"/>
        <n v="10662.834333333334"/>
        <n v="41.25333333333333"/>
        <n v="20.084666666666667"/>
        <n v="4590.554999999999"/>
        <n v="88.57333333333332"/>
        <n v="7174.440333333333"/>
        <n v="260.8516666666667"/>
        <n v="2217.2200000000003"/>
        <n v="131.595"/>
        <n v="18329.610333333334"/>
        <n v="172.00233333333333"/>
        <n v="7138.905333333333"/>
        <n v="675.9316666666667"/>
        <n v="1034.1860000000001"/>
        <n v="332.351"/>
        <n v="15907.333333333334"/>
        <n v="13914.6"/>
        <n v="2.1689999999999996"/>
        <n v="2.5876666666666663"/>
        <n v="48436.87866666667"/>
        <n v="16319.491"/>
        <n v="98159.81066666666"/>
        <n v="658.019"/>
        <n v="1288.95"/>
        <n v="34.16"/>
        <n v="36.82666666666667"/>
        <n v="4.533333333333333"/>
        <n v="232.78333333333333"/>
        <n v="28559.75"/>
        <n v="90.2"/>
        <n v="25273.451333333334"/>
        <n v="365.2323333333333"/>
        <n v="83064.11466666666"/>
        <n v="1153153.2126666668"/>
        <n v="6679.946333333334"/>
        <n v="442.0303333333333"/>
        <n v="152947.66933333332"/>
        <n v="7870127.114999999"/>
        <n v="423875.7296666667"/>
        <n v="180.91133333333335"/>
        <n v="15579.183666666668"/>
        <n v="1396.907"/>
        <n v="29056.993333333336"/>
        <n v="6172.7"/>
        <n v="209.84533333333331"/>
        <n v="2925.915"/>
        <n v="92.199"/>
        <n v="155.174"/>
        <n v="5936.137333333333"/>
        <n v="404996.032"/>
        <n v="24457.213333333333"/>
        <n v="363.83866666666665"/>
        <n v="72323.037"/>
        <n v="2144989.6133333333"/>
        <n v="109339.50366666666"/>
        <n v="9540.145333333332"/>
        <n v="370481.2673333333"/>
        <n v="17732.392666666667"/>
        <n v="605.5759999999999"/>
        <n v="407.49"/>
        <n v="518738.58666666667"/>
        <n v="18188.753333333334"/>
        <n v="1128.53"/>
        <n v="9221.474333333334"/>
        <n v="157.15133333333333"/>
        <n v="10483.128333333332"/>
        <n v="1824.0649999999998"/>
        <n v="8312.947"/>
        <n v="120.57333333333332"/>
        <n v="1825.441"/>
        <n v="539.924"/>
        <n v="12.692666666666666"/>
        <n v="178.17366666666666"/>
        <n v="892.6659999999999"/>
        <n v="690.7853333333334"/>
        <n v="1588.6763333333333"/>
        <n v="984.928"/>
        <n v="181.99833333333333"/>
        <n v="962.4796666666666"/>
        <n v="7061.562"/>
        <n v="1043.0"/>
        <n v="48957.433333333334"/>
        <n v="830.9333333333333"/>
        <n v="7.7"/>
        <n v="209.16666666666666"/>
        <n v="17627.1"/>
        <n v="186.82999999999998"/>
        <n v="346158.315"/>
        <n v="1092951.941"/>
        <n v="63810.26766666667"/>
        <n v="186499.08333333334"/>
        <n v="1119541.8186666667"/>
        <n v="34764.157"/>
        <n v="169.02966666666669"/>
        <n v="1668.98"/>
        <n v="20919.503333333334"/>
        <n v="188.79"/>
        <n v="5805.916666666667"/>
        <n v="34015.066666666666"/>
        <n v="511.1333333333333"/>
        <n v="236.4"/>
        <n v="2197.516666666667"/>
        <n v="10085.283333333333"/>
        <n v="9454.97"/>
        <n v="4936.179999999999"/>
        <n v="9568.641"/>
        <n v="156.11333333333332"/>
        <n v="9400.679666666667"/>
        <n v="768682.7559999999"/>
        <n v="16367.088666666667"/>
        <n v="1754.1596666666667"/>
        <n v="198.00866666666667"/>
        <n v="129496.814"/>
        <n v="7419046.294333334"/>
        <n v="591435.9803333334"/>
        <n v="1111.0053333333335"/>
        <n v="135637.735"/>
        <n v="15952.280333333332"/>
        <n v="166.62666666666667"/>
        <n v="71486.493"/>
        <n v="15498.282333333333"/>
        <n v="428.988"/>
        <n v="7049.916333333333"/>
        <n v="50.82666666666667"/>
        <n v="1447.895"/>
        <n v="1171.4313333333334"/>
        <n v="4481.917333333333"/>
        <n v="344627.9093333333"/>
        <n v="16194.92"/>
        <n v="169.95733333333334"/>
        <n v="17216.218333333334"/>
        <n v="2063343.7623333333"/>
        <n v="154599.46533333333"/>
        <n v="746.3693333333334"/>
        <n v="56250.46866666667"/>
        <n v="1953132.2026666666"/>
        <n v="191678.82066666667"/>
        <n v="1368.1773333333333"/>
        <n v="4451.848"/>
        <n v="1742488.251"/>
        <n v="186722.61566666665"/>
        <n v="19697.355333333333"/>
        <n v="170.89833333333334"/>
        <n v="248715.81"/>
        <n v="5438.240000000001"/>
        <n v="846.8216666666667"/>
        <n v="4720.761666666667"/>
        <n v="32567.054666666667"/>
        <n v="6621.457666666667"/>
        <n v="9431.963333333335"/>
        <n v="37114.10166666667"/>
        <n v="6808.086666666667"/>
        <n v="18766.606666666667"/>
        <n v="406.45633333333336"/>
        <n v="434.78799999999995"/>
        <n v="9188.714333333333"/>
        <n v="646.6103333333334"/>
        <n v="3198.0033333333336"/>
        <n v="3254.0156666666667"/>
        <n v="25200.635000000002"/>
        <n v="2851.1553333333336"/>
        <n v="17.633333333333333"/>
        <n v="10483.033333333333"/>
        <n v="4390.266666666666"/>
        <n v="62.36666666666667"/>
        <n v="14231.833333333334"/>
        <n v="13139.633333333333"/>
        <n v="622.4"/>
        <n v="3929.3"/>
        <n v="109.73333333333333"/>
        <n v="49.2"/>
        <n v="4109.375333333333"/>
        <n v="360.14233333333334"/>
        <n v="11.836333333333332"/>
        <n v="38838.804333333326"/>
        <n v="1656302.2913333334"/>
        <n v="33008.308"/>
        <n v="2592.489333333333"/>
        <n v="268506.37733333337"/>
        <n v="157.75033333333334"/>
        <n v="5852.946666666667"/>
        <n v="12220.503333333332"/>
        <n v="18222.166666666668"/>
        <n v="5537.022666666667"/>
        <n v="144.75"/>
        <n v="2831.1156666666666"/>
        <n v="6165.599"/>
        <n v="1051.9666666666667"/>
        <n v="8232.252666666665"/>
        <n v="3085.934"/>
        <n v="646.673"/>
        <n v="248.07833333333335"/>
        <n v="2533.939"/>
        <n v="390482.01166666666"/>
        <n v="3146.8046666666664"/>
        <n v="1456.594"/>
        <n v="350.4576666666666"/>
        <n v="320.532"/>
        <n v="31239.440333333332"/>
        <n v="707.1706666666666"/>
        <n v="175252.039"/>
        <n v="7537936.926"/>
        <n v="418698.7023333333"/>
        <n v="162.906"/>
        <n v="2409.585666666667"/>
        <n v="69370.03533333333"/>
        <n v="3855.599333333333"/>
        <n v="923.76"/>
        <n v="918.5673333333333"/>
        <n v="3314.208"/>
        <n v="185146.36"/>
        <n v="17381.717333333334"/>
        <n v="11992.223333333333"/>
        <n v="918918.1183333334"/>
        <n v="34404.90966666667"/>
        <n v="1074.5253333333333"/>
        <n v="5988.4473333333335"/>
        <n v="1594789.4466666665"/>
        <n v="151712.145"/>
        <n v="1378.4266666666667"/>
        <n v="4082.5626666666667"/>
        <n v="2545527.4280000003"/>
        <n v="264069.73966666666"/>
        <n v="3758.0696666666668"/>
        <n v="182894.80833333332"/>
        <n v="171527.99333333332"/>
        <n v="11148.803333333333"/>
        <n v="31.178333333333335"/>
        <n v="6592.508333333333"/>
        <n v="398.3086666666667"/>
        <n v="379.1256666666667"/>
        <n v="999.075"/>
        <n v="312.8433333333333"/>
        <n v="14251.312"/>
        <n v="114.39066666666666"/>
        <n v="172.21633333333332"/>
        <n v="9.331666666666667"/>
        <n v="26.982000000000003"/>
        <n v="43.84"/>
        <n v="24.333333333333332"/>
        <n v="6227.966666666666"/>
        <n v="224.26666666666668"/>
        <n v="363.7"/>
        <n v="22484.833333333332"/>
        <n v="220.2"/>
        <n v="73.6"/>
        <n v="507.03333333333336"/>
        <n v="26618.966666666667"/>
        <n v="37.233333333333334"/>
        <n v="380.55833333333334"/>
        <n v="72682.37066666667"/>
        <n v="2186.9776666666667"/>
        <n v="24736.110999999997"/>
        <n v="1740534.4333333333"/>
        <n v="71952.79900000001"/>
        <n v="521.9666666666667"/>
        <n v="1833.05"/>
        <n v="1706.3666666666666"/>
        <n v="26.602333333333334"/>
        <n v="4975.0183333333325"/>
        <n v="912870.6383333333"/>
        <n v="18061.563333333335"/>
        <n v="104.11566666666666"/>
        <n v="1582.382"/>
        <n v="167.08800000000002"/>
        <n v="84.30033333333334"/>
        <n v="12805.480000000001"/>
        <n v="206.70200000000003"/>
        <n v="90717.43066666667"/>
        <n v="7154726.226"/>
        <n v="1135280.1436666667"/>
        <n v="938.2763333333334"/>
        <n v="62915.704999999994"/>
        <n v="2909.4156666666668"/>
        <n v="36.347"/>
        <n v="69319.36433333333"/>
        <n v="9171.020333333332"/>
        <n v="716.3663333333334"/>
        <n v="7251.573666666666"/>
        <n v="940.1363333333334"/>
        <n v="79.52199999999999"/>
        <n v="7212.638666666667"/>
        <n v="406246.2626666667"/>
        <n v="31015.813333333335"/>
        <n v="8704.891"/>
        <n v="1372578.0736666666"/>
        <n v="96408.24766666668"/>
        <n v="6144.996"/>
        <n v="2214120.6210000003"/>
        <n v="288178.489"/>
        <n v="241.35066666666668"/>
        <n v="3318.0396666666666"/>
        <n v="1628064.2586666667"/>
        <n v="186851.93600000002"/>
        <n v="1379.7160000000001"/>
        <n v="18566.406666666666"/>
        <n v="498618.10333333333"/>
        <n v="9295.956666666667"/>
        <n v="266.8066666666667"/>
        <n v="681.9916666666667"/>
        <n v="47701.28666666667"/>
        <n v="1585.0800000000002"/>
        <n v="121.99666666666667"/>
        <n v="8097.882"/>
        <n v="340.33"/>
        <n v="16084.827666666668"/>
        <n v="133.39966666666666"/>
        <n v="361.3713333333333"/>
        <n v="4707.329333333333"/>
        <n v="1.0406666666666666"/>
        <n v="369.1243333333333"/>
        <n v="319.0"/>
        <n v="17957.266666666666"/>
        <n v="480.3333333333333"/>
        <n v="56065.433333333334"/>
        <n v="11396.666666666666"/>
        <n v="21628.458333333332"/>
        <n v="457.53766666666667"/>
        <n v="99.855"/>
        <n v="39144.263"/>
        <n v="636226.353"/>
        <n v="22685.042666666668"/>
        <n v="2551.512333333333"/>
        <n v="549514.205"/>
        <n v="31474.939666666665"/>
        <n v="33.988"/>
        <n v="92.45566666666667"/>
        <n v="6520.034333333333"/>
        <n v="287.39500000000004"/>
        <n v="75029.448"/>
        <n v="5135543.432333333"/>
        <n v="810973.781"/>
        <n v="1450.346"/>
        <n v="112605.73733333334"/>
        <n v="11253.789666666667"/>
        <n v="11.931333333333333"/>
        <n v="34063.863"/>
        <n v="652.913"/>
        <n v="516.2016666666666"/>
        <n v="6136.589333333333"/>
        <n v="576893.5386666667"/>
        <n v="60788.86666666667"/>
        <n v="51.47866666666666"/>
        <n v="37225.53766666666"/>
        <n v="3226456.3206666666"/>
        <n v="136907.80633333334"/>
        <n v="6595.923"/>
        <n v="1910406.0236666666"/>
        <n v="223848.601"/>
        <n v="798.6883333333334"/>
        <n v="1434.3296666666668"/>
        <n v="1397580.7606666668"/>
        <n v="143865.134"/>
        <n v="5332.846666666666"/>
        <n v="12627.096666666668"/>
        <n v="471187.33666666667"/>
        <n v="27539.616666666665"/>
        <n v="208.57666666666668"/>
        <n v="1246.8206666666667"/>
        <n v="44935.85"/>
        <n v="1101.8410000000001"/>
        <n v="169761.65033333332"/>
        <n v="145.91199999999998"/>
        <n v="382.09366666666665"/>
        <n v="299.23066666666665"/>
        <n v="89.98733333333332"/>
        <n v="54803.43833333333"/>
        <n v="97.27199999999999"/>
        <n v="9.145666666666667"/>
        <n v="1845.7163333333333"/>
        <n v="1556.4086666666667"/>
        <n v="1081.434"/>
        <n v="327.97766666666666"/>
        <n v="1260.694"/>
        <n v="196.668"/>
        <n v="1341.0333333333333"/>
        <n v="1795.0666666666666"/>
        <n v="50.5"/>
        <n v="447.25333333333333"/>
        <n v="8257.902333333333"/>
        <n v="514367.54566666664"/>
        <n v="3324.7476666666666"/>
        <n v="6677.425"/>
        <n v="639966.4423333333"/>
        <n v="20028.542333333335"/>
        <n v="1402.6833333333334"/>
        <n v="271987.65"/>
        <n v="1371.6333333333334"/>
        <n v="10873.279666666667"/>
        <n v="399204.8653333334"/>
        <n v="2522.091"/>
        <n v="2014.1066666666666"/>
        <n v="5267.022"/>
        <n v="1106623.7346666667"/>
        <n v="13958.663"/>
        <n v="59.461999999999996"/>
        <n v="10004.044"/>
        <n v="327.1143333333333"/>
        <n v="13.639666666666667"/>
        <n v="353.3243333333333"/>
        <n v="106226.90166666666"/>
        <n v="8284924.556333333"/>
        <n v="1297425.7606666668"/>
        <n v="1246.0269999999998"/>
        <n v="109704.89233333334"/>
        <n v="9108.567000000001"/>
        <n v="8711.764666666666"/>
        <n v="1332.449"/>
        <n v="66.441"/>
        <n v="38010.28666666667"/>
        <n v="9.498666666666667"/>
        <n v="128.96633333333332"/>
        <n v="13887.436666666666"/>
        <n v="15673.329666666667"/>
        <n v="966457.6366666667"/>
        <n v="62180.405"/>
        <n v="57.785333333333334"/>
        <n v="1462.663"/>
        <n v="124771.65533333334"/>
        <n v="6497.448333333334"/>
        <n v="2764.022"/>
        <n v="1108863.1453333334"/>
        <n v="207186.6856666667"/>
        <n v="0.009000000000000001"/>
        <n v="7574.413333333333"/>
        <n v="2774264.489"/>
        <n v="353710.50666666665"/>
        <n v="52.891"/>
        <n v="941.3266666666666"/>
        <n v="586712.3766666667"/>
        <n v="21647.813333333335"/>
        <n v="132.13"/>
        <n v="62190.792"/>
        <n v="153.609"/>
        <n v="391.38866666666667"/>
        <n v="395.63"/>
        <n v="7468.321333333334"/>
        <n v="2382.4283333333337"/>
        <n v="3471.8786666666665"/>
        <n v="1267.1816666666666"/>
        <n v="17763.620333333332"/>
        <n v="11.877"/>
        <n v="4328.901333333333"/>
        <n v="69.84466666666667"/>
        <n v="195.81766666666667"/>
        <n v="230.403"/>
        <n v="26380.678333333333"/>
        <n v="2152.002"/>
        <n v="52.45466666666667"/>
      </sharedItems>
    </cacheField>
    <cacheField name="Generación con baterias" numFmtId="167">
      <sharedItems containsSemiMixedTypes="0" containsString="0" containsNumber="1">
        <n v="106.88066666666667"/>
        <n v="56.20166666666667"/>
        <n v="60933.187333333335"/>
        <n v="28549.563000000002"/>
        <n v="662.7953333333334"/>
        <n v="32610.321"/>
        <n v="15297.686333333335"/>
        <n v="539.8926666666667"/>
        <n v="12972.773"/>
        <n v="2029.6470000000002"/>
        <n v="8.987333333333334"/>
        <n v="15215.424333333332"/>
        <n v="645.9333333333333"/>
        <n v="742.48"/>
        <n v="4814.853"/>
        <n v="10951.448999999999"/>
        <n v="402.0"/>
        <n v="68.68666666666667"/>
        <n v="16.87666666666667"/>
        <n v="1889.5666666666666"/>
        <n v="3408.883333333333"/>
        <n v="49391.26666666667"/>
        <n v="8.8"/>
        <n v="185.53333333333333"/>
        <n v="22679.642333333333"/>
        <n v="103.13333333333334"/>
        <n v="3532.720333333333"/>
        <n v="14145.466666666667"/>
        <n v="5557.666666666667"/>
        <n v="578.0333333333333"/>
        <n v="2110.9106666666667"/>
        <n v="2937.712666666667"/>
        <n v="3031.1873333333333"/>
        <n v="2781.7123333333334"/>
        <n v="2614.389"/>
        <n v="6514.875333333333"/>
        <n v="11388.107666666667"/>
        <n v="32715.00966666667"/>
        <n v="161024.49033333332"/>
        <n v="14705.084"/>
        <n v="70044.33333333333"/>
        <n v="5133.333333333333"/>
        <n v="5523.666666666667"/>
        <n v="71103.66666666667"/>
        <n v="5166.666666666667"/>
        <n v="1999.0"/>
        <n v="53515.931333333334"/>
        <n v="14886.233333333334"/>
        <n v="7129.966666666666"/>
        <n v="171.64233333333334"/>
        <n v="27512.657666666666"/>
        <n v="549.234"/>
        <n v="15286.282333333333"/>
        <n v="94435.69266666665"/>
        <n v="3391.25"/>
        <n v="13943.057333333332"/>
        <n v="1012.4396666666667"/>
        <n v="122095.106"/>
        <n v="24470.492000000002"/>
        <n v="34889.41133333333"/>
        <n v="63457.066666666666"/>
        <n v="11715.968666666666"/>
        <n v="12830.0"/>
        <n v="19573.6"/>
        <n v="32188.579"/>
        <n v="2000.0"/>
        <n v="16697.433333333334"/>
        <n v="31625.946666666667"/>
        <n v="11816.518333333333"/>
        <n v="1636.8480000000002"/>
        <n v="475.71433333333334"/>
        <n v="480.08"/>
        <n v="4756.868333333333"/>
        <n v="15284.771333333334"/>
        <n v="409.3333333333333"/>
        <n v="4508.0"/>
        <n v="73255.11566666668"/>
        <n v="1939.0"/>
        <n v="10294.053000000002"/>
        <n v="1219.6666666666667"/>
        <n v="8110.033333333334"/>
        <n v="2083.2303333333334"/>
        <n v="7042.933333333333"/>
        <n v="339.53333333333336"/>
        <n v="41935.744333333336"/>
        <n v="989.3666666666667"/>
        <n v="19072.889000000003"/>
        <n v="16763.633333333335"/>
        <n v="73733.26666666666"/>
        <n v="37.03333333333333"/>
        <n v="398.072"/>
        <n v="515.115"/>
        <n v="667.9330000000001"/>
        <n v="16887.16966666667"/>
        <n v="9701.394666666667"/>
        <n v="2558.9946666666665"/>
        <n v="41962.23366666667"/>
        <n v="27209.591666666667"/>
        <n v="330.3316666666667"/>
        <n v="19596.002666666664"/>
        <n v="9648.447666666667"/>
        <n v="2700.7726666666663"/>
        <n v="34962.329666666665"/>
        <n v="3610.2200000000003"/>
        <n v="235.66"/>
        <n v="12402.032000000001"/>
        <n v="902.5533333333333"/>
        <n v="21041.016666666666"/>
        <n v="20961.6"/>
        <n v="106057.31666666667"/>
        <n v="46.233333333333334"/>
        <n v="13561.321333333333"/>
        <n v="8551.518666666667"/>
        <n v="2391.5333333333333"/>
        <n v="3161.0666666666666"/>
        <n v="1062.3333333333333"/>
        <n v="50.733333333333334"/>
        <n v="3256.5133333333333"/>
        <n v="124.09200000000001"/>
        <n v="270.94166666666666"/>
        <n v="291.0996666666667"/>
        <n v="2641.1423333333337"/>
        <n v="114.55466666666666"/>
        <n v="328.437"/>
        <n v="9.425999999999998"/>
        <n v="10061.509333333333"/>
        <n v="96844.553"/>
        <n v="473.8333333333333"/>
        <n v="302.92133333333334"/>
        <n v="75244.0"/>
        <n v="33295.333333333336"/>
        <n v="25626.666666666668"/>
        <n v="846.0"/>
        <n v="16282.0"/>
        <n v="8514.0"/>
        <n v="65943.0"/>
        <n v="5331.066666666667"/>
        <n v="1891.8"/>
        <n v="5722.0"/>
        <n v="1255.8"/>
        <n v="21280.828666666665"/>
        <n v="4529.933333333333"/>
        <n v="16583.266"/>
        <n v="15508.761"/>
        <n v="13.313666666666668"/>
        <n v="1715.574"/>
        <n v="475.665"/>
        <n v="158144.375"/>
        <n v="38054.995"/>
        <n v="139257.16533333334"/>
        <n v="47714.85866666667"/>
        <n v="2780.0"/>
        <n v="2268.6666666666665"/>
        <n v="122.0"/>
        <n v="13281.333333333334"/>
        <n v="3065.3333333333335"/>
        <n v="32688.443000000003"/>
        <n v="139.73333333333332"/>
        <n v="2977.3333333333335"/>
        <n v="2520.547"/>
        <n v="186.94866666666667"/>
        <n v="9704.131333333333"/>
        <n v="292.1176666666667"/>
        <n v="144201.97533333334"/>
        <n v="717.3333333333334"/>
        <n v="716.0"/>
        <n v="1162.6666666666667"/>
        <n v="11335.950333333334"/>
        <n v="8.333333333333334"/>
        <n v="2015.536"/>
        <n v="2523.7549999999997"/>
        <n v="2219.733333333333"/>
        <n v="717.1666666666666"/>
        <n v="2.3333333333333335"/>
        <n v="488.6666666666667"/>
        <n v="121.06666666666666"/>
        <n v="2001.7666666666667"/>
        <n v="1447.4333333333334"/>
        <n v="340.76666666666665"/>
        <n v="4565.333333333333"/>
        <n v="892.1666666666666"/>
        <n v="838.6333333333333"/>
        <n v="1472.0666666666666"/>
        <n v="1741.3333333333333"/>
        <n v="1644.7666666666667"/>
        <n v="16596.266666666666"/>
        <n v="4004.4333333333334"/>
        <n v="2020.7333333333333"/>
        <n v="3144.108333333333"/>
        <n v="1230.7676666666666"/>
        <n v="321.1553333333333"/>
        <n v="438.12233333333336"/>
        <n v="260.81466666666665"/>
        <n v="17934.301333333333"/>
        <n v="255.36700000000002"/>
        <n v="11323.358"/>
        <n v="2759.013"/>
        <n v="7932.938666666667"/>
        <n v="10789.51"/>
        <n v="3340.0903333333335"/>
        <n v="104.0"/>
        <n v="118.66666666666667"/>
        <n v="118.11666666666666"/>
        <n v="1164.5133333333333"/>
        <n v="29.833333333333332"/>
        <n v="13892.133333333333"/>
        <n v="693.4833333333333"/>
        <n v="33141.20966666667"/>
        <n v="196.023"/>
        <n v="3244.983333333333"/>
        <n v="2661.633333333333"/>
        <n v="6818.9"/>
        <n v="39.766666666666666"/>
        <n v="974.8666666666667"/>
        <n v="8402.417333333333"/>
        <n v="13327.030999999999"/>
        <n v="5066.505666666667"/>
        <n v="27.255999999999997"/>
        <n v="1948.7079999999999"/>
        <n v="129.165"/>
        <n v="1132.1536666666666"/>
        <n v="4.3020000000000005"/>
        <n v="833.2263333333334"/>
        <n v="207.8493333333333"/>
        <n v="10745.564666666667"/>
        <n v="1150.87"/>
        <n v="5557.333333333333"/>
        <n v="201.33333333333334"/>
        <n v="1943.3333333333333"/>
        <n v="10791.333333333334"/>
        <n v="5190.0"/>
        <n v="130.6"/>
        <n v="2065.5333333333333"/>
        <n v="15643.257000000001"/>
        <n v="2429.9333333333334"/>
        <n v="17819.260000000002"/>
        <n v="2239.4466666666663"/>
        <n v="244.97333333333333"/>
        <n v="3431.57"/>
        <n v="6278.138666666667"/>
        <n v="10588.409333333335"/>
        <n v="11300.228333333333"/>
        <n v="796.7203333333333"/>
        <n v="37769.96666666667"/>
        <n v="76410.0"/>
        <n v="17599.333333333332"/>
        <n v="81380.03333333334"/>
        <n v="1956.0"/>
        <n v="980.6666666666666"/>
        <n v="112.56666666666666"/>
        <n v="767.3333333333334"/>
        <n v="9044.523"/>
        <n v="6159.073666666666"/>
        <n v="36.49533333333333"/>
        <n v="1726.2886666666668"/>
        <n v="21902.666666666668"/>
        <n v="13308.0"/>
        <n v="7648.0"/>
        <n v="30693.717666666667"/>
        <n v="5245.0"/>
        <n v="1802.3333333333333"/>
        <n v="4560.468333333333"/>
        <n v="2182.3683333333333"/>
        <n v="39.52433333333333"/>
        <n v="75.59400000000001"/>
        <n v="1.953"/>
        <n v="7153.345"/>
        <n v="3.1333333333333333"/>
        <n v="1.6333333333333333"/>
        <n v="232.36666666666667"/>
        <n v="563.2333333333333"/>
        <n v="57055.13333333333"/>
        <n v="4158.366666666667"/>
        <n v="4059.6"/>
        <n v="340.73333333333335"/>
        <n v="210.43333333333334"/>
        <n v="4207.133333333333"/>
        <n v="27.7"/>
        <n v="1185.4333333333334"/>
        <n v="2723.266666666667"/>
        <n v="667.5666666666667"/>
        <n v="19.333333333333332"/>
        <n v="3668.8796666666667"/>
        <n v="1386.77"/>
        <n v="55.42166666666667"/>
        <n v="32964.50866666667"/>
        <n v="1484.8323333333333"/>
        <n v="119.76666666666667"/>
        <n v="22994.989333333335"/>
        <n v="29878.636333333332"/>
        <n v="1988.4966666666667"/>
        <n v="11743.582333333332"/>
        <n v="66.66666666666667"/>
        <n v="11339.130333333333"/>
        <n v="24261.17033333333"/>
        <n v="1084.6913333333334"/>
        <n v="1688.6576666666667"/>
        <n v="1596.0"/>
        <n v="488.0"/>
        <n v="1892.6776666666667"/>
        <n v="1717.27"/>
        <n v="229.19333333333333"/>
        <n v="212.03333333333333"/>
        <n v="532.6666666666666"/>
        <n v="1489.2166666666667"/>
        <n v="7870.266666666666"/>
        <n v="15640.566666666668"/>
        <n v="20695.866666666665"/>
        <n v="73444.6"/>
        <n v="14692.5"/>
        <n v="751.5"/>
        <n v="76.014"/>
        <n v="39131.13566666667"/>
        <n v="337.966"/>
        <n v="770.0413333333333"/>
        <n v="24.925"/>
        <n v="9426.342333333334"/>
        <n v="487.8806666666667"/>
        <n v="204359.961"/>
        <n v="283500.0"/>
        <n v="23655.40166666667"/>
        <n v="103833.05433333333"/>
        <n v="2368.0409999999997"/>
        <n v="2303.3333333333335"/>
        <n v="1533.1"/>
        <n v="1251.5"/>
        <n v="48.166666666666664"/>
        <n v="350.23333333333335"/>
        <n v="173297.36033333332"/>
        <n v="16.81566666666667"/>
        <n v="348.4"/>
        <n v="41662.6"/>
        <n v="16323.296666666667"/>
        <n v="3561.1566666666668"/>
        <n v="3732.425333333333"/>
        <n v="22507.602666666666"/>
        <n v="68140.66666666667"/>
        <n v="10821.333333333334"/>
        <n v="20241.333333333332"/>
        <n v="6020.0"/>
        <n v="1342.0"/>
        <n v="1414.6666666666667"/>
        <n v="2324.6"/>
        <n v="135.73333333333332"/>
        <n v="1982.2"/>
        <n v="641.9"/>
        <n v="872.9563333333333"/>
        <n v="469.11066666666665"/>
        <n v="7712.704"/>
        <n v="8068.454333333333"/>
        <n v="590.6666666666666"/>
        <n v="758.6666666666666"/>
        <n v="1126.6666666666667"/>
        <n v="85.33333333333333"/>
        <n v="17299.35066666667"/>
        <n v="100969.66666666667"/>
        <n v="172.0"/>
        <n v="13194.0"/>
        <n v="2774.3406666666665"/>
        <n v="4338.247"/>
        <n v="376.34233333333333"/>
        <n v="161.267"/>
        <n v="9441.976666666666"/>
        <n v="8895.881666666666"/>
        <n v="214.76666666666668"/>
        <n v="103.63333333333334"/>
        <n v="382.7823333333333"/>
        <n v="30610.2"/>
        <n v="2066.6666666666665"/>
        <n v="464.6666666666667"/>
        <n v="12135.0"/>
        <n v="4130.749666666667"/>
        <n v="11449.466666666667"/>
        <n v="3905.3333333333335"/>
        <n v="12.6"/>
        <n v="272.03333333333336"/>
        <n v="22794.6"/>
        <n v="111.76666666666667"/>
        <n v="42591.3"/>
        <n v="669.6666666666666"/>
        <n v="8.4"/>
        <n v="49969.539333333334"/>
        <n v="952.1213333333333"/>
        <n v="13708.186666666666"/>
        <n v="20293.37"/>
        <n v="419.65333333333336"/>
        <n v="390.4066666666667"/>
        <n v="107497.08333333333"/>
        <n v="17879.583333333332"/>
        <n v="208.51666666666668"/>
        <n v="302.8833333333333"/>
        <n v="45433.435000000005"/>
        <n v="22995.198666666667"/>
        <n v="337.322"/>
        <n v="6934.666666666667"/>
        <n v="14678.633333333333"/>
        <n v="211654.67133333333"/>
        <n v="12339.505333333333"/>
        <n v="635.8553333333333"/>
        <n v="887.6603333333334"/>
        <n v="129992.53600000001"/>
        <n v="788.4533333333333"/>
        <n v="316.986"/>
        <n v="71172.20166666666"/>
        <n v="1670.2743333333335"/>
        <n v="246.69766666666666"/>
        <n v="114946.42599999999"/>
        <n v="187460.53433333334"/>
        <n v="17794.666666666668"/>
        <n v="6565.1"/>
        <n v="1951.6666666666667"/>
        <n v="2.9"/>
        <n v="198.2"/>
        <n v="53.6"/>
        <n v="3783.2799999999997"/>
        <n v="23680.693333333336"/>
        <n v="1428.25"/>
        <n v="54959.97133333333"/>
        <n v="97597.60266666667"/>
        <n v="26115.148666666664"/>
        <n v="85804.58333333333"/>
        <n v="33238.0"/>
        <n v="24830.083333333332"/>
        <n v="1237.4066666666665"/>
        <n v="195.2"/>
        <n v="81077.406"/>
        <n v="64036.90266666667"/>
        <n v="3219.6956666666665"/>
        <n v="3990.8463333333334"/>
        <n v="2801.563333333333"/>
        <n v="674.01"/>
        <n v="209.47333333333333"/>
        <n v="3898.3333333333335"/>
        <n v="279.0"/>
        <n v="2191.6923333333334"/>
        <n v="110.86"/>
        <n v="26.358"/>
        <n v="3524.8799999999997"/>
        <n v="8.566666666666666"/>
        <n v="174.2"/>
        <n v="10763.866666666667"/>
        <n v="645.7"/>
        <n v="1731.7666666666667"/>
        <n v="0.9666666666666667"/>
        <n v="19637.866666666665"/>
        <n v="196.13333333333333"/>
        <n v="147.73333333333332"/>
        <n v="15382.866666666667"/>
        <n v="70.6"/>
        <n v="50188.03333333333"/>
        <n v="3100.1"/>
        <n v="153.63333333333333"/>
        <n v="8649.333333333334"/>
        <n v="12000.0"/>
        <n v="13205.333333333334"/>
        <n v="401.3333333333333"/>
        <n v="11938.923333333334"/>
        <n v="13310.963333333335"/>
        <n v="456.53"/>
        <n v="527.0166666666667"/>
        <n v="76562.4"/>
        <n v="35090.21666666667"/>
        <n v="1864.4833333333333"/>
        <n v="1042.4833333333333"/>
        <n v="59529.833333333336"/>
        <n v="2424.9843333333333"/>
        <n v="137.98333333333332"/>
        <n v="226.87233333333333"/>
        <n v="42918.044"/>
        <n v="9651.140333333335"/>
        <n v="44.376666666666665"/>
        <n v="12219.954666666667"/>
        <n v="17802.649666666668"/>
        <n v="25543.050333333333"/>
        <n v="2184.4083333333333"/>
        <n v="34811.32433333333"/>
        <n v="179.59099999999998"/>
        <n v="26993.804"/>
        <n v="348.99133333333333"/>
        <n v="50.318999999999996"/>
        <n v="48974.762"/>
        <n v="175606.57333333333"/>
        <n v="23393.0"/>
        <n v="656.6666666666666"/>
        <n v="665.3333333333334"/>
        <n v="15166.666666666666"/>
        <n v="51233.333333333336"/>
        <n v="6224.333333333333"/>
        <n v="1702.6666666666667"/>
        <n v="2352.3333333333335"/>
        <n v="6673.4"/>
        <n v="812.5333333333333"/>
        <n v="386.4"/>
        <n v="6500.0"/>
        <n v="43758.37333333333"/>
        <n v="7020.47"/>
        <n v="72960.83666666667"/>
        <n v="58071.965"/>
        <n v="41442.30066666667"/>
        <n v="38079.229999999996"/>
        <n v="46500.098333333335"/>
        <n v="22844.742333333335"/>
        <n v="4800.0"/>
        <n v="85813.19399999999"/>
        <n v="6296.743666666666"/>
        <n v="2528.338333333333"/>
        <n v="2756.5026666666668"/>
        <n v="7308.98"/>
        <n v="378.94666666666666"/>
        <n v="2775.638"/>
        <n v="345.6823333333333"/>
        <n v="26.361"/>
        <n v="9818.868666666667"/>
        <n v="175.42000000000002"/>
        <n v="366.6666666666667"/>
        <n v="626.0"/>
        <n v="119.33333333333333"/>
        <n v="7287.775666666666"/>
        <n v="392.525"/>
        <n v="666.2463333333333"/>
        <n v="8141.307333333333"/>
        <n v="7012.629666666667"/>
        <n v="1208.3666666666666"/>
        <n v="302.4"/>
        <n v="154.13333333333333"/>
        <n v="4737.666666666667"/>
        <n v="82.26666666666667"/>
        <n v="1053.1666666666667"/>
        <n v="54.03333333333333"/>
        <n v="19760.633333333335"/>
        <n v="1638.5"/>
        <n v="95.93333333333334"/>
        <n v="38706.13333333333"/>
        <n v="2319.6"/>
        <n v="16.5"/>
        <n v="195442.86666666667"/>
        <n v="32056.0"/>
        <n v="1012.25"/>
        <n v="446.4166666666667"/>
        <n v="72357.98333333334"/>
        <n v="58964.01666666667"/>
        <n v="327.18333333333334"/>
        <n v="388.05"/>
        <n v="51668.28233333333"/>
        <n v="6964.858666666667"/>
        <n v="20360.215666666667"/>
        <n v="33837.622"/>
        <n v="2775.233"/>
        <n v="17004.994333333332"/>
        <n v="14.475333333333333"/>
        <n v="27533.010000000002"/>
        <n v="13.950999999999999"/>
        <n v="6.684333333333333"/>
        <n v="63094.001000000004"/>
        <n v="79370.33333333333"/>
        <n v="5288.0"/>
        <n v="1929.3333333333333"/>
        <n v="3049.0"/>
        <n v="362.6666666666667"/>
        <n v="2330.534"/>
        <n v="33.333333333333336"/>
        <n v="67.53333333333333"/>
        <n v="90.76666666666667"/>
        <n v="18841.02"/>
        <n v="4463.586666666667"/>
        <n v="43842.176"/>
        <n v="45215.46533333333"/>
        <n v="9600.0"/>
        <n v="4170.778"/>
        <n v="31275.759000000002"/>
        <n v="142361.56133333332"/>
        <n v="15815.989333333333"/>
        <n v="1909.9360000000001"/>
        <n v="469.28333333333336"/>
        <n v="131829.71300000002"/>
        <n v="415.8066666666667"/>
        <n v="18.691666666666666"/>
        <n v="9390.724666666667"/>
        <n v="13400.0"/>
        <n v="390.1383333333333"/>
        <n v="416.10833333333335"/>
        <n v="20255.987666666668"/>
        <n v="260.74966666666666"/>
        <n v="6998.763333333333"/>
        <n v="33372.666666666664"/>
        <n v="54.833333333333336"/>
        <n v="3109.2"/>
        <n v="45268.8"/>
        <n v="466.7"/>
        <n v="2031.3"/>
        <n v="20493.033333333333"/>
        <n v="2148.5666666666666"/>
        <n v="143.0"/>
        <n v="5359.533333333334"/>
        <n v="34533.2"/>
        <n v="4640.633333333333"/>
        <n v="532.3333333333334"/>
        <n v="5358.722333333334"/>
        <n v="5905.333333333333"/>
        <n v="590.2713333333334"/>
        <n v="23724.433333333334"/>
        <n v="2749.45"/>
        <n v="114.76666666666667"/>
        <n v="8366.35"/>
        <n v="27755.75"/>
        <n v="249.95"/>
        <n v="27601.563000000002"/>
        <n v="29464.107"/>
        <n v="161.921"/>
        <n v="5038.044666666667"/>
        <n v="119.20066666666666"/>
        <n v="107382.26933333333"/>
        <n v="36350.308333333334"/>
        <n v="540.3306666666666"/>
        <n v="21814.652666666665"/>
        <n v="173.046"/>
        <n v="276.96366666666665"/>
        <n v="26634.11"/>
        <n v="328.28566666666666"/>
        <n v="325.98333333333335"/>
        <n v="77373.57733333333"/>
        <n v="25325.184666666668"/>
        <n v="78485.0"/>
        <n v="8666.666666666666"/>
        <n v="7622.333333333333"/>
        <n v="106782.66666666667"/>
        <n v="13939.333333333334"/>
        <n v="41107.333333333336"/>
        <n v="1327.2649999999999"/>
        <n v="11214.366666666667"/>
        <n v="1000.6666666666666"/>
        <n v="266.93333333333334"/>
        <n v="1042.5566666666666"/>
        <n v="90971.51333333334"/>
        <n v="2117.46"/>
        <n v="200.0"/>
        <n v="127414.38066666666"/>
        <n v="127476.76933333333"/>
        <n v="6388.866"/>
        <n v="9940.838666666667"/>
        <n v="282723.24299999996"/>
        <n v="22017.389000000003"/>
        <n v="354.5973333333333"/>
        <n v="4184.5289999999995"/>
        <n v="95788.80600000001"/>
        <n v="30700.721333333335"/>
        <n v="20281.77433333333"/>
        <n v="74035.262"/>
        <n v="19065.99766666667"/>
        <n v="25090.220666666668"/>
        <n v="2614.067666666667"/>
        <n v="10.853333333333333"/>
        <n v="228001.59"/>
        <n v="5800.0"/>
        <n v="224.0"/>
        <n v="28943.743333333336"/>
        <n v="466.6666666666667"/>
        <n v="722.3333333333334"/>
        <n v="64.33333333333333"/>
        <n v="174.0"/>
        <n v="5906.346333333334"/>
        <n v="213.03266666666664"/>
        <n v="772.0083333333333"/>
        <n v="39432.263"/>
        <n v="0.9"/>
        <n v="255.3"/>
        <n v="19361.83466666667"/>
        <n v="5.166666666666667"/>
        <n v="300.23333333333335"/>
        <n v="40558.3"/>
        <n v="4098.5"/>
        <n v="946.5"/>
        <n v="23340.05"/>
        <n v="24601.5"/>
        <n v="364.9"/>
        <n v="70.88333333333334"/>
        <n v="3506.5666666666666"/>
        <n v="3235.7"/>
        <n v="837.9666666666667"/>
        <n v="35641.94766666667"/>
        <n v="670.5906666666667"/>
        <n v="801.8253333333333"/>
        <n v="24508.801333333333"/>
        <n v="42033.284"/>
        <n v="212.46633333333332"/>
        <n v="375.33566666666667"/>
        <n v="19431.129666666668"/>
        <n v="2084.9893333333334"/>
        <n v="1063.392"/>
        <n v="66271.39933333333"/>
        <n v="4882.2936666666665"/>
        <n v="235816.98566666667"/>
        <n v="9818.009333333333"/>
        <n v="11431.333333333334"/>
        <n v="30.666666666666668"/>
        <n v="133438.33333333334"/>
        <n v="10477.666666666666"/>
        <n v="37191.333333333336"/>
        <n v="21.8"/>
        <n v="14.8"/>
        <n v="1.0333333333333334"/>
        <n v="3439.313333333333"/>
        <n v="7932.11"/>
        <n v="3700.0"/>
        <n v="203309.17133333333"/>
        <n v="124287.956"/>
        <n v="3738.9846666666663"/>
        <n v="85654.317"/>
        <n v="10971.070333333333"/>
        <n v="2272.7593333333334"/>
        <n v="39548.10566666666"/>
        <n v="38091.64833333333"/>
        <n v="46182.270000000004"/>
        <n v="6878.111"/>
        <n v="4494.324"/>
        <n v="328.496"/>
        <n v="1100.8566666666666"/>
        <n v="340.313"/>
        <n v="516.735"/>
        <n v="8546.138666666668"/>
        <n v="210.66666666666666"/>
        <n v="436.0"/>
        <n v="10921.666666666666"/>
        <n v="25674.666666666668"/>
        <n v="50944.0"/>
        <n v="1.0"/>
        <n v="4026.654666666667"/>
        <n v="202.015"/>
        <n v="315.57666666666665"/>
        <n v="4546.3099999999995"/>
        <n v="88.41499999999999"/>
        <n v="36.63333333333333"/>
        <n v="1155.6666666666667"/>
        <n v="164.7"/>
        <n v="8504.166666666666"/>
        <n v="82.3"/>
        <n v="94126.8"/>
        <n v="2365.0"/>
        <n v="321.1333333333333"/>
        <n v="43194.7"/>
        <n v="15989.883333333333"/>
        <n v="171.2"/>
        <n v="1214.05"/>
        <n v="8264.25"/>
        <n v="0.23333333333333334"/>
        <n v="32025.418999999998"/>
        <n v="7917.477333333333"/>
        <n v="263.5556666666667"/>
        <n v="19988.047000000002"/>
        <n v="8236.867333333334"/>
        <n v="41259.725666666665"/>
        <n v="4297.765333333334"/>
        <n v="57047.228"/>
        <n v="1292.8416666666667"/>
        <n v="92.40133333333333"/>
        <n v="74138.26366666667"/>
        <n v="5948.77"/>
        <n v="570.0093333333333"/>
        <n v="7203.446666666667"/>
        <n v="117843.084"/>
        <n v="150552.66666666666"/>
        <n v="8208.333333333334"/>
        <n v="2165.3333333333335"/>
        <n v="195291.0"/>
        <n v="20761.0"/>
        <n v="2623.3333333333335"/>
        <n v="13159.333333333334"/>
        <n v="4891.8"/>
        <n v="2862.8"/>
        <n v="117.2"/>
        <n v="11946.886999999999"/>
        <n v="26898.376666666667"/>
        <n v="53110.246666666666"/>
        <n v="16946.693333333333"/>
        <n v="27784.054666666667"/>
        <n v="5453.504666666667"/>
        <n v="14507.222"/>
        <n v="6307.062"/>
        <n v="173113.1576666667"/>
        <n v="1798.7166666666667"/>
        <n v="1218.481"/>
        <n v="35683.03666666667"/>
        <n v="26208.90233333333"/>
        <n v="3249.9453333333336"/>
        <n v="10917.763666666666"/>
        <n v="31.974666666666668"/>
        <n v="2134.678"/>
        <n v="1828.8466666666668"/>
        <n v="131416.0"/>
        <n v="52067.30966666667"/>
        <n v="4910.359666666667"/>
        <n v="8925.044666666667"/>
        <n v="18862.183333333334"/>
        <n v="1115.3683333333333"/>
        <n v="13853.355000000001"/>
        <n v="3069.0"/>
        <n v="2187.6666666666665"/>
        <n v="49177.333333333336"/>
        <n v="761.0"/>
        <n v="89.35833333333333"/>
        <n v="364.261"/>
        <n v="28.704666666666665"/>
        <n v="2235.3653333333336"/>
        <n v="515.7333333333333"/>
        <n v="61.03333333333333"/>
        <n v="1294.6666666666667"/>
        <n v="322.43333333333334"/>
        <n v="32338.896333333334"/>
        <n v="7983.7519999999995"/>
        <n v="139.5"/>
        <n v="242.06300000000002"/>
        <n v="87082.1"/>
        <n v="2012.4333333333334"/>
        <n v="98.0"/>
        <n v="404.96666666666664"/>
        <n v="1668.5726666666667"/>
        <n v="40.55"/>
        <n v="38596.35"/>
        <n v="3542.5833333333335"/>
        <n v="839.35"/>
        <n v="235.21666666666667"/>
        <n v="43.779333333333334"/>
        <n v="859.1566666666666"/>
        <n v="2692.1813333333334"/>
        <n v="40927.73933333333"/>
        <n v="2368.4676666666664"/>
        <n v="58482.944"/>
        <n v="1852.4759999999999"/>
        <n v="519.981"/>
        <n v="24889.843"/>
        <n v="1595.5416666666667"/>
        <n v="259.06066666666663"/>
        <n v="100357.39266666667"/>
        <n v="257291.64266666668"/>
        <n v="8215.666666666666"/>
        <n v="9.333333333333334"/>
        <n v="53.333333333333336"/>
        <n v="26608.333333333332"/>
        <n v="15559.0"/>
        <n v="3593.0"/>
        <n v="511.0"/>
        <n v="13993.726"/>
        <n v="227.16666666666666"/>
        <n v="47.766666666666666"/>
        <n v="524.6033333333334"/>
        <n v="15420.746666666668"/>
        <n v="13660.876666666667"/>
        <n v="2619.3023333333335"/>
        <n v="9381.508"/>
        <n v="33942.15966666667"/>
        <n v="56375.17566666667"/>
        <n v="11907.443"/>
        <n v="11214.861333333334"/>
        <n v="63023.439666666665"/>
        <n v="3.383666666666667"/>
        <n v="2960.178"/>
        <n v="816.3193333333334"/>
        <n v="3465.1856666666667"/>
        <n v="4646.918000000001"/>
        <n v="4096.008"/>
        <n v="7690.664000000001"/>
        <n v="102007.16166666667"/>
        <n v="3308.7283333333335"/>
        <n v="11324.201666666666"/>
        <n v="373.3333333333333"/>
        <n v="1855.0"/>
        <n v="3285.6666666666665"/>
        <n v="0.3333333333333333"/>
        <n v="533.4403333333333"/>
        <n v="4.415333333333334"/>
        <n v="28.891666666666666"/>
        <n v="1879.9456666666667"/>
        <n v="609.7666666666667"/>
        <n v="119.0"/>
        <n v="30633.166666666668"/>
        <n v="8155.933333333333"/>
        <n v="40.03333333333333"/>
        <n v="5643.55"/>
        <n v="48681.683333333334"/>
        <n v="533.2666666666667"/>
        <n v="121.65"/>
        <n v="19238.983333333334"/>
        <n v="176314.98333333334"/>
        <n v="480.1333333333333"/>
        <n v="1739.0666666666666"/>
        <n v="2771.9336666666663"/>
        <n v="31252.931666666664"/>
        <n v="32.583333333333336"/>
        <n v="6151.872666666666"/>
        <n v="12618.960333333333"/>
        <n v="39373.123999999996"/>
        <n v="2003.3013333333333"/>
        <n v="2309.5950000000003"/>
        <n v="145397.00999999998"/>
        <n v="113.123"/>
        <n v="1404.9776666666667"/>
        <n v="126043.37033333333"/>
        <n v="127646.00966666666"/>
        <n v="219194.03366666666"/>
        <n v="497.6666666666667"/>
        <n v="312.3333333333333"/>
        <n v="100.0"/>
        <n v="1592.3110000000001"/>
        <n v="621.6053333333333"/>
        <n v="17279.996666666666"/>
        <n v="98943.37000000001"/>
        <n v="10003.44"/>
        <n v="17531.440333333332"/>
        <n v="10444.253333333332"/>
        <n v="2223.0346666666665"/>
        <n v="11673.438333333334"/>
        <n v="7017.107666666667"/>
        <n v="8112.611666666667"/>
        <n v="5.917666666666666"/>
        <n v="470.019"/>
        <n v="117.85300000000001"/>
        <n v="122602.79333333332"/>
        <n v="150906.60866666667"/>
        <n v="21663.50866666667"/>
        <n v="8950.289666666667"/>
        <n v="208948.15333333332"/>
        <n v="4600.679999999999"/>
        <n v="4685.248333333334"/>
        <n v="72119.117"/>
        <n v="182213.11366666667"/>
        <n v="710.3333333333334"/>
        <n v="449.3666666666667"/>
        <n v="17339.383333333335"/>
        <n v="39003.2"/>
        <n v="115.25"/>
        <n v="67.93333333333334"/>
        <n v="29433.44"/>
        <n v="53541.36166666667"/>
        <n v="6664.843333333333"/>
        <n v="842.367"/>
        <n v="3684.9096666666665"/>
        <n v="55260.06533333333"/>
        <n v="9453.283666666666"/>
        <n v="132.313"/>
        <n v="1830.533"/>
        <n v="119141.95833333333"/>
        <n v="156303.70466666666"/>
        <n v="23833.333333333332"/>
        <n v="1060.0"/>
        <n v="1081.5186666666666"/>
        <n v="16215.093333333332"/>
        <n v="85893.43333333333"/>
        <n v="8817.223333333333"/>
        <n v="198723.82766666668"/>
        <n v="1318.498"/>
        <n v="3573.9289999999996"/>
        <n v="25367.67033333333"/>
        <n v="29562.31233333333"/>
        <n v="17800.432333333334"/>
        <n v="15059.453333333333"/>
        <n v="2233.437"/>
        <n v="2579.5413333333336"/>
        <n v="13.683"/>
        <n v="39841.08700000001"/>
        <n v="71771.09700000001"/>
        <n v="4602.889"/>
        <n v="3468.616"/>
        <n v="35492.19033333333"/>
        <n v="3757.0966666666664"/>
        <n v="3778.4316666666664"/>
        <n v="23.0"/>
        <n v="0.03333333333333333"/>
        <n v="58299.066666666666"/>
        <n v="2425.866666666667"/>
        <n v="803.1333333333333"/>
        <n v="33138.666666666664"/>
        <n v="2093.3333333333335"/>
        <n v="49429.166666666664"/>
        <n v="31471.433333333334"/>
        <n v="234.61666666666667"/>
        <n v="9528.15"/>
        <n v="151.01666666666668"/>
        <n v="206.05"/>
        <n v="286.148"/>
        <n v="1226.135"/>
        <n v="18297.528666666665"/>
        <n v="10220.241"/>
        <n v="40702.95533333333"/>
        <n v="2708.895"/>
        <n v="427.7583333333333"/>
        <n v="140.97766666666666"/>
        <n v="195088.77333333335"/>
        <n v="205878.475"/>
        <n v="12607.333333333334"/>
        <n v="1258.6666666666667"/>
        <n v="32.666666666666664"/>
        <n v="13351.666666666666"/>
        <n v="25814.0"/>
        <n v="4032.6666666666665"/>
        <n v="239.0"/>
        <n v="4231.735333333333"/>
        <n v="44.806666666666665"/>
        <n v="2.3483333333333336"/>
        <n v="19.0"/>
        <n v="3066.1566666666668"/>
        <n v="67825.79666666666"/>
        <n v="10313.283333333333"/>
        <n v="35493.761000000006"/>
        <n v="17142.61766666667"/>
        <n v="10820.658333333333"/>
        <n v="26764.493333333336"/>
        <n v="6880.729666666667"/>
        <n v="1775.3426666666667"/>
        <n v="182.024"/>
        <n v="507.46433333333334"/>
        <n v="54855.12533333334"/>
        <n v="59141.024"/>
        <n v="9006.967"/>
        <n v="10270.594333333334"/>
        <n v="11411.640000000001"/>
        <n v="1160.32"/>
        <n v="17282.063333333335"/>
        <n v="833.3333333333334"/>
        <n v="432.0"/>
        <n v="2095.3333333333335"/>
        <n v="93.0"/>
        <n v="252.0"/>
        <n v="2863.0666666666666"/>
        <n v="7201.033333333334"/>
        <n v="43.5"/>
        <n v="5139.666666666667"/>
        <n v="13638.7"/>
        <n v="395.56666666666666"/>
        <n v="26901.633333333335"/>
        <n v="1037.5"/>
        <n v="251.73333333333332"/>
        <n v="27546.95"/>
        <n v="26104.2"/>
        <n v="457.1"/>
        <n v="585.4833333333333"/>
        <n v="22367.133333333335"/>
        <n v="25779.766666666666"/>
        <n v="406.2"/>
        <n v="541.979"/>
        <n v="27433.902000000002"/>
        <n v="5071.037666666667"/>
        <n v="106.27399999999999"/>
        <n v="13481.983"/>
        <n v="15737.015666666666"/>
        <n v="3076.2596666666664"/>
        <n v="20567.556"/>
        <n v="1204.5303333333334"/>
        <n v="140.96033333333335"/>
        <n v="70880.91866666666"/>
        <n v="5903.691000000001"/>
        <n v="183.058"/>
        <n v="0.21866666666666665"/>
        <n v="535.84"/>
        <n v="82381.24333333333"/>
        <n v="18304.92666666667"/>
        <n v="16999.912333333334"/>
        <n v="9023.121000000001"/>
        <n v="12567.164333333332"/>
        <n v="11170.478333333333"/>
        <n v="7.584666666666666"/>
        <n v="764.178"/>
        <n v="120.28999999999999"/>
        <n v="3081.9559999999997"/>
        <n v="989.1123333333333"/>
        <n v="3810.473"/>
        <n v="3959.0523333333335"/>
        <n v="30270.054333333333"/>
        <n v="14171.382000000001"/>
        <n v="333.0"/>
        <n v="6.666666666666667"/>
        <n v="63.333333333333336"/>
        <n v="1053.6"/>
        <n v="28436.433333333334"/>
        <n v="631.0333333333333"/>
        <n v="393.26666666666665"/>
        <n v="133.33333333333334"/>
        <n v="7253.966666666666"/>
        <n v="16.433333333333334"/>
        <n v="587.3666666666667"/>
        <n v="273.8333333333333"/>
        <n v="6435.333333333333"/>
        <n v="5155.283333333334"/>
        <n v="6552.766666666666"/>
        <n v="233.33333333333334"/>
        <n v="140.71666666666667"/>
        <n v="20480.2"/>
        <n v="74.01666666666667"/>
        <n v="230.1"/>
        <n v="3973.8726666666666"/>
        <n v="4018.108"/>
        <n v="4078.394333333333"/>
        <n v="232606.21033333332"/>
        <n v="6478.699666666666"/>
        <n v="1005.522"/>
        <n v="14794.0"/>
        <n v="4454.333333333333"/>
        <n v="107032.0"/>
        <n v="3876.6666666666665"/>
        <n v="1501.0"/>
        <n v="49685.645333333334"/>
        <n v="95.59333333333333"/>
        <n v="166.66666666666666"/>
        <n v="100890.67333333334"/>
        <n v="8471.273333333334"/>
        <n v="9761.725"/>
        <n v="23976.32733333333"/>
        <n v="29380.789"/>
        <n v="2921.5413333333336"/>
        <n v="69.93966666666667"/>
        <n v="23642.144333333334"/>
        <n v="1103.732"/>
        <n v="71271.90133333333"/>
        <n v="16633.632"/>
        <n v="1172.9353333333333"/>
        <n v="1431.1133333333335"/>
        <n v="77.33333333333333"/>
        <n v="21.666666666666668"/>
        <n v="7544.833333333333"/>
        <n v="37390.7"/>
        <n v="292.26666666666665"/>
        <n v="607.3333333333334"/>
        <n v="32500.633333333335"/>
        <n v="197.46666666666667"/>
        <n v="23457.533333333333"/>
        <n v="240.76666666666668"/>
        <n v="36073.833333333336"/>
        <n v="138.73333333333332"/>
        <n v="574.9666666666667"/>
        <n v="17950.266666666666"/>
        <n v="313.7"/>
        <n v="328.73333333333335"/>
        <n v="40924.566666666666"/>
        <n v="1748.1"/>
        <n v="602.6"/>
        <n v="50.93533333333333"/>
        <n v="15964.917666666668"/>
        <n v="2347.8793333333333"/>
        <n v="698.1413333333334"/>
        <n v="1940.5410000000002"/>
        <n v="138.532"/>
        <n v="1066.6666666666667"/>
        <n v="166878.80866666665"/>
        <n v="37282.245"/>
        <n v="9276.5"/>
        <n v="432.73499999999996"/>
        <n v="13000.0"/>
        <n v="1674.3393333333333"/>
        <n v="200.79"/>
        <n v="11254.092666666667"/>
        <n v="1334.7253333333333"/>
        <n v="343.8066666666667"/>
        <n v="109174.25033333333"/>
        <n v="14065.936666666666"/>
        <n v="7500.383666666667"/>
        <n v="5783.748666666666"/>
        <n v="134.05933333333334"/>
        <n v="34016.99133333333"/>
        <n v="3778.173666666667"/>
        <n v="1745.7656666666667"/>
        <n v="24729.56233333333"/>
        <n v="6474.676"/>
        <n v="692.9836666666666"/>
        <n v="225.12366666666668"/>
        <n v="0.5896666666666667"/>
        <n v="17242.450333333334"/>
        <n v="1872.2916666666667"/>
        <n v="357.05100000000004"/>
        <n v="6.0"/>
        <n v="69289.455"/>
        <n v="1949.963"/>
        <n v="3294.0466666666666"/>
        <n v="13.633333333333333"/>
        <n v="48889.6"/>
        <n v="3290.4"/>
        <n v="565.9666666666667"/>
        <n v="29930.416666666668"/>
        <n v="373.2"/>
        <n v="107.45"/>
        <n v="74525.43933333334"/>
        <n v="5006.779333333334"/>
        <n v="211.10600000000002"/>
        <n v="30101.405333333336"/>
        <n v="322.33033333333333"/>
        <n v="3025.1603333333333"/>
        <n v="466.5133333333333"/>
        <n v="1400.0"/>
        <n v="119024.026"/>
        <n v="65165.772333333334"/>
        <n v="34300.725"/>
        <n v="827.168"/>
        <n v="21666.666666666668"/>
        <n v="4581.397333333333"/>
        <n v="476.95"/>
        <n v="5904.839666666667"/>
        <n v="908.1153333333333"/>
        <n v="226.58100000000002"/>
        <n v="333.3333333333333"/>
        <n v="94867.62999999999"/>
        <n v="20563.93"/>
        <n v="149550.077"/>
        <n v="1441.8709999999999"/>
        <n v="3533.214"/>
        <n v="182.35233333333332"/>
        <n v="65857.168"/>
        <n v="6637.687333333333"/>
        <n v="364.1806666666667"/>
        <n v="62502.43633333334"/>
        <n v="6080.665666666667"/>
        <n v="17203.058666666668"/>
        <n v="2104.8926666666666"/>
        <n v="368.65566666666666"/>
        <n v="27803.441666666666"/>
        <n v="399.97833333333335"/>
        <n v="268.6983333333333"/>
        <n v="1.6666666666666667"/>
        <n v="17513.15566666667"/>
        <n v="1087.0496666666668"/>
        <n v="10185.466666666667"/>
        <n v="286.53333333333336"/>
        <n v="4134.7"/>
        <n v="722.7666666666667"/>
        <n v="630.7333333333333"/>
        <n v="30357.9"/>
        <n v="709.5"/>
        <n v="128.56666666666666"/>
        <n v="3203.3"/>
        <n v="30800.0"/>
        <n v="538.6666666666666"/>
        <n v="234.66666666666666"/>
        <n v="0.31"/>
        <n v="4255.266666666666"/>
        <n v="1218.7166666666667"/>
        <n v="28992.304333333333"/>
        <n v="2905.8106666666667"/>
        <n v="147.28033333333332"/>
        <n v="1600.0"/>
        <n v="224.84066666666666"/>
        <n v="19.923333333333336"/>
        <n v="259100.0"/>
        <n v="111735.04666666666"/>
        <n v="127.46633333333332"/>
        <n v="400.0"/>
        <n v="116642.92333333334"/>
        <n v="20119.036666666667"/>
        <n v="8255.74"/>
        <n v="7851.013333333333"/>
        <n v="111.80033333333334"/>
        <n v="15071.845333333333"/>
        <n v="7258.157666666667"/>
        <n v="69772.19666666667"/>
        <n v="4874.965"/>
        <n v="114.33333333333333"/>
        <n v="948.8866666666667"/>
        <n v="31214.366666666665"/>
        <n v="398.8333333333333"/>
        <n v="10213.611666666666"/>
        <n v="34.93333333333333"/>
        <n v="777.1"/>
        <n v="431.4"/>
        <n v="27666.033333333333"/>
        <n v="1378.6666666666667"/>
        <n v="663.7666666666667"/>
        <n v="892.2833333333333"/>
        <n v="33415.78333333333"/>
        <n v="23092.5"/>
        <n v="153.33333333333334"/>
        <n v="551.0833333333334"/>
        <n v="3402.35"/>
        <n v="9848.95"/>
        <n v="350.46666666666664"/>
        <n v="79.08333333333333"/>
        <n v="8925.378"/>
        <n v="30259.777000000002"/>
        <n v="435.4323333333333"/>
        <n v="5020.519666666666"/>
        <n v="120.33633333333334"/>
        <n v="26841.797000000002"/>
        <n v="890.472"/>
        <n v="0.0013333333333333333"/>
        <n v="103.83066666666667"/>
        <n v="32464.891"/>
        <n v="529.6713333333333"/>
        <n v="317.6046666666667"/>
        <n v="115568.19366666667"/>
        <n v="128905.235"/>
        <n v="230695.728"/>
        <n v="117000.0"/>
        <n v="12096.199666666666"/>
        <n v="3168.484"/>
        <n v="12939.562"/>
        <n v="2560.474333333333"/>
        <n v="93.17366666666666"/>
        <n v="2892.1783333333337"/>
        <n v="458.008"/>
        <n v="3.1966666666666668"/>
        <n v="663.0"/>
        <n v="5447.4366666666665"/>
        <n v="81181.47666666665"/>
        <n v="7478.009999999999"/>
        <n v="97.43033333333332"/>
        <n v="10680.107666666667"/>
        <n v="6669.621666666667"/>
        <n v="4955.407999999999"/>
        <n v="24328.922333333336"/>
        <n v="5759.1230000000005"/>
        <n v="3651.6383333333333"/>
        <n v="48949.17866666667"/>
        <n v="11080.082333333332"/>
        <n v="3.333333333333333E-4"/>
        <n v="66497.6"/>
        <n v="4451.7"/>
        <n v="2209.0950000000003"/>
        <n v="16.333333333333332"/>
        <n v="116.68133333333334"/>
        <n v="323.58933333333334"/>
        <n v="28.624666666666666"/>
        <n v="29749.4"/>
        <n v="69.63333333333334"/>
        <n v="16458.433333333334"/>
        <n v="12.2"/>
        <n v="6288.259666666667"/>
        <n v="30796.0"/>
        <n v="180.0"/>
        <n v="19862.386666666665"/>
        <n v="506.5433333333333"/>
        <n v="203.98"/>
        <n v="33014.41933333333"/>
        <n v="2671.483333333333"/>
        <n v="142.56666666666666"/>
        <n v="19367.366666666665"/>
        <n v="426.43333333333334"/>
        <n v="452.78333333333336"/>
        <n v="354.73333333333335"/>
        <n v="3997.0946666666664"/>
        <n v="3256.3303333333333"/>
        <n v="12081.764"/>
        <n v="20863.582666666665"/>
        <n v="3144.6423333333337"/>
        <n v="200541.53333333333"/>
        <n v="260284.213"/>
        <n v="21733.333333333332"/>
        <n v="61474.39133333333"/>
        <n v="10145.042333333335"/>
        <n v="1744.7633333333333"/>
        <n v="10857.194"/>
        <n v="9507.609333333334"/>
        <n v="3438.945"/>
        <n v="417.12666666666667"/>
        <n v="11721.797666666667"/>
        <n v="1123.7753333333335"/>
        <n v="27.337"/>
        <n v="931.1433333333333"/>
        <n v="141616.52"/>
        <n v="11388.35"/>
        <n v="131.577"/>
        <n v="54126.31066666667"/>
        <n v="10379.401666666667"/>
        <n v="703.678"/>
        <n v="51136.206666666665"/>
        <n v="9876.338"/>
        <n v="798.9993333333333"/>
        <n v="55344.12033333334"/>
        <n v="11019.942666666668"/>
        <n v="1683.3963333333334"/>
        <n v="900.997"/>
        <n v="2553.3"/>
        <n v="37392.10966666667"/>
        <n v="1490.73"/>
        <n v="4391.415"/>
        <n v="356.2426666666667"/>
        <n v="20.0"/>
        <n v="129.94366666666667"/>
        <n v="79.89699999999999"/>
        <n v="13572.733333333334"/>
        <n v="293.6666666666667"/>
        <n v="103.9"/>
        <n v="93.9"/>
        <n v="14829.733333333334"/>
        <n v="364.1333333333333"/>
        <n v="43176.63333333333"/>
        <n v="149.43333333333334"/>
        <n v="606.3666666666667"/>
        <n v="2314.133333333333"/>
        <n v="280.1666666666667"/>
        <n v="0.06666666666666667"/>
        <n v="10279.726666666666"/>
        <n v="7484.35"/>
        <n v="363.7566666666667"/>
        <n v="40409.916666666664"/>
        <n v="9258.216666666667"/>
        <n v="430.6333333333333"/>
        <n v="62060.38333333333"/>
        <n v="6355.7"/>
        <n v="455.8833333333333"/>
        <n v="41.56666666666667"/>
        <n v="10090.296999999999"/>
        <n v="8531.484333333334"/>
        <n v="596.7383333333333"/>
        <n v="9065.686333333335"/>
        <n v="106.25433333333334"/>
        <n v="21870.799666666666"/>
        <n v="3765.0049999999997"/>
        <n v="16986.023"/>
        <n v="35.11"/>
        <n v="299.6243333333333"/>
        <n v="2386.288333333333"/>
        <n v="108.81533333333333"/>
        <n v="184981.829"/>
        <n v="10833.333333333334"/>
        <n v="72151.1"/>
        <n v="9227.786"/>
        <n v="1629.7093333333332"/>
        <n v="21372.22266666667"/>
        <n v="2944.550666666667"/>
        <n v="256.9766666666667"/>
        <n v="49021.89266666667"/>
        <n v="168.55633333333333"/>
        <n v="96.0"/>
        <n v="390.0933333333333"/>
        <n v="127589.55333333333"/>
        <n v="18522.943333333336"/>
        <n v="10310.217999999999"/>
        <n v="16634.363333333335"/>
        <n v="12542.013"/>
        <n v="4487.943666666667"/>
        <n v="429.32"/>
        <n v="54811.53633333334"/>
        <n v="16178.779333333334"/>
        <n v="973.7803333333334"/>
        <n v="8.587333333333333"/>
        <n v="5218.772333333333"/>
        <n v="1222.5973333333334"/>
        <n v="5397.551333333334"/>
        <n v="3369.0536666666667"/>
        <n v="34656.83"/>
        <n v="2293.733333333333"/>
        <n v="10505.258333333333"/>
        <n v="266.6666666666667"/>
        <n v="80.37433333333334"/>
        <n v="333.928"/>
        <n v="560.5293333333334"/>
        <n v="7359.2"/>
        <n v="457.5"/>
        <n v="5.733333333333333"/>
        <n v="71.4"/>
        <n v="608.7"/>
        <n v="170.13333333333333"/>
        <n v="2433.3333333333335"/>
        <n v="55890.73333333333"/>
        <n v="6013.166666666667"/>
        <n v="2212.1666666666665"/>
        <n v="24595.333333333332"/>
        <n v="959.1333333333333"/>
        <n v="126.3"/>
        <n v="23941.343333333334"/>
        <n v="1767.3300000000002"/>
        <n v="158.1"/>
        <n v="1262.5433333333335"/>
        <n v="52832.066666666666"/>
        <n v="27762.216666666667"/>
        <n v="64.48333333333333"/>
        <n v="165.5"/>
        <n v="14397.733333333334"/>
        <n v="6980.633333333333"/>
        <n v="13888.122666666666"/>
        <n v="32000.547333333336"/>
        <n v="1198.0449999999998"/>
        <n v="10734.106333333333"/>
        <n v="14604.29"/>
        <n v="2830.2056666666667"/>
        <n v="59540.681"/>
        <n v="1992.8606666666667"/>
        <n v="543.2896666666667"/>
        <n v="141919.10033333334"/>
        <n v="2850.593"/>
        <n v="1466.3646666666668"/>
        <n v="90535.83499999999"/>
        <n v="59941.59166666667"/>
        <n v="2624.1323333333335"/>
        <n v="677.5476666666667"/>
        <n v="28431.941666666666"/>
        <n v="7282.533666666667"/>
        <n v="324.1646666666667"/>
        <n v="5041.356333333333"/>
        <n v="148.0366666666667"/>
        <n v="9.574333333333334"/>
        <n v="766.6666666666666"/>
        <n v="82284.08433333333"/>
        <n v="96616.513"/>
        <n v="130431.18533333334"/>
        <n v="16068.657666666666"/>
        <n v="1253.0386666666668"/>
        <n v="24325.097999999998"/>
        <n v="57285.725333333336"/>
        <n v="18816.792"/>
        <n v="59614.948333333334"/>
        <n v="1460.6096666666667"/>
        <n v="31.697"/>
        <n v="133752.032"/>
        <n v="1083.201"/>
        <n v="6166.3116666666665"/>
        <n v="5280.929666666667"/>
        <n v="87052.43100000001"/>
        <n v="2819.82"/>
        <n v="598.037"/>
        <n v="25.0"/>
        <n v="1000.0"/>
        <n v="1516.5726666666667"/>
        <n v="1305.0693333333334"/>
        <n v="8863.988666666666"/>
        <n v="9928.5"/>
        <n v="110.63333333333334"/>
        <n v="358.1"/>
        <n v="72.03333333333333"/>
        <n v="47001.8"/>
        <n v="2148.133333333333"/>
        <n v="175.86666666666667"/>
        <n v="1080.5666666666666"/>
        <n v="994.7"/>
        <n v="15388.333333333334"/>
        <n v="745.5"/>
        <n v="824.6"/>
        <n v="3557.3"/>
        <n v="124.33333333333333"/>
        <n v="308.76666666666665"/>
        <n v="7742.967666666666"/>
        <n v="867.2733333333333"/>
        <n v="21.753333333333334"/>
        <n v="136.29666666666668"/>
        <n v="30547.2"/>
        <n v="19.366666666666667"/>
        <n v="15.916666666666666"/>
        <n v="3633.3333333333335"/>
        <n v="40111.916666666664"/>
        <n v="327.9166666666667"/>
        <n v="35.38333333333333"/>
        <n v="19234.516666666666"/>
        <n v="1573.4306666666666"/>
        <n v="5950.265"/>
        <n v="143299.453"/>
        <n v="4377.9456666666665"/>
        <n v="1259.5339999999999"/>
        <n v="23474.763"/>
        <n v="363.72333333333336"/>
        <n v="321.3756666666667"/>
        <n v="31043.830333333335"/>
        <n v="141.828"/>
        <n v="310.1673333333334"/>
        <n v="29102.041"/>
        <n v="35838.417"/>
        <n v="12941.987666666666"/>
        <n v="9808.205333333333"/>
        <n v="272.303"/>
        <n v="625.5840000000001"/>
        <n v="87153.18666666668"/>
        <n v="264953.67333333334"/>
        <n v="17803.443333333336"/>
        <n v="6634.5233333333335"/>
        <n v="46684.168"/>
        <n v="45523.0"/>
        <n v="207655.51433333333"/>
        <n v="86592.266"/>
        <n v="24289.189333333336"/>
        <n v="35498.48166666667"/>
        <n v="23829.846333333335"/>
        <n v="8158.528333333334"/>
        <n v="2266.6666666666665"/>
        <n v="131891.123"/>
        <n v="6711.339000000001"/>
        <n v="6043.995666666667"/>
        <n v="15981.91"/>
        <n v="5251.548333333334"/>
        <n v="5144.418333333333"/>
        <n v="2559.8360000000002"/>
        <n v="7203.714666666667"/>
        <n v="26559.4"/>
        <n v="214.26666666666668"/>
        <n v="80.0"/>
        <n v="5383.679999999999"/>
        <n v="66.03"/>
        <n v="8389.9"/>
        <n v="3708.3166666666666"/>
        <n v="54.38333333333333"/>
        <n v="55.21666666666667"/>
        <n v="7743.4"/>
        <n v="3343.9"/>
        <n v="84.45"/>
        <n v="176.83333333333334"/>
        <n v="4554.732333333333"/>
        <n v="2145.967333333333"/>
        <n v="527.7393333333333"/>
        <n v="14330.383666666667"/>
        <n v="15866.280666666666"/>
        <n v="176198.67833333332"/>
        <n v="9801.976666666666"/>
        <n v="1155.581"/>
        <n v="934.5123333333333"/>
        <n v="2000.0220000000002"/>
        <n v="253405.08633333334"/>
        <n v="20666.666666666668"/>
        <n v="6172.440333333333"/>
        <n v="79.779"/>
        <n v="199.81666666666666"/>
        <n v="83570.08"/>
        <n v="8379.056666666667"/>
        <n v="45393.579999999994"/>
        <n v="54408.76733333334"/>
        <n v="6432.563"/>
        <n v="88135.90033333332"/>
        <n v="104096.04199999999"/>
        <n v="11082.973333333333"/>
        <n v="64310.825333333334"/>
        <n v="956.9196666666667"/>
        <n v="6400.186333333333"/>
        <n v="37182.63833333333"/>
        <n v="23173.634333333335"/>
        <n v="110.42166666666667"/>
        <n v="22993.260000000002"/>
        <n v="611.6946666666666"/>
        <n v="484.214"/>
        <n v="36.75466666666667"/>
        <n v="9251.321666666667"/>
        <n v="14066.1"/>
        <n v="280.53333333333336"/>
        <n v="6813.633333333333"/>
        <n v="6280.0"/>
        <n v="7655.233333333334"/>
        <n v="53028.46666666667"/>
        <n v="660.2333333333333"/>
        <n v="242943.90666666668"/>
        <n v="3144.133333333333"/>
        <n v="2027.8666666666666"/>
        <n v="85775.23333333334"/>
        <n v="998.4"/>
        <n v="67.9"/>
        <n v="17841.87"/>
        <n v="10.816666666666666"/>
        <n v="233.06666666666666"/>
        <n v="31711.583333333332"/>
        <n v="150.15433333333334"/>
        <n v="10778.2"/>
        <n v="166.41666666666666"/>
        <n v="26.0"/>
        <n v="1296.2766666666669"/>
        <n v="3866.201333333333"/>
        <n v="15917.744333333334"/>
        <n v="222.722"/>
        <n v="14344.850666666667"/>
        <n v="10972.314"/>
        <n v="146710.74566666668"/>
        <n v="4954.4220000000005"/>
        <n v="480.09433333333334"/>
        <n v="123862.73666666666"/>
        <n v="2963.411"/>
        <n v="528.856"/>
        <n v="196039.27166666667"/>
        <n v="185465.58433333333"/>
        <n v="36397.721999999994"/>
        <n v="19106.483666666667"/>
        <n v="23177.699333333334"/>
        <n v="17719.569333333333"/>
        <n v="3483.0226666666663"/>
        <n v="334.18433333333337"/>
        <n v="920.8806666666666"/>
        <n v="5766.666666666667"/>
        <n v="38314.19666666666"/>
        <n v="6050.493333333333"/>
        <n v="27229.710666666666"/>
        <n v="82900.515"/>
        <n v="39499.679000000004"/>
        <n v="7100.094666666667"/>
        <n v="44327.691666666666"/>
        <n v="6594.593666666667"/>
        <n v="2311.1453333333334"/>
        <n v="46194.76966666667"/>
        <n v="7029.126333333334"/>
        <n v="1067.3419999999999"/>
        <n v="4992.590333333333"/>
        <n v="14850.154"/>
        <n v="919.9856666666667"/>
        <n v="6734.320000000001"/>
        <n v="3726.7233333333334"/>
        <n v="16314.513333333334"/>
        <n v="8069.38"/>
        <n v="685.349"/>
        <n v="27463.0"/>
        <n v="406.0"/>
        <n v="121.66666666666667"/>
        <n v="800.0"/>
        <n v="266.8523333333333"/>
        <n v="5941.225"/>
        <n v="69.06666666666666"/>
        <n v="23711.566666666666"/>
        <n v="108.53333333333333"/>
        <n v="244.56666666666666"/>
        <n v="20279.875"/>
        <n v="416.46666666666664"/>
        <n v="13177.970333333333"/>
        <n v="24346.42666666667"/>
        <n v="4225.756666666666"/>
        <n v="36.13666666666666"/>
        <n v="3448.3"/>
        <n v="55.45"/>
        <n v="10.766666666666667"/>
        <n v="348.21666666666664"/>
        <n v="310.21666666666664"/>
        <n v="102.61666666666666"/>
        <n v="1321.9666666666667"/>
        <n v="16449.638333333332"/>
        <n v="936.904"/>
        <n v="3646.006"/>
        <n v="2539.907"/>
        <n v="31551.955"/>
        <n v="300.64033333333333"/>
        <n v="474.15133333333335"/>
        <n v="31381.737333333334"/>
        <n v="2909.2443333333335"/>
        <n v="370.973"/>
        <n v="44102.420000000006"/>
        <n v="4461.864333333333"/>
        <n v="243.10933333333332"/>
        <n v="176260.22666666665"/>
        <n v="52250.573"/>
        <n v="111460.12966666667"/>
        <n v="6864.786666666667"/>
        <n v="3487.690666666667"/>
        <n v="6409.326"/>
        <n v="39848.693"/>
        <n v="3259.1169999999997"/>
        <n v="7136.576666666666"/>
        <n v="94859.22333333334"/>
        <n v="2772.733333333333"/>
        <n v="9511.523333333334"/>
        <n v="41004.537333333334"/>
        <n v="141.34433333333334"/>
        <n v="16175.276666666667"/>
        <n v="31349.224"/>
        <n v="32808.227999999996"/>
        <n v="10534.510666666667"/>
        <n v="37726.41333333333"/>
        <n v="6706.449"/>
        <n v="11668.162666666667"/>
        <n v="1720.5556666666666"/>
        <n v="5050.035333333333"/>
        <n v="1572.2116666666666"/>
        <n v="82721.696"/>
        <n v="44994.621666666666"/>
        <n v="1621.7666666666667"/>
        <n v="10469.352333333334"/>
        <n v="9059.0"/>
        <n v="8002.0"/>
        <n v="3393.1690000000003"/>
        <n v="149.48633333333333"/>
        <n v="827.1596666666667"/>
        <n v="12744.466666666667"/>
        <n v="26795.0"/>
        <n v="1174.7666666666667"/>
        <n v="287.1666666666667"/>
        <n v="11.783333333333333"/>
        <n v="27216.1"/>
        <n v="14072.878666666666"/>
        <n v="222.03333333333333"/>
        <n v="435.2"/>
        <n v="7277.566666666667"/>
        <n v="37686.53333333333"/>
        <n v="6860.466666666666"/>
        <n v="236.43333333333334"/>
        <n v="8959.466666666667"/>
        <n v="614.3"/>
        <n v="49.733333333333334"/>
        <n v="17918.8"/>
        <n v="192.43333333333334"/>
        <n v="173.33333333333334"/>
        <n v="10696.733333333334"/>
        <n v="716.7333333333333"/>
        <n v="58.53333333333333"/>
        <n v="298.7366666666667"/>
        <n v="26938.266666666666"/>
        <n v="3.566666666666667"/>
        <n v="993.76"/>
        <n v="1763.0666666666666"/>
        <n v="1511.65"/>
        <n v="65.21666666666667"/>
        <n v="10740.783333333333"/>
        <n v="45427.066666666666"/>
        <n v="26.883333333333333"/>
        <n v="33807.625"/>
        <n v="64484.62333333333"/>
        <n v="822.403"/>
        <n v="6859.361666666667"/>
        <n v="49459.828"/>
        <n v="370.0013333333334"/>
        <n v="131.37366666666668"/>
        <n v="20517.862333333334"/>
        <n v="2034.386"/>
        <n v="27.206"/>
        <n v="87.51333333333334"/>
        <n v="257282.72533333334"/>
        <n v="236974.25133333335"/>
        <n v="3838.2346666666663"/>
        <n v="167987.34266666666"/>
        <n v="21364.112333333334"/>
        <n v="898.2813333333332"/>
        <n v="1957.8263333333334"/>
        <n v="41831.74833333333"/>
        <n v="8796.528"/>
        <n v="5.942666666666667"/>
        <n v="111.33333333333333"/>
        <n v="18937.268999999997"/>
        <n v="53.318"/>
        <n v="8383.51"/>
        <n v="114127.35666666667"/>
        <n v="396.7633333333333"/>
        <n v="4036.339333333333"/>
        <n v="127572.36066666666"/>
        <n v="1378.1576666666667"/>
        <n v="10561.542333333335"/>
        <n v="69387.13233333333"/>
        <n v="1591.79"/>
        <n v="11047.772333333332"/>
        <n v="77766.17599999999"/>
        <n v="4383.526666666667"/>
        <n v="3998.094"/>
        <n v="2021.4616666666666"/>
        <n v="1294.5393333333334"/>
        <n v="1468.864"/>
        <n v="1106.5933333333335"/>
        <n v="526.7566666666667"/>
        <n v="1252.6326666666669"/>
        <n v="9106.333333333334"/>
        <n v="610.6666666666666"/>
        <n v="2853.5063333333333"/>
        <n v="2600.966"/>
        <n v="237.77"/>
        <n v="165.042"/>
        <n v="251.36666666666667"/>
        <n v="18567.666666666668"/>
        <n v="169.73333333333332"/>
        <n v="21124.766666666666"/>
        <n v="2023.4666666666667"/>
        <n v="214.66666666666666"/>
        <n v="44979.4"/>
        <n v="2777.4"/>
        <n v="561.8666666666667"/>
        <n v="12224.3"/>
        <n v="506.3333333333333"/>
        <n v="105282.754"/>
        <n v="715.8636666666666"/>
        <n v="2067.6873333333333"/>
        <n v="4092.44"/>
        <n v="7000.0"/>
        <n v="53667.53333333333"/>
        <n v="920.9666666666667"/>
        <n v="2488.139666666667"/>
        <n v="24675.664"/>
        <n v="512.4863333333334"/>
        <n v="113.96933333333332"/>
        <n v="57.94766666666667"/>
        <n v="28851.017"/>
        <n v="3714.4593333333332"/>
        <n v="170.54466666666667"/>
        <n v="82837.29566666667"/>
        <n v="19592.108"/>
        <n v="585.9296666666667"/>
        <n v="131.54233333333335"/>
        <n v="38586.61666666667"/>
        <n v="6794.546666666666"/>
        <n v="24.278666666666666"/>
        <n v="37460.40833333333"/>
        <n v="179345.74800000002"/>
        <n v="227197.818"/>
        <n v="2629.5176666666666"/>
        <n v="76589.50533333333"/>
        <n v="14152.108333333334"/>
        <n v="277967.58866666665"/>
        <n v="44232.64466666667"/>
        <n v="8148.015"/>
        <n v="6766.053333333333"/>
        <n v="486.169"/>
        <n v="2.6069999999999998"/>
        <n v="1560.3966666666668"/>
        <n v="81370.21333333333"/>
        <n v="8744.26"/>
        <n v="3.48"/>
        <n v="12273.814666666667"/>
        <n v="5346.210999999999"/>
        <n v="1689.6703333333332"/>
        <n v="20311.402000000002"/>
        <n v="18626.016"/>
        <n v="1620.8723333333332"/>
        <n v="14060.287"/>
        <n v="16974.346"/>
        <n v="24853.0"/>
        <n v="284.3333333333333"/>
        <n v="431.12466666666666"/>
        <n v="68.68333333333334"/>
        <n v="4809.205333333333"/>
        <n v="240.06666666666666"/>
        <n v="405.46666666666664"/>
        <n v="51243.23333333333"/>
        <n v="2792.0"/>
        <n v="7199.233333333334"/>
        <n v="7477.2"/>
        <n v="0.6"/>
        <n v="20560.4"/>
        <n v="23.866666666666667"/>
        <n v="62061.166666666664"/>
        <n v="2355.6666666666665"/>
        <n v="533.5666666666667"/>
        <n v="555.8"/>
        <n v="367.9773333333333"/>
        <n v="49070.67966666666"/>
        <n v="5405.397333333333"/>
        <n v="122.33333333333333"/>
        <n v="29.029999999999998"/>
        <n v="13801.556666666667"/>
        <n v="540.4866666666667"/>
        <n v="228.31666666666666"/>
        <n v="1733.9833333333333"/>
        <n v="7169.450333333333"/>
        <n v="37123.528000000006"/>
        <n v="184.63299999999998"/>
        <n v="17686.729666666666"/>
        <n v="1716.5563333333334"/>
        <n v="188.69366666666667"/>
        <n v="15323.786"/>
        <n v="3619.422"/>
        <n v="256623.67633333334"/>
        <n v="180140.39866666668"/>
        <n v="785.0506666666666"/>
        <n v="14843.782666666666"/>
        <n v="56519.456666666665"/>
        <n v="43323.53"/>
        <n v="10663.717666666667"/>
        <n v="227.33333333333334"/>
        <n v="17866.666666666668"/>
        <n v="202.24733333333333"/>
        <n v="11432.15"/>
        <n v="70524.72666666665"/>
        <n v="60448.60666666667"/>
        <n v="64990.034"/>
        <n v="1179.5436666666667"/>
        <n v="15816.233666666667"/>
        <n v="35302.05"/>
        <n v="1369.7616666666665"/>
        <n v="5235.457333333334"/>
        <n v="41997.56566666667"/>
        <n v="11607.670666666667"/>
        <n v="985.7586666666666"/>
        <n v="98541.13933333334"/>
        <n v="1751.3416666666667"/>
        <n v="82.11666666666666"/>
        <n v="1374.3333333333333"/>
        <n v="38922.333333333336"/>
        <n v="5948.0"/>
        <n v="2824.376333333333"/>
        <n v="3023.553"/>
        <n v="85.16666666666667"/>
        <n v="4.133333333333334"/>
        <n v="843.2333333333333"/>
        <n v="173.16666666666666"/>
        <n v="53677.96666666667"/>
        <n v="4410.933333333333"/>
        <n v="387.93333333333334"/>
        <n v="3662.281"/>
        <n v="21284.272666666668"/>
        <n v="168.29033333333334"/>
        <n v="3221.3166666666666"/>
        <n v="7928.841666666666"/>
        <n v="43922.83733333334"/>
        <n v="683.8603333333334"/>
        <n v="100013.34599999999"/>
        <n v="4831.215666666667"/>
        <n v="313.6323333333333"/>
        <n v="46702.483"/>
        <n v="1418.2706666666668"/>
        <n v="160250.39433333333"/>
        <n v="9447.83"/>
        <n v="44664.33633333333"/>
        <n v="167617.405"/>
        <n v="16316.122666666666"/>
        <n v="3734.0313333333334"/>
        <n v="11849.119999999999"/>
        <n v="77716.37999999999"/>
        <n v="26014.272"/>
        <n v="69017.84033333333"/>
        <n v="22508.112"/>
        <n v="32315.735333333334"/>
        <n v="3367.762"/>
        <n v="8406.529333333334"/>
        <n v="37437.562666666665"/>
        <n v="1621.7936666666667"/>
        <n v="7991.285333333333"/>
        <n v="38869.176"/>
        <n v="2172.7546666666667"/>
        <n v="5651.429999999999"/>
        <n v="435.9566666666667"/>
        <n v="2433.6666666666665"/>
        <n v="5892.666666666667"/>
        <n v="3068.773666666667"/>
        <n v="575.1336666666666"/>
        <n v="196.166"/>
        <n v="24.466666666666665"/>
        <n v="1892.8666666666666"/>
        <n v="10.033333333333333"/>
        <n v="39.1"/>
        <n v="6445.166666666667"/>
        <n v="171.93333333333334"/>
        <n v="55.56666666666667"/>
        <n v="30760.466666666667"/>
        <n v="57.86666666666667"/>
        <n v="26470.766666666666"/>
        <n v="340.9"/>
        <n v="68.1"/>
        <n v="84267.56666666667"/>
        <n v="4225.8"/>
        <n v="408.3"/>
        <n v="41194.09566666667"/>
        <n v="6931.171666666666"/>
        <n v="28.946666666666665"/>
        <n v="8.741333333333333"/>
        <n v="24.839333333333332"/>
        <n v="785.9276666666667"/>
        <n v="214233.96466666667"/>
        <n v="413.31233333333336"/>
        <n v="0.21133333333333332"/>
        <n v="202.85933333333332"/>
        <n v="46725.291333333334"/>
        <n v="3341.7593333333334"/>
        <n v="464.72099999999995"/>
        <n v="45707.62466666666"/>
        <n v="1794.37"/>
        <n v="276727.7636666667"/>
        <n v="158482.83466666666"/>
        <n v="13998.873333333333"/>
        <n v="30502.543"/>
        <n v="55089.37"/>
        <n v="15007.791333333333"/>
        <n v="12838.507666666666"/>
        <n v="1783.2716666666668"/>
        <n v="11461.486666666666"/>
        <n v="74865.61333333333"/>
        <n v="43068.76233333334"/>
        <n v="160916.7173333333"/>
        <n v="22200.79666666667"/>
        <n v="58172.842333333334"/>
        <n v="1532.9466666666667"/>
        <n v="7959.818666666667"/>
        <n v="55496.14633333333"/>
        <n v="10169.440999999999"/>
        <n v="48780.42233333333"/>
        <n v="21.550333333333334"/>
        <n v="18498.397333333334"/>
        <n v="69887.91733333333"/>
        <n v="3806.718"/>
        <n v="5169.256666666667"/>
        <n v="7661.47"/>
        <n v="4343.198333333333"/>
        <n v="301.0"/>
        <n v="27730.333333333332"/>
        <n v="2601.6666666666665"/>
        <n v="13479.978333333333"/>
        <n v="214.40900000000002"/>
        <n v="489.63866666666667"/>
        <n v="836.893"/>
        <n v="336.06666666666666"/>
        <n v="16258.466666666667"/>
        <n v="217.0"/>
        <n v="10038.566666666668"/>
        <n v="50535.2"/>
        <n v="160.93333333333334"/>
        <n v="240.26666666666668"/>
        <n v="48095.566666666666"/>
        <n v="549.7"/>
        <n v="348.1666666666667"/>
        <n v="5438.379"/>
        <n v="164881.29033333334"/>
        <n v="76121.44433333333"/>
        <n v="1667.731"/>
        <n v="10499.916666666666"/>
        <n v="35017.99"/>
        <n v="508.9066666666667"/>
        <n v="34.156666666666666"/>
        <n v="3684.733333333333"/>
        <n v="42053.6"/>
        <n v="110.31666666666666"/>
        <n v="69.66666666666667"/>
        <n v="943.65"/>
        <n v="191.78333333333333"/>
        <n v="501.85"/>
        <n v="8988.282333333333"/>
        <n v="89221.99"/>
        <n v="829.7703333333334"/>
        <n v="1074.664"/>
        <n v="4056.5583333333334"/>
        <n v="6294.693"/>
        <n v="190.67233333333334"/>
        <n v="1176.9160000000002"/>
        <n v="125877.53199999999"/>
        <n v="2721.400333333333"/>
        <n v="131528.37966666667"/>
        <n v="8929.524"/>
        <n v="29147.29366666667"/>
        <n v="0.0016666666666666668"/>
        <n v="50108.89266666667"/>
        <n v="17009.15133333333"/>
        <n v="8884.192666666668"/>
        <n v="6.929666666666666"/>
        <n v="16757.153333333332"/>
        <n v="45679.35"/>
        <n v="49020.35400000001"/>
        <n v="25380.731000000003"/>
        <n v="203.11166666666668"/>
        <n v="16011.555333333332"/>
        <n v="21446.816333333332"/>
        <n v="2544.1306666666665"/>
        <n v="85.54833333333333"/>
        <n v="9337.461666666666"/>
        <n v="124869.12333333334"/>
        <n v="10136.911666666665"/>
        <n v="1454.6873333333335"/>
        <n v="3147.7773333333334"/>
        <n v="34003.666666666664"/>
        <n v="12729.333333333334"/>
        <n v="1582.6666666666667"/>
        <n v="11717.402666666667"/>
        <n v="5392.1630000000005"/>
        <n v="2482.924666666667"/>
        <n v="182.56666666666666"/>
        <n v="10970.966666666667"/>
        <n v="297.3"/>
        <n v="27705.966666666667"/>
        <n v="1135.9666666666667"/>
        <n v="182.53333333333333"/>
        <n v="29921.3"/>
        <n v="1754.1333333333334"/>
        <n v="74.9"/>
        <n v="18481.466666666667"/>
        <n v="2527.6666666666665"/>
        <n v="55.1"/>
        <n v="1147.358"/>
        <n v="115881.92166666666"/>
        <n v="202661.56833333333"/>
        <n v="13839.526666666667"/>
        <n v="5451.09"/>
        <n v="42820.25"/>
        <n v="8985.7"/>
        <n v="40.0"/>
        <n v="1043.1166666666666"/>
        <n v="20403.133333333335"/>
        <n v="30956.2"/>
        <n v="296.5"/>
        <n v="649.6093333333333"/>
        <n v="25.404333333333334"/>
        <n v="7182.903333333334"/>
        <n v="16776.950666666668"/>
        <n v="363.615"/>
        <n v="23429.354333333333"/>
        <n v="529.6636666666667"/>
        <n v="3000.0"/>
        <n v="65661.17"/>
        <n v="7945.866333333333"/>
        <n v="25945.43633333333"/>
        <n v="113.287"/>
        <n v="36770.99933333333"/>
        <n v="9901.460666666668"/>
        <n v="61.663333333333334"/>
        <n v="7700.0"/>
        <n v="217.04433333333333"/>
        <n v="17404.143333333333"/>
        <n v="74227.24333333333"/>
        <n v="63219.187000000005"/>
        <n v="31551.865666666665"/>
        <n v="29295.622"/>
        <n v="16982.798333333332"/>
        <n v="5564.565333333333"/>
        <n v="11.293333333333333"/>
        <n v="594.0473333333333"/>
        <n v="725.6550000000001"/>
        <n v="104.32666666666667"/>
        <n v="652.0"/>
        <n v="30528.0"/>
        <n v="11554.666666666666"/>
        <n v="9.666666666666666"/>
        <n v="354.4003333333333"/>
        <n v="13875.357666666667"/>
        <n v="926.609"/>
        <n v="1318.173"/>
        <n v="523.6"/>
        <n v="16259.4"/>
        <n v="625.7333333333333"/>
        <n v="3.6333333333333333"/>
        <n v="12574.1"/>
        <n v="16.933333333333334"/>
        <n v="592.6"/>
        <n v="13048.233333333334"/>
        <n v="12880.850666666667"/>
        <n v="69.76666666666667"/>
        <n v="14.466666666666667"/>
        <n v="6520.5"/>
        <n v="134.53333333333333"/>
        <n v="79.93333333333334"/>
        <n v="61491.86666666667"/>
        <n v="3520.1"/>
        <n v="454.3666666666667"/>
        <n v="76380.23333333334"/>
        <n v="1245.6333333333334"/>
        <n v="2997.5333333333333"/>
        <n v="1266.6666666666667"/>
        <n v="55194.97633333333"/>
        <n v="204.62666666666667"/>
        <n v="94041.74533333333"/>
        <n v="23886.862666666668"/>
        <n v="198.332"/>
        <n v="232.43333333333334"/>
        <n v="26128.55"/>
        <n v="5492.35"/>
        <n v="82.13333333333334"/>
        <n v="80.36666666666666"/>
        <n v="0.025666666666666667"/>
        <n v="3604.199333333333"/>
        <n v="13713.946666666667"/>
        <n v="4004.4230000000002"/>
        <n v="457.541"/>
        <n v="70103.62533333333"/>
        <n v="3645.722"/>
        <n v="0.010666666666666666"/>
        <n v="101998.53433333333"/>
        <n v="10451.431333333334"/>
        <n v="32425.086"/>
        <n v="3438.8309999999997"/>
        <n v="265169.18"/>
        <n v="13607.326000000001"/>
        <n v="1260.0113333333331"/>
        <n v="783.5473333333333"/>
        <n v="4.088"/>
        <n v="306.6666666666667"/>
        <n v="10337.703000000001"/>
        <n v="62600.51333333333"/>
        <n v="745.597"/>
        <n v="51451.09766666666"/>
        <n v="54693.98933333333"/>
        <n v="9704.936666666666"/>
        <n v="7166.779333333334"/>
        <n v="599.5166666666667"/>
        <n v="13244.786666666665"/>
        <n v="8567.565333333334"/>
        <n v="553.6666666666666"/>
        <n v="35731.333333333336"/>
        <n v="3149.3333333333335"/>
        <n v="11992.658666666666"/>
        <n v="210.49333333333334"/>
        <n v="822.3703333333334"/>
        <n v="237.6"/>
        <n v="17204.933333333334"/>
        <n v="3.466666666666667"/>
        <n v="0.16666666666666666"/>
        <n v="584.9333333333333"/>
        <n v="79.4"/>
        <n v="185.9"/>
        <n v="21004.266666666666"/>
        <n v="1835.3666666666666"/>
        <n v="284.1333333333333"/>
        <n v="18188.733333333334"/>
        <n v="618.2"/>
        <n v="112.73333333333333"/>
        <n v="3547.766666666667"/>
        <n v="65036.10866666667"/>
        <n v="2.9863333333333335"/>
        <n v="1208.5220000000002"/>
        <n v="83742.52166666667"/>
        <n v="2182.4316666666664"/>
        <n v="487.3833333333333"/>
        <n v="83.63333333333334"/>
        <n v="53.68333333333333"/>
        <n v="12733.0"/>
        <n v="2356.233333333333"/>
        <n v="142.25"/>
        <n v="2689.233333333333"/>
        <n v="218.38333333333333"/>
        <n v="43902.00633333333"/>
        <n v="11509.309000000001"/>
        <n v="259.6633333333333"/>
        <n v="11309.528333333332"/>
        <n v="41304.231999999996"/>
        <n v="6465.410333333333"/>
        <n v="572.9813333333333"/>
        <n v="64441.567"/>
        <n v="975.869"/>
        <n v="19.636333333333333"/>
        <n v="36506.774666666664"/>
        <n v="234038.182"/>
        <n v="88606.19733333333"/>
        <n v="389.02900000000005"/>
        <n v="151574.47733333334"/>
        <n v="18161.016333333333"/>
        <n v="993.01"/>
        <n v="41606.201"/>
        <n v="10683.817000000001"/>
        <n v="46599.72"/>
        <n v="813.893"/>
        <n v="22545.452666666664"/>
        <n v="22777.95466666667"/>
        <n v="50573.237"/>
        <n v="27109.811999999998"/>
        <n v="139.97666666666666"/>
        <n v="1156.785"/>
        <n v="2691.901"/>
        <n v="2422.6"/>
        <n v="186512.0466666667"/>
        <n v="417.53333333333336"/>
        <n v="1701.82"/>
        <n v="16280.333666666667"/>
        <n v="1108.09"/>
        <n v="8490.524"/>
        <n v="4000.0283333333336"/>
        <n v="13355.333333333334"/>
        <n v="4439.0"/>
        <n v="39.333333333333336"/>
        <n v="11414.713666666667"/>
        <n v="149.37"/>
        <n v="471.17133333333334"/>
        <n v="4056.0666666666666"/>
        <n v="207.83766666666668"/>
        <n v="618.0"/>
        <n v="51077.73333333333"/>
        <n v="5494.533333333334"/>
        <n v="7.3"/>
        <n v="12641.3"/>
        <n v="51494.7"/>
        <n v="47786.23333333333"/>
        <n v="233.36666666666667"/>
        <n v="13887.5"/>
        <n v="685.8"/>
        <n v="57.9"/>
        <n v="42203.704000000005"/>
        <n v="32144.389333333336"/>
        <n v="86240.40699999999"/>
        <n v="2932.438333333333"/>
        <n v="3266.0"/>
        <n v="907.0"/>
        <n v="2438.81"/>
        <n v="6352.183333333333"/>
        <n v="176.9"/>
        <n v="41525.579999999994"/>
        <n v="715.1833333333333"/>
        <n v="139.7"/>
        <n v="16415.48966666667"/>
        <n v="140.83333333333334"/>
        <n v="83.173"/>
        <n v="23438.237"/>
        <n v="5782.975333333334"/>
        <n v="3768.112"/>
        <n v="36845.165"/>
        <n v="23413.161"/>
        <n v="56071.60433333333"/>
        <n v="1467.336"/>
        <n v="950.1843333333333"/>
        <n v="142606.99766666666"/>
        <n v="265394.2643333333"/>
        <n v="364.15400000000005"/>
        <n v="119588.86166666666"/>
        <n v="11027.851333333332"/>
        <n v="2550.6626666666666"/>
        <n v="48674.019"/>
        <n v="3356.427"/>
        <n v="17588.593333333334"/>
        <n v="481.11633333333333"/>
        <n v="40133.54"/>
        <n v="11802.347"/>
        <n v="31895.302000000003"/>
        <n v="25431.941"/>
        <n v="123.41866666666667"/>
        <n v="53330.140666666666"/>
        <n v="13215.872"/>
        <n v="127.63000000000001"/>
        <n v="1695.41"/>
        <n v="58250.23333333333"/>
        <n v="148.98"/>
        <n v="889.8833333333333"/>
        <n v="30997.647999999997"/>
        <n v="274.73133333333334"/>
        <n v="8159.078333333334"/>
        <n v="11281.1"/>
        <n v="5241.637333333333"/>
        <n v="2860.383333333333"/>
        <n v="1140.5970000000002"/>
        <n v="108.58733333333333"/>
        <n v="96.084"/>
        <n v="413.6666666666667"/>
        <n v="12005.401666666667"/>
        <n v="3069.3333333333335"/>
        <n v="7530.509"/>
        <n v="1177.7173333333333"/>
        <n v="215.96666666666667"/>
        <n v="1176.0"/>
        <n v="456.8"/>
        <n v="55883.76666666667"/>
        <n v="667.6"/>
        <n v="253.2"/>
        <n v="1332.2793333333332"/>
        <n v="721.2333333333333"/>
        <n v="11846.133333333333"/>
        <n v="573.6"/>
        <n v="278.8333333333333"/>
        <n v="53516.7"/>
        <n v="2298.233333333333"/>
        <n v="449.53333333333336"/>
        <n v="7586.966666666666"/>
        <n v="3440.0"/>
        <n v="6.866666666666666"/>
        <n v="139.879"/>
        <n v="8260.659333333333"/>
        <n v="9144.010333333334"/>
        <n v="451.55933333333337"/>
        <n v="40146.18933333333"/>
        <n v="3041.498"/>
        <n v="17098.564666666665"/>
        <n v="26476.156666666666"/>
        <n v="251.61666666666667"/>
        <n v="193.84666666666666"/>
        <n v="27525.333333333332"/>
        <n v="12255.75"/>
        <n v="121.75"/>
        <n v="5077.466666666666"/>
        <n v="218.9"/>
        <n v="66671.35"/>
        <n v="1952.9386666666667"/>
        <n v="459.69300000000004"/>
        <n v="1005.6996666666668"/>
        <n v="60399.657"/>
        <n v="36547.27166666666"/>
        <n v="238.60766666666666"/>
        <n v="39909.134"/>
        <n v="1993.5410000000002"/>
        <n v="44.528"/>
        <n v="190542.318"/>
        <n v="156368.759"/>
        <n v="574.048"/>
        <n v="29159.49366666667"/>
        <n v="570.981"/>
        <n v="2382.8096666666665"/>
        <n v="45582.706666666665"/>
        <n v="13.108666666666666"/>
        <n v="5251.340666666667"/>
        <n v="872.4830000000001"/>
        <n v="3358.4266666666667"/>
        <n v="37584.63333333333"/>
        <n v="1359.8733333333332"/>
        <n v="90974.04966666667"/>
        <n v="31644.608333333334"/>
        <n v="4199.531666666667"/>
        <n v="37902.43666666667"/>
        <n v="29706.09833333333"/>
        <n v="13204.76"/>
        <n v="56969.61333333333"/>
        <n v="30335.888333333332"/>
        <n v="3190.0016666666666"/>
        <n v="546.804"/>
        <n v="1628.9966666666667"/>
        <n v="5884.622333333334"/>
        <n v="943.0433333333333"/>
        <n v="2137.6363333333334"/>
        <n v="37794.576"/>
        <n v="36220.651666666665"/>
        <n v="597.435"/>
        <n v="13.764999999999999"/>
        <n v="8399.666666666666"/>
        <n v="1607.0"/>
        <n v="7999.333333333333"/>
        <n v="4722.462333333333"/>
        <n v="38.88699999999999"/>
        <n v="4.3373333333333335"/>
        <n v="6192.733333333334"/>
        <n v="259.26666666666665"/>
        <n v="1179.6"/>
        <n v="24604.803333333333"/>
        <n v="2767.221"/>
        <n v="196.6"/>
        <n v="5702.366666666667"/>
        <n v="496.2"/>
        <n v="297.6333333333333"/>
        <n v="13945.733333333334"/>
        <n v="1050.3333333333333"/>
        <n v="272.56666666666666"/>
        <n v="558.7"/>
        <n v="8035.642666666667"/>
        <n v="48692.020000000004"/>
        <n v="3995.5453333333335"/>
        <n v="24179.200666666668"/>
        <n v="2743.6653333333334"/>
        <n v="2744.7696666666666"/>
        <n v="6162.823333333334"/>
        <n v="4136.91"/>
        <n v="64812.91333333333"/>
        <n v="2484.8166666666666"/>
        <n v="9361.033333333333"/>
        <n v="40675.183333333334"/>
        <n v="25251.27433333333"/>
        <n v="144.51666666666668"/>
        <n v="39442.62866666667"/>
        <n v="265.83299999999997"/>
        <n v="134.37133333333333"/>
        <n v="879.7066666666667"/>
        <n v="251751.60633333336"/>
        <n v="23624.026333333335"/>
        <n v="1491.9323333333334"/>
        <n v="786.325"/>
        <n v="39015.89366666667"/>
        <n v="2799.183"/>
        <n v="236712.41966666665"/>
        <n v="171769.83933333334"/>
        <n v="742.6786666666667"/>
        <n v="174012.81366666668"/>
        <n v="19434.353666666666"/>
        <n v="2067.2366666666667"/>
        <n v="23190.08066666667"/>
        <n v="1934.5496666666666"/>
        <n v="247640.99666666667"/>
        <n v="39774.433333333334"/>
        <n v="477.51366666666667"/>
        <n v="181653.03399999999"/>
        <n v="118647.69666666667"/>
        <n v="89773.63166666667"/>
        <n v="32876.87433333333"/>
        <n v="121807.56766666665"/>
        <n v="84689.13233333334"/>
        <n v="57882.137"/>
        <n v="259.0826666666666"/>
        <n v="30223.396666666667"/>
        <n v="32091.913333333334"/>
        <n v="5952.67"/>
        <n v="41054.11333333333"/>
        <n v="3868.6813333333334"/>
        <n v="9658.376333333332"/>
        <n v="4998.116666666667"/>
        <n v="8308.142666666667"/>
        <n v="567.5713333333333"/>
        <n v="19.06833333333333"/>
        <n v="11083.238333333335"/>
        <n v="6219.333333333333"/>
        <n v="9439.666666666666"/>
        <n v="495.42833333333334"/>
        <n v="2208.3686666666667"/>
        <n v="17.284"/>
        <n v="104.586"/>
        <n v="3218.610333333333"/>
        <n v="3637.8333333333335"/>
        <n v="53.96666666666667"/>
        <n v="30017.766666666666"/>
        <n v="36541.433333333334"/>
        <n v="376.1"/>
        <n v="31349.933333333334"/>
        <n v="28170.466666666667"/>
        <n v="176.7"/>
        <n v="12365.1"/>
        <n v="3567.3333333333335"/>
        <n v="95.96666666666667"/>
        <n v="130.63333333333333"/>
        <n v="2075.266666666667"/>
        <n v="375.96666666666664"/>
        <n v="244791.0036666667"/>
        <n v="98182.98766666667"/>
        <n v="15539.509"/>
        <n v="1192.1779999999999"/>
        <n v="44648.89366666667"/>
        <n v="157177.40233333333"/>
        <n v="6209.699"/>
        <n v="1196.91"/>
        <n v="7156.433333333333"/>
        <n v="241.5366666666667"/>
        <n v="26290.563333333335"/>
        <n v="31109.983333333334"/>
        <n v="19422.783333333333"/>
        <n v="5767.883333333333"/>
        <n v="108.28333333333333"/>
        <n v="58.916666666666664"/>
        <n v="766.4333333333333"/>
        <n v="22573.916666666668"/>
        <n v="18666.0"/>
        <n v="115.8"/>
        <n v="14563.376333333332"/>
        <n v="6848.272"/>
        <n v="26663.143666666667"/>
        <n v="5555.512"/>
        <n v="319.728"/>
        <n v="765.4623333333333"/>
        <n v="13689.542"/>
        <n v="1911.519"/>
        <n v="105747.91533333334"/>
        <n v="31122.270666666667"/>
        <n v="85.62066666666666"/>
        <n v="22036.249666666667"/>
        <n v="2449.4596666666666"/>
        <n v="1106.276"/>
        <n v="233190.20466666666"/>
        <n v="23810.045"/>
        <n v="44118.504"/>
        <n v="2765.868"/>
        <n v="2811.6456666666663"/>
        <n v="5.465"/>
        <n v="7159.598666666667"/>
        <n v="18415.333333333332"/>
        <n v="54385.153333333335"/>
        <n v="349.61133333333333"/>
        <n v="40775.977666666666"/>
        <n v="58666.666666666664"/>
        <n v="98677.01133333333"/>
        <n v="87391.30633333333"/>
        <n v="19076.002666666664"/>
        <n v="143787.12966666665"/>
        <n v="1712.7366666666667"/>
        <n v="63948.306"/>
        <n v="87.959"/>
        <n v="148721.29833333334"/>
        <n v="2331.813333333333"/>
        <n v="10741.213333333335"/>
        <n v="29536.27666666667"/>
        <n v="3727.69"/>
        <n v="28726.292666666668"/>
        <n v="1415.4766666666667"/>
        <n v="3714.336666666667"/>
        <n v="8607.41"/>
        <n v="1197.645"/>
        <n v="1191.66"/>
        <n v="4770.0"/>
        <n v="24346.0"/>
        <n v="6681.666666666667"/>
        <n v="1520.0"/>
        <n v="3344.2956666666664"/>
        <n v="462.04200000000003"/>
        <n v="919.5356666666667"/>
        <n v="49.17133333333334"/>
        <n v="118.23333333333333"/>
        <n v="9143.733333333334"/>
        <n v="219.06666666666666"/>
        <n v="65.2"/>
        <n v="25410.9"/>
        <n v="3529.9666666666667"/>
        <n v="555.2"/>
        <n v="19997.0"/>
        <n v="13042.033333333333"/>
        <n v="32132.566666666666"/>
        <n v="7321.329666666667"/>
        <n v="63.46666666666667"/>
        <n v="39612.933333333334"/>
        <n v="803.4666666666667"/>
        <n v="66.53333333333333"/>
        <n v="44712.2"/>
        <n v="406.9"/>
        <n v="12793.954"/>
        <n v="35020.44533333334"/>
        <n v="237863.29566666667"/>
        <n v="8679.652333333333"/>
        <n v="1114.52"/>
        <n v="6207.2733333333335"/>
        <n v="14231.173333333334"/>
        <n v="6783.633333333333"/>
        <n v="11208.95"/>
        <n v="11.116666666666667"/>
        <n v="13947.0"/>
        <n v="28421.083333333332"/>
        <n v="75.1"/>
        <n v="9723.295"/>
        <n v="28761.469666666664"/>
        <n v="214.00266666666667"/>
        <n v="145.26833333333335"/>
        <n v="116.17"/>
        <n v="11796.553000000002"/>
        <n v="1867.8186666666666"/>
        <n v="233.757"/>
        <n v="68545.27766666668"/>
        <n v="740.4466666666667"/>
        <n v="1786.2963333333332"/>
        <n v="189.92533333333333"/>
        <n v="161946.21166666664"/>
        <n v="191558.575"/>
        <n v="374.9146666666667"/>
        <n v="214.523"/>
        <n v="47055.342"/>
        <n v="13567.197666666667"/>
        <n v="0.005"/>
        <n v="765.1573333333333"/>
        <n v="166704.37266666666"/>
        <n v="17021.238333333335"/>
        <n v="125.99166666666666"/>
        <n v="393.0"/>
        <n v="50090.810333333335"/>
        <n v="40.19866666666667"/>
        <n v="5315.319666666666"/>
        <n v="53252.17333333333"/>
        <n v="429.0736666666666"/>
        <n v="4700.147333333333"/>
        <n v="17687.171"/>
        <n v="77356.78833333333"/>
        <n v="95701.80366666666"/>
        <n v="1798.684"/>
        <n v="46674.487"/>
        <n v="37330.223"/>
        <n v="676.1396666666666"/>
        <n v="35494.102666666666"/>
        <n v="3939.173333333333"/>
        <n v="24426.539999999997"/>
        <n v="946.4599999999999"/>
        <n v="19521.961"/>
        <n v="388.92333333333335"/>
        <n v="208.63"/>
        <n v="4234.958333333333"/>
        <n v="55876.595"/>
        <n v="2021.4766666666667"/>
        <n v="16573.675"/>
        <n v="9929.658333333333"/>
        <n v="4044.845333333333"/>
        <n v="49.859"/>
        <n v="165.86666666666667"/>
        <n v="220.86666666666667"/>
        <n v="59.5"/>
        <n v="74311.4"/>
        <n v="322.73333333333335"/>
        <n v="1685.4666666666667"/>
        <n v="39772.44433333333"/>
        <n v="569.2333333333333"/>
        <n v="3579.4"/>
        <n v="8819.533333333333"/>
        <n v="23027.633333333335"/>
        <n v="3208.9666666666667"/>
        <n v="73.73333333333333"/>
        <n v="632.3666666666667"/>
        <n v="10561.733333333334"/>
        <n v="386.06666666666666"/>
        <n v="29.1"/>
        <n v="38123.727"/>
        <n v="62646.147"/>
        <n v="10499.915666666666"/>
        <n v="30563.759333333335"/>
        <n v="1296.6766666666667"/>
        <n v="22522.006666666664"/>
        <n v="21.08"/>
        <n v="52.96333333333334"/>
        <n v="15800.906666666668"/>
        <n v="49987.04233333333"/>
        <n v="710.4863333333334"/>
        <n v="0.7626666666666666"/>
        <n v="392.2353333333333"/>
        <n v="36608.04066666667"/>
        <n v="3491.326333333333"/>
        <n v="543.1413333333334"/>
        <n v="112199.90733333334"/>
        <n v="4808.493666666666"/>
        <n v="53.13333333333333"/>
        <n v="11178.340333333334"/>
        <n v="3567.9776666666667"/>
        <n v="120513.447"/>
        <n v="267.825"/>
        <n v="56760.911"/>
        <n v="7748.5960000000005"/>
        <n v="699.1236666666666"/>
        <n v="165042.39800000002"/>
        <n v="27305.24133333333"/>
        <n v="3500.2273333333337"/>
        <n v="27184.030000000002"/>
        <n v="60.72933333333334"/>
        <n v="8466.531333333334"/>
        <n v="77284.53366666666"/>
        <n v="9203.479333333333"/>
        <n v="145569.96"/>
        <n v="286.12966666666665"/>
        <n v="8473.350333333334"/>
        <n v="77629.65866666666"/>
        <n v="465.9316666666667"/>
        <n v="6208.133333333333"/>
        <n v="90339.26"/>
        <n v="2023.0166666666667"/>
        <n v="32921.63933333333"/>
        <n v="146610.90566666666"/>
        <n v="12811.741"/>
        <n v="7448.674666666667"/>
        <n v="367.28433333333334"/>
        <n v="12.699000000000002"/>
        <n v="617.1053333333333"/>
        <n v="98.93333333333334"/>
        <n v="33310.7"/>
        <n v="753.2333333333333"/>
        <n v="1.3666666666666667"/>
        <n v="167006.963"/>
        <n v="150515.517"/>
        <n v="354.65333333333336"/>
        <n v="315.0"/>
        <n v="35686.26666666667"/>
        <n v="448.9166666666667"/>
        <n v="1433.3333333333333"/>
        <n v="26953.06"/>
        <n v="148799.87366666665"/>
        <n v="19466.973666666665"/>
        <n v="514.5133333333333"/>
        <n v="8734.923666666666"/>
        <n v="29851.143333333333"/>
        <n v="3142.1223333333332"/>
        <n v="1627.198"/>
        <n v="1265.1290000000001"/>
        <n v="196413.88566666667"/>
        <n v="2212.1316666666667"/>
        <n v="262227.91133333335"/>
        <n v="26120.052000000003"/>
        <n v="1256.4873333333335"/>
        <n v="86415.69166666667"/>
        <n v="6492.425"/>
        <n v="211.18366666666668"/>
        <n v="9465.260333333334"/>
        <n v="13344.401333333333"/>
        <n v="13600.551666666666"/>
        <n v="50357.393000000004"/>
        <n v="127.12666666666668"/>
        <n v="11850.524666666666"/>
        <n v="56262.58966666667"/>
        <n v="4055.2556666666665"/>
        <n v="10026.473333333333"/>
        <n v="58565.096666666665"/>
        <n v="2363.226666666667"/>
        <n v="6745.542333333333"/>
        <n v="79973.732"/>
        <n v="1875.3046666666667"/>
        <n v="1187.0"/>
        <n v="710.0"/>
        <n v="14567.545666666667"/>
        <n v="932.4433333333333"/>
        <n v="824.813"/>
        <n v="2217.9"/>
        <n v="26708.4"/>
        <n v="2918.9666666666667"/>
        <n v="145.9"/>
        <n v="10511.0"/>
        <n v="104.63333333333334"/>
        <n v="4015.866666666667"/>
        <n v="6.066666666666666"/>
        <n v="16.466666666666665"/>
        <n v="112861.99866666667"/>
        <n v="44757.79033333333"/>
        <n v="115926.32533333333"/>
        <n v="63458.960666666666"/>
        <n v="565.8333333333334"/>
        <n v="319.08033333333333"/>
        <n v="227.76666666666668"/>
        <n v="1009.3833333333333"/>
        <n v="10152.389333333333"/>
        <n v="2622.4906666666666"/>
        <n v="837.9133333333334"/>
        <n v="5538.423"/>
        <n v="35436.826"/>
        <n v="2774.086333333333"/>
        <n v="242.16766666666666"/>
        <n v="27880.131999999998"/>
        <n v="3071.7653333333337"/>
        <n v="253.27833333333334"/>
        <n v="165845.49066666665"/>
        <n v="281015.38533333334"/>
        <n v="47.81466666666667"/>
        <n v="17333.333333333332"/>
        <n v="5473.363666666667"/>
        <n v="0.007"/>
        <n v="128.04533333333333"/>
        <n v="53851.66266666666"/>
        <n v="1878.9263333333333"/>
        <n v="17390.049333333332"/>
        <n v="81863.87866666666"/>
        <n v="210.70666666666665"/>
        <n v="38362.556"/>
        <n v="153097.62366666665"/>
        <n v="18682.073666666667"/>
        <n v="24309.393333333333"/>
        <n v="134.34433333333334"/>
        <n v="8391.347333333333"/>
        <n v="39006.316"/>
        <n v="130.42733333333334"/>
        <n v="23586.16866666667"/>
        <n v="12220.026666666667"/>
        <n v="44866.30333333334"/>
        <n v="2231.383333333333"/>
        <n v="5498.392000000001"/>
        <n v="106.023"/>
        <n v="36367.03666666667"/>
        <n v="32727.913333333334"/>
        <n v="804.8383333333334"/>
        <n v="1820.6666666666667"/>
        <n v="5.333333333333333"/>
        <n v="7299.358333333334"/>
        <n v="4472.554"/>
        <n v="66.636"/>
        <n v="42.666666666666664"/>
        <n v="17765.6"/>
        <n v="1280.2333333333333"/>
        <n v="4289.933333333333"/>
        <n v="12093.6"/>
        <n v="60.1"/>
        <n v="3271.1"/>
        <n v="230.86666666666667"/>
        <n v="9.766666666666667"/>
        <n v="97038.95066666667"/>
        <n v="124025.13066666666"/>
        <n v="6424.129666666667"/>
        <n v="281.06800000000004"/>
        <n v="96152.52533333332"/>
        <n v="280506.43233333336"/>
        <n v="10416.499666666667"/>
        <n v="2537.0666666666666"/>
        <n v="2917.2233333333334"/>
        <n v="121162.38333333333"/>
        <n v="6140.1720000000005"/>
        <n v="75.85"/>
        <n v="20162.64"/>
        <n v="326.55766666666665"/>
        <n v="270.32033333333334"/>
        <n v="31999.699"/>
        <n v="17561.078666666665"/>
        <n v="45054.218"/>
        <n v="1343.573"/>
        <n v="206949.38966666668"/>
        <n v="64823.162333333334"/>
        <n v="7618.380999999999"/>
        <n v="586.625"/>
        <n v="131017.85766666666"/>
        <n v="6763.430666666667"/>
        <n v="0.084"/>
        <n v="1386.6666666666667"/>
        <n v="39315.24633333333"/>
        <n v="37315.96133333333"/>
        <n v="76.743"/>
        <n v="92722.31866666667"/>
        <n v="49856.193666666666"/>
        <n v="24775.15233333333"/>
        <n v="41475.273"/>
        <n v="1198.1993333333335"/>
        <n v="15154.79"/>
        <n v="26784.470333333335"/>
        <n v="495.3186666666667"/>
        <n v="23257.511666666665"/>
        <n v="206136.33333333334"/>
        <n v="10528.383333333333"/>
        <n v="2706.913333333333"/>
        <n v="11057.312666666667"/>
        <n v="5303.705333333333"/>
        <n v="13670.855000000001"/>
        <n v="207.32833333333335"/>
        <n v="919.7099999999999"/>
        <n v="5.332666666666666"/>
        <n v="7360.135333333334"/>
        <n v="1902.9273333333333"/>
        <n v="111.91466666666666"/>
        <n v="3831.7"/>
        <n v="18.333333333333332"/>
        <n v="11713.0"/>
        <n v="172.33333333333334"/>
        <n v="144.13333333333333"/>
        <n v="39648.82666666667"/>
        <n v="16749.953666666665"/>
        <n v="5208.598"/>
        <n v="11636.803333333333"/>
        <n v="1438.2596666666666"/>
        <n v="1458.588"/>
        <n v="4848.0"/>
        <n v="314.6666666666667"/>
        <n v="32394.916666666668"/>
        <n v="3311.6366666666668"/>
        <n v="1238.9166666666667"/>
        <n v="418.23333333333335"/>
        <n v="43583.653333333335"/>
        <n v="3564.3166666666666"/>
        <n v="516.2166666666667"/>
        <n v="181.11333333333332"/>
        <n v="56254.85333333334"/>
        <n v="9981.128999999999"/>
        <n v="41384.471999999994"/>
        <n v="116455.67966666668"/>
        <n v="119596.753"/>
        <n v="9465.237"/>
        <n v="3669.5316666666668"/>
        <n v="247.738"/>
        <n v="1889.0283333333332"/>
        <n v="254447.39966666666"/>
        <n v="37658.66133333334"/>
        <n v="101730.70266666666"/>
        <n v="5154.575333333333"/>
        <n v="381.94666666666666"/>
        <n v="46474.368"/>
        <n v="19203.297333333336"/>
        <n v="131695.26033333334"/>
        <n v="6517.27"/>
        <n v="17732.424333333332"/>
        <n v="41653.837666666666"/>
        <n v="233.38966666666664"/>
        <n v="9100.769999999999"/>
        <n v="21860.107666666667"/>
        <n v="14096.273"/>
        <n v="16974.776666666665"/>
        <n v="84923.40766666667"/>
        <n v="6514.6066666666675"/>
        <n v="825.7533333333333"/>
        <n v="4835.857666666667"/>
        <n v="1732.663"/>
        <n v="15935.451000000001"/>
        <n v="18728.736666666668"/>
        <n v="15009.617999999999"/>
        <n v="17172.35"/>
        <n v="1015.9166666666666"/>
        <n v="1807.6133333333335"/>
        <n v="1676.2220000000002"/>
        <n v="11752.091333333334"/>
        <n v="1051.35"/>
        <n v="40.77366666666667"/>
        <n v="772.8389999999999"/>
        <n v="2368.0666666666666"/>
        <n v="8447.466666666667"/>
        <n v="42.8"/>
        <n v="34068.816666666666"/>
        <n v="233145.96566666666"/>
        <n v="2419.039333333333"/>
        <n v="2870.7413333333334"/>
        <n v="1819.6646666666668"/>
        <n v="566.313"/>
        <n v="7572.71"/>
        <n v="183.84666666666666"/>
        <n v="194.46666666666667"/>
        <n v="35588.83666666667"/>
        <n v="58933.15"/>
        <n v="146.71466666666666"/>
        <n v="41684.833333333336"/>
        <n v="265.18333333333334"/>
        <n v="19431.383333333335"/>
        <n v="1424.5256666666667"/>
        <n v="5577.738666666667"/>
        <n v="28012.879"/>
        <n v="2046.747"/>
        <n v="3001.276"/>
        <n v="182.06833333333333"/>
        <n v="86849.456"/>
        <n v="3136.972"/>
        <n v="196.29666666666665"/>
        <n v="42213.717333333334"/>
        <n v="4780.294"/>
        <n v="10810.889333333333"/>
        <n v="1407.6019999999999"/>
        <n v="191.33333333333334"/>
        <n v="47482.333333333336"/>
        <n v="152.54733333333334"/>
        <n v="24670.836"/>
        <n v="63539.408"/>
        <n v="69317.251"/>
        <n v="29203.23633333333"/>
        <n v="111691.645"/>
        <n v="90108.40566666666"/>
        <n v="2452.1200000000003"/>
        <n v="39629.77533333333"/>
        <n v="19003.789666666664"/>
        <n v="1812.3056666666666"/>
        <n v="4089.3866666666668"/>
        <n v="43602.4"/>
        <n v="926.6066666666667"/>
        <n v="6899.975"/>
        <n v="462.54366666666664"/>
        <n v="781.2696666666667"/>
        <n v="1473.0466666666666"/>
        <n v="245.59666666666666"/>
        <n v="1498.3149999999998"/>
        <n v="2.5900000000000003"/>
        <n v="22355.844999999998"/>
        <n v="12151.365333333333"/>
        <n v="14239.676333333333"/>
        <n v="6317.004"/>
        <n v="12360.580666666667"/>
        <n v="56.946333333333335"/>
        <n v="820.9566666666667"/>
        <n v="50845.8"/>
        <n v="341.06666666666666"/>
        <n v="72.1"/>
        <n v="56.5"/>
        <n v="27700.366666666665"/>
        <n v="766.1419999999999"/>
        <n v="56.63333333333333"/>
        <n v="3506.288333333333"/>
        <n v="10006.029666666667"/>
        <n v="4038.9866666666667"/>
        <n v="8485.607666666667"/>
        <n v="5116.250666666666"/>
        <n v="2668.6346666666664"/>
        <n v="19288.05"/>
        <n v="47828.62"/>
        <n v="1785.9"/>
        <n v="10974.35"/>
        <n v="92.55"/>
        <n v="24649.15066666667"/>
        <n v="103.71000000000001"/>
        <n v="122.43933333333332"/>
        <n v="12455.109"/>
        <n v="15769.987333333333"/>
        <n v="12359.687666666667"/>
        <n v="43.90866666666667"/>
        <n v="7359.705"/>
        <n v="1136.7123333333334"/>
        <n v="229035.50133333335"/>
        <n v="633.0933333333334"/>
        <n v="1265.1726666666666"/>
        <n v="151778.662"/>
        <n v="5120.15"/>
        <n v="261.2803333333333"/>
        <n v="71350.104"/>
        <n v="264480.3146666667"/>
        <n v="1602.9966666666667"/>
        <n v="177824.71933333334"/>
        <n v="74822.00966666666"/>
        <n v="44850.836"/>
        <n v="34481.028666666665"/>
        <n v="28184.38"/>
        <n v="34505.503333333334"/>
        <n v="3776.1"/>
        <n v="13103.951000000001"/>
        <n v="132.15133333333333"/>
        <n v="316.2443333333333"/>
        <n v="3583.045"/>
        <n v="45778.60566666666"/>
        <n v="47467.97133333333"/>
        <n v="2364.845333333333"/>
        <n v="3176.9656666666665"/>
        <n v="1513.1476666666667"/>
        <n v="5496.838000000001"/>
        <n v="14851.234666666665"/>
        <n v="30.158333333333335"/>
        <n v="286.9916666666667"/>
        <n v="218.20600000000002"/>
        <n v="115803.43333333333"/>
        <n v="6901.366666666667"/>
        <n v="1172.2"/>
        <n v="89663.7"/>
        <n v="0.4666666666666667"/>
        <n v="170.2"/>
        <n v="29175.36866666667"/>
        <n v="32065.711333333333"/>
        <n v="23469.285333333337"/>
        <n v="241.20433333333332"/>
        <n v="200626.61633333334"/>
        <n v="37756.631"/>
        <n v="7101.604666666667"/>
        <n v="713.3556666666666"/>
        <n v="3316.82"/>
        <n v="839.38"/>
        <n v="1.8599999999999999"/>
        <n v="18371.053333333333"/>
        <n v="43459.1"/>
        <n v="10.716666666666667"/>
        <n v="92.11666666666666"/>
        <n v="18329.916666666668"/>
        <n v="1166.0833333333333"/>
        <n v="836.15"/>
        <n v="70.33333333333333"/>
        <n v="31131.284333333333"/>
        <n v="420.9386666666667"/>
        <n v="1319.617"/>
        <n v="15672.128666666666"/>
        <n v="264971.322"/>
        <n v="8466.547666666667"/>
        <n v="1310.6276666666668"/>
        <n v="1476.3043333333333"/>
        <n v="920.1013333333334"/>
        <n v="142969.61266666665"/>
        <n v="4249.026333333333"/>
        <n v="791.1326666666666"/>
        <n v="90075.269"/>
        <n v="1768.4433333333334"/>
        <n v="53813.42533333333"/>
        <n v="102464.988"/>
        <n v="3853.2533333333336"/>
        <n v="24.916"/>
        <n v="264705.76"/>
        <n v="58187.056666666664"/>
        <n v="18768.457666666665"/>
        <n v="215328.253"/>
        <n v="20664.480666666666"/>
        <n v="9787.779"/>
        <n v="1043.297"/>
        <n v="23.658"/>
        <n v="3008.3433333333332"/>
        <n v="265806.62666666665"/>
        <n v="77961.84000000001"/>
        <n v="1137.1133333333335"/>
        <n v="26364.764333333336"/>
        <n v="216.10466666666667"/>
        <n v="10413.143"/>
        <n v="25679.951666666668"/>
        <n v="275.525"/>
        <n v="3460.8066666666664"/>
        <n v="8161.492"/>
        <n v="3650.0153333333337"/>
        <n v="1733.1713333333332"/>
        <n v="5299.522"/>
        <n v="3096.8436666666666"/>
        <n v="7360.232"/>
        <n v="33053.10666666667"/>
        <n v="482.793"/>
        <n v="100.30533333333332"/>
        <n v="7135.933333333333"/>
        <n v="1343.8333333333333"/>
        <n v="0.4"/>
        <n v="102.23333333333333"/>
        <n v="38416.3"/>
        <n v="1917.9333333333334"/>
        <n v="494.23333333333335"/>
        <n v="1826.2666666666667"/>
        <n v="357.8666666666667"/>
        <n v="6219.133333333333"/>
        <n v="68.2"/>
        <n v="1700.2333333333333"/>
        <n v="30937.860333333334"/>
        <n v="3848.6466666666665"/>
        <n v="5115.095666666666"/>
        <n v="9029.401333333333"/>
        <n v="4106.424666666667"/>
        <n v="21.333333333333332"/>
        <n v="6085.333333333333"/>
        <n v="90.66666666666667"/>
        <n v="5608.88"/>
        <n v="253.68333333333334"/>
        <n v="4385.406666666667"/>
        <n v="14034.316666666668"/>
        <n v="1318.3833333333334"/>
        <n v="1942.9166666666667"/>
        <n v="13425.938333333334"/>
        <n v="53.891666666666666"/>
        <n v="7410.179999999999"/>
        <n v="94256.26833333333"/>
        <n v="626.1353333333334"/>
        <n v="16360.556"/>
        <n v="1003.4486666666667"/>
        <n v="91.94733333333333"/>
        <n v="146.1063333333333"/>
        <n v="4206.107333333333"/>
        <n v="87623.379"/>
        <n v="48562.257"/>
        <n v="5273.788333333333"/>
        <n v="41307.57133333333"/>
        <n v="16047.246333333334"/>
        <n v="3449.5243333333333"/>
        <n v="6521.0616666666665"/>
        <n v="14318.878333333332"/>
        <n v="23.552333333333333"/>
        <n v="38.165333333333336"/>
        <n v="2034.3899999999999"/>
        <n v="3298.4943333333335"/>
        <n v="13161.885333333334"/>
        <n v="15660.881333333333"/>
        <n v="5537.164000000001"/>
        <n v="755.44"/>
        <n v="3828.0326666666665"/>
        <n v="38360.47666666667"/>
        <n v="1283.0603333333333"/>
        <n v="21.27766666666667"/>
        <n v="21837.001666666667"/>
        <n v="40918.026333333335"/>
        <n v="8911.909000000001"/>
        <n v="38187.20133333334"/>
        <n v="3688.089333333333"/>
        <n v="238.754"/>
        <n v="2048.576666666667"/>
        <n v="50106.637"/>
        <n v="11161.859999999999"/>
        <n v="438.37666666666667"/>
        <n v="12550.482666666667"/>
        <n v="35.77033333333333"/>
        <n v="15560.368333333334"/>
        <n v="1467.8233333333333"/>
        <n v="7063.509666666667"/>
        <n v="30.06833333333333"/>
        <n v="3407.4646666666667"/>
        <n v="2872.5713333333333"/>
        <n v="14649.918333333333"/>
        <n v="13124.786333333333"/>
        <n v="106.21000000000001"/>
        <n v="130.50033333333334"/>
        <n v="783.1333333333333"/>
        <n v="72540.23333333334"/>
        <n v="78.3"/>
        <n v="206.13333333333333"/>
        <n v="40.36666666666667"/>
        <n v="42616.53333333333"/>
        <n v="425.6333333333333"/>
        <n v="1139.1666666666667"/>
        <n v="1075.0"/>
        <n v="157266.25066666666"/>
        <n v="41556.26966666667"/>
        <n v="779.806"/>
        <n v="111968.28633333332"/>
        <n v="51568.333666666666"/>
        <n v="7500.491666666667"/>
        <n v="26980.123333333333"/>
        <n v="2697.8166666666666"/>
        <n v="9232.25"/>
        <n v="880.5833333333334"/>
        <n v="5250.8"/>
        <n v="256.8833333333333"/>
        <n v="20282.610666666664"/>
        <n v="147.13533333333334"/>
        <n v="41.58833333333334"/>
        <n v="1356.7920000000001"/>
        <n v="127762.28266666667"/>
        <n v="142154.20733333332"/>
        <n v="1186.843"/>
        <n v="58.83433333333333"/>
        <n v="1344.635"/>
        <n v="1625.7616666666665"/>
        <n v="156364.12033333335"/>
        <n v="35714.240333333335"/>
        <n v="142475.82633333333"/>
        <n v="3324.5983333333334"/>
        <n v="266.8813333333333"/>
        <n v="23681.333666666666"/>
        <n v="10218.856"/>
        <n v="4001.7183333333332"/>
        <n v="24.037666666666667"/>
        <n v="1355.8546666666666"/>
        <n v="2448.9906666666666"/>
        <n v="117879.367"/>
        <n v="108343.65733333334"/>
        <n v="6115.917333333333"/>
        <n v="1915.7410000000002"/>
        <n v="259462.96666666667"/>
        <n v="144005.34066666666"/>
        <n v="7471.2193333333325"/>
        <n v="11395.374666666667"/>
        <n v="141291.755"/>
        <n v="21239.985666666664"/>
        <n v="4.988666666666666"/>
        <n v="269068.71366666665"/>
        <n v="19766.48633333333"/>
        <n v="27313.472333333335"/>
        <n v="0.7866666666666667"/>
        <n v="19712.5"/>
        <n v="10780.566666666668"/>
        <n v="179.87333333333333"/>
        <n v="17930.711333333333"/>
        <n v="60.84766666666667"/>
        <n v="33.376333333333335"/>
        <n v="8666.948333333334"/>
        <n v="35.711666666666666"/>
        <n v="450.80400000000003"/>
        <n v="1419.7556666666667"/>
        <n v="925.7270000000001"/>
        <n v="434.939"/>
        <n v="3680.691"/>
        <n v="5880.297333333334"/>
        <n v="8536.210666666668"/>
        <n v="572.0580000000001"/>
        <n v="2561.1446666666666"/>
        <n v="29459.914"/>
        <n v="117.9"/>
        <n v="253.56666666666666"/>
        <n v="138.8"/>
        <n v="12.0"/>
        <n v="12925.818"/>
        <n v="1583.1666666666667"/>
        <n v="59633.6"/>
        <n v="269.8666666666667"/>
        <n v="103.43333333333334"/>
        <n v="5.633333333333334"/>
        <n v="19578.366666666665"/>
        <n v="968.2333333333333"/>
        <n v="108884.42266666667"/>
        <n v="63084.920333333335"/>
        <n v="179078.5036666667"/>
        <n v="76668.07533333333"/>
        <n v="12050.643333333333"/>
        <n v="19750.510000000002"/>
        <n v="23795.11"/>
        <n v="36.373333333333335"/>
        <n v="21.133333333333333"/>
        <n v="24003.340666666667"/>
        <n v="17106.533333333333"/>
        <n v="165.91666666666666"/>
        <n v="29614.629333333334"/>
        <n v="16448.3"/>
        <n v="38.61666666666667"/>
        <n v="21528.431"/>
        <n v="43.24366666666666"/>
        <n v="2300.6626666666666"/>
        <n v="382.90133333333335"/>
        <n v="367.07533333333333"/>
        <n v="141803.3"/>
        <n v="3362.3340000000003"/>
        <n v="261365.9356666667"/>
        <n v="215.89566666666667"/>
        <n v="30348.222333333335"/>
        <n v="20279.13"/>
        <n v="10528.396666666667"/>
        <n v="6943.905333333333"/>
        <n v="41112.246666666666"/>
        <n v="1110.4666666666667"/>
        <n v="90119.652"/>
        <n v="172632.282"/>
        <n v="57281.3"/>
        <n v="136472.56566666666"/>
        <n v="1929.1879999999999"/>
        <n v="336.72366666666665"/>
        <n v="126451.405"/>
        <n v="94200.20466666667"/>
        <n v="2258.45"/>
        <n v="128331.92333333334"/>
        <n v="31479.48"/>
        <n v="75.14333333333335"/>
        <n v="25269.147"/>
        <n v="134.10733333333332"/>
        <n v="206.584"/>
        <n v="9430.831333333334"/>
        <n v="45.208333333333336"/>
        <n v="3193.661666666667"/>
        <n v="12359.360666666667"/>
        <n v="0.8253333333333334"/>
        <n v="4329.027333333333"/>
        <n v="16249.588333333335"/>
        <n v="250.96466666666666"/>
        <n v="76.42933333333333"/>
        <n v="389.514"/>
        <n v="4143.331"/>
        <n v="350.92"/>
        <n v="11469.166666666666"/>
        <n v="406.983"/>
        <n v="7.333333333333333"/>
        <n v="10284.648"/>
        <n v="4200.366666666667"/>
        <n v="150.76666666666668"/>
        <n v="37110.155"/>
        <n v="1759.2333333333333"/>
        <n v="226.83333333333334"/>
        <n v="53814.99566666667"/>
        <n v="8342.344666666666"/>
        <n v="66.33333333333333"/>
        <n v="126.53333333333333"/>
        <n v="385.8666666666667"/>
        <n v="16504.0"/>
        <n v="17.1"/>
        <n v="112.4"/>
        <n v="3.094333333333333"/>
        <n v="19585.2"/>
        <n v="157.5"/>
        <n v="1095.3606666666667"/>
        <n v="5090.277333333333"/>
        <n v="23852.476333333336"/>
        <n v="5114.325666666667"/>
        <n v="2857.3333333333335"/>
        <n v="1718.6666666666667"/>
        <n v="106.66666666666667"/>
        <n v="31346.5"/>
        <n v="36176.01666666667"/>
        <n v="983.0333333333333"/>
        <n v="33156.45"/>
        <n v="584.65"/>
        <n v="402.23333333333335"/>
        <n v="19297.526333333335"/>
        <n v="52.580333333333336"/>
        <n v="48.326"/>
        <n v="120392.97466666668"/>
        <n v="152374.549"/>
        <n v="31552.67033333333"/>
        <n v="85.492"/>
        <n v="1384.203"/>
        <n v="3194.6063333333336"/>
        <n v="115309.53033333334"/>
        <n v="1626.3236666666667"/>
        <n v="127644.236"/>
        <n v="15581.657000000001"/>
        <n v="88.92366666666666"/>
        <n v="26000.0"/>
        <n v="6413.004333333333"/>
        <n v="16927.701333333334"/>
        <n v="6134.876"/>
        <n v="2537.441"/>
        <n v="4905.137"/>
        <n v="1764.408"/>
        <n v="24077.616666666665"/>
        <n v="117803.29566666667"/>
        <n v="10837.396"/>
        <n v="1486.117"/>
        <n v="62167.64666666666"/>
        <n v="57181.888"/>
        <n v="202119.64266666668"/>
        <n v="48741.382333333335"/>
        <n v="3609.809"/>
        <n v="72125.50766666667"/>
        <n v="73.47"/>
        <n v="65387.78666666667"/>
        <n v="119262.60333333333"/>
        <n v="32062.243333333336"/>
        <n v="379.06"/>
        <n v="17778.32966666667"/>
        <n v="38.684"/>
        <n v="20513.286666666667"/>
        <n v="57.61"/>
        <n v="22208.786333333333"/>
        <n v="43.717333333333336"/>
        <n v="4147.856"/>
        <n v="1858.7016666666668"/>
        <n v="3634.2716666666665"/>
        <n v="9870.873666666668"/>
        <n v="20130.596"/>
        <n v="2059.2980000000002"/>
        <n v="3992.7549999999997"/>
        <n v="8191.263666666667"/>
        <n v="990.4666666666667"/>
        <n v="10491.1"/>
        <n v="113.2"/>
        <n v="579.3"/>
        <n v="6543.895333333333"/>
        <n v="47.0"/>
        <n v="1002.9"/>
        <n v="839.5666666666667"/>
        <n v="277.055"/>
        <n v="379.0"/>
        <n v="23415.7"/>
        <n v="4689.666666666667"/>
        <n v="1802.1"/>
        <n v="114.2"/>
        <n v="95709.04199999999"/>
        <n v="13821.235666666667"/>
        <n v="177516.14933333333"/>
        <n v="31360.692333333332"/>
        <n v="6392.488333333333"/>
        <n v="22910.666666666668"/>
        <n v="88.0"/>
        <n v="122417.83333333333"/>
        <n v="4267.133333333333"/>
        <n v="1695.4666666666667"/>
        <n v="8978.525333333333"/>
        <n v="3091.738"/>
        <n v="1686.8166666666666"/>
        <n v="41.2"/>
        <n v="15983.292333333335"/>
        <n v="70.60266666666666"/>
        <n v="8780.983666666667"/>
        <n v="109653.71766666666"/>
        <n v="24714.789666666664"/>
        <n v="1203.3573333333334"/>
        <n v="12.022666666666668"/>
        <n v="9438.052"/>
        <n v="210828.97300000003"/>
        <n v="170321.075"/>
        <n v="904.351"/>
        <n v="132298.65333333335"/>
        <n v="30141.838666666667"/>
        <n v="141.11833333333334"/>
        <n v="21664.485999999997"/>
        <n v="4644.618"/>
        <n v="5619.249"/>
        <n v="5440.336666666667"/>
        <n v="1482.1203333333333"/>
        <n v="2281.739666666667"/>
        <n v="411.7903333333333"/>
        <n v="50133.0"/>
        <n v="21167.485333333334"/>
        <n v="17373.921333333335"/>
        <n v="2257.9906666666666"/>
        <n v="132400.32266666667"/>
        <n v="9248.454"/>
        <n v="1355.211"/>
        <n v="20080.939000000002"/>
        <n v="27219.212333333333"/>
        <n v="1892.0816666666665"/>
        <n v="924.975"/>
        <n v="118780.06899999999"/>
        <n v="4969.505666666667"/>
        <n v="5975.341666666666"/>
        <n v="308.2416666666667"/>
        <n v="157.88033333333334"/>
        <n v="139.781"/>
        <n v="37860.19233333333"/>
        <n v="73197.93666666668"/>
        <n v="15392.286666666665"/>
        <n v="187.78333333333333"/>
        <n v="17064.946666666667"/>
        <n v="90.49333333333334"/>
        <n v="270.323"/>
        <n v="5043.831666666667"/>
        <n v="68.09333333333333"/>
        <n v="20858.994"/>
        <n v="23.462666666666667"/>
        <n v="7435.791"/>
        <n v="784.9353333333333"/>
        <n v="1113.4363333333333"/>
        <n v="13600.0"/>
        <n v="542.2573333333333"/>
        <n v="7183.823333333334"/>
        <n v="1252.6796666666667"/>
        <n v="653.7306666666666"/>
        <n v="30.368666666666666"/>
        <n v="5075.111999999999"/>
        <n v="9758.766666666666"/>
        <n v="1143.9666666666667"/>
        <n v="8510.463333333333"/>
        <n v="351.0"/>
        <n v="696.8666666666667"/>
        <n v="213.96666666666667"/>
        <n v="9343.966666666667"/>
        <n v="768.7666666666667"/>
        <n v="21.833333333333332"/>
        <n v="722.8333333333334"/>
        <n v="25513.139000000003"/>
        <n v="1735.5786666666668"/>
        <n v="83821.06466666666"/>
        <n v="59959.68566666667"/>
        <n v="798.4413333333334"/>
        <n v="15813.956666666667"/>
        <n v="54257.77866666667"/>
        <n v="2084.456"/>
        <n v="6985.8133333333335"/>
        <n v="25108.586666666666"/>
        <n v="24.543333333333333"/>
        <n v="19226.6"/>
        <n v="14141.966666666667"/>
        <n v="35.5"/>
        <n v="1761.25"/>
        <n v="593.8"/>
        <n v="12.416666666666666"/>
        <n v="8446.348666666667"/>
        <n v="3205.8636666666666"/>
        <n v="7691.515666666667"/>
        <n v="2229.6976666666665"/>
        <n v="16715.813000000002"/>
        <n v="65.857"/>
        <n v="15134.584333333334"/>
        <n v="1008.8503333333333"/>
        <n v="131329.812"/>
        <n v="1516.3626666666667"/>
        <n v="197587.63166666668"/>
        <n v="31553.192666666666"/>
        <n v="135.95466666666667"/>
        <n v="21656.500666666667"/>
        <n v="1861.4703333333334"/>
        <n v="19.185333333333332"/>
        <n v="13456.350666666667"/>
        <n v="71306.16533333334"/>
        <n v="727.9933333333333"/>
        <n v="99876.05133333334"/>
        <n v="130861.02433333333"/>
        <n v="12192.68"/>
        <n v="93178.67166666666"/>
        <n v="1732.4606666666666"/>
        <n v="3835.6639999999998"/>
        <n v="279101.148"/>
        <n v="5579.715666666667"/>
        <n v="5071.156666666667"/>
        <n v="238072.13"/>
        <n v="28441.166666666668"/>
        <n v="274.26"/>
        <n v="4101.014666666667"/>
        <n v="248.154"/>
        <n v="93.30533333333332"/>
        <n v="5079.765"/>
        <n v="1447.9616666666666"/>
        <n v="98.56333333333333"/>
        <n v="7421.46"/>
        <n v="861.8463333333333"/>
        <n v="12476.526000000002"/>
        <n v="9582.236"/>
        <n v="4984.921333333334"/>
        <n v="172.602"/>
        <n v="21410.304"/>
        <n v="1962.0333333333333"/>
        <n v="120554.945"/>
        <n v="115488.59966666668"/>
        <n v="282.66133333333335"/>
        <n v="2567.741666666667"/>
        <n v="21721.871"/>
        <n v="30712.0"/>
        <n v="3290.076666666667"/>
        <n v="1910.5733333333333"/>
        <n v="29.863333333333333"/>
        <n v="5137.783333333334"/>
        <n v="40117.083333333336"/>
        <n v="21.45"/>
        <n v="157.26666666666668"/>
        <n v="12569.663666666665"/>
        <n v="34672.46466666667"/>
        <n v="93.982"/>
        <n v="4674.897"/>
        <n v="1426.6246666666666"/>
        <n v="14165.024666666666"/>
        <n v="187.15200000000002"/>
        <n v="1720.5036666666667"/>
        <n v="31.241333333333333"/>
        <n v="0.8093333333333333"/>
        <n v="3386.662"/>
        <n v="27.48033333333333"/>
        <n v="127770.80866666666"/>
        <n v="637.4093333333333"/>
        <n v="95838.35733333333"/>
        <n v="13267.889666666666"/>
        <n v="0.0033333333333333335"/>
        <n v="131.386"/>
        <n v="78014.85966666667"/>
        <n v="6108.577666666666"/>
        <n v="422.75866666666667"/>
        <n v="870.9069999999999"/>
        <n v="5428.116"/>
        <n v="43169.76533333333"/>
        <n v="633.6173333333334"/>
        <n v="15495.210666666668"/>
        <n v="135479.36833333332"/>
        <n v="199.727"/>
        <n v="67628.109"/>
        <n v="32372.346666666668"/>
        <n v="1088.4523333333334"/>
        <n v="7787.064666666667"/>
        <n v="253760.3786666667"/>
        <n v="3730.0793333333336"/>
        <n v="4411.28"/>
        <n v="58920.22"/>
        <n v="122.27666666666667"/>
        <n v="21895.69833333333"/>
        <n v="440.711"/>
        <n v="29.04866666666667"/>
        <n v="15780.291666666666"/>
        <n v="31338.563333333335"/>
        <n v="2170.076666666667"/>
        <n v="392.42"/>
        <n v="75036.49"/>
        <n v="222.25900000000001"/>
        <n v="739.6066666666667"/>
        <n v="14386.387666666667"/>
        <n v="599.181"/>
        <n v="569.4186666666667"/>
        <n v="60.38066666666667"/>
        <n v="68.58566666666667"/>
        <n v="150.70633333333333"/>
        <n v="34.3"/>
        <n v="8794.466666666667"/>
        <n v="92.03333333333333"/>
        <n v="117.06666666666666"/>
        <n v="259.1333333333333"/>
        <n v="20197.566666666666"/>
        <n v="37.166666666666664"/>
        <n v="307.7"/>
        <n v="12466.233333333334"/>
        <n v="319.3"/>
        <n v="1819.4333333333334"/>
        <n v="102209.03333333334"/>
        <n v="1434.4"/>
        <n v="134.0"/>
        <n v="12900.933333333332"/>
        <n v="250.5"/>
        <n v="1429.349"/>
        <n v="18014.54433333333"/>
        <n v="4837.0126666666665"/>
        <n v="38316.39833333333"/>
        <n v="1149.4546666666668"/>
        <n v="22117.706666666665"/>
        <n v="377.72666666666663"/>
        <n v="2110.35"/>
        <n v="7944.816666666667"/>
        <n v="93504.72799999999"/>
        <n v="8754.658333333333"/>
        <n v="502.4603333333333"/>
        <n v="95.04133333333333"/>
        <n v="6720.769666666666"/>
        <n v="6707.658666666667"/>
        <n v="962.5536666666667"/>
        <n v="126662.35133333334"/>
        <n v="6630.932666666667"/>
        <n v="723.5653333333333"/>
        <n v="134429.74766666666"/>
        <n v="2545.983"/>
        <n v="105207.91833333332"/>
        <n v="2653.968"/>
        <n v="4950.772333333333"/>
        <n v="55277.60733333333"/>
        <n v="3058.1876666666667"/>
        <n v="25788.613333333335"/>
        <n v="2.074666666666667"/>
        <n v="9279.404666666667"/>
        <n v="107405.10533333334"/>
        <n v="497.738"/>
        <n v="21960.273999999998"/>
        <n v="81940.434"/>
        <n v="536.1066666666667"/>
        <n v="12908.191666666668"/>
        <n v="146046.47533333334"/>
        <n v="3433.1703333333335"/>
        <n v="3452.06"/>
        <n v="82937.85866666665"/>
        <n v="121.58633333333334"/>
        <n v="405.55"/>
        <n v="31355.236666666668"/>
        <n v="402.4066666666667"/>
        <n v="61691.725666666665"/>
        <n v="160137.903"/>
        <n v="19547.385333333335"/>
        <n v="373.8726666666667"/>
        <n v="87218.88166666667"/>
        <n v="155464.025"/>
        <n v="14132.041666666666"/>
        <n v="317.6383333333333"/>
        <n v="20378.005"/>
        <n v="606.4343333333333"/>
        <n v="639.5136666666666"/>
        <n v="104.652"/>
        <n v="11559.775666666666"/>
        <n v="394.138"/>
        <n v="94.96700000000001"/>
        <n v="4721.749333333334"/>
        <n v="1096.307"/>
        <n v="3894.2816666666668"/>
        <n v="784.3863333333334"/>
        <n v="1596.9333333333334"/>
        <n v="3266.1"/>
        <n v="2093.9333333333334"/>
        <n v="79.63333333333334"/>
        <n v="15555.833333333334"/>
        <n v="114.0"/>
        <n v="123496.46633333334"/>
        <n v="107345.121"/>
        <n v="12638.331333333334"/>
        <n v="1746.6923333333332"/>
        <n v="919.1666666666666"/>
        <n v="19923.016666666666"/>
        <n v="145.03"/>
        <n v="911.3366666666666"/>
        <n v="39784.55"/>
        <n v="87430.41666666667"/>
        <n v="46.86666666666667"/>
        <n v="878.9196666666667"/>
        <n v="46744.21666666667"/>
        <n v="11737.166666666666"/>
        <n v="479.23333333333335"/>
        <n v="822.5333333333333"/>
        <n v="8408.982333333333"/>
        <n v="35411.50233333334"/>
        <n v="5409.544333333333"/>
        <n v="13022.418"/>
        <n v="7737.649"/>
        <n v="6287.252666666666"/>
        <n v="15916.123"/>
        <n v="951.3053333333334"/>
        <n v="115.27199999999999"/>
        <n v="150.64399999999998"/>
        <n v="21328.657"/>
        <n v="571.58"/>
        <n v="181704.12066666668"/>
        <n v="268446.935"/>
        <n v="156.12133333333335"/>
        <n v="114771.94399999999"/>
        <n v="22907.764000000003"/>
        <n v="255.61333333333332"/>
        <n v="2.3233333333333333"/>
        <n v="10473.132000000001"/>
        <n v="1890.622"/>
        <n v="4697.14"/>
        <n v="42611.564"/>
        <n v="1388.1066666666666"/>
        <n v="1466.6666666666667"/>
        <n v="158026.84533333333"/>
        <n v="183424.033"/>
        <n v="1569.768"/>
        <n v="46179.97833333334"/>
        <n v="122551.35333333333"/>
        <n v="795.265"/>
        <n v="2333.3333333333335"/>
        <n v="4230.837"/>
        <n v="73309.531"/>
        <n v="223.68333333333334"/>
        <n v="164.64"/>
        <n v="10059.233333333334"/>
        <n v="300.72333333333336"/>
        <n v="22.764666666666667"/>
        <n v="5929.564333333333"/>
        <n v="213707.75933333335"/>
        <n v="18708.33066666667"/>
        <n v="3985.874333333333"/>
        <n v="17712.655000000002"/>
        <n v="138283.73333333334"/>
        <n v="13017.156666666668"/>
        <n v="24007.424666666666"/>
        <n v="3035.1596666666665"/>
        <n v="95.01733333333333"/>
        <n v="1374.2946666666664"/>
        <n v="4275.365666666667"/>
        <n v="5357.845"/>
        <n v="878.1756666666666"/>
        <n v="230.488"/>
        <n v="3746.881"/>
        <n v="25845.737666666668"/>
        <n v="820.992"/>
        <n v="31465.833666666666"/>
        <n v="1005.4596666666667"/>
        <n v="5705.166666666667"/>
        <n v="388.0"/>
        <n v="3694.8333333333335"/>
        <n v="118.15133333333333"/>
        <n v="65.36666666666666"/>
        <n v="1239.7"/>
        <n v="3686.2"/>
        <n v="15.266666666666667"/>
        <n v="168.9"/>
        <n v="6240.1"/>
        <n v="1019.2"/>
        <n v="8040.433333333333"/>
        <n v="46053.066666666666"/>
        <n v="419.3333333333333"/>
        <n v="326.1333333333333"/>
        <n v="29547.767666666667"/>
        <n v="10262.739666666666"/>
        <n v="2013.919"/>
        <n v="40851.49733333333"/>
        <n v="197383.16900000002"/>
        <n v="10536.106"/>
        <n v="77.10333333333332"/>
        <n v="51147.806666666664"/>
        <n v="17863.826666666668"/>
        <n v="142.08333333333334"/>
        <n v="6342.6"/>
        <n v="29809.316666666666"/>
        <n v="43.75"/>
        <n v="95.46666666666667"/>
        <n v="54189.316666666666"/>
        <n v="4671.85"/>
        <n v="876.7"/>
        <n v="201.6"/>
        <n v="38210.695"/>
        <n v="989.3979999999999"/>
        <n v="752.1803333333334"/>
        <n v="1088.6286666666667"/>
        <n v="15007.358666666667"/>
        <n v="27660.707"/>
        <n v="1439.8266666666668"/>
        <n v="310.23833333333334"/>
        <n v="4.276333333333333"/>
        <n v="1351.664"/>
        <n v="340.475"/>
        <n v="733.3333333333334"/>
        <n v="966.8576666666667"/>
        <n v="153.06433333333334"/>
        <n v="144360.09366666665"/>
        <n v="17506.484666666667"/>
        <n v="785.348"/>
        <n v="2963.271333333333"/>
        <n v="727.8933333333333"/>
        <n v="2165.5746666666664"/>
        <n v="20107.02"/>
        <n v="53307.80533333333"/>
        <n v="117.89200000000001"/>
        <n v="2800.0"/>
        <n v="50138.51633333333"/>
        <n v="38268.741"/>
        <n v="516.493"/>
        <n v="2200.0"/>
        <n v="85794.37433333333"/>
        <n v="134002.87266666666"/>
        <n v="1193.8976666666667"/>
        <n v="395.5"/>
        <n v="35736.86666666667"/>
        <n v="528.8433333333334"/>
        <n v="4559.398"/>
        <n v="2060.259666666667"/>
        <n v="71.97433333333333"/>
        <n v="227.793"/>
        <n v="4349.107666666667"/>
        <n v="18290.33466666667"/>
        <n v="2478.516666666667"/>
        <n v="1086.7533333333333"/>
        <n v="20223.516666666666"/>
        <n v="229.757"/>
        <n v="56.93066666666667"/>
        <n v="72992.716"/>
        <n v="287.2606666666667"/>
        <n v="36154.328"/>
        <n v="1934.6623333333334"/>
        <n v="995.303"/>
        <n v="16508.894666666667"/>
        <n v="1635.6480000000001"/>
        <n v="629.6466666666668"/>
        <n v="20000.426"/>
        <n v="3709.498666666667"/>
        <n v="28483.722"/>
        <n v="7956.6066666666675"/>
        <n v="533.8"/>
        <n v="411.56666666666666"/>
        <n v="533.3333333333334"/>
        <n v="71.5"/>
        <n v="36.36666666666667"/>
        <n v="7203.666666666667"/>
        <n v="11846.433333333332"/>
        <n v="47.96666666666667"/>
        <n v="10597.4"/>
        <n v="1011.4666666666667"/>
        <n v="34.833333333333336"/>
        <n v="97447.83966666667"/>
        <n v="2667.1446666666666"/>
        <n v="205940.83233333332"/>
        <n v="13793.261"/>
        <n v="11589.043333333333"/>
        <n v="12369.113333333335"/>
        <n v="38.91"/>
        <n v="24928.666666666668"/>
        <n v="15354.55"/>
        <n v="704.2666666666667"/>
        <n v="26034.633333333335"/>
        <n v="1647.5666666666666"/>
        <n v="115.88333333333334"/>
        <n v="25956.114666666665"/>
        <n v="666.6256666666667"/>
        <n v="196.58800000000002"/>
        <n v="942.586"/>
        <n v="6270.790666666667"/>
        <n v="23943.620666666666"/>
        <n v="104.23433333333334"/>
        <n v="15018.959"/>
        <n v="290.6226666666667"/>
        <n v="5.246333333333333"/>
        <n v="3914.6846666666665"/>
        <n v="179.602"/>
        <n v="245664.0466666667"/>
        <n v="1000.5759999999999"/>
        <n v="93166.66666666667"/>
        <n v="2898.974333333333"/>
        <n v="0.024333333333333332"/>
        <n v="91926.16333333333"/>
        <n v="27593.211"/>
        <n v="1214.719"/>
        <n v="5687.090666666667"/>
        <n v="7911.506666666667"/>
        <n v="222.61333333333332"/>
        <n v="7010.118666666666"/>
        <n v="62511.54666666666"/>
        <n v="249.44833333333332"/>
        <n v="923.3486666666666"/>
        <n v="189819.27866666668"/>
        <n v="13782.422666666667"/>
        <n v="2734.3353333333334"/>
        <n v="2246.764333333333"/>
        <n v="223381.36833333332"/>
        <n v="25993.566666666666"/>
        <n v="4628.972333333334"/>
        <n v="646.048"/>
        <n v="764.02"/>
        <n v="25990.35"/>
        <n v="322.62"/>
        <n v="25309.267333333333"/>
        <n v="81124.558"/>
        <n v="8708.345"/>
        <n v="818.6536666666667"/>
        <n v="14683.905"/>
        <n v="35119.58666666667"/>
        <n v="2854.5216666666665"/>
        <n v="192.31166666666667"/>
        <n v="30928.63233333333"/>
        <n v="1676.3403333333333"/>
        <n v="1235.7626666666665"/>
        <n v="70.99"/>
        <n v="946.381"/>
        <n v="303.19066666666663"/>
        <n v="13531.588"/>
        <n v="34.653999999999996"/>
        <n v="323.06266666666664"/>
        <n v="6210.0470000000005"/>
        <n v="1203.5383333333334"/>
        <n v="30960.466666666667"/>
        <n v="6817.633333333333"/>
        <n v="0.3"/>
        <n v="865.9666666666667"/>
        <n v="385.23333333333335"/>
        <n v="844.7666666666667"/>
        <n v="1523.6"/>
        <n v="165689.548"/>
        <n v="59977.54866666666"/>
        <n v="22163.301"/>
        <n v="32285.75866666667"/>
        <n v="26445.445333333333"/>
        <n v="11992.466666666667"/>
        <n v="662.36"/>
        <n v="82.82"/>
        <n v="140.2"/>
        <n v="4736.166666666667"/>
        <n v="10567.316666666668"/>
        <n v="38927.88733333334"/>
        <n v="198.61666666666667"/>
        <n v="20790.412"/>
        <n v="6952.558333333333"/>
        <n v="6223.925333333334"/>
        <n v="15825.866333333333"/>
        <n v="30551.360666666664"/>
        <n v="1.2703333333333333"/>
        <n v="2629.002"/>
        <n v="334.46"/>
        <n v="33.797333333333334"/>
        <n v="17704.92266666667"/>
        <n v="311.7296666666667"/>
        <n v="170452.92666666667"/>
        <n v="2903.777"/>
        <n v="1086.1706666666666"/>
        <n v="122842.39933333333"/>
        <n v="16495.90266666667"/>
        <n v="626.8836666666666"/>
        <n v="39379.15866666667"/>
        <n v="1377.7226666666668"/>
        <n v="609.711"/>
        <n v="99961.66666666667"/>
        <n v="6985.094666666667"/>
        <n v="82495.36266666667"/>
        <n v="92.02266666666667"/>
        <n v="18803.897999999997"/>
        <n v="36956.59333333334"/>
        <n v="209.351"/>
        <n v="41303.60766666666"/>
        <n v="98117.38466666666"/>
        <n v="22972.345333333335"/>
        <n v="505.81"/>
        <n v="31646.016666666666"/>
        <n v="393.02666666666664"/>
        <n v="10662.834333333334"/>
        <n v="41.25333333333333"/>
        <n v="20.084666666666667"/>
        <n v="4590.554999999999"/>
        <n v="88.57333333333332"/>
        <n v="7174.440333333333"/>
        <n v="260.8516666666667"/>
        <n v="2217.2200000000003"/>
        <n v="131.595"/>
        <n v="18329.610333333334"/>
        <n v="172.00233333333333"/>
        <n v="7138.905333333333"/>
        <n v="675.9316666666667"/>
        <n v="1034.1860000000001"/>
        <n v="332.351"/>
        <n v="15907.333333333334"/>
        <n v="13914.6"/>
        <n v="2.1689999999999996"/>
        <n v="2.5876666666666663"/>
        <n v="48436.87866666667"/>
        <n v="16319.491"/>
        <n v="98159.81066666666"/>
        <n v="658.019"/>
        <n v="1288.95"/>
        <n v="34.16"/>
        <n v="36.82666666666667"/>
        <n v="4.533333333333333"/>
        <n v="232.78333333333333"/>
        <n v="28559.75"/>
        <n v="90.2"/>
        <n v="25273.451333333334"/>
        <n v="365.2323333333333"/>
        <n v="83064.11466666666"/>
        <n v="6679.946333333334"/>
        <n v="442.0303333333333"/>
        <n v="152947.66933333332"/>
        <n v="180.91133333333335"/>
        <n v="15579.183666666668"/>
        <n v="1396.907"/>
        <n v="29056.993333333336"/>
        <n v="6172.7"/>
        <n v="209.84533333333331"/>
        <n v="2925.915"/>
        <n v="92.199"/>
        <n v="155.174"/>
        <n v="5936.137333333333"/>
        <n v="24457.213333333333"/>
        <n v="363.83866666666665"/>
        <n v="72323.037"/>
        <n v="109339.50366666666"/>
        <n v="9540.145333333332"/>
        <n v="17732.392666666667"/>
        <n v="605.5759999999999"/>
        <n v="407.49"/>
        <n v="18188.753333333334"/>
        <n v="1128.53"/>
        <n v="9221.474333333334"/>
        <n v="157.15133333333333"/>
        <n v="10483.128333333332"/>
        <n v="1824.0649999999998"/>
        <n v="8312.947"/>
        <n v="120.57333333333332"/>
        <n v="1825.441"/>
        <n v="539.924"/>
        <n v="12.692666666666666"/>
        <n v="178.17366666666666"/>
        <n v="892.6659999999999"/>
        <n v="690.7853333333334"/>
        <n v="1588.6763333333333"/>
        <n v="984.928"/>
        <n v="181.99833333333333"/>
        <n v="962.4796666666666"/>
        <n v="7061.562"/>
        <n v="1043.0"/>
        <n v="48957.433333333334"/>
        <n v="830.9333333333333"/>
        <n v="7.7"/>
        <n v="209.16666666666666"/>
        <n v="17627.1"/>
        <n v="186.82999999999998"/>
        <n v="63810.26766666667"/>
        <n v="186499.08333333334"/>
        <n v="34764.157"/>
        <n v="169.02966666666669"/>
        <n v="1668.98"/>
        <n v="20919.503333333334"/>
        <n v="188.79"/>
        <n v="5805.916666666667"/>
        <n v="34015.066666666666"/>
        <n v="511.1333333333333"/>
        <n v="236.4"/>
        <n v="2197.516666666667"/>
        <n v="10085.283333333333"/>
        <n v="9454.97"/>
        <n v="4936.179999999999"/>
        <n v="9568.641"/>
        <n v="156.11333333333332"/>
        <n v="9400.679666666667"/>
        <n v="16367.088666666667"/>
        <n v="1754.1596666666667"/>
        <n v="198.00866666666667"/>
        <n v="129496.814"/>
        <n v="1111.0053333333335"/>
        <n v="135637.735"/>
        <n v="15952.280333333332"/>
        <n v="166.62666666666667"/>
        <n v="71486.493"/>
        <n v="15498.282333333333"/>
        <n v="428.988"/>
        <n v="7049.916333333333"/>
        <n v="50.82666666666667"/>
        <n v="1447.895"/>
        <n v="1171.4313333333334"/>
        <n v="4481.917333333333"/>
        <n v="16194.92"/>
        <n v="169.95733333333334"/>
        <n v="17216.218333333334"/>
        <n v="154599.46533333333"/>
        <n v="746.3693333333334"/>
        <n v="56250.46866666667"/>
        <n v="191678.82066666667"/>
        <n v="1368.1773333333333"/>
        <n v="4451.848"/>
        <n v="186722.61566666665"/>
        <n v="19697.355333333333"/>
        <n v="170.89833333333334"/>
        <n v="248715.81"/>
        <n v="5438.240000000001"/>
        <n v="846.8216666666667"/>
        <n v="4720.761666666667"/>
        <n v="32567.054666666667"/>
        <n v="6621.457666666667"/>
        <n v="9431.963333333335"/>
        <n v="37114.10166666667"/>
        <n v="6808.086666666667"/>
        <n v="18766.606666666667"/>
        <n v="406.45633333333336"/>
        <n v="434.78799999999995"/>
        <n v="9188.714333333333"/>
        <n v="646.6103333333334"/>
        <n v="3198.0033333333336"/>
        <n v="3254.0156666666667"/>
        <n v="25200.635000000002"/>
        <n v="2851.1553333333336"/>
        <n v="17.633333333333333"/>
        <n v="10483.033333333333"/>
        <n v="4390.266666666666"/>
        <n v="62.36666666666667"/>
        <n v="14231.833333333334"/>
        <n v="13139.633333333333"/>
        <n v="622.4"/>
        <n v="3929.3"/>
        <n v="109.73333333333333"/>
        <n v="49.2"/>
        <n v="4109.375333333333"/>
        <n v="360.14233333333334"/>
        <n v="11.836333333333332"/>
        <n v="38838.804333333326"/>
        <n v="33008.308"/>
        <n v="2592.489333333333"/>
        <n v="268506.37733333337"/>
        <n v="157.75033333333334"/>
        <n v="5852.946666666667"/>
        <n v="12220.503333333332"/>
        <n v="18222.166666666668"/>
        <n v="5537.022666666667"/>
        <n v="144.75"/>
        <n v="2831.1156666666666"/>
        <n v="6165.599"/>
        <n v="1051.9666666666667"/>
        <n v="8232.252666666665"/>
        <n v="3085.934"/>
        <n v="646.673"/>
        <n v="248.07833333333335"/>
        <n v="2533.939"/>
        <n v="3146.8046666666664"/>
        <n v="1456.594"/>
        <n v="350.4576666666666"/>
        <n v="320.532"/>
        <n v="31239.440333333332"/>
        <n v="707.1706666666666"/>
        <n v="175252.039"/>
        <n v="162.906"/>
        <n v="2409.585666666667"/>
        <n v="69370.03533333333"/>
        <n v="3855.599333333333"/>
        <n v="923.76"/>
        <n v="918.5673333333333"/>
        <n v="3314.208"/>
        <n v="185146.36"/>
        <n v="17381.717333333334"/>
        <n v="11992.223333333333"/>
        <n v="34404.90966666667"/>
        <n v="1074.5253333333333"/>
        <n v="5988.4473333333335"/>
        <n v="151712.145"/>
        <n v="1378.4266666666667"/>
        <n v="4082.5626666666667"/>
        <n v="264069.73966666666"/>
        <n v="3758.0696666666668"/>
        <n v="182894.80833333332"/>
        <n v="171527.99333333332"/>
        <n v="11148.803333333333"/>
        <n v="31.178333333333335"/>
        <n v="6592.508333333333"/>
        <n v="398.3086666666667"/>
        <n v="379.1256666666667"/>
        <n v="999.075"/>
        <n v="312.8433333333333"/>
        <n v="14251.312"/>
        <n v="114.39066666666666"/>
        <n v="172.21633333333332"/>
        <n v="9.331666666666667"/>
        <n v="26.982000000000003"/>
        <n v="43.84"/>
        <n v="24.333333333333332"/>
        <n v="6227.966666666666"/>
        <n v="224.26666666666668"/>
        <n v="363.7"/>
        <n v="22484.833333333332"/>
        <n v="220.2"/>
        <n v="73.6"/>
        <n v="507.03333333333336"/>
        <n v="26618.966666666667"/>
        <n v="37.233333333333334"/>
        <n v="380.55833333333334"/>
        <n v="72682.37066666667"/>
        <n v="2186.9776666666667"/>
        <n v="24736.110999999997"/>
        <n v="71952.79900000001"/>
        <n v="521.9666666666667"/>
        <n v="1833.05"/>
        <n v="1706.3666666666666"/>
        <n v="26.602333333333334"/>
        <n v="4975.0183333333325"/>
        <n v="18061.563333333335"/>
        <n v="104.11566666666666"/>
        <n v="1582.382"/>
        <n v="167.08800000000002"/>
        <n v="84.30033333333334"/>
        <n v="12805.480000000001"/>
        <n v="206.70200000000003"/>
        <n v="90717.43066666667"/>
        <n v="938.2763333333334"/>
        <n v="62915.704999999994"/>
        <n v="2909.4156666666668"/>
        <n v="36.347"/>
        <n v="69319.36433333333"/>
        <n v="9171.020333333332"/>
        <n v="716.3663333333334"/>
        <n v="7251.573666666666"/>
        <n v="940.1363333333334"/>
        <n v="79.52199999999999"/>
        <n v="7212.638666666667"/>
        <n v="31015.813333333335"/>
        <n v="8704.891"/>
        <n v="96408.24766666668"/>
        <n v="6144.996"/>
        <n v="241.35066666666668"/>
        <n v="3318.0396666666666"/>
        <n v="186851.93600000002"/>
        <n v="1379.7160000000001"/>
        <n v="18566.406666666666"/>
        <n v="9295.956666666667"/>
        <n v="266.8066666666667"/>
        <n v="681.9916666666667"/>
        <n v="47701.28666666667"/>
        <n v="1585.0800000000002"/>
        <n v="121.99666666666667"/>
        <n v="8097.882"/>
        <n v="340.33"/>
        <n v="16084.827666666668"/>
        <n v="133.39966666666666"/>
        <n v="361.3713333333333"/>
        <n v="4707.329333333333"/>
        <n v="1.0406666666666666"/>
        <n v="369.1243333333333"/>
        <n v="319.0"/>
        <n v="17957.266666666666"/>
        <n v="480.3333333333333"/>
        <n v="56065.433333333334"/>
        <n v="11396.666666666666"/>
        <n v="21628.458333333332"/>
        <n v="457.53766666666667"/>
        <n v="99.855"/>
        <n v="39144.263"/>
        <n v="22685.042666666668"/>
        <n v="2551.512333333333"/>
        <n v="31474.939666666665"/>
        <n v="33.988"/>
        <n v="92.45566666666667"/>
        <n v="6520.034333333333"/>
        <n v="287.39500000000004"/>
        <n v="75029.448"/>
        <n v="1450.346"/>
        <n v="112605.73733333334"/>
        <n v="11253.789666666667"/>
        <n v="11.931333333333333"/>
        <n v="34063.863"/>
        <n v="652.913"/>
        <n v="516.2016666666666"/>
        <n v="6136.589333333333"/>
        <n v="60788.86666666667"/>
        <n v="51.47866666666666"/>
        <n v="37225.53766666666"/>
        <n v="136907.80633333334"/>
        <n v="6595.923"/>
        <n v="223848.601"/>
        <n v="798.6883333333334"/>
        <n v="1434.3296666666668"/>
        <n v="143865.134"/>
        <n v="5332.846666666666"/>
        <n v="12627.096666666668"/>
        <n v="27539.616666666665"/>
        <n v="208.57666666666668"/>
        <n v="1246.8206666666667"/>
        <n v="44935.85"/>
        <n v="1101.8410000000001"/>
        <n v="169761.65033333332"/>
        <n v="145.91199999999998"/>
        <n v="382.09366666666665"/>
        <n v="299.23066666666665"/>
        <n v="89.98733333333332"/>
        <n v="54803.43833333333"/>
        <n v="97.27199999999999"/>
        <n v="9.145666666666667"/>
        <n v="1845.7163333333333"/>
        <n v="1556.4086666666667"/>
        <n v="1081.434"/>
        <n v="327.97766666666666"/>
        <n v="1260.694"/>
        <n v="196.668"/>
        <n v="1341.0333333333333"/>
        <n v="1795.0666666666666"/>
        <n v="50.5"/>
        <n v="447.25333333333333"/>
        <n v="8257.902333333333"/>
        <n v="3324.7476666666666"/>
        <n v="6677.425"/>
        <n v="20028.542333333335"/>
        <n v="1402.6833333333334"/>
        <n v="271987.65"/>
        <n v="1371.6333333333334"/>
        <n v="10873.279666666667"/>
        <n v="2522.091"/>
        <n v="2014.1066666666666"/>
        <n v="5267.022"/>
        <n v="13958.663"/>
        <n v="59.461999999999996"/>
        <n v="10004.044"/>
        <n v="327.1143333333333"/>
        <n v="13.639666666666667"/>
        <n v="353.3243333333333"/>
        <n v="106226.90166666666"/>
        <n v="1246.0269999999998"/>
        <n v="109704.89233333334"/>
        <n v="9108.567000000001"/>
        <n v="8711.764666666666"/>
        <n v="1332.449"/>
        <n v="66.441"/>
        <n v="38010.28666666667"/>
        <n v="9.498666666666667"/>
        <n v="128.96633333333332"/>
        <n v="13887.436666666666"/>
        <n v="15673.329666666667"/>
        <n v="62180.405"/>
        <n v="57.785333333333334"/>
        <n v="1462.663"/>
        <n v="124771.65533333334"/>
        <n v="6497.448333333334"/>
        <n v="2764.022"/>
        <n v="207186.6856666667"/>
        <n v="0.009000000000000001"/>
        <n v="7574.413333333333"/>
        <n v="52.891"/>
        <n v="941.3266666666666"/>
        <n v="21647.813333333335"/>
        <n v="132.13"/>
        <n v="62190.792"/>
        <n v="153.609"/>
        <n v="391.38866666666667"/>
        <n v="395.63"/>
        <n v="7468.321333333334"/>
        <n v="2382.4283333333337"/>
        <n v="3471.8786666666665"/>
        <n v="1267.1816666666666"/>
        <n v="17763.620333333332"/>
        <n v="11.877"/>
        <n v="4328.901333333333"/>
        <n v="69.84466666666667"/>
        <n v="195.81766666666667"/>
        <n v="230.403"/>
        <n v="26380.678333333333"/>
        <n v="2152.002"/>
        <n v="52.45466666666667"/>
      </sharedItems>
    </cacheField>
    <cacheField name="Generación obligatorio con la planta" numFmtId="167">
      <sharedItems containsSemiMixedTypes="0" containsString="0" containsNumber="1">
        <n v="0.0"/>
        <n v="2674756.7843333334"/>
        <n v="3703.2466666667024"/>
        <n v="150690.10599999997"/>
        <n v="453945.70166666666"/>
        <n v="403793.3333333334"/>
        <n v="1465495.9733333334"/>
        <n v="6215261.324"/>
        <n v="36322.16000000003"/>
        <n v="2504509.712"/>
        <n v="1475218.0"/>
        <n v="143724.5736666667"/>
        <n v="6463424.3270000005"/>
        <n v="2522827.9873333336"/>
        <n v="55236.60366666666"/>
        <n v="280075.3833333333"/>
        <n v="2778819.5656666667"/>
        <n v="798281.128"/>
        <n v="123635.97766666667"/>
        <n v="7883553.651"/>
        <n v="656273.0643333333"/>
        <n v="63781.359"/>
        <n v="101460.65000000002"/>
        <n v="2400093.7503333334"/>
        <n v="1110693.7586666667"/>
        <n v="116256.31666666665"/>
        <n v="158513.34333333338"/>
        <n v="3636472.0496666664"/>
        <n v="5812818.520666667"/>
        <n v="3160593.084333333"/>
        <n v="307978.83366666676"/>
        <n v="1585342.1093333333"/>
        <n v="7770161.722666667"/>
        <n v="487.8233333333046"/>
        <n v="3944854.641333333"/>
        <n v="199901.522"/>
        <n v="275672.24733333336"/>
        <n v="472875.31333333324"/>
        <n v="9836421.078"/>
        <n v="43269.60500000004"/>
        <n v="1175587.0166666666"/>
        <n v="1023269.692"/>
        <n v="22796.064000000013"/>
        <n v="357603.316"/>
        <n v="1408253.9276666667"/>
        <n v="7969777.897"/>
        <n v="878497.3400000001"/>
        <n v="2113798.4146666666"/>
        <n v="518906.72533333336"/>
        <n v="87361.43133333331"/>
        <n v="1963675.356666667"/>
        <n v="7193172.730333333"/>
        <n v="808451.4766666668"/>
        <n v="998177.4030000002"/>
        <n v="368025.0643333333"/>
        <n v="1051929.115"/>
        <n v="8403292.432"/>
        <n v="662150.85"/>
        <n v="1150122.3846666666"/>
        <n v="339327.27666666673"/>
        <n v="501656.2013333333"/>
        <n v="8320318.685666667"/>
        <n v="621134.7766666667"/>
        <n v="1085119.824"/>
        <n v="224160.33500000002"/>
        <n v="82601.94"/>
        <n v="1065515.7283333333"/>
        <n v="8943074.309333332"/>
        <n v="44580.272"/>
        <n v="1076120.16"/>
        <n v="589308.1923333333"/>
        <n v="786767.2416666667"/>
        <n v="30300.0"/>
        <n v="9055400.312"/>
        <n v="43438.178000000014"/>
        <n v="6191.529666666698"/>
        <n v="2065.0"/>
        <n v="925040.5633333332"/>
        <n v="1459943.9196666668"/>
        <n v="176665.93033333332"/>
        <n v="212874.36366666667"/>
        <n v="149877.99533333333"/>
        <n v="8295267.982333334"/>
        <n v="13318.628666666627"/>
        <n v="1162286.3076666666"/>
        <n v="252466.40000000002"/>
        <n v="571805.936"/>
        <n v="712374.9956666667"/>
        <n v="9230404.194666665"/>
        <n v="68032.22333333333"/>
        <n v="1093086.2166666666"/>
        <n v="451011.6283333334"/>
        <n v="472910.04466666665"/>
        <n v="9165060.289666666"/>
        <n v="55972.97533333331"/>
        <n v="1228410.8366666667"/>
        <n v="426043.76766666665"/>
        <n v="311625.79833333334"/>
        <n v="293987.16633333324"/>
        <n v="67357.43233333336"/>
        <n v="9807536.352333333"/>
        <n v="653955.86"/>
        <n v="508280.4243333334"/>
        <n v="780002.9786666667"/>
        <n v="1258547.311"/>
        <n v="55200.91233333328"/>
        <n v="1722476.9719999998"/>
        <n v="6773526.479333333"/>
        <n v="1020332.2866666666"/>
        <n v="703822.4106666667"/>
        <n v="901856.8456666665"/>
        <n v="1208717.9076666667"/>
        <n v="187374.10966666666"/>
        <n v="2940131.4036666667"/>
        <n v="6150185.965666667"/>
        <n v="10800.428999999946"/>
        <n v="1088971.2633333332"/>
        <n v="477901.7733333333"/>
        <n v="142199.6903333334"/>
        <n v="1417969.5393333333"/>
        <n v="84657.37066666665"/>
        <n v="4293621.045333334"/>
        <n v="4435484.321333333"/>
        <n v="17550.204666666687"/>
        <n v="4584509.815666666"/>
        <n v="1228199.0323333333"/>
        <n v="3498680.1193333333"/>
        <n v="5809073.603666667"/>
        <n v="60808.177333333355"/>
        <n v="2070412.9906666665"/>
        <n v="1604984.2886666665"/>
        <n v="298091.5896666667"/>
        <n v="678859.1246666666"/>
        <n v="9072501.912333334"/>
        <n v="92734.03699999995"/>
        <n v="573165.6766666666"/>
        <n v="343158.762"/>
        <n v="1354693.1366666667"/>
        <n v="1004567.0066666668"/>
        <n v="1.1193069706E7"/>
        <n v="842859.3746666668"/>
        <n v="682541.6823333333"/>
        <n v="350596.52666666673"/>
        <n v="5130493.788333333"/>
        <n v="2478322.386"/>
        <n v="1669438.849"/>
        <n v="717610.4106666667"/>
        <n v="1.1358494841E7"/>
        <n v="275411.57366666675"/>
        <n v="34167.03999999998"/>
        <n v="565774.2733333333"/>
        <n v="2942858.882666667"/>
        <n v="1387803.916"/>
        <n v="337112.9609999999"/>
        <n v="735311.1586666667"/>
        <n v="1.0062989369666666E7"/>
        <n v="114320.15033333335"/>
        <n v="614098.2666666667"/>
        <n v="1206876.1823333332"/>
        <n v="1838703.4073333335"/>
        <n v="711892.355"/>
        <n v="1.0881717961666668E7"/>
        <n v="286020.015"/>
        <n v="684154.9366666668"/>
        <n v="194931.26633333333"/>
        <n v="2231626.428333333"/>
        <n v="1949723.486"/>
        <n v="584277.8589999999"/>
        <n v="8764744.597000001"/>
        <n v="240206.108"/>
        <n v="86334.33366666664"/>
        <n v="737576.25"/>
        <n v="4132589.548333334"/>
        <n v="1314273.7840000002"/>
        <n v="1310814.4966666666"/>
        <n v="304309.92466666666"/>
        <n v="875962.993"/>
        <n v="9799.197999999975"/>
        <n v="9570109.476666667"/>
        <n v="72383.91799999995"/>
        <n v="909331.2166666666"/>
        <n v="1288083.2496666668"/>
        <n v="1492323.2659999998"/>
        <n v="284515.40433333325"/>
        <n v="536430.3733333333"/>
        <n v="1.085066249E7"/>
        <n v="193094.348"/>
        <n v="381937.94033333333"/>
        <n v="816286.45"/>
        <n v="2756487.4760000003"/>
        <n v="1965149.1266666665"/>
        <n v="1782504.3313333332"/>
        <n v="588505.19"/>
        <n v="209161.08066666668"/>
        <n v="10285.137666666706"/>
        <n v="1.0997030965E7"/>
        <n v="22924.30733333336"/>
        <n v="294977.4006666667"/>
        <n v="979160.8566666667"/>
        <n v="2818379.0136666666"/>
        <n v="2100019.831333333"/>
        <n v="179816.66600000003"/>
        <n v="760958.0746666666"/>
        <n v="228449.869"/>
        <n v="59528.38300000003"/>
        <n v="1.0171626875E7"/>
        <n v="1323.0606666666572"/>
        <n v="31786.56633333332"/>
        <n v="1090198.8133333332"/>
        <n v="3089719.442333333"/>
        <n v="1314595.6473333335"/>
        <n v="437564.70900000003"/>
        <n v="917159.8523333333"/>
        <n v="220523.68099999998"/>
        <n v="11158.453999999969"/>
        <n v="9812190.938333333"/>
        <n v="218384.70899999997"/>
        <n v="579786.58"/>
        <n v="2566653.96"/>
        <n v="30125.544333333324"/>
        <n v="15761.358333333337"/>
        <n v="284409.6043333333"/>
        <n v="738502.94"/>
        <n v="9963144.645000001"/>
        <n v="61878.627666666696"/>
        <n v="483861.1566666666"/>
        <n v="1393155.3033333335"/>
        <n v="1401802.375"/>
        <n v="6275.612333333294"/>
        <n v="72284.62533333333"/>
        <n v="264845.2586666667"/>
        <n v="9827822.972333334"/>
        <n v="353815.70033333334"/>
        <n v="108251.51999999996"/>
        <n v="520575.73733333335"/>
        <n v="417177.5476666667"/>
        <n v="412861.09666666656"/>
        <n v="365369.8709999999"/>
        <n v="8327150.028000001"/>
        <n v="4502.860999999975"/>
        <n v="179790.96566666669"/>
        <n v="102520.0"/>
        <n v="441956.70900000003"/>
        <n v="275307.91466666665"/>
        <n v="183366.72400000005"/>
        <n v="8390541.654000001"/>
        <n v="84257.55033333332"/>
        <n v="1043849.6429999999"/>
        <n v="206517.43666666665"/>
        <n v="630173.0523333333"/>
        <n v="18857.110000000044"/>
        <n v="57724.67233333335"/>
        <n v="43357.70299999998"/>
        <n v="7329327.301"/>
        <n v="289752.9676666667"/>
        <n v="204233.12"/>
        <n v="1532883.9373333333"/>
        <n v="1615252.2196666668"/>
        <n v="1769367.7676666668"/>
        <n v="218149.43333333335"/>
        <n v="219734.5623333333"/>
        <n v="1259594.1556666668"/>
        <n v="98820.51933333336"/>
        <n v="7070482.046666667"/>
        <n v="326238.5"/>
        <n v="147128.1063333333"/>
        <n v="1557525.7173333333"/>
        <n v="1357734.5526666667"/>
        <n v="151547.06333333335"/>
        <n v="1109331.4476666667"/>
        <n v="570706.3286666666"/>
        <n v="255123.8816666666"/>
        <n v="6319732.741666666"/>
        <n v="367071.3566666667"/>
        <n v="95148.36000000004"/>
        <n v="385482.50599999994"/>
        <n v="1175717.1273333333"/>
        <n v="871762.4053333332"/>
        <n v="232633.95666666667"/>
        <n v="2844395.2366666663"/>
        <n v="471934.6433333333"/>
        <n v="7898137.473"/>
        <n v="66322.967"/>
        <n v="364926.5743333333"/>
        <n v="1327803.712"/>
        <n v="1508364.417"/>
        <n v="534557.8566666667"/>
        <n v="1017582.4403333333"/>
        <n v="575976.4376666666"/>
        <n v="888825.764"/>
        <n v="7769917.012"/>
        <n v="727900.6186666667"/>
        <n v="2999325.697666667"/>
        <n v="1077698.1063333333"/>
        <n v="887346.0996666667"/>
        <n v="553649.7366666667"/>
        <n v="211006.892"/>
        <n v="7185583.701"/>
        <n v="966535.8133333332"/>
        <n v="1908588.7806666666"/>
        <n v="642910.525"/>
        <n v="449690.11433333333"/>
        <n v="37497.73966666666"/>
        <n v="25543.880666666664"/>
        <n v="4989654.04"/>
        <n v="98087.89600000001"/>
        <n v="720461.8570000001"/>
        <n v="110694.03000000003"/>
        <n v="223997.2296666667"/>
        <n v="317358.9493333333"/>
        <n v="12161.462"/>
        <n v="8321237.684666667"/>
        <n v="1170607.4933333332"/>
        <n v="2973502.8756666663"/>
        <n v="1485273.0873333332"/>
        <n v="236308.8063333333"/>
        <n v="157102.58999999997"/>
        <n v="449781.5063333333"/>
        <n v="24195.785000000033"/>
        <n v="5562279.5540000005"/>
        <n v="1212602.838"/>
        <n v="216684.9203333333"/>
        <n v="81691.36666666664"/>
        <n v="22214.685333333327"/>
        <n v="6353471.488333333"/>
        <n v="109084.73066666664"/>
        <n v="534178.1143333333"/>
        <n v="1480520.0313333333"/>
        <n v="109743.342"/>
        <n v="4562327.907333333"/>
        <n v="683069.8673333334"/>
        <n v="158401.57166666666"/>
        <n v="3625463.2743333336"/>
        <n v="113700.38566666667"/>
        <n v="140698.86000000004"/>
        <n v="1662984.123"/>
        <n v="556742.5519999999"/>
        <n v="467426.40266666666"/>
        <n v="328158.60566666676"/>
        <n v="3613943.9776666667"/>
        <n v="4792130.3133333335"/>
        <n v="226797.21333333332"/>
        <n v="200195.6766666667"/>
        <n v="178023.81333333335"/>
        <n v="481770.0573333333"/>
        <n v="1348545.752"/>
        <n v="769980.9333333333"/>
        <n v="120895.86799999996"/>
        <n v="5852280.661333334"/>
        <n v="147583.322"/>
        <n v="720519.8146666667"/>
        <n v="1921826.7539999997"/>
        <n v="864084.6869999999"/>
        <n v="1591154.943"/>
        <n v="1889026.6830000002"/>
        <n v="73979.38133333332"/>
        <n v="50413.775999999954"/>
        <n v="7332101.4766666675"/>
        <n v="262334.05299999996"/>
        <n v="67262.5"/>
        <n v="903911.4219999998"/>
        <n v="354670.9153333333"/>
        <n v="1659518.4776666665"/>
        <n v="46753.4966666667"/>
        <n v="551705.2760000001"/>
        <n v="2176298.055666667"/>
        <n v="489179.8716666666"/>
        <n v="8756909.477333333"/>
        <n v="425443.98066666676"/>
        <n v="543787.9076666667"/>
        <n v="127199.34733333334"/>
        <n v="550632.7493333333"/>
        <n v="2294340.1853333334"/>
        <n v="1541064.1233333335"/>
        <n v="1679341.8056666667"/>
        <n v="71698.17333333328"/>
        <n v="141988.58399999997"/>
        <n v="1984656.8843333335"/>
        <n v="512751.5846666667"/>
        <n v="508375.62933333335"/>
        <n v="7494114.615999999"/>
        <n v="179303.23066666664"/>
        <n v="3422491.731333333"/>
        <n v="1204448.0650000002"/>
        <n v="904531.8293333335"/>
        <n v="44150.63666666666"/>
        <n v="228807.00899999996"/>
        <n v="144521.4693333333"/>
        <n v="54611.03866666666"/>
        <n v="184655.95799999998"/>
        <n v="7780745.613999999"/>
        <n v="202565.9856666667"/>
        <n v="508938.4613333333"/>
        <n v="1164076.4193333334"/>
        <n v="1681184.5516666665"/>
        <n v="228634.09666666668"/>
        <n v="504591.3256666666"/>
        <n v="173910.441"/>
        <n v="653981.1170000001"/>
        <n v="9115763.472333334"/>
        <n v="69302.75866666663"/>
        <n v="83165.15600000002"/>
        <n v="352074.24533333327"/>
        <n v="1129308.7273333333"/>
        <n v="381912.81700000004"/>
        <n v="697540.27"/>
        <n v="1548279.8099999998"/>
        <n v="535575.5876666666"/>
        <n v="1235055.6223333334"/>
        <n v="7895195.641"/>
        <n v="168929.9263333333"/>
        <n v="36381.360666666704"/>
        <n v="127425.01333333337"/>
        <n v="666207.8876666666"/>
        <n v="968038.2363333334"/>
        <n v="768695.1433333333"/>
        <n v="869653.2126666668"/>
        <n v="7586627.114999999"/>
        <n v="140375.7296666667"/>
        <n v="121496.032"/>
        <n v="1861489.6133333333"/>
        <n v="86981.26733333332"/>
        <n v="235238.58666666667"/>
        <n v="62658.315"/>
        <n v="809451.9410000001"/>
        <n v="836041.8186666667"/>
        <n v="485182.75599999994"/>
        <n v="7135546.294333334"/>
        <n v="307935.98033333337"/>
        <n v="61127.909333333315"/>
        <n v="1779843.7623333333"/>
        <n v="1669632.2026666666"/>
        <n v="1458988.251"/>
        <n v="1372802.2913333334"/>
        <n v="106982.01166666666"/>
        <n v="7254436.926"/>
        <n v="135198.70233333332"/>
        <n v="635418.1183333334"/>
        <n v="1311289.4466666665"/>
        <n v="2262027.4280000003"/>
        <n v="1457034.4333333333"/>
        <n v="629370.6383333333"/>
        <n v="6871226.226"/>
        <n v="851780.1436666667"/>
        <n v="122746.2626666667"/>
        <n v="1089078.0736666666"/>
        <n v="1930620.6210000003"/>
        <n v="4678.489000000001"/>
        <n v="1344564.2586666667"/>
        <n v="215118.10333333333"/>
        <n v="352726.353"/>
        <n v="266014.20499999996"/>
        <n v="4852043.432333333"/>
        <n v="527473.781"/>
        <n v="293393.5386666667"/>
        <n v="2942956.3206666666"/>
        <n v="1626906.0236666666"/>
        <n v="1114080.7606666668"/>
        <n v="187687.33666666667"/>
        <n v="230867.54566666664"/>
        <n v="356466.4423333333"/>
        <n v="115704.86533333338"/>
        <n v="823123.7346666667"/>
        <n v="8001424.556333333"/>
        <n v="1013925.7606666668"/>
        <n v="682957.6366666667"/>
        <n v="825363.1453333334"/>
        <n v="2490764.489"/>
        <n v="70210.50666666665"/>
        <n v="303212.3766666667"/>
      </sharedItems>
    </cacheField>
    <cacheField name=" Número de baterias" numFmtId="167">
      <sharedItems containsSemiMixedTypes="0" containsString="0" containsNumber="1">
        <n v="3.7700411522633743E-4"/>
        <n v="1.982422104644327E-4"/>
        <n v="0.21493187771898883"/>
        <n v="0.10070392592592593"/>
        <n v="0.002337902410346855"/>
        <n v="0.1150275873015873"/>
        <n v="0.05396009288653734"/>
        <n v="0.0019043833039388597"/>
        <n v="0.04575934038800705"/>
        <n v="0.007159248677248678"/>
        <n v="3.170135214579659E-5"/>
        <n v="0.05366992710170488"/>
        <n v="0.002278424456202234"/>
        <n v="0.0026189770723104057"/>
        <n v="0.016983608465608466"/>
        <n v="0.03862944973544973"/>
        <n v="0.001417989417989418"/>
        <n v="2.4228101116990005E-4"/>
        <n v="5.952968841857732E-5"/>
        <n v="0.006665138154027043"/>
        <n v="0.012024279835390946"/>
        <n v="0.1742196355085244"/>
        <n v="3.104056437389771E-5"/>
        <n v="6.544385655496767E-4"/>
        <n v="0.07999873838918284"/>
        <n v="3.6378600823045267E-4"/>
        <n v="0.012461094650205761"/>
        <n v="0.04989582598471488"/>
        <n v="0.019603762492651382"/>
        <n v="0.0020389182833627276"/>
        <n v="0.007445893004115227"/>
        <n v="0.010362302175191065"/>
        <n v="0.010692018812463257"/>
        <n v="0.00981203644914756"/>
        <n v="0.009221830687830689"/>
        <n v="0.022980159905937683"/>
        <n v="0.04016969194591417"/>
        <n v="0.11539685949441505"/>
        <n v="0.567987620223398"/>
        <n v="0.0518697848324515"/>
        <n v="0.2470699588477366"/>
        <n v="0.01810699588477366"/>
        <n v="0.019483833039388596"/>
        <n v="0.25080658436213993"/>
        <n v="0.018224573780129337"/>
        <n v="0.0070511463844797175"/>
        <n v="0.18876871722516167"/>
        <n v="0.052508759553204"/>
        <n v="0.025149794238683125"/>
        <n v="6.05440329218107E-4"/>
        <n v="0.09704641152263374"/>
        <n v="0.0019373333333333334"/>
        <n v="0.053919867136978245"/>
        <n v="0.3331064997060552"/>
        <n v="0.011962081128747795"/>
        <n v="0.049181860082304525"/>
        <n v="0.0035712157554379778"/>
        <n v="0.4306705679012346"/>
        <n v="0.0863156684303351"/>
        <n v="0.12306670664315107"/>
        <n v="0.2238344503233392"/>
        <n v="0.041326168136390354"/>
        <n v="0.04525573192239859"/>
        <n v="0.06904268077601411"/>
        <n v="0.11353996119929453"/>
        <n v="0.007054673721340388"/>
        <n v="0.058897472075249854"/>
        <n v="0.11155536743092298"/>
        <n v="0.04168084068195179"/>
        <n v="0.0057737142857142865"/>
        <n v="0.0016780047031158144"/>
        <n v="0.0016934038800705466"/>
        <n v="0.016779077013521455"/>
        <n v="0.053914537330981775"/>
        <n v="0.001443856554967666"/>
        <n v="0.015901234567901233"/>
        <n v="0.258395469723692"/>
        <n v="0.006839506172839506"/>
        <n v="0.036310592592592596"/>
        <n v="0.0043021751910640805"/>
        <n v="0.02860681951793063"/>
        <n v="0.0073482551440329225"/>
        <n v="0.024842798353909464"/>
        <n v="0.0011976484420928865"/>
        <n v="0.14792149676660787"/>
        <n v="0.003489829512051734"/>
        <n v="0.06727650440917109"/>
        <n v="0.05913098177542623"/>
        <n v="0.26008206937095824"/>
        <n v="1.3062904174015284E-4"/>
        <n v="0.0014041340388007055"/>
        <n v="0.001816984126984127"/>
        <n v="0.002356024691358025"/>
        <n v="0.05956673603762493"/>
        <n v="0.03422008700764256"/>
        <n v="0.00902643621399177"/>
        <n v="0.14801493356848913"/>
        <n v="0.09597739564961788"/>
        <n v="0.001165191064079953"/>
        <n v="0.06912170252792474"/>
        <n v="0.03403332510288066"/>
        <n v="0.009526534979423866"/>
        <n v="0.12332391416813639"/>
        <n v="0.012734462081128748"/>
        <n v="8.31252204585538E-4"/>
        <n v="0.04374614462081129"/>
        <n v="0.003183609641387419"/>
        <n v="0.07421875367430923"/>
        <n v="0.07393862433862433"/>
        <n v="0.3740998824221046"/>
        <n v="1.6308054085831865E-4"/>
        <n v="0.04783534861845973"/>
        <n v="0.030164087007642563"/>
        <n v="0.008435743680188125"/>
        <n v="0.011150146972369194"/>
        <n v="0.0037472075249853024"/>
        <n v="1.7895355673133451E-4"/>
        <n v="0.01148681951793063"/>
        <n v="4.3771428571428574E-4"/>
        <n v="9.557025279247501E-4"/>
        <n v="0.00102680658436214"/>
        <n v="0.009316198706643151"/>
        <n v="4.0407289829512053E-4"/>
        <n v="0.0011585079365079365"/>
        <n v="3.324867724867724E-5"/>
        <n v="0.03549033274544386"/>
        <n v="0.3416033615520282"/>
        <n v="0.0016713697824808935"/>
        <n v="0.0010685055849500294"/>
        <n v="0.2654109347442681"/>
        <n v="0.11744385655496767"/>
        <n v="0.0903938859494415"/>
        <n v="0.002984126984126984"/>
        <n v="0.0574320987654321"/>
        <n v="0.03003174603174603"/>
        <n v="0.2326031746031746"/>
        <n v="0.018804467960023514"/>
        <n v="0.006673015873015873"/>
        <n v="0.02018342151675485"/>
        <n v="0.00442962962962963"/>
        <n v="0.07506465138154027"/>
        <n v="0.015978600823045266"/>
        <n v="0.058494765432098764"/>
        <n v="0.05470462433862434"/>
        <n v="4.696178718400941E-5"/>
        <n v="0.006051407407407407"/>
        <n v="0.001677830687830688"/>
        <n v="0.5578284832451499"/>
        <n v="0.13423278659611995"/>
        <n v="0.4912069323927102"/>
        <n v="0.168306379776602"/>
        <n v="0.009805996472663139"/>
        <n v="0.008002351557907112"/>
        <n v="4.3033509700176367E-4"/>
        <n v="0.046847736625514405"/>
        <n v="0.010812463256907701"/>
        <n v="0.11530314991181659"/>
        <n v="4.928865373309817E-4"/>
        <n v="0.010502057613168725"/>
        <n v="0.008890818342151675"/>
        <n v="6.594309229864785E-4"/>
        <n v="0.03422974015285126"/>
        <n v="0.0010303974132863023"/>
        <n v="0.5086489429747207"/>
        <n v="0.002530276308054086"/>
        <n v="0.0025255731922398587"/>
        <n v="0.0041011169900058795"/>
        <n v="0.039985715461493244"/>
        <n v="2.9394473838918284E-5"/>
        <n v="0.00710947442680776"/>
        <n v="0.008902134038800705"/>
        <n v="0.007829747207524985"/>
        <n v="0.0025296884185773074"/>
        <n v="8.23045267489712E-6"/>
        <n v="0.0017236919459141682"/>
        <n v="4.2704291593180483E-4"/>
        <n v="0.007060905349794239"/>
        <n v="0.005105584950029394"/>
        <n v="0.0012019988242210464"/>
        <n v="0.016103468547912992"/>
        <n v="0.003146972369194591"/>
        <n v="0.0029581422692533804"/>
        <n v="0.005192475014697237"/>
        <n v="0.006142269253380364"/>
        <n v="0.005801646090534979"/>
        <n v="0.05854062316284538"/>
        <n v="0.014124985302763082"/>
        <n v="0.0071278071722516165"/>
        <n v="0.011090329218106995"/>
        <n v="0.00434133215755438"/>
        <n v="0.0011328230452674897"/>
        <n v="0.0015454050558495003"/>
        <n v="9.19981187536743E-4"/>
        <n v="0.06326032216343327"/>
        <n v="9.007654320987655E-4"/>
        <n v="0.03994129805996473"/>
        <n v="0.009731968253968253"/>
        <n v="0.027982146972369195"/>
        <n v="0.03805823633156966"/>
        <n v="0.011781623750734863"/>
        <n v="3.6684303350970017E-4"/>
        <n v="4.185773074661964E-4"/>
        <n v="4.166372721928277E-4"/>
        <n v="0.004107630805408583"/>
        <n v="1.0523221634332745E-4"/>
        <n v="0.04900223398001176"/>
        <n v="0.0024461493239271016"/>
        <n v="0.11690021046443269"/>
        <n v="6.914391534391534E-4"/>
        <n v="0.011446149323927101"/>
        <n v="0.009388477366255144"/>
        <n v="0.024052557319223986"/>
        <n v="1.4027042915931804E-4"/>
        <n v="0.0034386831275720164"/>
        <n v="0.02963815637860082"/>
        <n v="0.04700892768959435"/>
        <n v="0.01787127219282775"/>
        <n v="9.61410934744268E-5"/>
        <n v="0.006873749559082892"/>
        <n v="4.556084656084656E-4"/>
        <n v="0.003993487360376249"/>
        <n v="1.5174603174603176E-5"/>
        <n v="0.0029390699588477368"/>
        <n v="7.331546149323926E-4"/>
        <n v="0.03790322633744856"/>
        <n v="0.004059506172839506"/>
        <n v="0.019602586713697825"/>
        <n v="7.101704879482658E-4"/>
        <n v="0.006854791299235744"/>
        <n v="0.038064667842445624"/>
        <n v="0.018306878306878306"/>
        <n v="4.606701940035273E-4"/>
        <n v="0.007285831863609642"/>
        <n v="0.05517903703703704"/>
        <n v="0.00857119341563786"/>
        <n v="0.06285453262786597"/>
        <n v="0.00789928277483833"/>
        <n v="8.64103468547913E-4"/>
        <n v="0.012104303350970019"/>
        <n v="0.02214510993533216"/>
        <n v="0.03734888653733099"/>
        <n v="0.039859711934156376"/>
        <n v="0.0028103009994121103"/>
        <n v="0.13322739564961789"/>
        <n v="0.2695238095238095"/>
        <n v="0.062078777189888294"/>
        <n v="0.2870547912992358"/>
        <n v="0.006899470899470899"/>
        <n v="0.0034591416813639034"/>
        <n v="3.9706055261610817E-4"/>
        <n v="0.0027066431510875955"/>
        <n v="0.03190307936507936"/>
        <n v="0.02172512757201646"/>
        <n v="1.2873133450911226E-4"/>
        <n v="0.006089201646090536"/>
        <n v="0.0772580834803057"/>
        <n v="0.046941798941798944"/>
        <n v="0.026977072310405643"/>
        <n v="0.10826708171663728"/>
        <n v="0.018500881834215166"/>
        <n v="0.0063574368018812465"/>
        <n v="0.01608630805408583"/>
        <n v="0.007697948265726043"/>
        <n v="1.394156378600823E-4"/>
        <n v="2.666455026455027E-4"/>
        <n v="6.888888888888889E-6"/>
        <n v="0.02523225749559083"/>
        <n v="1.1052322163433275E-5"/>
        <n v="5.761316872427983E-6"/>
        <n v="8.196355085243975E-4"/>
        <n v="0.001986713697824809"/>
        <n v="0.20125267489711934"/>
        <n v="0.014667960023515579"/>
        <n v="0.01431957671957672"/>
        <n v="0.0012018812463256909"/>
        <n v="7.422692533803645E-4"/>
        <n v="0.014839976484420928"/>
        <n v="9.770723104056437E-5"/>
        <n v="0.0041814226925338035"/>
        <n v="0.009605878894767784"/>
        <n v="0.002354732510288066"/>
        <n v="6.819517930629042E-5"/>
        <n v="0.012941374485596707"/>
        <n v="0.004891604938271605"/>
        <n v="1.9549088771310993E-4"/>
        <n v="0.11627692651381541"/>
        <n v="0.005237503821281599"/>
        <n v="4.2245737801293356E-4"/>
        <n v="0.0811110734861846"/>
        <n v="0.10539201528512639"/>
        <n v="0.007014097589653145"/>
        <n v="0.04142357084068195"/>
        <n v="2.3515579071134627E-4"/>
        <n v="0.03999693239271017"/>
        <n v="0.08557732039976484"/>
        <n v="0.0038260717225161675"/>
        <n v="0.0059564644326866555"/>
        <n v="0.005629629629629629"/>
        <n v="0.0017213403880070547"/>
        <n v="0.006676111699000588"/>
        <n v="0.006057389770723104"/>
        <n v="8.084420928865374E-4"/>
        <n v="7.479129923574368E-4"/>
        <n v="0.0018788947677836566"/>
        <n v="0.0052529688418577304"/>
        <n v="0.02776108171663727"/>
        <n v="0.05516954732510288"/>
        <n v="0.0730012933568489"/>
        <n v="0.25906384479717814"/>
        <n v="0.05182539682539682"/>
        <n v="0.002650793650793651"/>
        <n v="2.681269841269841E-4"/>
        <n v="0.13802869723691946"/>
        <n v="0.0011921199294532628"/>
        <n v="0.0027161951793062905"/>
        <n v="8.791887125220459E-5"/>
        <n v="0.03324988477366255"/>
        <n v="0.0017209194591416815"/>
        <n v="0.7208464232804234"/>
        <n v="1.0"/>
        <n v="0.08344057025279249"/>
        <n v="0.3662541599059377"/>
        <n v="0.008352878306878305"/>
        <n v="0.008124632569077014"/>
        <n v="0.005407760141093474"/>
        <n v="0.004414462081128748"/>
        <n v="1.6990005878894768E-4"/>
        <n v="0.0012353909465020576"/>
        <n v="0.6112781669606113"/>
        <n v="5.9314520870076435E-5"/>
        <n v="0.0012289241622574956"/>
        <n v="0.14695802469135802"/>
        <n v="0.05757776601998824"/>
        <n v="0.012561399176954733"/>
        <n v="0.013165521457965903"/>
        <n v="0.07939189653145208"/>
        <n v="0.24035508524397414"/>
        <n v="0.038170487948265726"/>
        <n v="0.07139800117577895"/>
        <n v="0.02123456790123457"/>
        <n v="0.0047336860670194"/>
        <n v="0.004990005878894768"/>
        <n v="0.008199647266313932"/>
        <n v="4.7877718988830094E-4"/>
        <n v="0.006991887125220459"/>
        <n v="0.0022641975308641976"/>
        <n v="0.003079211052322163"/>
        <n v="0.0016547113462669018"/>
        <n v="0.027205305114638447"/>
        <n v="0.02846015637860082"/>
        <n v="0.002083480305702528"/>
        <n v="0.0026760728982951204"/>
        <n v="0.003974132863021752"/>
        <n v="3.009994121105232E-4"/>
        <n v="0.06102063727219283"/>
        <n v="0.35615402704291593"/>
        <n v="6.067019400352733E-4"/>
        <n v="0.04653968253968254"/>
        <n v="0.009786034097589652"/>
        <n v="0.015302458553791889"/>
        <n v="0.0013274861845972957"/>
        <n v="5.688430335097002E-4"/>
        <n v="0.03330503233392122"/>
        <n v="0.03137877131099353"/>
        <n v="7.57554379776602E-4"/>
        <n v="3.655496766607878E-4"/>
        <n v="0.0013502022339800118"/>
        <n v="0.10797248677248678"/>
        <n v="0.007289829512051734"/>
        <n v="0.0016390358612580836"/>
        <n v="0.0428042328042328"/>
        <n v="0.01457054556143445"/>
        <n v="0.04038612580834803"/>
        <n v="0.013775426219870665"/>
        <n v="4.4444444444444447E-5"/>
        <n v="9.595532039976486E-4"/>
        <n v="0.0804042328042328"/>
        <n v="3.94238683127572E-4"/>
        <n v="0.15023386243386244"/>
        <n v="0.002362139917695473"/>
        <n v="2.962962962962963E-5"/>
        <n v="0.1762593980011758"/>
        <n v="0.003358452674897119"/>
        <n v="0.048353392122281014"/>
        <n v="0.0715815520282187"/>
        <n v="0.0014802586713697826"/>
        <n v="0.001377095825984715"/>
        <n v="0.3791784244562022"/>
        <n v="0.06306731334509112"/>
        <n v="7.355085243974134E-4"/>
        <n v="0.001068371546149324"/>
        <n v="0.16025902998236333"/>
        <n v="0.08111181187536744"/>
        <n v="0.0011898483245149911"/>
        <n v="0.02446090534979424"/>
        <n v="0.051776484420928866"/>
        <n v="0.7465773239271017"/>
        <n v="0.043525592004703115"/>
        <n v="0.0022428759553203997"/>
        <n v="0.003131077013521458"/>
        <n v="0.4585274638447972"/>
        <n v="0.00278114050558495"/>
        <n v="0.0011181164021164022"/>
        <n v="0.2510483303938859"/>
        <n v="0.005891620223398002"/>
        <n v="8.70185773074662E-4"/>
        <n v="0.40545476543209874"/>
        <n v="0.6612364526748972"/>
        <n v="0.06276778365667254"/>
        <n v="0.02315731922398589"/>
        <n v="0.006884185773074663"/>
        <n v="1.0229276895943562E-5"/>
        <n v="6.991181657848325E-4"/>
        <n v="1.890652557319224E-4"/>
        <n v="0.013344902998236331"/>
        <n v="0.0835297824808936"/>
        <n v="0.005037918871252205"/>
        <n v="0.19386233274544384"/>
        <n v="0.344259621399177"/>
        <n v="0.0921169265138154"/>
        <n v="0.302661669606114"/>
        <n v="0.1172416225749559"/>
        <n v="0.0875840681951793"/>
        <n v="0.004364750146972369"/>
        <n v="6.885361552028218E-4"/>
        <n v="0.28598732275132277"/>
        <n v="0.2258797272192828"/>
        <n v="0.011356951205173427"/>
        <n v="0.014077059376837155"/>
        <n v="0.009882057613168724"/>
        <n v="0.0023774603174603172"/>
        <n v="7.388830099941211E-4"/>
        <n v="0.013750734861845974"/>
        <n v="9.841269841269842E-4"/>
        <n v="0.007730837154614933"/>
        <n v="3.910405643738977E-4"/>
        <n v="9.297354497354498E-5"/>
        <n v="0.012433439153439153"/>
        <n v="3.0217519106407994E-5"/>
        <n v="6.144620811287478E-4"/>
        <n v="0.03796778365667255"/>
        <n v="0.0022776014109347443"/>
        <n v="0.006108524397413286"/>
        <n v="3.4097589653145208E-6"/>
        <n v="0.06926937095825984"/>
        <n v="6.918283362727807E-4"/>
        <n v="5.211052322163433E-4"/>
        <n v="0.054260552616108175"/>
        <n v="2.490299823633157E-4"/>
        <n v="0.17703009994121105"/>
        <n v="0.010935097001763669"/>
        <n v="5.419165196942974E-4"/>
        <n v="0.030509112286890065"/>
        <n v="0.042328042328042326"/>
        <n v="0.04657965902410347"/>
        <n v="0.0014156378600823044"/>
        <n v="0.04211260435038213"/>
        <n v="0.04695225161669607"/>
        <n v="0.0016103350970017637"/>
        <n v="0.00185896531452087"/>
        <n v="0.2700613756613756"/>
        <n v="0.12377501469723692"/>
        <n v="0.006576660787771899"/>
        <n v="0.0036771898883009996"/>
        <n v="0.20998177542621987"/>
        <n v="0.008553736625514403"/>
        <n v="4.867136978248089E-4"/>
        <n v="8.002551440329218E-4"/>
        <n v="0.15138639858906527"/>
        <n v="0.03404282304526749"/>
        <n v="1.5653145208700765E-4"/>
        <n v="0.043103896531452086"/>
        <n v="0.06279594238683128"/>
        <n v="0.09009894297472075"/>
        <n v="0.007705144032921811"/>
        <n v="0.12279126748971192"/>
        <n v="6.334779541446208E-4"/>
        <n v="0.09521623985890652"/>
        <n v="0.0012310099941211052"/>
        <n v="1.7749206349206348E-4"/>
        <n v="0.1727504832451499"/>
        <n v="0.6194235390946502"/>
        <n v="0.08251499118165785"/>
        <n v="0.0023162845385067605"/>
        <n v="0.002346854791299236"/>
        <n v="0.053497942386831275"/>
        <n v="0.1807172251616696"/>
        <n v="0.021955320399764843"/>
        <n v="0.006005878894767784"/>
        <n v="0.008297472075249853"/>
        <n v="0.023539329805996472"/>
        <n v="0.002866078777189888"/>
        <n v="0.001362962962962963"/>
        <n v="0.02292768959435626"/>
        <n v="0.1543505232216343"/>
        <n v="0.024763562610229276"/>
        <n v="0.2573574485596708"/>
        <n v="0.20483938271604937"/>
        <n v="0.1461809547325103"/>
        <n v="0.13431827160493826"/>
        <n v="0.16402151087595532"/>
        <n v="0.08058110170487949"/>
        <n v="0.016931216931216932"/>
        <n v="0.3026920423280423"/>
        <n v="0.022210736037624926"/>
        <n v="0.00891830099941211"/>
        <n v="0.009723113462669018"/>
        <n v="0.025781234567901233"/>
        <n v="0.0013366725455614345"/>
        <n v="0.009790610229276896"/>
        <n v="0.0012193380364491475"/>
        <n v="9.298412698412699E-5"/>
        <n v="0.034634457378012934"/>
        <n v="6.187654320987655E-4"/>
        <n v="0.0012933568489124046"/>
        <n v="0.0022081128747795413"/>
        <n v="4.209288653733098E-4"/>
        <n v="0.025706439741328628"/>
        <n v="0.0013845679012345678"/>
        <n v="0.0023500752498530272"/>
        <n v="0.028717133450911227"/>
        <n v="0.024735907113462668"/>
        <n v="0.004262316284538506"/>
        <n v="0.0010666666666666665"/>
        <n v="5.436801881246326E-4"/>
        <n v="0.016711346266901822"/>
        <n v="2.901822457378013E-4"/>
        <n v="0.0037148736037624927"/>
        <n v="1.9059376837154615E-4"/>
        <n v="0.0697024103468548"/>
        <n v="0.005779541446208113"/>
        <n v="3.383891828336273E-4"/>
        <n v="0.13652957084068196"/>
        <n v="0.008182010582010582"/>
        <n v="5.8201058201058204E-5"/>
        <n v="0.6893928277483833"/>
        <n v="0.11307231040564374"/>
        <n v="0.003570546737213404"/>
        <n v="0.0015746619635508526"/>
        <n v="0.25523098177542625"/>
        <n v="0.207985949441505"/>
        <n v="0.0011540858318636097"/>
        <n v="0.0013687830687830688"/>
        <n v="0.18225143680188124"/>
        <n v="0.024567402704291596"/>
        <n v="0.0718173392122281"/>
        <n v="0.11935669135802471"/>
        <n v="0.009789181657848325"/>
        <n v="0.05998234332745443"/>
        <n v="5.1059376837154614E-5"/>
        <n v="0.09711820105820107"/>
        <n v="4.920987654320987E-5"/>
        <n v="2.3577895355673132E-5"/>
        <n v="0.2225537954144621"/>
        <n v="0.27996590241034686"/>
        <n v="0.018652557319223984"/>
        <n v="0.006805408583186361"/>
        <n v="0.010754850088183422"/>
        <n v="0.0012792475014697237"/>
        <n v="0.00822057848324515"/>
        <n v="1.1757789535567314E-4"/>
        <n v="2.3821281599059377E-4"/>
        <n v="3.2016460905349796E-4"/>
        <n v="0.06645862433862434"/>
        <n v="0.015744573780129337"/>
        <n v="0.15464612345679013"/>
        <n v="0.15949017754262199"/>
        <n v="0.033862433862433865"/>
        <n v="0.01471173897707231"/>
        <n v="0.11032013756613757"/>
        <n v="0.5021571828336272"/>
        <n v="0.055788322163433275"/>
        <n v="0.006736987654320988"/>
        <n v="0.0016553203997648443"/>
        <n v="0.46500780599647273"/>
        <n v="0.001466690182245738"/>
        <n v="6.593180482069371E-5"/>
        <n v="0.033124249265138156"/>
        <n v="0.0472663139329806"/>
        <n v="0.0013761493239271016"/>
        <n v="0.0014677542621987067"/>
        <n v="0.07144969194591418"/>
        <n v="9.197519106407995E-4"/>
        <n v="0.024686995884773664"/>
        <n v="0.11771663727219282"/>
        <n v="1.934156378600823E-4"/>
        <n v="0.010967195767195766"/>
        <n v="0.1596783068783069"/>
        <n v="0.0016462081128747795"/>
        <n v="0.007165079365079365"/>
        <n v="0.07228583186360964"/>
        <n v="0.007578718400940623"/>
        <n v="5.044091710758378E-4"/>
        <n v="0.01890487948265726"/>
        <n v="0.12181022927689593"/>
        <n v="0.016369077013521457"/>
        <n v="0.0018777189888301"/>
        <n v="0.01890201881246326"/>
        <n v="0.02083009994121105"/>
        <n v="0.0020820858318636097"/>
        <n v="0.0836840681951793"/>
        <n v="0.009698236331569665"/>
        <n v="4.048206937095826E-4"/>
        <n v="0.02951093474426808"/>
        <n v="0.09790388007054673"/>
        <n v="8.816578483245149E-4"/>
        <n v="0.09736001058201059"/>
        <n v="0.10392983068783068"/>
        <n v="5.711499118165785E-4"/>
        <n v="0.017770880658436215"/>
        <n v="4.204609053497942E-4"/>
        <n v="0.37877343680188125"/>
        <n v="0.1282197824808936"/>
        <n v="0.0019059282774838329"/>
        <n v="0.07694762845385067"/>
        <n v="6.103915343915343E-4"/>
        <n v="9.76944150499706E-4"/>
        <n v="0.09394747795414463"/>
        <n v="0.0011579741328630218"/>
        <n v="0.0011498530276308054"/>
        <n v="0.2729226713697825"/>
        <n v="0.08933045737801294"/>
        <n v="0.2768430335097002"/>
        <n v="0.030570252792475012"/>
        <n v="0.026886537330981775"/>
        <n v="0.3766584362139918"/>
        <n v="0.049168724279835395"/>
        <n v="0.14499941211052322"/>
        <n v="0.004681710758377425"/>
        <n v="0.03955684891240447"/>
        <n v="0.0035296884185773074"/>
        <n v="9.415637860082305E-4"/>
        <n v="0.0036774485596707818"/>
        <n v="0.3208871722516167"/>
        <n v="0.007468994708994709"/>
        <n v="7.054673721340388E-4"/>
        <n v="0.44943344150499703"/>
        <n v="0.4496535073486185"/>
        <n v="0.02253568253968254"/>
        <n v="0.035064686654908875"/>
        <n v="0.9972601164021162"/>
        <n v="0.07766274779541447"/>
        <n v="0.0012507842445620223"/>
        <n v="0.014760243386243384"/>
        <n v="0.33787938624338626"/>
        <n v="0.10829178600823046"/>
        <n v="0.07154065020576131"/>
        <n v="0.26114730864197533"/>
        <n v="0.06725219635508525"/>
        <n v="0.08850166019988243"/>
        <n v="0.00922069723691946"/>
        <n v="3.8283362727807174E-5"/>
        <n v="0.8042384126984127"/>
        <n v="0.020458553791887126"/>
        <n v="7.901234567901234E-4"/>
        <n v="0.10209433274544387"/>
        <n v="0.0016460905349794238"/>
        <n v="0.002547912992357437"/>
        <n v="2.2692533803644912E-4"/>
        <n v="6.137566137566138E-4"/>
        <n v="0.020833673133450914"/>
        <n v="7.514379776601998E-4"/>
        <n v="0.0027231334509112285"/>
        <n v="0.13909087477954143"/>
        <n v="3.1746031746031746E-6"/>
        <n v="9.005291005291005E-4"/>
        <n v="0.06829571310993535"/>
        <n v="1.8224573780129336E-5"/>
        <n v="0.001059024103468548"/>
        <n v="0.14306278659611993"/>
        <n v="0.01445679012345679"/>
        <n v="0.0033386243386243387"/>
        <n v="0.08232821869488535"/>
        <n v="0.08677777777777777"/>
        <n v="0.0012871252204585536"/>
        <n v="2.5002939447383893E-4"/>
        <n v="0.012368841857730746"/>
        <n v="0.011413403880070547"/>
        <n v="0.002955790711346267"/>
        <n v="0.12572115579071136"/>
        <n v="0.002365399176954733"/>
        <n v="0.002828308054085832"/>
        <n v="0.08645079835390947"/>
        <n v="0.1482655520282187"/>
        <n v="7.49440329218107E-4"/>
        <n v="0.0013239353321575543"/>
        <n v="0.06854013991769548"/>
        <n v="0.007354459729570841"/>
        <n v="0.0037509417989417993"/>
        <n v="0.2337615496766608"/>
        <n v="0.01722149441504997"/>
        <n v="0.8318059459141681"/>
        <n v="0.03463142621987066"/>
        <n v="0.04032216343327455"/>
        <n v="1.0817166372721928E-4"/>
        <n v="0.47068195179306294"/>
        <n v="0.03695825984714873"/>
        <n v="0.13118636096413874"/>
        <n v="7.689594356261024E-5"/>
        <n v="5.2204585537918875E-5"/>
        <n v="3.6449147560258673E-6"/>
        <n v="0.012131616696061139"/>
        <n v="0.02797922398589065"/>
        <n v="0.013051146384479718"/>
        <n v="0.7171399341563786"/>
        <n v="0.43840548853615524"/>
        <n v="0.013188658436213991"/>
        <n v="0.30213162962962964"/>
        <n v="0.0386986607877719"/>
        <n v="0.008016787771898883"/>
        <n v="0.1394994908877131"/>
        <n v="0.13436207524985302"/>
        <n v="0.16290042328042328"/>
        <n v="0.02426141446208113"/>
        <n v="0.01585299470899471"/>
        <n v="0.001158716049382716"/>
        <n v="0.0038830922986478537"/>
        <n v="0.0012003985890652556"/>
        <n v="0.0018226984126984128"/>
        <n v="0.030145109935332162"/>
        <n v="7.430922986478542E-4"/>
        <n v="0.0015379188712522046"/>
        <n v="0.0385243974132863"/>
        <n v="0.09056319811875368"/>
        <n v="0.17969664902998236"/>
        <n v="3.527336860670194E-6"/>
        <n v="0.014203367430922986"/>
        <n v="7.125749559082892E-4"/>
        <n v="0.0011131452087007642"/>
        <n v="0.016036366843033507"/>
        <n v="3.1186948853615515E-4"/>
        <n v="1.2921810699588476E-4"/>
        <n v="0.004076425631981188"/>
        <n v="5.809523809523809E-4"/>
        <n v="0.029997060552616105"/>
        <n v="2.9029982363315695E-4"/>
        <n v="0.3320169312169312"/>
        <n v="0.008342151675485009"/>
        <n v="0.001132745443856555"/>
        <n v="0.15236225749559082"/>
        <n v="0.05640170487948266"/>
        <n v="6.038800705467372E-4"/>
        <n v="0.0042823633156966485"/>
        <n v="0.02915079365079365"/>
        <n v="8.23045267489712E-7"/>
        <n v="0.11296444091710758"/>
        <n v="0.027927609641387418"/>
        <n v="9.296496178718402E-4"/>
        <n v="0.0705045749559083"/>
        <n v="0.029054205761316874"/>
        <n v="0.14553695120517343"/>
        <n v="0.015159666078777192"/>
        <n v="0.2012247901234568"/>
        <n v="0.004560288065843621"/>
        <n v="3.2593062904174013E-4"/>
        <n v="0.2615106302175191"/>
        <n v="0.020983315696649033"/>
        <n v="0.00201061493239271"/>
        <n v="0.025408982951205174"/>
        <n v="0.41567225396825397"/>
        <n v="0.5310499706055262"/>
        <n v="0.028953556731334512"/>
        <n v="0.0076378600823045276"/>
        <n v="0.6888571428571428"/>
        <n v="0.07323104056437389"/>
        <n v="0.009253380364491475"/>
        <n v="0.04641740152851264"/>
        <n v="0.017255026455026457"/>
        <n v="0.010098059964726631"/>
        <n v="4.134038800705467E-4"/>
        <n v="0.04214069488536155"/>
        <n v="0.0948796355085244"/>
        <n v="0.18733773074661964"/>
        <n v="0.05977669606114051"/>
        <n v="0.09800372016460905"/>
        <n v="0.01923634803057025"/>
        <n v="0.05117185890652557"/>
        <n v="0.022247132275132274"/>
        <n v="0.6106284221046444"/>
        <n v="0.006344679600235156"/>
        <n v="0.004297992945326279"/>
        <n v="0.12586609053497944"/>
        <n v="0.09244762727807172"/>
        <n v="0.011463651969429748"/>
        <n v="0.038510630217519104"/>
        <n v="1.127854203409759E-4"/>
        <n v="0.007529728395061728"/>
        <n v="0.0064509582598471496"/>
        <n v="0.4635485008818342"/>
        <n v="0.18365894062316285"/>
        <n v="0.017320492651381542"/>
        <n v="0.03148163903586126"/>
        <n v="0.06653327454438566"/>
        <n v="0.003934279835390946"/>
        <n v="0.04886544973544974"/>
        <n v="0.010825396825396825"/>
        <n v="0.0077166372721928275"/>
        <n v="0.1734650205761317"/>
        <n v="0.0026843033509700177"/>
        <n v="3.151969429747208E-4"/>
        <n v="0.0012848712522045857"/>
        <n v="1.0125102880658435E-4"/>
        <n v="0.007884886537330982"/>
        <n v="0.0018191651969429747"/>
        <n v="2.152851263962375E-4"/>
        <n v="0.004566725455614345"/>
        <n v="0.0011373309817754261"/>
        <n v="0.11407018106995885"/>
        <n v="0.02816138271604938"/>
        <n v="4.920634920634921E-4"/>
        <n v="8.538377425044093E-4"/>
        <n v="0.30716790123456794"/>
        <n v="0.007098530276308054"/>
        <n v="3.45679012345679E-4"/>
        <n v="0.0014284538506760729"/>
        <n v="0.005885617871840094"/>
        <n v="1.4303350970017636E-4"/>
        <n v="0.13614232804232804"/>
        <n v="0.012495884773662551"/>
        <n v="0.0029606701940035275"/>
        <n v="8.296884185773074E-4"/>
        <n v="1.5442445620223399E-4"/>
        <n v="0.003030534979423868"/>
        <n v="0.009496230452674897"/>
        <n v="0.144365923574368"/>
        <n v="0.008354383303938858"/>
        <n v="0.20628904409171078"/>
        <n v="0.006534306878306878"/>
        <n v="0.0018341481481481481"/>
        <n v="0.087794860670194"/>
        <n v="0.00562801293356849"/>
        <n v="9.137942386831274E-4"/>
        <n v="0.35399433039388595"/>
        <n v="0.9075542951205174"/>
        <n v="0.028979423868312756"/>
        <n v="3.292181069958848E-5"/>
        <n v="1.8812463256907702E-4"/>
        <n v="0.09385655496766608"/>
        <n v="0.05488183421516755"/>
        <n v="0.012673721340388007"/>
        <n v="0.0018024691358024692"/>
        <n v="0.049360585537918875"/>
        <n v="8.012933568489124E-4"/>
        <n v="1.684891240446796E-4"/>
        <n v="0.0018504526748971194"/>
        <n v="0.054394168136390364"/>
        <n v="0.048186513815402704"/>
        <n v="0.009239161669606115"/>
        <n v="0.03309173897707231"/>
        <n v="0.11972543092298647"/>
        <n v="0.19885423515579073"/>
        <n v="0.042001562610229276"/>
        <n v="0.03955859376837155"/>
        <n v="0.22230490182245738"/>
        <n v="1.1935332157554381E-5"/>
        <n v="0.010441544973544973"/>
        <n v="0.0028794332745443857"/>
        <n v="0.012222877131099354"/>
        <n v="0.016391245149911818"/>
        <n v="0.014447999999999999"/>
        <n v="0.027127562610229278"/>
        <n v="0.35981362139917694"/>
        <n v="0.011670999412110524"/>
        <n v="0.039944273956496176"/>
        <n v="0.001316872427983539"/>
        <n v="0.00654320987654321"/>
        <n v="0.011589653145208701"/>
        <n v="1.1757789535567313E-6"/>
        <n v="0.0018816237507348619"/>
        <n v="1.5574368018812463E-5"/>
        <n v="1.0191064079952968E-4"/>
        <n v="0.006631201646090535"/>
        <n v="0.0021508524397413284"/>
        <n v="4.197530864197531E-4"/>
        <n v="0.10805349794238683"/>
        <n v="0.02876872427983539"/>
        <n v="1.4121105232216342E-4"/>
        <n v="0.019906701940035274"/>
        <n v="0.1717166960611405"/>
        <n v="0.0018810111699000588"/>
        <n v="4.2910052910052914E-4"/>
        <n v="0.06786237507348619"/>
        <n v="0.6219223398001176"/>
        <n v="0.0016935920047031158"/>
        <n v="0.006134273956496178"/>
        <n v="0.00977754379776602"/>
        <n v="0.11023961787184008"/>
        <n v="1.149323927101705E-4"/>
        <n v="0.021699727219282774"/>
        <n v="0.0445113239271017"/>
        <n v="0.13888227160493827"/>
        <n v="0.007066318636096414"/>
        <n v="0.008146719576719577"/>
        <n v="0.5128642328042328"/>
        <n v="3.990229276895944E-4"/>
        <n v="0.0049558295120517345"/>
        <n v="0.44459742621987064"/>
        <n v="0.4502504750146972"/>
        <n v="0.7731711945914168"/>
        <n v="0.0017554379776601999"/>
        <n v="0.0011017048794826573"/>
        <n v="3.527336860670194E-4"/>
        <n v="0.005616617283950618"/>
        <n v="0.0021926114050558492"/>
        <n v="0.06095236919459141"/>
        <n v="0.3490065961199295"/>
        <n v="0.03528550264550265"/>
        <n v="0.061839295708406815"/>
        <n v="0.036840399764844205"/>
        <n v="0.00784139212228101"/>
        <n v="0.0411761493239271"/>
        <n v="0.02475170252792475"/>
        <n v="0.02861591416813639"/>
        <n v="2.087360376249265E-5"/>
        <n v="0.001657915343915344"/>
        <n v="4.157072310405644E-4"/>
        <n v="0.43246135214579656"/>
        <n v="0.5322984432686655"/>
        <n v="0.07641449265138155"/>
        <n v="0.03157068665490888"/>
        <n v="0.7370305232216343"/>
        <n v="0.016228148148148144"/>
        <n v="0.01652644914756026"/>
        <n v="0.2543884197530864"/>
        <n v="0.6427270323339213"/>
        <n v="0.0025055849500293945"/>
        <n v="0.0015850676072898294"/>
        <n v="0.06116184597295709"/>
        <n v="0.1375774250440917"/>
        <n v="4.0652557319223985E-4"/>
        <n v="2.3962375073486187E-4"/>
        <n v="0.1038216578483245"/>
        <n v="0.18885841857730748"/>
        <n v="0.02350914756025867"/>
        <n v="0.002971312169312169"/>
        <n v="0.01299791769547325"/>
        <n v="0.19492086537330983"/>
        <n v="0.03334491593180482"/>
        <n v="4.667125220458553E-4"/>
        <n v="0.006456906525573192"/>
        <n v="0.42025382128159905"/>
        <n v="0.5513358189300411"/>
        <n v="0.08406819517930629"/>
        <n v="0.0037389770723104056"/>
        <n v="0.0038148806584362136"/>
        <n v="0.05719609641387419"/>
        <n v="0.3029750734861846"/>
        <n v="0.031101316872427984"/>
        <n v="0.7009658824221047"/>
        <n v="0.00465078659611993"/>
        <n v="0.012606451499118165"/>
        <n v="0.08948031863609641"/>
        <n v="0.10427623398001175"/>
        <n v="0.06278812110523221"/>
        <n v="0.053119764844209286"/>
        <n v="0.007878084656084656"/>
        <n v="0.009098911228689008"/>
        <n v="4.8264550264550265E-5"/>
        <n v="0.1405329347442681"/>
        <n v="0.253160835978836"/>
        <n v="0.01623594003527337"/>
        <n v="0.012234977072310405"/>
        <n v="0.125192911228689"/>
        <n v="0.013252545561434449"/>
        <n v="0.013327801293356848"/>
        <n v="8.112874779541446E-5"/>
        <n v="1.1757789535567313E-7"/>
        <n v="0.20564044679600235"/>
        <n v="0.008556848912404469"/>
        <n v="0.0028329218106995886"/>
        <n v="0.116891240446796"/>
        <n v="0.007383891828336273"/>
        <n v="0.17435332157554378"/>
        <n v="0.1110103468547913"/>
        <n v="8.275720164609054E-4"/>
        <n v="0.033608994708994706"/>
        <n v="5.326866549088772E-4"/>
        <n v="7.268077601410935E-4"/>
        <n v="0.0010093403880070547"/>
        <n v="0.004324991181657848"/>
        <n v="0.06454154732510288"/>
        <n v="0.03605023280423281"/>
        <n v="0.14357303468547913"/>
        <n v="0.009555185185185186"/>
        <n v="0.0015088477366255143"/>
        <n v="4.972757201646091E-4"/>
        <n v="0.6881438212815991"/>
        <n v="0.726202733686067"/>
        <n v="0.04447031158142269"/>
        <n v="0.004439741328630218"/>
        <n v="1.1522633744855967E-4"/>
        <n v="0.04709582598471487"/>
        <n v="0.09105467372134039"/>
        <n v="0.014224573780129335"/>
        <n v="8.430335097001764E-4"/>
        <n v="0.014926756025867136"/>
        <n v="1.580482069370958E-4"/>
        <n v="8.283362727807173E-6"/>
        <n v="6.701940035273369E-5"/>
        <n v="0.010815367430922988"/>
        <n v="0.23924443268665488"/>
        <n v="0.036378424456202235"/>
        <n v="0.12519845149911818"/>
        <n v="0.060467787184009414"/>
        <n v="0.03816810699588477"/>
        <n v="0.09440738389182834"/>
        <n v="0.024270651381540272"/>
        <n v="0.006262231628453851"/>
        <n v="6.420599647266314E-4"/>
        <n v="0.001789997648442093"/>
        <n v="0.19349250558495004"/>
        <n v="0.2086103139329806"/>
        <n v="0.03177060670194004"/>
        <n v="0.036227845972957085"/>
        <n v="0.04025269841269842"/>
        <n v="0.004092839506172839"/>
        <n v="0.060959659024103476"/>
        <n v="0.0029394473838918285"/>
        <n v="0.0015238095238095239"/>
        <n v="0.007390946502057614"/>
        <n v="3.28042328042328E-4"/>
        <n v="8.888888888888889E-4"/>
        <n v="0.010099000587889477"/>
        <n v="0.025400470311581425"/>
        <n v="1.5343915343915345E-4"/>
        <n v="0.01812933568489124"/>
        <n v="0.048108289241622575"/>
        <n v="0.001395296884185773"/>
        <n v="0.09489112286890065"/>
        <n v="0.0036596119929453263"/>
        <n v="8.879482657260434E-4"/>
        <n v="0.09716737213403881"/>
        <n v="0.09207830687830688"/>
        <n v="0.0016123456790123458"/>
        <n v="0.002065196942974721"/>
        <n v="0.07889641387419166"/>
        <n v="0.0909339212228101"/>
        <n v="0.0014328042328042327"/>
        <n v="0.0019117425044091712"/>
        <n v="0.09676861375661376"/>
        <n v="0.017887258083480306"/>
        <n v="3.7486419753086415E-4"/>
        <n v="0.047555495590828924"/>
        <n v="0.05550975543797766"/>
        <n v="0.010851004115226336"/>
        <n v="0.07254869841269841"/>
        <n v="0.004248784244562023"/>
        <n v="4.972145796590242E-4"/>
        <n v="0.25002087713109933"/>
        <n v="0.02082430687830688"/>
        <n v="6.457072310405643E-4"/>
        <n v="7.713109935332157E-7"/>
        <n v="0.001890088183421517"/>
        <n v="0.2905863962375073"/>
        <n v="0.06456764256319814"/>
        <n v="0.05996441740152851"/>
        <n v="0.03182758730158731"/>
        <n v="0.04432862198706643"/>
        <n v="0.03940203997648442"/>
        <n v="2.6753674309229862E-5"/>
        <n v="0.0026955132275132275"/>
        <n v="4.243033509700176E-4"/>
        <n v="0.010871097001763667"/>
        <n v="0.00348893239271017"/>
        <n v="0.013440821869488535"/>
        <n v="0.013964911228689007"/>
        <n v="0.1067726784244562"/>
        <n v="0.0499872380952381"/>
        <n v="0.0011746031746031746"/>
        <n v="2.3515579071134628E-5"/>
        <n v="2.2339800117577896E-4"/>
        <n v="0.003716402116402116"/>
        <n v="0.10030487948265726"/>
        <n v="0.002225867136978248"/>
        <n v="0.0013871840094062315"/>
        <n v="4.7031158142269255E-4"/>
        <n v="0.02558718400940623"/>
        <n v="5.796590241034686E-5"/>
        <n v="0.0020718400940623162"/>
        <n v="9.659024103468547E-4"/>
        <n v="0.022699588477366254"/>
        <n v="0.018184420928865373"/>
        <n v="0.02311381540270429"/>
        <n v="8.230452674897119E-4"/>
        <n v="4.963550852439742E-4"/>
        <n v="0.07224056437389771"/>
        <n v="2.610817166372722E-4"/>
        <n v="8.116402116402116E-4"/>
        <n v="0.014017187536743093"/>
        <n v="0.014173220458553792"/>
        <n v="0.014385870664315108"/>
        <n v="0.8204804597295708"/>
        <n v="0.02285255614344503"/>
        <n v="0.003546814814814815"/>
        <n v="0.05218342151675485"/>
        <n v="0.0157119341563786"/>
        <n v="0.3775379188712522"/>
        <n v="0.013674309229864784"/>
        <n v="0.005294532627865961"/>
        <n v="0.17525800823045268"/>
        <n v="3.3718988830099944E-4"/>
        <n v="5.878894767783657E-4"/>
        <n v="0.35587539094650206"/>
        <n v="0.029881034685479133"/>
        <n v="0.03443289241622575"/>
        <n v="0.08457258318636096"/>
        <n v="0.10363594003527338"/>
        <n v="0.010305260435038214"/>
        <n v="2.4670076425631983E-4"/>
        <n v="0.08339380717225162"/>
        <n v="0.0038932345679012345"/>
        <n v="0.2514000047031158"/>
        <n v="0.05867242328042328"/>
        <n v="0.0041373380364491475"/>
        <n v="0.005048018812463258"/>
        <n v="2.7278071722516167E-4"/>
        <n v="7.642563198118754E-5"/>
        <n v="0.026613168724279834"/>
        <n v="0.13188959435626102"/>
        <n v="0.001030922986478542"/>
        <n v="0.0021422692533803645"/>
        <n v="0.11464068195179307"/>
        <n v="6.965314520870076E-4"/>
        <n v="0.08274262198706643"/>
        <n v="8.49265138154027E-4"/>
        <n v="0.1272445620223398"/>
        <n v="4.893592004703115E-4"/>
        <n v="0.002028101116990006"/>
        <n v="0.06331663727219283"/>
        <n v="0.00110652557319224"/>
        <n v="0.0011595532039976484"/>
        <n v="0.14435473251028808"/>
        <n v="0.006166137566137566"/>
        <n v="0.002125573192239859"/>
        <n v="1.796660787771899E-4"/>
        <n v="0.056313642563198124"/>
        <n v="0.008281761316872428"/>
        <n v="0.0024625796590241034"/>
        <n v="0.006844941798941799"/>
        <n v="4.886490299823633E-4"/>
        <n v="0.0037624926513815404"/>
        <n v="0.5886377730746619"/>
        <n v="0.13150703703703703"/>
        <n v="0.03272134038800705"/>
        <n v="0.0015264021164021163"/>
        <n v="0.04585537918871252"/>
        <n v="0.005905958847736626"/>
        <n v="7.082539682539683E-4"/>
        <n v="0.039696975896531456"/>
        <n v="0.004708025867136978"/>
        <n v="0.001212721928277484"/>
        <n v="0.38509435743680187"/>
        <n v="0.04961529688418577"/>
        <n v="0.026456379776602"/>
        <n v="0.02040122986478542"/>
        <n v="4.728724279835391E-4"/>
        <n v="0.11998938741916519"/>
        <n v="0.013326891240446797"/>
        <n v="0.006157903586125809"/>
        <n v="0.08722949676660788"/>
        <n v="0.02283836331569665"/>
        <n v="0.00244438683127572"/>
        <n v="7.940870076425632E-4"/>
        <n v="2.0799529688418576E-6"/>
        <n v="0.060819930629041744"/>
        <n v="0.006604203409758966"/>
        <n v="0.0012594391534391535"/>
        <n v="2.1164021164021164E-5"/>
        <n v="0.2444072486772487"/>
        <n v="0.006878176366843033"/>
        <n v="0.011619212228101116"/>
        <n v="4.808935920047031E-5"/>
        <n v="0.1724500881834215"/>
        <n v="0.011606349206349207"/>
        <n v="0.001996355085243974"/>
        <n v="0.10557466196355085"/>
        <n v="0.0013164021164021164"/>
        <n v="3.7901234567901235E-4"/>
        <n v="0.26287632921810705"/>
        <n v="0.01766059729570841"/>
        <n v="7.446419753086421E-4"/>
        <n v="0.10617779659024104"/>
        <n v="0.0011369676660787772"/>
        <n v="0.010670759553203997"/>
        <n v="0.0016455496766607878"/>
        <n v="0.0049382716049382715"/>
        <n v="0.4198378342151675"/>
        <n v="0.22986163080540858"/>
        <n v="0.12099021164021163"/>
        <n v="0.002917700176366843"/>
        <n v="0.07642563198118754"/>
        <n v="0.0161601316872428"/>
        <n v="0.001682363315696649"/>
        <n v="0.020828358612580835"/>
        <n v="0.0032032286890064667"/>
        <n v="7.992275132275133E-4"/>
        <n v="0.0011757789535567313"/>
        <n v="0.3346300881834215"/>
        <n v="0.07253590828924163"/>
        <n v="0.5275134991181657"/>
        <n v="0.005085964726631393"/>
        <n v="0.012462835978835978"/>
        <n v="6.432181069958847E-4"/>
        <n v="0.23230041622574957"/>
        <n v="0.023413359200470312"/>
        <n v="0.0012845878894767785"/>
        <n v="0.2204671475602587"/>
        <n v="0.021448556143445034"/>
        <n v="0.06068098295120518"/>
        <n v="0.007424665490887713"/>
        <n v="0.0013003727219282775"/>
        <n v="0.09807210464432686"/>
        <n v="0.0014108583186360965"/>
        <n v="9.477895355673134E-4"/>
        <n v="5.878894767783657E-6"/>
        <n v="0.06177479952968843"/>
        <n v="0.003834390358612581"/>
        <n v="0.03592757201646091"/>
        <n v="0.0010106995884773663"/>
        <n v="0.014584479717813051"/>
        <n v="0.0025494415049970606"/>
        <n v="0.002224808935920047"/>
        <n v="0.10708253968253968"/>
        <n v="0.0025026455026455024"/>
        <n v="4.5349794238683125E-4"/>
        <n v="0.011299118165784832"/>
        <n v="0.10864197530864197"/>
        <n v="0.0019000587889476776"/>
        <n v="8.277483833039388E-4"/>
        <n v="1.0934744268077602E-6"/>
        <n v="0.01500975896531452"/>
        <n v="0.004298824221046443"/>
        <n v="0.10226562375073486"/>
        <n v="0.010249773074661964"/>
        <n v="5.195073486184596E-4"/>
        <n v="0.005643738977072311"/>
        <n v="7.930887713109935E-4"/>
        <n v="7.027630805408584E-5"/>
        <n v="0.9139329805996472"/>
        <n v="0.3941271487360376"/>
        <n v="4.496166960611405E-4"/>
        <n v="0.0014109347442680777"/>
        <n v="0.41143888300999415"/>
        <n v="0.07096661963550853"/>
        <n v="0.029120776014109347"/>
        <n v="0.027693168724279835"/>
        <n v="3.9435743680188125E-4"/>
        <n v="0.05316347560258671"/>
        <n v="0.025601967078189302"/>
        <n v="0.2461100411522634"/>
        <n v="0.017195643738977074"/>
        <n v="4.032921810699588E-4"/>
        <n v="0.003347042915931805"/>
        <n v="0.11010358612580834"/>
        <n v="0.001406819517930629"/>
        <n v="0.036026848912404465"/>
        <n v="1.2322163433274542E-4"/>
        <n v="0.0027410934744268077"/>
        <n v="0.0015216931216931217"/>
        <n v="0.09758741916519695"/>
        <n v="0.004863021751910641"/>
        <n v="0.002341328630217519"/>
        <n v="0.003147383891828336"/>
        <n v="0.11786872427983539"/>
        <n v="0.08145502645502646"/>
        <n v="5.408583186360964E-4"/>
        <n v="0.001943856554967666"/>
        <n v="0.012001234567901234"/>
        <n v="0.03474056437389771"/>
        <n v="0.0012362139917695472"/>
        <n v="2.789535567313345E-4"/>
        <n v="0.03148281481481482"/>
        <n v="0.10673642680776015"/>
        <n v="0.0015359165196942974"/>
        <n v="0.017709064079952968"/>
        <n v="4.2446678424456206E-4"/>
        <n v="0.09468005996472664"/>
        <n v="0.003140994708994709"/>
        <n v="4.7031158142269255E-9"/>
        <n v="3.662457378012934E-4"/>
        <n v="0.11451460670194004"/>
        <n v="0.001868329218106996"/>
        <n v="0.0011202986478542035"/>
        <n v="0.407647949441505"/>
        <n v="0.4546921869488536"/>
        <n v="0.813741544973545"/>
        <n v="0.4126984126984127"/>
        <n v="0.04266737095825984"/>
        <n v="0.01117631040564374"/>
        <n v="0.045642194003527335"/>
        <n v="0.009031655496766607"/>
        <n v="3.286549088771311E-4"/>
        <n v="0.010201687242798355"/>
        <n v="0.0016155485008818341"/>
        <n v="1.1275720164609053E-5"/>
        <n v="0.0023386243386243387"/>
        <n v="0.019214944150499704"/>
        <n v="0.28635441504997056"/>
        <n v="0.026377460317460313"/>
        <n v="3.436696061140505E-4"/>
        <n v="0.03767233744855967"/>
        <n v="0.02352600235155791"/>
        <n v="0.01747939329805996"/>
        <n v="0.08581630452674897"/>
        <n v="0.02031436684303351"/>
        <n v="0.01288055849500294"/>
        <n v="0.17266024221046444"/>
        <n v="0.03908318283362727"/>
        <n v="1.1757789535567314E-9"/>
        <n v="0.23455943562610232"/>
        <n v="0.015702645502645503"/>
        <n v="0.007792222222222223"/>
        <n v="5.761316872427983E-5"/>
        <n v="4.115743680188125E-4"/>
        <n v="0.001141408583186361"/>
        <n v="1.0096884185773074E-4"/>
        <n v="0.10493615520282187"/>
        <n v="2.456202233980012E-4"/>
        <n v="0.05805443856554968"/>
        <n v="4.3033509700176366E-5"/>
        <n v="0.022180810111699"/>
        <n v="0.10862786596119929"/>
        <n v="6.349206349206349E-4"/>
        <n v="0.07006132863021751"/>
        <n v="0.0017867489711934155"/>
        <n v="7.195061728395061E-4"/>
        <n v="0.11645297824808935"/>
        <n v="0.009423221634332745"/>
        <n v="5.02880658436214E-4"/>
        <n v="0.06831522633744855"/>
        <n v="0.0015041740152851265"/>
        <n v="0.001597119341563786"/>
        <n v="0.0012512639623750736"/>
        <n v="0.014099099353321574"/>
        <n v="0.011486174015285126"/>
        <n v="0.04261645149911816"/>
        <n v="0.07359288418577307"/>
        <n v="0.011092212815990595"/>
        <n v="0.707377542621987"/>
        <n v="0.918110098765432"/>
        <n v="0.07666078777189887"/>
        <n v="0.21684088653733097"/>
        <n v="0.035784981775426224"/>
        <n v="0.006154368018812463"/>
        <n v="0.038296980599647264"/>
        <n v="0.033536540858318635"/>
        <n v="0.012130317460317461"/>
        <n v="0.0014713462669018224"/>
        <n v="0.041346728982951206"/>
        <n v="0.003963934156378602"/>
        <n v="9.64268077601411E-5"/>
        <n v="0.00328445620223398"/>
        <n v="0.4995291710758377"/>
        <n v="0.0401705467372134"/>
        <n v="4.641164021164021E-4"/>
        <n v="0.19092173074661967"/>
        <n v="0.03661164609053498"/>
        <n v="0.0024821093474426807"/>
        <n v="0.18037462669018223"/>
        <n v="0.03483717107583774"/>
        <n v="0.0028183398001175777"/>
        <n v="0.19521735567313347"/>
        <n v="0.03887104997060553"/>
        <n v="0.005937905937683716"/>
        <n v="0.0031781199294532627"/>
        <n v="0.009006349206349207"/>
        <n v="0.13189456672545563"/>
        <n v="0.0052583068783068785"/>
        <n v="0.01549"/>
        <n v="0.0012565878894767785"/>
        <n v="7.054673721340387E-5"/>
        <n v="4.583550852439742E-4"/>
        <n v="2.818236331569665E-4"/>
        <n v="0.0478756025867137"/>
        <n v="0.0010358612580834803"/>
        <n v="3.664902998236332E-4"/>
        <n v="3.312169312169312E-4"/>
        <n v="0.05230946502057613"/>
        <n v="0.0012844209288653734"/>
        <n v="0.15229853027630805"/>
        <n v="5.271017048794827E-4"/>
        <n v="0.00213885949441505"/>
        <n v="0.00816272780717225"/>
        <n v="9.882422104644328E-4"/>
        <n v="2.3515579071134626E-7"/>
        <n v="0.036260058788947676"/>
        <n v="0.026399823633156967"/>
        <n v="0.0012830922986478543"/>
        <n v="0.14253938859494414"/>
        <n v="0.03265684891240447"/>
        <n v="0.0015189888300999412"/>
        <n v="0.2189078777189888"/>
        <n v="0.02241869488536155"/>
        <n v="0.0016080540858318636"/>
        <n v="1.466196355085244E-4"/>
        <n v="0.035591876543209874"/>
        <n v="0.030093419165196946"/>
        <n v="0.0021048971193415636"/>
        <n v="0.03197772957084069"/>
        <n v="3.747948265726044E-4"/>
        <n v="0.07714567783656673"/>
        <n v="0.013280440917107582"/>
        <n v="0.05991542504409172"/>
        <n v="1.2384479717813052E-4"/>
        <n v="0.0010568759553203997"/>
        <n v="0.008417242798353907"/>
        <n v="3.838283362727807E-4"/>
        <n v="0.6524932239858906"/>
        <n v="0.03821281599059377"/>
        <n v="0.25450123456790125"/>
        <n v="0.032549509700176366"/>
        <n v="0.005748533803644915"/>
        <n v="0.07538702880658436"/>
        <n v="0.010386422104644327"/>
        <n v="9.064432686654909E-4"/>
        <n v="0.1729167289829512"/>
        <n v="5.945549676660787E-4"/>
        <n v="3.3862433862433863E-4"/>
        <n v="0.0013759905937683714"/>
        <n v="0.4500513345091123"/>
        <n v="0.06533666078777191"/>
        <n v="0.036367611992945324"/>
        <n v="0.058675002939447385"/>
        <n v="0.044239904761904765"/>
        <n v="0.01583048912404468"/>
        <n v="0.0015143562610229276"/>
        <n v="0.1933387524985303"/>
        <n v="0.057068004703115814"/>
        <n v="0.003434851263962375"/>
        <n v="3.0290417401528512E-5"/>
        <n v="0.018408368018812463"/>
        <n v="0.004312512639623751"/>
        <n v="0.019038981775426223"/>
        <n v="0.011883787184009406"/>
        <n v="0.1222463139329806"/>
        <n v="0.00809077013521458"/>
        <n v="0.03705558495002939"/>
        <n v="9.406231628453851E-4"/>
        <n v="2.8350734861845974E-4"/>
        <n v="0.0011778765432098766"/>
        <n v="0.001977175778953557"/>
        <n v="0.02595837742504409"/>
        <n v="0.0016137566137566137"/>
        <n v="2.0223398001175778E-5"/>
        <n v="2.5185185185185185E-4"/>
        <n v="0.0021470899470899473"/>
        <n v="6.001175778953556E-4"/>
        <n v="0.00858318636096414"/>
        <n v="0.19714544385655497"/>
        <n v="0.021210464432686656"/>
        <n v="0.007803057025279247"/>
        <n v="0.08675602586713697"/>
        <n v="0.0033831863609641386"/>
        <n v="4.455026455026455E-4"/>
        <n v="0.08444918283362728"/>
        <n v="0.006233968253968255"/>
        <n v="5.576719576719576E-4"/>
        <n v="0.004453415637860083"/>
        <n v="0.18635649617871838"/>
        <n v="0.09792669018224574"/>
        <n v="2.274544385655497E-4"/>
        <n v="5.837742504409171E-4"/>
        <n v="0.050785655496766606"/>
        <n v="0.02462304526748971"/>
        <n v="0.04898808700764256"/>
        <n v="0.11287671017048796"/>
        <n v="0.004225908289241622"/>
        <n v="0.03786280893592005"/>
        <n v="0.05151425044091711"/>
        <n v="0.009983088771310994"/>
        <n v="0.21002003880070547"/>
        <n v="0.00702949088771311"/>
        <n v="0.0019163656672545562"/>
        <n v="0.5005964738389183"/>
        <n v="0.01005500176366843"/>
        <n v="0.005172362139917696"/>
        <n v="0.3193503880070546"/>
        <n v="0.21143418577307466"/>
        <n v="0.009256198706643152"/>
        <n v="0.002389938859494415"/>
        <n v="0.10028903586125808"/>
        <n v="0.025687949441504997"/>
        <n v="0.0011434379776602"/>
        <n v="0.0177825620223398"/>
        <n v="5.221751910640801E-4"/>
        <n v="3.3771898883009996E-5"/>
        <n v="0.002704291593180482"/>
        <n v="0.2902436837154615"/>
        <n v="0.340798987654321"/>
        <n v="0.4600747278071723"/>
        <n v="0.05667956848912404"/>
        <n v="0.0044198894767783665"/>
        <n v="0.0858028148148148"/>
        <n v="0.202066050558495"/>
        <n v="0.06637316402116403"/>
        <n v="0.2102820047031158"/>
        <n v="0.005152062316284539"/>
        <n v="1.1180599647266314E-4"/>
        <n v="0.47178847266313934"/>
        <n v="0.003820814814814815"/>
        <n v="0.02175065843621399"/>
        <n v="0.018627617871840096"/>
        <n v="0.3070632486772487"/>
        <n v="0.009946455026455027"/>
        <n v="0.0021094779541446207"/>
        <n v="8.818342151675486E-5"/>
        <n v="0.003527336860670194"/>
        <n v="0.005349462669018225"/>
        <n v="0.004603419165196943"/>
        <n v="0.03126627395649618"/>
        <n v="0.03502116402116402"/>
        <n v="3.9024103468547915E-4"/>
        <n v="0.0012631393298059965"/>
        <n v="2.5408583186360966E-4"/>
        <n v="0.16579118165784834"/>
        <n v="0.007577189888300999"/>
        <n v="6.203409758965315E-4"/>
        <n v="0.0038115226337448556"/>
        <n v="0.0035086419753086423"/>
        <n v="0.0542798353909465"/>
        <n v="0.0026296296296296298"/>
        <n v="0.002908641975308642"/>
        <n v="0.012547795414462081"/>
        <n v="4.3856554967666077E-4"/>
        <n v="0.0010891240446796002"/>
        <n v="0.027312055261610818"/>
        <n v="0.0030591651969429745"/>
        <n v="7.673133450911228E-5"/>
        <n v="4.807642563198119E-4"/>
        <n v="0.10775026455026455"/>
        <n v="6.831275720164609E-5"/>
        <n v="5.614344503233392E-5"/>
        <n v="0.012815990593768372"/>
        <n v="0.14148824221046444"/>
        <n v="0.0011566725455614344"/>
        <n v="1.2480893592004702E-4"/>
        <n v="0.06784661963550852"/>
        <n v="0.00555001998824221"/>
        <n v="0.020988589065255733"/>
        <n v="0.5054654426807761"/>
        <n v="0.01544248912404468"/>
        <n v="0.004442800705467371"/>
        <n v="0.08280339682539682"/>
        <n v="0.0012829747207524986"/>
        <n v="0.0011336002351557907"/>
        <n v="0.10950204703115815"/>
        <n v="5.002751322751323E-4"/>
        <n v="0.0010940646678424457"/>
        <n v="0.10265270194003527"/>
        <n v="0.1264141693121693"/>
        <n v="0.04565075014697237"/>
        <n v="0.03459684420928865"/>
        <n v="9.605044091710759E-4"/>
        <n v="0.002206645502645503"/>
        <n v="0.3074186478542034"/>
        <n v="0.9345808583186361"/>
        <n v="0.0627987419165197"/>
        <n v="0.023402198706643153"/>
        <n v="0.16467078659611992"/>
        <n v="0.16057495590828924"/>
        <n v="0.7324709500293944"/>
        <n v="0.30544009171075837"/>
        <n v="0.08567615285126397"/>
        <n v="0.12521510288065843"/>
        <n v="0.08405589535567314"/>
        <n v="0.02877787771898883"/>
        <n v="0.007995296884185772"/>
        <n v="0.46522441975308637"/>
        <n v="0.02367315343915344"/>
        <n v="0.021319208700764255"/>
        <n v="0.05637358024691358"/>
        <n v="0.01852398001175779"/>
        <n v="0.018146096413874192"/>
        <n v="0.009029403880070548"/>
        <n v="0.025409928277483833"/>
        <n v="0.09368395061728396"/>
        <n v="7.557907113462669E-4"/>
        <n v="2.821869488536155E-4"/>
        <n v="0.01899005291005291"/>
        <n v="2.329100529100529E-4"/>
        <n v="0.02959400352733686"/>
        <n v="0.013080482069370958"/>
        <n v="1.918283362727807E-4"/>
        <n v="1.9476778365667255E-4"/>
        <n v="0.02731358024691358"/>
        <n v="0.011795061728395062"/>
        <n v="2.978835978835979E-4"/>
        <n v="6.23750734861846E-4"/>
        <n v="0.016066075249853026"/>
        <n v="0.0075695496766607865"/>
        <n v="0.001861514403292181"/>
        <n v="0.050548090534979426"/>
        <n v="0.05596571663727219"/>
        <n v="0.6215120928865373"/>
        <n v="0.03457487360376249"/>
        <n v="0.004076123456790123"/>
        <n v="0.003296339800117578"/>
        <n v="0.007054751322751324"/>
        <n v="0.8938451017048795"/>
        <n v="0.07289829512051735"/>
        <n v="0.021772276308054086"/>
        <n v="2.814074074074074E-4"/>
        <n v="7.048206937095826E-4"/>
        <n v="0.29477982363315697"/>
        <n v="0.029555755437977664"/>
        <n v="0.1601184479717813"/>
        <n v="0.191918050558495"/>
        <n v="0.022689816578483245"/>
        <n v="0.31088500999412105"/>
        <n v="0.3671818059964726"/>
        <n v="0.039093380364491476"/>
        <n v="0.22684594473838918"/>
        <n v="0.0033753780129335683"/>
        <n v="0.02257561316872428"/>
        <n v="0.1311556907701352"/>
        <n v="0.08174121457965904"/>
        <n v="3.894944150499706E-4"/>
        <n v="0.08110497354497355"/>
        <n v="0.002157653145208701"/>
        <n v="0.0017079858906525573"/>
        <n v="1.2964609053497944E-4"/>
        <n v="0.032632527924750146"/>
        <n v="0.049615873015873016"/>
        <n v="9.895355673133451E-4"/>
        <n v="0.02403398001175779"/>
        <n v="0.022151675485008817"/>
        <n v="0.027002586713697825"/>
        <n v="0.18704926513815404"/>
        <n v="0.002328865373309818"/>
        <n v="0.8569449970605526"/>
        <n v="0.011090417401528512"/>
        <n v="0.00715296884185773"/>
        <n v="0.30255814226925337"/>
        <n v="0.0035216931216931215"/>
        <n v="2.395061728395062E-4"/>
        <n v="0.0629342857142857"/>
        <n v="3.815402704291593E-5"/>
        <n v="8.221046443268665E-4"/>
        <n v="0.11185743680188125"/>
        <n v="5.296449147560259E-4"/>
        <n v="0.03801834215167549"/>
        <n v="5.870076425631981E-4"/>
        <n v="9.171075837742504E-5"/>
        <n v="0.004572404467960024"/>
        <n v="0.013637394473838917"/>
        <n v="0.05614724632569077"/>
        <n v="7.856155202821869E-4"/>
        <n v="0.05059912051734274"/>
        <n v="0.03870304761904762"/>
        <n v="0.5174982210464434"/>
        <n v="0.017475915343915346"/>
        <n v="0.0016934544385655496"/>
        <n v="0.4369055967078189"/>
        <n v="0.01045294885361552"/>
        <n v="0.001865453262786596"/>
        <n v="0.6914965490887713"/>
        <n v="0.6541995920047031"/>
        <n v="0.12838702645502645"/>
        <n v="0.06739500411522634"/>
        <n v="0.08175555320399765"/>
        <n v="0.06250289006466785"/>
        <n v="0.012285794238683126"/>
        <n v="0.0011787807172251618"/>
        <n v="0.003248256319811875"/>
        <n v="0.020340975896531454"/>
        <n v="0.1351470781893004"/>
        <n v="0.021342128159905938"/>
        <n v="0.09604836213991769"/>
        <n v="0.2924180423280423"/>
        <n v="0.1393286737213404"/>
        <n v="0.025044425631981188"/>
        <n v="0.15635870076425631"/>
        <n v="0.023261353321575542"/>
        <n v="0.00815218812463257"/>
        <n v="0.1629445138154027"/>
        <n v="0.024794096413874193"/>
        <n v="0.003764874779541446"/>
        <n v="0.017610547912992356"/>
        <n v="0.05238149559082893"/>
        <n v="0.0032450993533215755"/>
        <n v="0.0237542151675485"/>
        <n v="0.013145408583186361"/>
        <n v="0.05754678424456203"/>
        <n v="0.02846342151675485"/>
        <n v="0.002417456790123457"/>
        <n v="0.09687125220458553"/>
        <n v="0.0014320987654320987"/>
        <n v="4.2915931804820694E-4"/>
        <n v="0.0028218694885361554"/>
        <n v="9.412780717225161E-4"/>
        <n v="0.020956701940035273"/>
        <n v="2.4362139917695472E-4"/>
        <n v="0.08363868312757201"/>
        <n v="3.8283362727807173E-4"/>
        <n v="8.626690182245738E-4"/>
        <n v="0.07153395061728395"/>
        <n v="0.00146901822457378"/>
        <n v="0.04648314050558495"/>
        <n v="0.0858780482069371"/>
        <n v="0.014905667254556141"/>
        <n v="1.2746619635508523E-4"/>
        <n v="0.012163315696649031"/>
        <n v="1.9559082892416226E-4"/>
        <n v="3.7977660199882426E-5"/>
        <n v="0.0012282774838330392"/>
        <n v="0.0010942386831275719"/>
        <n v="3.619635508524397E-4"/>
        <n v="0.004663021751910641"/>
        <n v="0.05802341563786008"/>
        <n v="0.0033047760141093475"/>
        <n v="0.01286069135802469"/>
        <n v="0.00895910758377425"/>
        <n v="0.11129437389770724"/>
        <n v="0.0010604597295708407"/>
        <n v="0.0016724914756025867"/>
        <n v="0.11069395884773663"/>
        <n v="0.010261884773662551"/>
        <n v="0.0013085467372134039"/>
        <n v="0.15556409171075838"/>
        <n v="0.015738498530276306"/>
        <n v="8.575285126396238E-4"/>
        <n v="0.6217291945914167"/>
        <n v="0.18430537213403878"/>
        <n v="0.39315742386831276"/>
        <n v="0.024214415049970607"/>
        <n v="0.012302259847148736"/>
        <n v="0.02260785185185185"/>
        <n v="0.14055976366843034"/>
        <n v="0.01149600352733686"/>
        <n v="0.025173109935332155"/>
        <n v="0.33460043503821285"/>
        <n v="0.009780364491475601"/>
        <n v="0.0335503468547913"/>
        <n v="0.14463681599059378"/>
        <n v="4.985690770135215E-4"/>
        <n v="0.05705564961787184"/>
        <n v="0.11057927336860669"/>
        <n v="0.11572567195767194"/>
        <n v="0.03715876778365668"/>
        <n v="0.13307376837154614"/>
        <n v="0.02365590476190476"/>
        <n v="0.04115754027042916"/>
        <n v="0.006068979423868312"/>
        <n v="0.017813175778953555"/>
        <n v="0.0055457201646090535"/>
        <n v="0.2917872874779541"/>
        <n v="0.1587111875367431"/>
        <n v="0.005720517342739565"/>
        <n v="0.036928932392710175"/>
        <n v="0.03195414462081129"/>
        <n v="0.028225749559082892"/>
        <n v="0.011968850088183422"/>
        <n v="5.272886537330981E-4"/>
        <n v="0.002917670781893004"/>
        <n v="0.044954027042915935"/>
        <n v="0.09451499118165785"/>
        <n v="0.004143797766019988"/>
        <n v="0.0010129335684891242"/>
        <n v="4.1563786008230455E-5"/>
        <n v="0.09600035273368607"/>
        <n v="0.04963978365667254"/>
        <n v="7.831863609641387E-4"/>
        <n v="0.0015350970017636684"/>
        <n v="0.025670429159318046"/>
        <n v="0.13293309817754262"/>
        <n v="0.024199176954732508"/>
        <n v="8.339800117577895E-4"/>
        <n v="0.03160305702527925"/>
        <n v="0.0021668430335097"/>
        <n v="1.7542621987066433E-4"/>
        <n v="0.06320564373897707"/>
        <n v="6.78777189888301E-4"/>
        <n v="6.114050558495003E-4"/>
        <n v="0.03773098177542622"/>
        <n v="0.0025281599059376837"/>
        <n v="2.0646678424456202E-4"/>
        <n v="0.0010537448559670782"/>
        <n v="0.09502034097589653"/>
        <n v="1.2580834803057026E-5"/>
        <n v="0.003505326278659612"/>
        <n v="0.006218930041152263"/>
        <n v="0.005332098765432099"/>
        <n v="2.300411522633745E-4"/>
        <n v="0.03788636096413874"/>
        <n v="0.1602365667254556"/>
        <n v="9.482657260435039E-5"/>
        <n v="0.11925088183421517"/>
        <n v="0.22745898883009993"/>
        <n v="0.0029008924162257496"/>
        <n v="0.02419527924750147"/>
        <n v="0.17446147442680776"/>
        <n v="0.0013051193415637861"/>
        <n v="4.633991769547326E-4"/>
        <n v="0.07237341211052323"/>
        <n v="0.007175964726631393"/>
        <n v="9.59647266313933E-5"/>
        <n v="3.0868900646678426E-4"/>
        <n v="0.9075228406819518"/>
        <n v="0.8358880117577896"/>
        <n v="0.013538746619635507"/>
        <n v="0.5925479459141682"/>
        <n v="0.07535842092886538"/>
        <n v="0.003168540858318636"/>
        <n v="0.006905912992357437"/>
        <n v="0.1475546678424456"/>
        <n v="0.03102831746031746"/>
        <n v="2.0961787184009408E-5"/>
        <n v="3.9271017048794825E-4"/>
        <n v="0.06679812698412697"/>
        <n v="1.880705467372134E-4"/>
        <n v="0.02957146384479718"/>
        <n v="0.40256563198118755"/>
        <n v="0.0013995179306290418"/>
        <n v="0.014237528512639623"/>
        <n v="0.4499906901822457"/>
        <n v="0.00486122633744856"/>
        <n v="0.03725411757789536"/>
        <n v="0.24475178953556728"/>
        <n v="0.005614779541446208"/>
        <n v="0.038969214579659024"/>
        <n v="0.27430749911816577"/>
        <n v="0.01546217519106408"/>
        <n v="0.014102624338624338"/>
        <n v="0.007130376249265138"/>
        <n v="0.004566276308054086"/>
        <n v="0.005181178130511464"/>
        <n v="0.003903327454438566"/>
        <n v="0.0018580482069370959"/>
        <n v="0.004418457378012934"/>
        <n v="0.03212110523221635"/>
        <n v="0.002154027042915932"/>
        <n v="0.010065278071722515"/>
        <n v="0.009174483245149911"/>
        <n v="8.38694885361552E-4"/>
        <n v="5.821587301587302E-4"/>
        <n v="8.866549088771312E-4"/>
        <n v="0.06549441504997061"/>
        <n v="5.987066431510876E-4"/>
        <n v="0.07451416813639036"/>
        <n v="0.007137448559670782"/>
        <n v="7.572016460905349E-4"/>
        <n v="0.15865749559082892"/>
        <n v="0.009796825396825398"/>
        <n v="0.001981893004115226"/>
        <n v="0.04311922398589065"/>
        <n v="0.001786008230452675"/>
        <n v="0.3713677389770723"/>
        <n v="0.002525092298647854"/>
        <n v="0.007293429747207525"/>
        <n v="0.01443541446208113"/>
        <n v="0.024691358024691357"/>
        <n v="0.189303468547913"/>
        <n v="0.003248559670781893"/>
        <n v="0.008776506760728983"/>
        <n v="0.08703937918871252"/>
        <n v="0.0018077119341563788"/>
        <n v="4.020082304526749E-4"/>
        <n v="2.0440094062316286E-4"/>
        <n v="0.1017672557319224"/>
        <n v="0.0131021493239271"/>
        <n v="6.015684891240447E-4"/>
        <n v="0.29219504644326866"/>
        <n v="0.06910796472663139"/>
        <n v="0.0020667713109935332"/>
        <n v="4.6399412110523225E-4"/>
        <n v="0.1361079952968842"/>
        <n v="0.02396665490887713"/>
        <n v="8.563903586125808E-5"/>
        <n v="0.13213547912992357"/>
        <n v="0.6326128677248678"/>
        <n v="0.8014032380952381"/>
        <n v="0.009275194591416814"/>
        <n v="0.2701569853027631"/>
        <n v="0.049919253380364494"/>
        <n v="0.9804853215755437"/>
        <n v="0.1560234379776602"/>
        <n v="0.028740793650793652"/>
        <n v="0.0238661493239271"/>
        <n v="0.0017148818342151676"/>
        <n v="9.195767195767196E-6"/>
        <n v="0.005504044679600235"/>
        <n v="0.287020152851264"/>
        <n v="0.03084395061728395"/>
        <n v="1.2275132275132274E-5"/>
        <n v="0.04329387889476779"/>
        <n v="0.018857887125220456"/>
        <n v="0.00596003644914756"/>
        <n v="0.0716451569664903"/>
        <n v="0.0657002328042328"/>
        <n v="0.005717362727807172"/>
        <n v="0.04959536860670194"/>
        <n v="0.05987423633156967"/>
        <n v="0.08766490299823633"/>
        <n v="0.0010029394473838919"/>
        <n v="0.0015207219282774838"/>
        <n v="2.422692533803645E-4"/>
        <n v="0.016963687242798352"/>
        <n v="8.467960023515579E-4"/>
        <n v="0.001430217519106408"/>
        <n v="0.18075214579659024"/>
        <n v="0.009848324514991182"/>
        <n v="0.025394121105232217"/>
        <n v="0.026374603174603176"/>
        <n v="2.1164021164021164E-6"/>
        <n v="0.07252345679012347"/>
        <n v="8.418577307466197E-5"/>
        <n v="0.21891064079952968"/>
        <n v="0.00830922986478542"/>
        <n v="0.00188206937095826"/>
        <n v="0.0019604938271604935"/>
        <n v="0.0012979800117577894"/>
        <n v="0.1730888171663727"/>
        <n v="0.01906665726043504"/>
        <n v="4.315108759553204E-4"/>
        <n v="1.0239858906525573E-4"/>
        <n v="0.04868273956496179"/>
        <n v="0.0019064785420340976"/>
        <n v="8.053497942386831E-4"/>
        <n v="0.006116343327454438"/>
        <n v="0.025289066431510875"/>
        <n v="0.13094718871252206"/>
        <n v="6.512627865961198E-4"/>
        <n v="0.06238705349794239"/>
        <n v="0.0060548724279835394"/>
        <n v="6.65586125808348E-4"/>
        <n v="0.05405215520282187"/>
        <n v="0.012766920634920634"/>
        <n v="0.9051981528512639"/>
        <n v="0.6354158683127572"/>
        <n v="0.002769138154027043"/>
        <n v="0.05235902175191064"/>
        <n v="0.19936316284538505"/>
        <n v="0.15281668430335096"/>
        <n v="0.037614524397413286"/>
        <n v="8.018812463256908E-4"/>
        <n v="0.0630217519106408"/>
        <n v="7.133944738389183E-4"/>
        <n v="0.040325044091710754"/>
        <n v="0.24876446796002347"/>
        <n v="0.21322259847148736"/>
        <n v="0.22924174250440918"/>
        <n v="0.00416064785420341"/>
        <n v="0.05578918400940623"/>
        <n v="0.12452222222222223"/>
        <n v="0.004831610817166372"/>
        <n v="0.01846722163433275"/>
        <n v="0.14813956143445034"/>
        <n v="0.0409441646090535"/>
        <n v="0.003477102880658436"/>
        <n v="0.3475877930629042"/>
        <n v="0.006177572016460906"/>
        <n v="2.8965314520870076E-4"/>
        <n v="0.004847736625514403"/>
        <n v="0.13729218106995886"/>
        <n v="0.020980599647266313"/>
        <n v="0.009962526748971193"/>
        <n v="0.010665089947089947"/>
        <n v="3.0041152263374487E-4"/>
        <n v="1.457965902410347E-5"/>
        <n v="0.002974368018812463"/>
        <n v="6.108171663727218E-4"/>
        <n v="0.18934027042915932"/>
        <n v="0.015558847736625515"/>
        <n v="0.0013683715461493239"/>
        <n v="0.012918098765432099"/>
        <n v="0.07507679952968842"/>
        <n v="5.936166960611405E-4"/>
        <n v="0.011362669018224573"/>
        <n v="0.027967695473251026"/>
        <n v="0.1549306431510876"/>
        <n v="0.0024122057613168726"/>
        <n v="0.3527807619047619"/>
        <n v="0.01704132510288066"/>
        <n v="0.0011062868900646677"/>
        <n v="0.1647353897707231"/>
        <n v="0.005002718400940623"/>
        <n v="0.5652571228689006"/>
        <n v="0.03332567901234568"/>
        <n v="0.15754615990593768"/>
        <n v="0.5912430511463844"/>
        <n v="0.057552460905349795"/>
        <n v="0.013171186360964138"/>
        <n v="0.04179583774250441"/>
        <n v="0.2741318518518518"/>
        <n v="0.09176110052910053"/>
        <n v="0.24344917225161666"/>
        <n v="0.07939369312169313"/>
        <n v="0.11398848442092886"/>
        <n v="0.011879231040564375"/>
        <n v="0.0296526607877719"/>
        <n v="0.13205489476778365"/>
        <n v="0.005720612580834803"/>
        <n v="0.028187955320399763"/>
        <n v="0.13710467724867725"/>
        <n v="0.007664037624926514"/>
        <n v="0.019934497354497354"/>
        <n v="0.0015377660199882423"/>
        <n v="0.008584362139917695"/>
        <n v="0.0207854203409759"/>
        <n v="0.01082459847148736"/>
        <n v="0.0020286901822457377"/>
        <n v="6.919435626102292E-4"/>
        <n v="8.630217519106408E-5"/>
        <n v="0.006676778365667254"/>
        <n v="3.539094650205761E-5"/>
        <n v="1.3791887125220458E-4"/>
        <n v="0.02273427395649618"/>
        <n v="6.06466784244562E-4"/>
        <n v="1.9600235155790713E-4"/>
        <n v="0.10850252792475015"/>
        <n v="2.0411522633744856E-4"/>
        <n v="0.09337131099353321"/>
        <n v="0.0012024691358024692"/>
        <n v="2.4021164021164018E-4"/>
        <n v="0.2972400940623163"/>
        <n v="0.014905820105820106"/>
        <n v="0.0014402116402116403"/>
        <n v="0.14530545208700765"/>
        <n v="0.024448577307466194"/>
        <n v="1.0210464432686654E-4"/>
        <n v="3.0833627278071724E-5"/>
        <n v="8.76166960611405E-5"/>
        <n v="0.002772231628453851"/>
        <n v="0.7556753603762493"/>
        <n v="0.0014578918283362728"/>
        <n v="7.454438565549676E-7"/>
        <n v="7.155532039976484E-4"/>
        <n v="0.16481584244562023"/>
        <n v="0.011787510875955321"/>
        <n v="0.001639227513227513"/>
        <n v="0.16122618930041152"/>
        <n v="0.006329347442680776"/>
        <n v="0.9761120411522635"/>
        <n v="0.5590223445032334"/>
        <n v="0.04937874191651969"/>
        <n v="0.1075927442680776"/>
        <n v="0.19431876543209878"/>
        <n v="0.05293753556731334"/>
        <n v="0.04528574132863022"/>
        <n v="0.006290199882422105"/>
        <n v="0.04042852439741328"/>
        <n v="0.2640762375073486"/>
        <n v="0.15191803292181072"/>
        <n v="0.5676074685479129"/>
        <n v="0.07830968841857731"/>
        <n v="0.20519521105232216"/>
        <n v="0.005407219282774839"/>
        <n v="0.02807696178718401"/>
        <n v="0.19575360258671368"/>
        <n v="0.035871044091710755"/>
        <n v="0.1720649817754262"/>
        <n v="7.601528512639624E-5"/>
        <n v="0.06525007877718988"/>
        <n v="0.24651822692533804"/>
        <n v="0.01342757671957672"/>
        <n v="0.018233709582598474"/>
        <n v="0.027024585537918873"/>
        <n v="0.015319923574368018"/>
        <n v="0.0010617283950617284"/>
        <n v="0.09781422692533803"/>
        <n v="0.009176954732510288"/>
        <n v="0.047548424456202235"/>
        <n v="7.562927689594357E-4"/>
        <n v="0.0017271205173427396"/>
        <n v="0.0029520035273368607"/>
        <n v="0.0011854203409758966"/>
        <n v="0.057349088771310994"/>
        <n v="7.654320987654321E-4"/>
        <n v="0.03540940623162846"/>
        <n v="0.17825467372134038"/>
        <n v="5.676660787771899E-4"/>
        <n v="8.47501469723692E-4"/>
        <n v="0.16964926513815404"/>
        <n v="0.0019389770723104059"/>
        <n v="0.001228101116990006"/>
        <n v="0.01918299470899471"/>
        <n v="0.5815918530276308"/>
        <n v="0.2685059764844209"/>
        <n v="0.005882649029982363"/>
        <n v="0.037036743092298645"/>
        <n v="0.12352024691358024"/>
        <n v="0.0017950852439741329"/>
        <n v="1.2048206937095825E-4"/>
        <n v="0.012997295708406818"/>
        <n v="0.14833721340388006"/>
        <n v="3.891240446796002E-4"/>
        <n v="2.4573780129335686E-4"/>
        <n v="0.0033285714285714286"/>
        <n v="6.764844209288653E-4"/>
        <n v="0.001770194003527337"/>
        <n v="0.03170469958847737"/>
        <n v="0.31471601410934746"/>
        <n v="0.002926879482657261"/>
        <n v="0.003790701940035273"/>
        <n v="0.014308847736625515"/>
        <n v="0.022203502645502648"/>
        <n v="6.725655496766608E-4"/>
        <n v="0.004151379188712522"/>
        <n v="0.44401245855379184"/>
        <n v="0.009599295708406818"/>
        <n v="0.4639449018224574"/>
        <n v="0.03149743915343915"/>
        <n v="0.10281232333921224"/>
        <n v="5.878894767783657E-9"/>
        <n v="0.17675094415049972"/>
        <n v="0.059997006466784235"/>
        <n v="0.03133754027042916"/>
        <n v="2.4443268665490886E-5"/>
        <n v="0.05910812463256907"/>
        <n v="0.16112645502645503"/>
        <n v="0.1729113015873016"/>
        <n v="0.08952638800705469"/>
        <n v="7.164432686654909E-4"/>
        <n v="0.0564781493239271"/>
        <n v="0.07565014579659024"/>
        <n v="0.008974005878894768"/>
        <n v="3.017577895355673E-4"/>
        <n v="0.03293637272192827"/>
        <n v="0.4404554614932393"/>
        <n v="0.03575630217519106"/>
        <n v="0.005131172251616697"/>
        <n v="0.011103271017048796"/>
        <n v="0.11994238683127571"/>
        <n v="0.04490064667842446"/>
        <n v="0.005582598471487361"/>
        <n v="0.04133122633744856"/>
        <n v="0.019019975308641978"/>
        <n v="0.008758111699000589"/>
        <n v="6.439741328630218E-4"/>
        <n v="0.03869829512051735"/>
        <n v="0.0010486772486772487"/>
        <n v="0.09772827748383305"/>
        <n v="0.004006937095825985"/>
        <n v="6.438565549676661E-4"/>
        <n v="0.10554250440917107"/>
        <n v="0.006187419165196943"/>
        <n v="2.641975308641976E-4"/>
        <n v="0.06519035861258084"/>
        <n v="0.008915931804820693"/>
        <n v="1.9435626102292769E-4"/>
        <n v="0.004047118165784833"/>
        <n v="0.4087545737801293"/>
        <n v="0.714855620223398"/>
        <n v="0.048816672545561435"/>
        <n v="0.01922783068783069"/>
        <n v="0.15104144620811288"/>
        <n v="0.03169559082892417"/>
        <n v="1.4109347442680775E-4"/>
        <n v="0.003679423868312757"/>
        <n v="0.0719687242798354"/>
        <n v="0.10919294532627866"/>
        <n v="0.0010458553791887126"/>
        <n v="0.0022913909465020576"/>
        <n v="8.960964138741917E-5"/>
        <n v="0.025336519694297472"/>
        <n v="0.05917795649617872"/>
        <n v="0.0012825925925925926"/>
        <n v="0.08264322516166961"/>
        <n v="0.0018683021751910642"/>
        <n v="0.010582010582010581"/>
        <n v="0.2316090652557319"/>
        <n v="0.028027747207524985"/>
        <n v="0.09151829394473839"/>
        <n v="3.9960141093474427E-4"/>
        <n v="0.1297037013521458"/>
        <n v="0.03492578718400941"/>
        <n v="2.1750734861845973E-4"/>
        <n v="0.027160493827160494"/>
        <n v="7.655884773662551E-4"/>
        <n v="0.06139027630805408"/>
        <n v="0.2618244914756026"/>
        <n v="0.22299536860670197"/>
        <n v="0.11129405878894767"/>
        <n v="0.10333552733686067"/>
        <n v="0.059904050558495"/>
        <n v="0.01962809641387419"/>
        <n v="3.983539094650205E-5"/>
        <n v="0.0020954050558495"/>
        <n v="0.00255962962962963"/>
        <n v="3.679952968841858E-4"/>
        <n v="0.0022998236331569664"/>
        <n v="0.10768253968253969"/>
        <n v="0.040757201646090535"/>
        <n v="3.409758965314521E-5"/>
        <n v="0.0012500893592004702"/>
        <n v="0.04894306055261611"/>
        <n v="0.003268462081128748"/>
        <n v="0.0046496402116402115"/>
        <n v="0.0018469135802469136"/>
        <n v="0.05735238095238095"/>
        <n v="0.002207172251616696"/>
        <n v="1.2815990593768371E-5"/>
        <n v="0.044353086419753086"/>
        <n v="5.972957084068195E-5"/>
        <n v="0.0020902998236331572"/>
        <n v="0.04602551440329218"/>
        <n v="0.04543509935332158"/>
        <n v="2.4609053497942385E-4"/>
        <n v="5.102880658436214E-5"/>
        <n v="0.023"/>
        <n v="4.7454438565549677E-4"/>
        <n v="2.819517930629042E-4"/>
        <n v="0.21690252792475015"/>
        <n v="0.01241657848324515"/>
        <n v="0.0016027042915931805"/>
        <n v="0.26941881246325694"/>
        <n v="0.00439376837154615"/>
        <n v="0.010573309817754261"/>
        <n v="0.004467960023515579"/>
        <n v="0.19469127454438565"/>
        <n v="7.217871840094062E-4"/>
        <n v="0.3317169147560258"/>
        <n v="0.08425701116990006"/>
        <n v="6.995837742504409E-4"/>
        <n v="8.198706643151088E-4"/>
        <n v="0.09216419753086419"/>
        <n v="0.01937336860670194"/>
        <n v="2.897119341563786E-4"/>
        <n v="2.834803057025279E-4"/>
        <n v="9.053497942386831E-8"/>
        <n v="0.012713225161669605"/>
        <n v="0.04837370958259847"/>
        <n v="0.01412494885361552"/>
        <n v="0.0016139012345679012"/>
        <n v="0.24727910170487946"/>
        <n v="0.012859689594356261"/>
        <n v="3.7624926513815404E-8"/>
        <n v="0.359783189888301"/>
        <n v="0.0368657189888301"/>
        <n v="0.11437420105820105"/>
        <n v="0.012129915343915342"/>
        <n v="0.9353410229276896"/>
        <n v="0.04799762257495591"/>
        <n v="0.004444484420928865"/>
        <n v="0.002763835390946502"/>
        <n v="1.4419753086419753E-5"/>
        <n v="0.0010817166372721928"/>
        <n v="0.03646456084656085"/>
        <n v="0.2208130981775426"/>
        <n v="0.0026299717813051144"/>
        <n v="0.18148535332157553"/>
        <n v="0.19292412463256908"/>
        <n v="0.03423258083480306"/>
        <n v="0.02527964491475603"/>
        <n v="0.002114697236919459"/>
        <n v="0.04671882422104644"/>
        <n v="0.030220689006466787"/>
        <n v="0.0019529688418577307"/>
        <n v="0.12603644914756026"/>
        <n v="0.011108759553203998"/>
        <n v="0.04230214697236919"/>
        <n v="7.424808935920048E-4"/>
        <n v="0.002900777189888301"/>
        <n v="8.38095238095238E-4"/>
        <n v="0.06068759553203998"/>
        <n v="1.2228101116990007E-5"/>
        <n v="5.878894767783656E-7"/>
        <n v="0.002063256907701352"/>
        <n v="2.8007054673721344E-4"/>
        <n v="6.55731922398589E-4"/>
        <n v="0.0740891240446796"/>
        <n v="0.006473956496178718"/>
        <n v="0.0010022339800117577"/>
        <n v="0.06415778953556732"/>
        <n v="0.002180599647266314"/>
        <n v="3.9764844209288656E-4"/>
        <n v="0.01251416813639036"/>
        <n v="0.2294042633744856"/>
        <n v="1.0533803644914757E-5"/>
        <n v="0.004262864197530865"/>
        <n v="0.2953880834803057"/>
        <n v="0.007698171663727218"/>
        <n v="0.0017191651969429747"/>
        <n v="2.950029394473839E-4"/>
        <n v="1.8935920047031158E-4"/>
        <n v="0.04491358024691358"/>
        <n v="0.008311228689006467"/>
        <n v="5.017636684303351E-4"/>
        <n v="0.00948583186360964"/>
        <n v="7.703115814226925E-4"/>
        <n v="0.15485716519694295"/>
        <n v="0.040597209876543215"/>
        <n v="9.15920047031158E-4"/>
        <n v="0.03989251616696061"/>
        <n v="0.14569394003527336"/>
        <n v="0.022805680188124632"/>
        <n v="0.002021098177542622"/>
        <n v="0.227307114638448"/>
        <n v="0.003442218694885362"/>
        <n v="6.926396237507349E-5"/>
        <n v="0.12877169194591417"/>
        <n v="0.8255315061728395"/>
        <n v="0.3125439059376837"/>
        <n v="0.0013722363315696652"/>
        <n v="0.5346542410346855"/>
        <n v="0.06406002233980011"/>
        <n v="0.0035026807760141095"/>
        <n v="0.14675908641975308"/>
        <n v="0.03768542151675485"/>
        <n v="0.16437291005291005"/>
        <n v="0.0028708747795414464"/>
        <n v="0.07952540623162845"/>
        <n v="0.080345519106408"/>
        <n v="0.17838884303350971"/>
        <n v="0.09562543915343914"/>
        <n v="4.937448559670782E-4"/>
        <n v="0.0040803703703703705"/>
        <n v="0.009495241622574955"/>
        <n v="0.008545326278659612"/>
        <n v="0.6578908171663728"/>
        <n v="0.0014727807172251618"/>
        <n v="0.006002892416225749"/>
        <n v="0.05742622104644327"/>
        <n v="0.003908606701940035"/>
        <n v="0.029948938271604938"/>
        <n v="0.014109447383891829"/>
        <n v="0.047108759553204"/>
        <n v="0.01565784832451499"/>
        <n v="1.3874191651969432E-4"/>
        <n v="0.04026354027042916"/>
        <n v="5.268783068783069E-4"/>
        <n v="0.0016619800117577896"/>
        <n v="0.014307113462669017"/>
        <n v="7.331134626690183E-4"/>
        <n v="0.0021798941798941798"/>
        <n v="0.18016837154614931"/>
        <n v="0.019381069958847738"/>
        <n v="2.5749559082892416E-5"/>
        <n v="0.04459012345679012"/>
        <n v="0.18163915343915343"/>
        <n v="0.16855814226925336"/>
        <n v="8.231628453850676E-4"/>
        <n v="0.04898589065255732"/>
        <n v="0.002419047619047619"/>
        <n v="2.0423280423280423E-4"/>
        <n v="0.14886668077601412"/>
        <n v="0.11338408935920048"/>
        <n v="0.3041989664902998"/>
        <n v="0.010343697824808935"/>
        <n v="0.011520282186948854"/>
        <n v="0.003199294532627866"/>
        <n v="0.008602504409171076"/>
        <n v="0.02240629041740153"/>
        <n v="6.239858906525573E-4"/>
        <n v="0.14647470899470896"/>
        <n v="0.002522692533803645"/>
        <n v="4.927689594356261E-4"/>
        <n v="0.057902961787184015"/>
        <n v="4.96766607877719E-4"/>
        <n v="2.9337918871252203E-4"/>
        <n v="0.08267455731922399"/>
        <n v="0.02039850205761317"/>
        <n v="0.013291400352733686"/>
        <n v="0.1299653086419753"/>
        <n v="0.08258610582010582"/>
        <n v="0.19778343680188123"/>
        <n v="0.0051757883597883594"/>
        <n v="0.003351620223398001"/>
        <n v="0.5030229194591417"/>
        <n v="0.9361349711934155"/>
        <n v="0.001284493827160494"/>
        <n v="0.4218301998824221"/>
        <n v="0.03889894650205761"/>
        <n v="0.008997046443268665"/>
        <n v="0.17168966137566138"/>
        <n v="0.011839248677248677"/>
        <n v="0.06204089359200471"/>
        <n v="0.0016970593768371547"/>
        <n v="0.14156451499118167"/>
        <n v="0.04163085361552028"/>
        <n v="0.11250547442680778"/>
        <n v="0.08970702292768959"/>
        <n v="4.353392122281011E-4"/>
        <n v="0.18811337095825983"/>
        <n v="0.04661683245149911"/>
        <n v="4.501940035273369E-4"/>
        <n v="0.005980282186948854"/>
        <n v="0.20546819517930628"/>
        <n v="5.255026455026454E-4"/>
        <n v="0.003138918283362728"/>
        <n v="0.10933914638447971"/>
        <n v="9.690699588477367E-4"/>
        <n v="0.0287798177542622"/>
        <n v="0.03979223985890653"/>
        <n v="0.018489020576131686"/>
        <n v="0.010089535567313344"/>
        <n v="0.004023269841269842"/>
        <n v="3.830241034685479E-4"/>
        <n v="3.3892063492063494E-4"/>
        <n v="0.0014591416813639036"/>
        <n v="0.04234709582598471"/>
        <n v="0.010826572604350382"/>
        <n v="0.02656264197530864"/>
        <n v="0.004154205761316873"/>
        <n v="7.617871840094062E-4"/>
        <n v="0.004148148148148148"/>
        <n v="0.0016112874779541447"/>
        <n v="0.19712087007642565"/>
        <n v="0.0023548500881834214"/>
        <n v="8.93121693121693E-4"/>
        <n v="0.004699398001175779"/>
        <n v="0.0025440329218106997"/>
        <n v="0.04178530276308054"/>
        <n v="0.0020232804232804234"/>
        <n v="9.835390946502057E-4"/>
        <n v="0.18877142857142856"/>
        <n v="0.008106643151087594"/>
        <n v="0.001585655496766608"/>
        <n v="0.026761787184009404"/>
        <n v="0.012134038800705467"/>
        <n v="2.4221046443268665E-5"/>
        <n v="4.934003527336861E-4"/>
        <n v="0.029138128159905935"/>
        <n v="0.03225400470311582"/>
        <n v="0.0015928018812463257"/>
        <n v="0.14160913345091122"/>
        <n v="0.010728388007054675"/>
        <n v="0.0603123974132863"/>
        <n v="0.09339032333921223"/>
        <n v="8.875367430922987E-4"/>
        <n v="6.837624926513816E-4"/>
        <n v="0.09709112286890065"/>
        <n v="0.04323015873015873"/>
        <n v="4.2945326278659614E-4"/>
        <n v="0.017909935332157553"/>
        <n v="7.721340388007054E-4"/>
        <n v="0.23517231040564376"/>
        <n v="0.006888672545561435"/>
        <n v="0.0016214920634920636"/>
        <n v="0.003547441504997061"/>
        <n v="0.2130499365079365"/>
        <n v="0.1289145385067607"/>
        <n v="8.4164961787184E-4"/>
        <n v="0.1407729594356261"/>
        <n v="0.00703189065255732"/>
        <n v="1.570652557319224E-4"/>
        <n v="0.6721069417989418"/>
        <n v="0.5515652874779541"/>
        <n v="0.0020248606701940034"/>
        <n v="0.10285535684891241"/>
        <n v="0.002014042328042328"/>
        <n v="0.008404972369194592"/>
        <n v="0.16078556143445033"/>
        <n v="4.6238683127572013E-5"/>
        <n v="0.018523247501469723"/>
        <n v="0.003077541446208113"/>
        <n v="0.011846302175191064"/>
        <n v="0.13257366255144032"/>
        <n v="0.004796731334509112"/>
        <n v="0.32089611875367435"/>
        <n v="0.11162119341563786"/>
        <n v="0.014813162845385069"/>
        <n v="0.13369466196355087"/>
        <n v="0.10478341563786008"/>
        <n v="0.04657763668430335"/>
        <n v="0.2009510170487948"/>
        <n v="0.10700489711934157"/>
        <n v="0.011252210464432687"/>
        <n v="0.0019287619047619047"/>
        <n v="0.00574601998824221"/>
        <n v="0.020757045267489713"/>
        <n v="0.003326431510875955"/>
        <n v="0.007540163433274545"/>
        <n v="0.13331420105820105"/>
        <n v="0.12776243974132862"/>
        <n v="0.002107354497354497"/>
        <n v="4.855379188712522E-5"/>
        <n v="0.02962845385067607"/>
        <n v="0.005668430335097002"/>
        <n v="0.028216343327454436"/>
        <n v="0.01665771546149324"/>
        <n v="1.371675485008818E-4"/>
        <n v="1.529923574368019E-5"/>
        <n v="0.021843856554967667"/>
        <n v="9.145208700764256E-4"/>
        <n v="0.00416084656084656"/>
        <n v="0.08678942974720752"/>
        <n v="0.009760920634920634"/>
        <n v="6.934744268077602E-4"/>
        <n v="0.02011416813639036"/>
        <n v="0.0017502645502645501"/>
        <n v="0.0010498530276308053"/>
        <n v="0.04919129923574368"/>
        <n v="0.00370487948265726"/>
        <n v="9.614344503233392E-4"/>
        <n v="0.0019707231040564377"/>
        <n v="0.028344418577307465"/>
        <n v="0.17175315696649032"/>
        <n v="0.014093634332745445"/>
        <n v="0.08528818577307466"/>
        <n v="0.009677831863609642"/>
        <n v="0.009681727219282775"/>
        <n v="0.021738353909465023"/>
        <n v="0.014592275132275132"/>
        <n v="0.22861697824808935"/>
        <n v="0.008764785420340976"/>
        <n v="0.03301951793062904"/>
        <n v="0.1434750734861846"/>
        <n v="0.08906975073486184"/>
        <n v="5.097589653145209E-4"/>
        <n v="0.13912743797766022"/>
        <n v="9.376825396825396E-4"/>
        <n v="4.7397295708406816E-4"/>
        <n v="0.003103021751910641"/>
        <n v="0.8880127207524986"/>
        <n v="0.08332989888301"/>
        <n v="0.005262547912992358"/>
        <n v="0.0027736331569664903"/>
        <n v="0.1376221998824221"/>
        <n v="0.009873661375661376"/>
        <n v="0.8349644432686655"/>
        <n v="0.6058900858318637"/>
        <n v="0.0026196778365667256"/>
        <n v="0.6138018118753675"/>
        <n v="0.06855151205173426"/>
        <n v="0.007291840094062316"/>
        <n v="0.08179922633744857"/>
        <n v="0.006823808348030569"/>
        <n v="0.873513215755438"/>
        <n v="0.14029782480893593"/>
        <n v="0.0016843515579071135"/>
        <n v="0.640751442680776"/>
        <n v="0.41851039388594946"/>
        <n v="0.31666184009406234"/>
        <n v="0.11596781069958847"/>
        <n v="0.42965632333921217"/>
        <n v="0.29872709817754267"/>
        <n v="0.2041697954144621"/>
        <n v="9.138718400940622E-4"/>
        <n v="0.10660810111699001"/>
        <n v="0.11319898883009995"/>
        <n v="0.020997072310405644"/>
        <n v="0.14481168724279833"/>
        <n v="0.01364614226925338"/>
        <n v="0.03406834685479129"/>
        <n v="0.017630041152263375"/>
        <n v="0.029305617871840092"/>
        <n v="0.0020020152851263962"/>
        <n v="6.726043503821281E-5"/>
        <n v="0.039094315108759554"/>
        <n v="0.02193768371546149"/>
        <n v="0.03329688418577307"/>
        <n v="0.0017475426219870664"/>
        <n v="0.007789660199882423"/>
        <n v="6.096649029982363E-5"/>
        <n v="3.6891005291005293E-4"/>
        <n v="0.011353122868900646"/>
        <n v="0.012831863609641388"/>
        <n v="1.903586125808348E-4"/>
        <n v="0.10588277483833039"/>
        <n v="0.1288939447383892"/>
        <n v="0.0013266313932980601"/>
        <n v="0.11058177542621987"/>
        <n v="0.09936672545561434"/>
        <n v="6.232804232804232E-4"/>
        <n v="0.04361587301587302"/>
        <n v="0.012583186360964138"/>
        <n v="3.38506760728983E-4"/>
        <n v="4.6078777189888297E-4"/>
        <n v="0.007320164609053498"/>
        <n v="0.0013261610817166371"/>
        <n v="0.863460330393886"/>
        <n v="0.3463244714873604"/>
        <n v="0.05481308289241622"/>
        <n v="0.00420521340388007"/>
        <n v="0.15749168841857733"/>
        <n v="0.554417644914756"/>
        <n v="0.021903700176366843"/>
        <n v="0.004221904761904762"/>
        <n v="0.025243151087595533"/>
        <n v="8.519811875367432E-4"/>
        <n v="0.09273567313345092"/>
        <n v="0.10973539094650206"/>
        <n v="0.06851069958847736"/>
        <n v="0.020345267489711934"/>
        <n v="3.8195179306290414E-4"/>
        <n v="2.0781893004115227E-4"/>
        <n v="0.002703468547912992"/>
        <n v="0.07962580834803057"/>
        <n v="0.06584126984126984"/>
        <n v="4.0846560846560846E-4"/>
        <n v="0.0513699341563786"/>
        <n v="0.02415616225749559"/>
        <n v="0.09404988947677836"/>
        <n v="0.01959616225749559"/>
        <n v="0.00112778835978836"/>
        <n v="0.002700043503821281"/>
        <n v="0.048287626102292765"/>
        <n v="0.0067425714285714285"/>
        <n v="0.3730085196942975"/>
        <n v="0.10977873251028807"/>
        <n v="3.020129335684891E-4"/>
        <n v="0.07772927572016461"/>
        <n v="0.008640069370958259"/>
        <n v="0.0039022081128747797"/>
        <n v="0.82254040446796"/>
        <n v="0.08398604938271605"/>
        <n v="0.1556208253968254"/>
        <n v="0.009756148148148147"/>
        <n v="0.009917621399176953"/>
        <n v="1.927689594356261E-5"/>
        <n v="0.025254316284538506"/>
        <n v="0.06495708406819517"/>
        <n v="0.19183475602586714"/>
        <n v="0.0012331969429747206"/>
        <n v="0.14383060905349793"/>
        <n v="0.2069370958259847"/>
        <n v="0.34806705937683713"/>
        <n v="0.3082585761316872"/>
        <n v="0.06728748736037624"/>
        <n v="0.5071856425631981"/>
        <n v="0.006041399176954732"/>
        <n v="0.22556721693121692"/>
        <n v="3.1026102292768963E-4"/>
        <n v="0.5245901175778954"/>
        <n v="0.0082250911228689"/>
        <n v="0.037887877718988834"/>
        <n v="0.1041843974132863"/>
        <n v="0.013148818342151676"/>
        <n v="0.10132731099353322"/>
        <n v="0.00499286302175191"/>
        <n v="0.013101716637272194"/>
        <n v="0.030361234567901234"/>
        <n v="0.004224497354497354"/>
        <n v="0.004203386243386243"/>
        <n v="0.016825396825396827"/>
        <n v="0.08587654320987655"/>
        <n v="0.023568489124044682"/>
        <n v="0.005361552028218695"/>
        <n v="0.011796457378012933"/>
        <n v="0.001629777777777778"/>
        <n v="0.003243512051734274"/>
        <n v="1.7344385655496767E-4"/>
        <n v="4.170487948265726E-4"/>
        <n v="0.03225302763080541"/>
        <n v="7.727219282774838E-4"/>
        <n v="2.2998236331569667E-4"/>
        <n v="0.08963280423280424"/>
        <n v="0.01245138154027043"/>
        <n v="0.001958377425044092"/>
        <n v="0.07053615520282187"/>
        <n v="0.046003644914756024"/>
        <n v="0.11334238683127572"/>
        <n v="0.02582479600235156"/>
        <n v="2.2386831275720165E-4"/>
        <n v="0.13972815990593768"/>
        <n v="0.002834097589653145"/>
        <n v="2.3468547912992356E-4"/>
        <n v="0.15771499118165783"/>
        <n v="0.001435273368606702"/>
        <n v="0.04512858553791887"/>
        <n v="0.12352890770135216"/>
        <n v="0.8390239706055261"/>
        <n v="0.030616057613168726"/>
        <n v="0.0039312874779541445"/>
        <n v="0.021895144032921813"/>
        <n v="0.050198142269253385"/>
        <n v="0.023928159905937683"/>
        <n v="0.039537742504409175"/>
        <n v="3.921222810111699E-5"/>
        <n v="0.049195767195767195"/>
        <n v="0.10025073486184596"/>
        <n v="2.6490299823633156E-4"/>
        <n v="0.03429733686067019"/>
        <n v="0.101451392122281"/>
        <n v="7.5485949441505E-4"/>
        <n v="5.124103468547913E-4"/>
        <n v="4.0977072310405645E-4"/>
        <n v="0.04161041622574956"/>
        <n v="0.006588425631981187"/>
        <n v="8.245396825396825E-4"/>
        <n v="0.24178228453850678"/>
        <n v="0.0026118048206937097"/>
        <n v="0.006300868900646678"/>
        <n v="6.699306290417401E-4"/>
        <n v="0.5712388418577307"/>
        <n v="0.675691622574956"/>
        <n v="0.0013224503233392124"/>
        <n v="7.56694885361552E-4"/>
        <n v="0.1659800423280423"/>
        <n v="0.047856076425631985"/>
        <n v="1.763668430335097E-8"/>
        <n v="0.0026989676660787772"/>
        <n v="0.588022478542034"/>
        <n v="0.06003964138741917"/>
        <n v="4.444150499706055E-4"/>
        <n v="0.0013862433862433863"/>
        <n v="0.17668716166960613"/>
        <n v="1.417942386831276E-4"/>
        <n v="0.018748922986478542"/>
        <n v="0.18783835390946502"/>
        <n v="0.001513487360376249"/>
        <n v="0.016579002939447383"/>
        <n v="0.06238861022927689"/>
        <n v="0.27286345091122866"/>
        <n v="0.33757249970605524"/>
        <n v="0.0063445643738977075"/>
        <n v="0.16463663844797177"/>
        <n v="0.13167627160493828"/>
        <n v="0.002384972369194591"/>
        <n v="0.12519965667254557"/>
        <n v="0.013894791299235744"/>
        <n v="0.08616063492063492"/>
        <n v="0.0033384832451499114"/>
        <n v="0.06886053262786596"/>
        <n v="0.0013718636096413874"/>
        <n v="7.359082892416226E-4"/>
        <n v="0.014938124632569076"/>
        <n v="0.19709557319223986"/>
        <n v="0.007130429159318048"/>
        <n v="0.05846093474426808"/>
        <n v="0.03502524985302763"/>
        <n v="0.014267532039976483"/>
        <n v="1.758694885361552E-4"/>
        <n v="5.850676072898295E-4"/>
        <n v="7.790711346266902E-4"/>
        <n v="2.0987654320987656E-4"/>
        <n v="0.26212134038800705"/>
        <n v="0.0011383891828336274"/>
        <n v="0.005945208700764256"/>
        <n v="0.14029080893592005"/>
        <n v="0.00200787771898883"/>
        <n v="0.012625749559082893"/>
        <n v="0.03110946502057613"/>
        <n v="0.08122621987066432"/>
        <n v="0.011319106407995296"/>
        <n v="2.60082304526749E-4"/>
        <n v="0.002230570252792475"/>
        <n v="0.03725479129923574"/>
        <n v="0.0013617871840094062"/>
        <n v="1.0264550264550264E-4"/>
        <n v="0.13447522751322752"/>
        <n v="0.22097406349206347"/>
        <n v="0.037036739564961785"/>
        <n v="0.10780867489711934"/>
        <n v="0.004573815402704292"/>
        <n v="0.07944270429159317"/>
        <n v="7.435626102292768E-5"/>
        <n v="1.8681951793062906E-4"/>
        <n v="0.055735120517342744"/>
        <n v="0.17632113697824808"/>
        <n v="0.002506124632569077"/>
        <n v="2.6901822457378012E-6"/>
        <n v="0.001383546149323927"/>
        <n v="0.1291288912404468"/>
        <n v="0.012315084068195177"/>
        <n v="0.0019158424456202235"/>
        <n v="0.39576686890064666"/>
        <n v="0.01696117695473251"/>
        <n v="1.8741916519694296E-4"/>
        <n v="0.03942977189888301"/>
        <n v="0.012585459141681363"/>
        <n v="0.4250915238095238"/>
        <n v="9.447089947089947E-4"/>
        <n v="0.20021485361552027"/>
        <n v="0.027331908289241626"/>
        <n v="0.002466044679600235"/>
        <n v="0.5821601340388007"/>
        <n v="0.09631478424456201"/>
        <n v="0.012346480893592006"/>
        <n v="0.09588723104056439"/>
        <n v="2.1421281599059378E-4"/>
        <n v="0.029864308054085836"/>
        <n v="0.27260858436213986"/>
        <n v="0.032463771898883005"/>
        <n v="0.5134742857142857"/>
        <n v="0.001009275720164609"/>
        <n v="0.029888360964138744"/>
        <n v="0.2738259564961787"/>
        <n v="0.0016434979423868314"/>
        <n v="0.021898177542621987"/>
        <n v="0.3186570017636684"/>
        <n v="0.00713586125808348"/>
        <n v="0.11612571193415637"/>
        <n v="0.517146051734274"/>
        <n v="0.04519132627865961"/>
        <n v="0.026273984714873605"/>
        <n v="0.0012955355673133452"/>
        <n v="4.47936507936508E-5"/>
        <n v="0.0021767383891828336"/>
        <n v="3.489711934156379E-4"/>
        <n v="0.11749805996472662"/>
        <n v="0.0026569077013521456"/>
        <n v="4.820693709582599E-6"/>
        <n v="0.5890898165784832"/>
        <n v="0.5309189312169312"/>
        <n v="0.00125098177542622"/>
        <n v="0.0011111111111111111"/>
        <n v="0.1258774838330394"/>
        <n v="0.001583480305702528"/>
        <n v="0.005055849500293945"/>
        <n v="0.09507252204585538"/>
        <n v="0.5248672792475014"/>
        <n v="0.06866657378012933"/>
        <n v="0.0018148618459729571"/>
        <n v="0.030811018224573775"/>
        <n v="0.105295038212816"/>
        <n v="0.011083323927101705"/>
        <n v="0.005739675485008818"/>
        <n v="0.004462536155202822"/>
        <n v="0.6928179388594944"/>
        <n v="0.0078029335684891244"/>
        <n v="0.924966177542622"/>
        <n v="0.09213422222222223"/>
        <n v="0.0044320540858318646"/>
        <n v="0.30481725455614345"/>
        <n v="0.022900970017636683"/>
        <n v="7.449159318048208E-4"/>
        <n v="0.03338716166960611"/>
        <n v="0.04707019870664315"/>
        <n v="0.04797372721928277"/>
        <n v="0.1776274885361552"/>
        <n v="4.484185773074662E-4"/>
        <n v="0.0418007924750147"/>
        <n v="0.1984571064079953"/>
        <n v="0.014304252792475014"/>
        <n v="0.035366748971193414"/>
        <n v="0.20657882422104643"/>
        <n v="0.008335896531452088"/>
        <n v="0.023793800117577892"/>
        <n v="0.2820942927689595"/>
        <n v="0.006614831275720164"/>
        <n v="0.0041869488536155205"/>
        <n v="0.002504409171075838"/>
        <n v="0.05138464079952969"/>
        <n v="0.0032890417401528513"/>
        <n v="0.002909393298059965"/>
        <n v="0.007823280423280423"/>
        <n v="0.09420952380952381"/>
        <n v="0.01029617871840094"/>
        <n v="5.146384479717813E-4"/>
        <n v="0.03707583774250441"/>
        <n v="3.69077013521458E-4"/>
        <n v="0.014165314520870076"/>
        <n v="2.139917695473251E-5"/>
        <n v="5.8083480305702525E-5"/>
        <n v="0.39810228806584363"/>
        <n v="0.15787580364491474"/>
        <n v="0.40891120047031154"/>
        <n v="0.22384113109935333"/>
        <n v="0.0019958847736625514"/>
        <n v="0.001125503821281599"/>
        <n v="8.034097589653146E-4"/>
        <n v="0.003560435038212816"/>
        <n v="0.03581089711934156"/>
        <n v="0.009250407995296884"/>
        <n v="0.002955602586713698"/>
        <n v="0.019535883597883597"/>
        <n v="0.1249976225749559"/>
        <n v="0.009785136978248088"/>
        <n v="8.54206937095826E-4"/>
        <n v="0.0983426172839506"/>
        <n v="0.010835151087595533"/>
        <n v="8.93398001175779E-4"/>
        <n v="0.5849929124044679"/>
        <n v="0.9912359271017049"/>
        <n v="1.6865843621399176E-4"/>
        <n v="0.061140505584950024"/>
        <n v="0.019306397413286304"/>
        <n v="2.469135802469136E-8"/>
        <n v="4.5165902410346855E-4"/>
        <n v="0.18995295473251028"/>
        <n v="0.006627606114050558"/>
        <n v="0.0613405620223398"/>
        <n v="0.2887614767783656"/>
        <n v="7.43233392122281E-4"/>
        <n v="0.1353176578483245"/>
        <n v="0.5400268912404468"/>
        <n v="0.0658979670781893"/>
        <n v="0.08574741916519694"/>
        <n v="4.738777189888301E-4"/>
        <n v="0.029599108759553204"/>
        <n v="0.13758841622574955"/>
        <n v="4.60061140505585E-4"/>
        <n v="0.0831963621399177"/>
        <n v="0.043104150499706055"/>
        <n v="0.15825856554967668"/>
        <n v="0.007870840681951792"/>
        <n v="0.01939468077601411"/>
        <n v="3.73978835978836E-4"/>
        <n v="0.12827878894767783"/>
        <n v="0.11544237507348619"/>
        <n v="0.002838935920047031"/>
        <n v="0.006422104644326867"/>
        <n v="1.88124632569077E-5"/>
        <n v="0.02574729570840682"/>
        <n v="0.01577620458553792"/>
        <n v="2.3504761904761902E-4"/>
        <n v="1.504997060552616E-4"/>
        <n v="0.06266525573192239"/>
        <n v="0.004515814226925338"/>
        <n v="0.015132039976484421"/>
        <n v="0.04265820105820106"/>
        <n v="2.1199294532627867E-4"/>
        <n v="0.01153827160493827"/>
        <n v="8.143445032333922E-4"/>
        <n v="3.4450323339212234E-5"/>
        <n v="0.34228906760728983"/>
        <n v="0.4374784150499706"/>
        <n v="0.02266006937095826"/>
        <n v="9.914215167548502E-4"/>
        <n v="0.33916234685479124"/>
        <n v="0.9894406784244563"/>
        <n v="0.03674250323339212"/>
        <n v="0.008949088771310993"/>
        <n v="0.010290029394473838"/>
        <n v="0.4273805408583186"/>
        <n v="0.02165845502645503"/>
        <n v="2.675485008818342E-4"/>
        <n v="0.07112042328042328"/>
        <n v="0.0011518788947677836"/>
        <n v="9.535108759553204E-4"/>
        <n v="0.11287371781305115"/>
        <n v="0.06194384009406231"/>
        <n v="0.15892140388007056"/>
        <n v="0.004739234567901235"/>
        <n v="0.7299802104644327"/>
        <n v="0.22865312992357437"/>
        <n v="0.02687259611992945"/>
        <n v="0.0020692239858906523"/>
        <n v="0.4621441187536743"/>
        <n v="0.02385689829512052"/>
        <n v="2.962962962962963E-7"/>
        <n v="0.004891240446796003"/>
        <n v="0.13867811757789533"/>
        <n v="0.13162596590241035"/>
        <n v="2.706984126984127E-4"/>
        <n v="0.32706285243974137"/>
        <n v="0.17585958965314522"/>
        <n v="0.08739030805408582"/>
        <n v="0.14629725925925927"/>
        <n v="0.004226452674897119"/>
        <n v="0.05345604938271605"/>
        <n v="0.09447784950029395"/>
        <n v="0.0017471557907113462"/>
        <n v="0.08203707818930041"/>
        <n v="0.7271122868900647"/>
        <n v="0.037137154614932395"/>
        <n v="0.00954819517930629"/>
        <n v="0.03900286654908877"/>
        <n v="0.018707955320399764"/>
        <n v="0.04822171075837743"/>
        <n v="7.313168724279836E-4"/>
        <n v="0.003244126984126984"/>
        <n v="1.881011169900059E-5"/>
        <n v="0.02596167666078777"/>
        <n v="0.006712265726043503"/>
        <n v="3.947607289829512E-4"/>
        <n v="0.013515696649029981"/>
        <n v="6.466784244562022E-5"/>
        <n v="0.04131569664902998"/>
        <n v="6.078777189888301E-4"/>
        <n v="5.084068195179306E-4"/>
        <n v="0.13985476778365669"/>
        <n v="0.0590827289829512"/>
        <n v="0.018372479717813053"/>
        <n v="0.04104692533803645"/>
        <n v="0.00507322633744856"/>
        <n v="0.005144931216931217"/>
        <n v="0.017100529100529102"/>
        <n v="0.0011099353321575545"/>
        <n v="0.11426778365667255"/>
        <n v="0.011681258083480306"/>
        <n v="0.0043700764256319816"/>
        <n v="0.0014752498530276308"/>
        <n v="0.15373422692533806"/>
        <n v="0.01257254556143445"/>
        <n v="0.0018208700764256321"/>
        <n v="6.388477366255144E-4"/>
        <n v="0.19842981775426222"/>
        <n v="0.03520680423280423"/>
        <n v="0.14597697354497352"/>
        <n v="0.4107784115226338"/>
        <n v="0.42185803527336857"/>
        <n v="0.03338707936507936"/>
        <n v="0.012943674309229864"/>
        <n v="8.738553791887125E-4"/>
        <n v="0.006663239271017049"/>
        <n v="0.8975216919459141"/>
        <n v="0.13283478424456205"/>
        <n v="0.3588384573780129"/>
        <n v="0.018181923574368018"/>
        <n v="0.001347254556143445"/>
        <n v="0.16393075132275134"/>
        <n v="0.06773649853027632"/>
        <n v="0.46453354614932396"/>
        <n v="0.022988606701940036"/>
        <n v="0.06254823398001176"/>
        <n v="0.14692711699000588"/>
        <n v="8.232439741328629E-4"/>
        <n v="0.032101481481481474"/>
        <n v="0.07710796355085243"/>
        <n v="0.04972230335097001"/>
        <n v="0.05987575543797766"/>
        <n v="0.2995534661963551"/>
        <n v="0.02297921222810112"/>
        <n v="0.002912710170487948"/>
        <n v="0.01705769900058789"/>
        <n v="0.0061116860670194"/>
        <n v="0.056209703703703706"/>
        <n v="0.06606256319811876"/>
        <n v="0.05294397883597883"/>
        <n v="0.0605726631393298"/>
        <n v="0.003583480305702528"/>
        <n v="0.006376061140505585"/>
        <n v="0.0059125996472663145"/>
        <n v="0.0414535849500294"/>
        <n v="0.003708465608465608"/>
        <n v="1.4382245737801295E-4"/>
        <n v="0.002726063492063492"/>
        <n v="0.00835296884185773"/>
        <n v="0.02979706055261611"/>
        <n v="1.509700176366843E-4"/>
        <n v="0.12017219282774838"/>
        <n v="0.8223843586125807"/>
        <n v="0.008532766607877718"/>
        <n v="0.010126071722516167"/>
        <n v="0.0064185702527924755"/>
        <n v="0.0019975767195767194"/>
        <n v="0.026711499118165786"/>
        <n v="6.484891240446796E-4"/>
        <n v="6.859494415049971E-4"/>
        <n v="0.1255338154027043"/>
        <n v="0.20787707231040564"/>
        <n v="5.175120517342739E-4"/>
        <n v="0.14703644914756026"/>
        <n v="9.353909465020576E-4"/>
        <n v="0.06854103468547913"/>
        <n v="0.005024781893004115"/>
        <n v="0.019674563198118757"/>
        <n v="0.09881086067019401"/>
        <n v="0.0072195661375661375"/>
        <n v="0.010586511463844797"/>
        <n v="6.422163433274544E-4"/>
        <n v="0.30634728747795414"/>
        <n v="0.0110651569664903"/>
        <n v="6.924044679600235E-4"/>
        <n v="0.14890200117577895"/>
        <n v="0.016861707231040565"/>
        <n v="0.03813364844209288"/>
        <n v="0.004965086419753086"/>
        <n v="6.748971193415638E-4"/>
        <n v="0.16748618459729572"/>
        <n v="5.380858318636097E-4"/>
        <n v="0.0870223492063492"/>
        <n v="0.2241248959435626"/>
        <n v="0.24450529453262787"/>
        <n v="0.10300965196942974"/>
        <n v="0.3939740564373898"/>
        <n v="0.3178427007642563"/>
        <n v="0.008649453262786598"/>
        <n v="0.13978756731334507"/>
        <n v="0.06703276778365666"/>
        <n v="0.006392612580834803"/>
        <n v="0.01442464432686655"/>
        <n v="0.15380035273368609"/>
        <n v="0.003268453850676073"/>
        <n v="0.024338536155202824"/>
        <n v="0.0016315473251028805"/>
        <n v="0.0027558012933568492"/>
        <n v="0.005195931804820694"/>
        <n v="8.66302175191064E-4"/>
        <n v="0.005285061728395061"/>
        <n v="9.135802469135803E-6"/>
        <n v="0.07885659611992944"/>
        <n v="0.04286195884773662"/>
        <n v="0.05022813521457966"/>
        <n v="0.022282201058201057"/>
        <n v="0.04359993180482069"/>
        <n v="2.0086890064667843E-4"/>
        <n v="0.002895790711346267"/>
        <n v="0.17935026455026457"/>
        <n v="0.0012030570252792474"/>
        <n v="2.5432098765432095E-4"/>
        <n v="1.9929453262786597E-4"/>
        <n v="0.09770852439741327"/>
        <n v="0.0027024409171075834"/>
        <n v="1.9976484420928866E-4"/>
        <n v="0.012367860082304526"/>
        <n v="0.03529463727219283"/>
        <n v="0.014246866549088771"/>
        <n v="0.02993159670781893"/>
        <n v="0.018046739564961785"/>
        <n v="0.009413173427395649"/>
        <n v="0.06803544973544973"/>
        <n v="0.16870765432098767"/>
        <n v="0.006299470899470899"/>
        <n v="0.03871022927689594"/>
        <n v="3.2645502645502645E-4"/>
        <n v="0.08694585773074663"/>
        <n v="3.6582010582010587E-4"/>
        <n v="4.318847736625514E-4"/>
        <n v="0.04393336507936508"/>
        <n v="0.055626057613168724"/>
        <n v="0.043596781893004116"/>
        <n v="1.54880658436214E-4"/>
        <n v="0.02596015873015873"/>
        <n v="0.0040095673133450915"/>
        <n v="0.8078853662551441"/>
        <n v="0.002233133450911229"/>
        <n v="0.004462690182245738"/>
        <n v="0.5353744691358026"/>
        <n v="0.018060493827160493"/>
        <n v="9.216237507348617E-4"/>
        <n v="0.2516758518518519"/>
        <n v="0.9329111628453851"/>
        <n v="0.005654309229864786"/>
        <n v="0.6272476872427983"/>
        <n v="0.2639224326866549"/>
        <n v="0.15820400705467375"/>
        <n v="0.12162620340975897"/>
        <n v="0.09941580246913581"/>
        <n v="0.12171253380364491"/>
        <n v="0.013319576719576719"/>
        <n v="0.046222049382716054"/>
        <n v="4.6614226925338034E-4"/>
        <n v="0.0011155002939447383"/>
        <n v="0.012638606701940036"/>
        <n v="0.16147656319811873"/>
        <n v="0.16743552498530273"/>
        <n v="0.008341606114050559"/>
        <n v="0.01120622810111699"/>
        <n v="0.0053373815402704295"/>
        <n v="0.01938919929453263"/>
        <n v="0.05238530746619635"/>
        <n v="1.0637860082304528E-4"/>
        <n v="0.0010123162845385068"/>
        <n v="7.696860670194004E-4"/>
        <n v="0.4084777189888301"/>
        <n v="0.024343445032333922"/>
        <n v="0.004134744268077602"/>
        <n v="0.31627407407407404"/>
        <n v="1.646090534979424E-6"/>
        <n v="6.003527336860669E-4"/>
        <n v="0.10291135332157555"/>
        <n v="0.11310656554967666"/>
        <n v="0.08278407524985304"/>
        <n v="8.50808935920047E-4"/>
        <n v="0.7076776590241035"/>
        <n v="0.13318035626102293"/>
        <n v="0.0250497519106408"/>
        <n v="0.002516245737801293"/>
        <n v="0.011699541446208113"/>
        <n v="0.0029607760141093474"/>
        <n v="6.5608465608465606E-6"/>
        <n v="0.06480089359200471"/>
        <n v="0.15329488536155203"/>
        <n v="3.780129335684891E-5"/>
        <n v="3.2492651381540267E-4"/>
        <n v="0.06465579071134626"/>
        <n v="0.004113168724279835"/>
        <n v="0.0029493827160493825"/>
        <n v="2.480893592004703E-4"/>
        <n v="0.1098105267489712"/>
        <n v="0.0014847924750146973"/>
        <n v="0.0046547336860670195"/>
        <n v="0.05528087713109935"/>
        <n v="0.9346431111111111"/>
        <n v="0.029864365667254558"/>
        <n v="0.004623025279247502"/>
        <n v="0.0052074226925338035"/>
        <n v="0.00324550734861846"/>
        <n v="0.5043019847148735"/>
        <n v="0.014987747207524984"/>
        <n v="0.002790591416813639"/>
        <n v="0.31772581657848326"/>
        <n v="0.0062378953556731336"/>
        <n v="0.1898180787771899"/>
        <n v="0.3614285291005291"/>
        <n v="0.013591722516166962"/>
        <n v="8.788712522045855E-5"/>
        <n v="0.9337063844797179"/>
        <n v="0.20524534979423867"/>
        <n v="0.06620267254556143"/>
        <n v="0.7595352839506173"/>
        <n v="0.07289058436213992"/>
        <n v="0.03452479365079365"/>
        <n v="0.0036800599647266313"/>
        <n v="8.344973544973545E-5"/>
        <n v="0.010611440329218107"/>
        <n v="0.9375895120517342"/>
        <n v="0.274997671957672"/>
        <n v="0.00401098177542622"/>
        <n v="0.09299740505584951"/>
        <n v="7.622739564961788E-4"/>
        <n v="0.03673066313932981"/>
        <n v="0.09058184009406232"/>
        <n v="9.718694885361551E-4"/>
        <n v="0.012207430922986477"/>
        <n v="0.028788331569664902"/>
        <n v="0.012874833627278074"/>
        <n v="0.006113479129923574"/>
        <n v="0.018693199294532628"/>
        <n v="0.010923610817166373"/>
        <n v="0.025962017636684303"/>
        <n v="0.11658944150499706"/>
        <n v="0.001702973544973545"/>
        <n v="3.5381069958847735E-4"/>
        <n v="0.025170840681951794"/>
        <n v="0.004740152851263962"/>
        <n v="1.4109347442680776E-6"/>
        <n v="3.606114050558495E-4"/>
        <n v="0.1355072310405644"/>
        <n v="0.006765196942974721"/>
        <n v="0.0017433274544385656"/>
        <n v="0.00644185773074662"/>
        <n v="0.0012623162845385068"/>
        <n v="0.021936978248089357"/>
        <n v="2.4056437389770725E-4"/>
        <n v="0.00599729570840682"/>
        <n v="0.10912825514403292"/>
        <n v="0.013575473251028806"/>
        <n v="0.018042665490887712"/>
        <n v="0.03184974015285126"/>
        <n v="0.014484743092298647"/>
        <n v="7.52498530276308E-5"/>
        <n v="0.021465020576131685"/>
        <n v="3.198118753674309E-4"/>
        <n v="0.019784409171075837"/>
        <n v="8.948265726043504E-4"/>
        <n v="0.01546880658436214"/>
        <n v="0.049503762492651385"/>
        <n v="0.004650382128159906"/>
        <n v="0.006853321575543798"/>
        <n v="0.04735780717225162"/>
        <n v="1.9009406231628454E-4"/>
        <n v="0.026138201058201055"/>
        <n v="0.3324736096413874"/>
        <n v="0.0022085902410346856"/>
        <n v="0.05770919223985891"/>
        <n v="0.003539501469723692"/>
        <n v="3.243292181069959E-4"/>
        <n v="5.153662551440328E-4"/>
        <n v="0.01483635743680188"/>
        <n v="0.30907717460317463"/>
        <n v="0.17129543915343914"/>
        <n v="0.01860242798353909"/>
        <n v="0.1457057189888301"/>
        <n v="0.05660404350382128"/>
        <n v="0.012167634332745444"/>
        <n v="0.02300198118753674"/>
        <n v="0.050507507348618454"/>
        <n v="8.307701352145796E-5"/>
        <n v="1.3462198706643152E-4"/>
        <n v="0.007175978835978835"/>
        <n v="0.011634900646678424"/>
        <n v="0.04642640329218107"/>
        <n v="0.05524120399764844"/>
        <n v="0.019531442680776015"/>
        <n v="0.0026646913580246913"/>
        <n v="0.013502760728982951"/>
        <n v="0.13531032333921222"/>
        <n v="0.004525786008230452"/>
        <n v="7.505349794238684E-5"/>
        <n v="0.0770264609053498"/>
        <n v="0.14433166255144034"/>
        <n v="0.031435305114638455"/>
        <n v="0.13469912286890065"/>
        <n v="0.013009133450911228"/>
        <n v="8.421657848324515E-4"/>
        <n v="0.007226019988242211"/>
        <n v="0.176742987654321"/>
        <n v="0.039371640211640205"/>
        <n v="0.0015463021751910642"/>
        <n v="0.04426978012933568"/>
        <n v="1.2617401528512638E-4"/>
        <n v="0.0548866607877719"/>
        <n v="0.005177507348618459"/>
        <n v="0.02491537801293357"/>
        <n v="1.0606114050558495E-4"/>
        <n v="0.01201927572016461"/>
        <n v="0.010132526748971193"/>
        <n v="0.05167519694297472"/>
        <n v="0.04629554262198707"/>
        <n v="3.746384479717813E-4"/>
        <n v="4.603186360964139E-4"/>
        <n v="0.0027623750734861847"/>
        <n v="0.25587383891828336"/>
        <n v="2.7619047619047615E-4"/>
        <n v="7.271017048794827E-4"/>
        <n v="1.4238683127572018E-4"/>
        <n v="0.15032286890064667"/>
        <n v="0.0015013521457965901"/>
        <n v="0.004018224573780129"/>
        <n v="0.0037918871252204584"/>
        <n v="0.5547310429159318"/>
        <n v="0.14658296178718402"/>
        <n v="0.0027506384479717813"/>
        <n v="0.39494986360964135"/>
        <n v="0.18189888418577307"/>
        <n v="0.026456760728982953"/>
        <n v="0.09516798353909466"/>
        <n v="0.009516108171663727"/>
        <n v="0.0325652557319224"/>
        <n v="0.003106114050558495"/>
        <n v="0.018521340388007054"/>
        <n v="9.06114050558495E-4"/>
        <n v="0.07154360023515578"/>
        <n v="5.189958847736626E-4"/>
        <n v="1.4669606114050561E-4"/>
        <n v="0.004785862433862435"/>
        <n v="0.4506606090534979"/>
        <n v="0.5014257754262198"/>
        <n v="0.004186395061728396"/>
        <n v="2.0752851263962374E-4"/>
        <n v="0.004742980599647267"/>
        <n v="0.005734609053497942"/>
        <n v="0.5515489253380366"/>
        <n v="0.12597615637860082"/>
        <n v="0.5025602339800117"/>
        <n v="0.011726978248089359"/>
        <n v="9.413803644914755E-4"/>
        <n v="0.08353204115226337"/>
        <n v="0.03604534744268077"/>
        <n v="0.014115408583186361"/>
        <n v="8.478894767783657E-5"/>
        <n v="0.004782556143445032"/>
        <n v="0.008638415049970606"/>
        <n v="0.41580023633156965"/>
        <n v="0.38216457613168725"/>
        <n v="0.02157290064667842"/>
        <n v="0.006757463844797179"/>
        <n v="0.9152132863021752"/>
        <n v="0.5079553462669018"/>
        <n v="0.026353507348618455"/>
        <n v="0.04019532510288066"/>
        <n v="0.4983836155202822"/>
        <n v="0.07492058436213991"/>
        <n v="1.759670781893004E-5"/>
        <n v="0.9490959917695473"/>
        <n v="0.06972305584950028"/>
        <n v="0.0963438177542622"/>
        <n v="2.774838330393886E-6"/>
        <n v="0.0695326278659612"/>
        <n v="0.03802669018224574"/>
        <n v="6.344738389182833E-4"/>
        <n v="0.06324765902410347"/>
        <n v="2.1463021751910643E-4"/>
        <n v="1.1772957084068196E-4"/>
        <n v="0.030571246325690773"/>
        <n v="1.259670781893004E-4"/>
        <n v="0.0015901375661375662"/>
        <n v="0.005007956496178719"/>
        <n v="0.003265350970017637"/>
        <n v="0.0015341763668430335"/>
        <n v="0.012983037037037036"/>
        <n v="0.020741789535567316"/>
        <n v="0.030110090534979428"/>
        <n v="0.0020178412698412702"/>
        <n v="0.00903401998824221"/>
        <n v="0.1039150405643739"/>
        <n v="4.158730158730159E-4"/>
        <n v="8.944150499706055E-4"/>
        <n v="4.89594356261023E-4"/>
        <n v="4.232804232804233E-5"/>
        <n v="0.045593714285714286"/>
        <n v="0.005584362139917695"/>
        <n v="0.21034779541446208"/>
        <n v="9.519106407995297E-4"/>
        <n v="3.6484420928865376E-4"/>
        <n v="1.987066431510876E-5"/>
        <n v="0.06905949441504997"/>
        <n v="0.0034152851263962378"/>
        <n v="0.38407203762492653"/>
        <n v="0.2225217648442093"/>
        <n v="0.6316702069370959"/>
        <n v="0.2704341281599059"/>
        <n v="0.042506678424456205"/>
        <n v="0.06966670194003528"/>
        <n v="0.08393336860670195"/>
        <n v="1.2830099941211053E-4"/>
        <n v="7.454438565549676E-5"/>
        <n v="0.0846678683127572"/>
        <n v="0.06034050558495003"/>
        <n v="5.85243974132863E-4"/>
        <n v="0.10446077366255144"/>
        <n v="0.05801869488536155"/>
        <n v="1.3621399176954734E-4"/>
        <n v="0.07593802821869489"/>
        <n v="1.525349794238683E-4"/>
        <n v="0.008115212228101116"/>
        <n v="0.0013506219870664316"/>
        <n v="0.001294798353909465"/>
        <n v="0.5001880070546737"/>
        <n v="0.011860084656084657"/>
        <n v="0.921925699000588"/>
        <n v="7.615367430922987E-4"/>
        <n v="0.10704840329218107"/>
        <n v="0.07153132275132275"/>
        <n v="0.03713720164609054"/>
        <n v="0.024493493239271018"/>
        <n v="0.14501674309229864"/>
        <n v="0.003916990005878895"/>
        <n v="0.31788237037037037"/>
        <n v="0.6089322116402117"/>
        <n v="0.20205044091710758"/>
        <n v="0.48138471134626687"/>
        <n v="0.00680489594356261"/>
        <n v="0.0011877378012933569"/>
        <n v="0.44603670194003525"/>
        <n v="0.33227585420340977"/>
        <n v="0.007966313932980598"/>
        <n v="0.452669923574368"/>
        <n v="0.11103873015873016"/>
        <n v="2.65055849500294E-4"/>
        <n v="0.08913279365079366"/>
        <n v="4.730417401528512E-4"/>
        <n v="7.286913580246913E-4"/>
        <n v="0.0332657189888301"/>
        <n v="1.594650205761317E-4"/>
        <n v="0.01126512051734274"/>
        <n v="0.04359562845385068"/>
        <n v="2.911228689006467E-6"/>
        <n v="0.015269937683715462"/>
        <n v="0.05731777189888301"/>
        <n v="8.852369194591416E-4"/>
        <n v="2.695920047031158E-4"/>
        <n v="0.00137394708994709"/>
        <n v="0.014614924162257495"/>
        <n v="0.0012378130511463846"/>
        <n v="0.04045561434450323"/>
        <n v="0.0014355661375661376"/>
        <n v="2.586713697824809E-5"/>
        <n v="0.036277417989417984"/>
        <n v="0.014816108171663728"/>
        <n v="5.318048206937096E-4"/>
        <n v="0.1309000176366843"/>
        <n v="0.006205408583186361"/>
        <n v="8.001175778953557E-4"/>
        <n v="0.1898236178718401"/>
        <n v="0.029426259847148733"/>
        <n v="2.3398001175778952E-4"/>
        <n v="4.4632569077013523E-4"/>
        <n v="0.0013610817166372722"/>
        <n v="0.05821516754850088"/>
        <n v="6.031746031746032E-5"/>
        <n v="3.9647266313932983E-4"/>
        <n v="1.0914756025867137E-5"/>
        <n v="0.06908359788359789"/>
        <n v="5.555555555555556E-4"/>
        <n v="0.003863706055261611"/>
        <n v="0.017955122868900646"/>
        <n v="0.08413571898883011"/>
        <n v="0.018039949441504995"/>
        <n v="0.010078777189888302"/>
        <n v="0.006062316284538507"/>
        <n v="3.7624926513815405E-4"/>
        <n v="0.11056966490299823"/>
        <n v="0.12760499706055262"/>
        <n v="0.0034674897119341564"/>
        <n v="0.11695396825396824"/>
        <n v="0.002062257495590829"/>
        <n v="0.0014188124632569079"/>
        <n v="0.06806887595532041"/>
        <n v="1.8546854791299237E-4"/>
        <n v="1.7046208112874779E-4"/>
        <n v="0.4246665773074662"/>
        <n v="0.5374763633156966"/>
        <n v="0.11129689711934156"/>
        <n v="3.0155908289241626E-4"/>
        <n v="0.004882550264550265"/>
        <n v="0.01126845267489712"/>
        <n v="0.40673555673133455"/>
        <n v="0.005736591416813639"/>
        <n v="0.4502442186948854"/>
        <n v="0.054961753086419755"/>
        <n v="3.136637272192828E-4"/>
        <n v="0.09171075837742504"/>
        <n v="0.02262082657260435"/>
        <n v="0.05970970487948266"/>
        <n v="0.02163977425044092"/>
        <n v="0.008950409171075837"/>
        <n v="0.017302070546737214"/>
        <n v="0.006223661375661375"/>
        <n v="0.08492986478542033"/>
        <n v="0.41553190711346266"/>
        <n v="0.03822714638447972"/>
        <n v="0.005242035273368606"/>
        <n v="0.21928623162845381"/>
        <n v="0.20169978130511462"/>
        <n v="0.7129440658436215"/>
        <n v="0.17192727454438567"/>
        <n v="0.012733012345679013"/>
        <n v="0.25441096178718403"/>
        <n v="2.591534391534392E-4"/>
        <n v="0.23064475014697236"/>
        <n v="0.4206793768371546"/>
        <n v="0.11309433274544387"/>
        <n v="0.0013370723104056438"/>
        <n v="0.06271015755437978"/>
        <n v="1.3645149911816577E-4"/>
        <n v="0.07235727219282775"/>
        <n v="2.0320987654320988E-4"/>
        <n v="0.0783378706643151"/>
        <n v="1.5420576131687245E-4"/>
        <n v="0.014630885361552028"/>
        <n v="0.006556266901822458"/>
        <n v="0.012819300411522632"/>
        <n v="0.03481789653145209"/>
        <n v="0.07100739329805997"/>
        <n v="0.00726383774250441"/>
        <n v="0.014083791887125219"/>
        <n v="0.028893346266901824"/>
        <n v="0.0034937095825984714"/>
        <n v="0.03700564373897707"/>
        <n v="3.99294532627866E-4"/>
        <n v="0.0020433862433862434"/>
        <n v="0.023082523221634333"/>
        <n v="1.6578483245149913E-4"/>
        <n v="0.0035375661375661375"/>
        <n v="0.0029614344503233396"/>
        <n v="9.772663139329806E-4"/>
        <n v="0.0013368606701940034"/>
        <n v="0.08259506172839506"/>
        <n v="0.016542034097589656"/>
        <n v="0.0063566137566137566"/>
        <n v="4.0282186948853617E-4"/>
        <n v="0.3375980317460317"/>
        <n v="0.048752154027042915"/>
        <n v="0.6261592569077014"/>
        <n v="0.11061972604350381"/>
        <n v="0.022548459729570838"/>
        <n v="0.08081363903586126"/>
        <n v="3.104056437389771E-4"/>
        <n v="0.431808935920047"/>
        <n v="0.01505161669606114"/>
        <n v="0.005980482069370958"/>
        <n v="0.03167028336272781"/>
        <n v="0.010905601410934744"/>
        <n v="0.005949970605526161"/>
        <n v="1.45326278659612E-4"/>
        <n v="0.05637845620223399"/>
        <n v="2.4903938859494414E-4"/>
        <n v="0.03097348736037625"/>
        <n v="0.3867856002351558"/>
        <n v="0.08717738859494414"/>
        <n v="0.004244646678424457"/>
        <n v="4.240799529688419E-5"/>
        <n v="0.03329118871252205"/>
        <n v="0.7436648077601412"/>
        <n v="0.6007798059964727"/>
        <n v="0.0031899506172839505"/>
        <n v="0.46666191651969435"/>
        <n v="0.10632041857730747"/>
        <n v="4.977718988830101E-4"/>
        <n v="0.07641794003527336"/>
        <n v="0.016383132275132276"/>
        <n v="0.019820984126984128"/>
        <n v="0.01918990005878895"/>
        <n v="0.005227937683715461"/>
        <n v="0.008048464432686656"/>
        <n v="0.0014525232216343327"/>
        <n v="0.17683597883597885"/>
        <n v="0.07466485126396238"/>
        <n v="0.06128367313345092"/>
        <n v="0.007964693709582598"/>
        <n v="0.46702053850676073"/>
        <n v="0.0326224126984127"/>
        <n v="0.004780285714285714"/>
        <n v="0.07083223633156967"/>
        <n v="0.09601133098177543"/>
        <n v="0.006674009406231628"/>
        <n v="0.003262698412698413"/>
        <n v="0.418977315696649"/>
        <n v="0.01752912051734274"/>
        <n v="0.021077042915931803"/>
        <n v="0.0010872721928277484"/>
        <n v="5.568971193415639E-4"/>
        <n v="4.930546737213404E-4"/>
        <n v="0.13354565196942975"/>
        <n v="0.2581937801293357"/>
        <n v="0.05429378012933568"/>
        <n v="6.623750734861846E-4"/>
        <n v="0.06019381540270429"/>
        <n v="3.1920047031158146E-4"/>
        <n v="9.535202821869487E-4"/>
        <n v="0.017791293356848915"/>
        <n v="2.401881246325691E-4"/>
        <n v="0.07357669841269841"/>
        <n v="8.27607289829512E-5"/>
        <n v="0.026228539682539683"/>
        <n v="0.0027687313345091122"/>
        <n v="0.003927465020576132"/>
        <n v="0.04797178130511464"/>
        <n v="0.001912724279835391"/>
        <n v="0.02533976484420929"/>
        <n v="0.004418623162845385"/>
        <n v="0.002305928277483833"/>
        <n v="1.0712051734273956E-4"/>
        <n v="0.017901629629629625"/>
        <n v="0.03442245737801293"/>
        <n v="0.0040351557907113466"/>
        <n v="0.030019271017048793"/>
        <n v="0.001238095238095238"/>
        <n v="0.0024580834803057026"/>
        <n v="7.547325102880659E-4"/>
        <n v="0.03295931804820694"/>
        <n v="0.0027116990005878893"/>
        <n v="7.70135214579659E-5"/>
        <n v="0.002549676660787772"/>
        <n v="0.0899934356261023"/>
        <n v="0.006121970605526161"/>
        <n v="0.2956651310993533"/>
        <n v="0.21149800940623165"/>
        <n v="0.0028163715461493244"/>
        <n v="0.05578115226337449"/>
        <n v="0.19138546266901824"/>
        <n v="0.007352578483245151"/>
        <n v="0.024641316872427984"/>
        <n v="0.08856644326866549"/>
        <n v="8.657260435038213E-5"/>
        <n v="0.06781869488536155"/>
        <n v="0.04988348030570253"/>
        <n v="1.2522045855379189E-4"/>
        <n v="0.006212522045855379"/>
        <n v="0.002094532627865961"/>
        <n v="4.379776601998824E-5"/>
        <n v="0.02979311699000588"/>
        <n v="0.011308161081716638"/>
        <n v="0.027130566725455618"/>
        <n v="0.007864894767783655"/>
        <n v="0.058962303350970025"/>
        <n v="2.3229982363315698E-4"/>
        <n v="0.0533847771898883"/>
        <n v="0.0035585549676660786"/>
        <n v="0.4632444867724868"/>
        <n v="0.005348721928277483"/>
        <n v="0.6969581363903586"/>
        <n v="0.11129873956496178"/>
        <n v="4.7955790711346266E-4"/>
        <n v="0.07638977307466197"/>
        <n v="0.0065660329218107"/>
        <n v="6.767313345091122E-5"/>
        <n v="0.04746508171663728"/>
        <n v="0.2515208653733098"/>
        <n v="0.00256787771898883"/>
        <n v="0.35229647736625513"/>
        <n v="0.46159091475602587"/>
        <n v="0.04300768959435626"/>
        <n v="0.3286725631981187"/>
        <n v="0.006110972369194591"/>
        <n v="0.013529679012345678"/>
        <n v="0.9844837671957671"/>
        <n v="0.0196815367430923"/>
        <n v="0.017887677836566727"/>
        <n v="0.8397605996472663"/>
        <n v="0.10032157554379777"/>
        <n v="9.674074074074074E-4"/>
        <n v="0.014465660199882423"/>
        <n v="8.753227513227513E-4"/>
        <n v="3.29119341563786E-4"/>
        <n v="0.017918042328042328"/>
        <n v="0.005107448559670782"/>
        <n v="3.476660787771899E-4"/>
        <n v="0.02617798941798942"/>
        <n v="0.0030400223398001176"/>
        <n v="0.04400891005291006"/>
        <n v="0.03379977425044092"/>
        <n v="0.01758349676660788"/>
        <n v="6.088253968253969E-4"/>
        <n v="0.0755213544973545"/>
        <n v="0.006920752498530277"/>
        <n v="0.42523790123456795"/>
        <n v="0.40736719459141685"/>
        <n v="9.970417401528513E-4"/>
        <n v="0.009057289829512052"/>
        <n v="0.07662035626102293"/>
        <n v="0.108331569664903"/>
        <n v="0.011605208700764256"/>
        <n v="0.006739235743680188"/>
        <n v="1.0533803644914756E-4"/>
        <n v="0.018122692533803646"/>
        <n v="0.14150646678424458"/>
        <n v="7.566137566137566E-5"/>
        <n v="5.547325102880659E-4"/>
        <n v="0.044337437977660196"/>
        <n v="0.12230146266901823"/>
        <n v="3.315061728395062E-4"/>
        <n v="0.01648993650793651"/>
        <n v="0.005032185773074661"/>
        <n v="0.04996481363903586"/>
        <n v="6.601481481481482E-4"/>
        <n v="0.006068796002351558"/>
        <n v="1.1019870664315109E-4"/>
        <n v="2.8547912992357437E-6"/>
        <n v="0.01194589770723104"/>
        <n v="9.693239271017048E-5"/>
        <n v="0.450690683127572"/>
        <n v="0.002248357436801881"/>
        <n v="0.3380541704879483"/>
        <n v="0.046800316284538505"/>
        <n v="1.1757789535567315E-8"/>
        <n v="4.634426807760141E-4"/>
        <n v="0.27518469018224573"/>
        <n v="0.021547011169900057"/>
        <n v="0.001491212228101117"/>
        <n v="0.0030719823633156965"/>
        <n v="0.01914679365079365"/>
        <n v="0.15227430452674895"/>
        <n v="0.00223498177542622"/>
        <n v="0.054656827748383305"/>
        <n v="0.47788136978248086"/>
        <n v="7.045044091710758E-4"/>
        <n v="0.23854712169312167"/>
        <n v="0.11418817166372723"/>
        <n v="0.003839338036449148"/>
        <n v="0.027467600235155792"/>
        <n v="0.8950983374485597"/>
        <n v="0.01315724632569077"/>
        <n v="0.015560070546737213"/>
        <n v="0.20783146384479717"/>
        <n v="4.313109935332158E-4"/>
        <n v="0.0772335038212816"/>
        <n v="0.001554536155202822"/>
        <n v="1.0246443268665492E-4"/>
        <n v="0.055662404467960024"/>
        <n v="0.11054166960611406"/>
        <n v="0.00765459141681364"/>
        <n v="0.0013841975308641976"/>
        <n v="0.2646789770723104"/>
        <n v="7.839823633156967E-4"/>
        <n v="0.002608841857730747"/>
        <n v="0.0507456355085244"/>
        <n v="0.0021135132275132275"/>
        <n v="0.0020085314520870076"/>
        <n v="2.1298295120517343E-4"/>
        <n v="2.4192475014697237E-4"/>
        <n v="5.315920047031158E-4"/>
        <n v="1.2098765432098765E-4"/>
        <n v="0.03102104644326867"/>
        <n v="3.2463256907701353E-4"/>
        <n v="4.1293356848912403E-4"/>
        <n v="9.140505584950029E-4"/>
        <n v="0.07124362139917695"/>
        <n v="1.3109935332157553E-4"/>
        <n v="0.0010853615520282187"/>
        <n v="0.04397260435038213"/>
        <n v="0.001126278659611993"/>
        <n v="0.006417754262198707"/>
        <n v="0.36052569077013524"/>
        <n v="0.005059611992945327"/>
        <n v="4.72663139329806E-4"/>
        <n v="0.045505937683715456"/>
        <n v="8.835978835978836E-4"/>
        <n v="0.005041795414462081"/>
        <n v="0.06354336625514402"/>
        <n v="0.017061773074661963"/>
        <n v="0.13515484420928864"/>
        <n v="0.004054513815402705"/>
        <n v="0.07801660199882421"/>
        <n v="0.0013323691945914167"/>
        <n v="0.007443915343915344"/>
        <n v="0.028024044679600235"/>
        <n v="0.32982267372134033"/>
        <n v="0.030880629041740153"/>
        <n v="0.001772346854791299"/>
        <n v="3.3524279835390943E-4"/>
        <n v="0.023706418577307466"/>
        <n v="0.02366017166372722"/>
        <n v="0.0033952510288065845"/>
        <n v="0.44678078071722516"/>
        <n v="0.02338953321575544"/>
        <n v="0.0025522586713697826"/>
        <n v="0.47417900411522634"/>
        <n v="0.008980539682539684"/>
        <n v="0.3711037683715461"/>
        <n v="0.009361439153439153"/>
        <n v="0.01746304174015285"/>
        <n v="0.19498274191651968"/>
        <n v="0.010787258083480305"/>
        <n v="0.09096512639623751"/>
        <n v="7.318048206937097E-6"/>
        <n v="0.03273158612580835"/>
        <n v="0.37885398706643153"/>
        <n v="0.001755689594356261"/>
        <n v="0.07746128395061727"/>
        <n v="0.2890315132275132"/>
        <n v="0.0018910288065843621"/>
        <n v="0.04553154027042916"/>
        <n v="0.5151551158142269"/>
        <n v="0.012109948265726044"/>
        <n v="0.01217657848324515"/>
        <n v="0.29254976601998817"/>
        <n v="4.288759553203998E-4"/>
        <n v="0.0014305114638447972"/>
        <n v="0.11060048206937097"/>
        <n v="0.0014194238683127574"/>
        <n v="0.21760749794238682"/>
        <n v="0.564860328042328"/>
        <n v="0.0689502128159906"/>
        <n v="0.001318774838330394"/>
        <n v="0.30765037624926517"/>
        <n v="0.5483739858906526"/>
        <n v="0.04984847148736037"/>
        <n v="0.0011204174015285125"/>
        <n v="0.07188008818342152"/>
        <n v="0.0021390981775426215"/>
        <n v="0.0022557801293356847"/>
        <n v="3.6914285714285716E-4"/>
        <n v="0.0407752228101117"/>
        <n v="0.0013902574955908288"/>
        <n v="3.349805996472664E-4"/>
        <n v="0.016655200470311583"/>
        <n v="0.0038670440917107584"/>
        <n v="0.013736443268665492"/>
        <n v="0.0027667948265726046"/>
        <n v="0.005632921810699589"/>
        <n v="0.01152063492063492"/>
        <n v="0.0073860082304526755"/>
        <n v="2.808935920047031E-4"/>
        <n v="0.054870664315108765"/>
        <n v="4.0211640211640213E-4"/>
        <n v="0.43561363786008234"/>
        <n v="0.3786424021164021"/>
        <n v="0.04457965196942975"/>
        <n v="0.006161172251616696"/>
        <n v="0.0032422104644326865"/>
        <n v="0.07027519106407995"/>
        <n v="5.115696649029982E-4"/>
        <n v="0.003214591416813639"/>
        <n v="0.14033350970017638"/>
        <n v="0.308396531452087"/>
        <n v="1.6531452087007644E-4"/>
        <n v="0.0031002457378012933"/>
        <n v="0.16488259847148737"/>
        <n v="0.041400940623162845"/>
        <n v="0.0016904174015285127"/>
        <n v="0.0029013521457965903"/>
        <n v="0.029661313345091124"/>
        <n v="0.12490829747207527"/>
        <n v="0.019081285126396237"/>
        <n v="0.045934455026455025"/>
        <n v="0.027293294532627868"/>
        <n v="0.022177258083480304"/>
        <n v="0.05614152733686067"/>
        <n v="0.0033555743680188125"/>
        <n v="4.066031746031746E-4"/>
        <n v="5.313721340388006E-4"/>
        <n v="0.07523335802469136"/>
        <n v="0.0020161552028218695"/>
        <n v="0.6409316425631982"/>
        <n v="0.9469027689594356"/>
        <n v="5.50692533803645E-4"/>
        <n v="0.40483930864197526"/>
        <n v="0.0808034003527337"/>
        <n v="9.016343327454438E-4"/>
        <n v="8.195179306290417E-6"/>
        <n v="0.03694226455026456"/>
        <n v="0.006668860670194004"/>
        <n v="0.016568395061728396"/>
        <n v="0.15030534038800705"/>
        <n v="0.004896319811875367"/>
        <n v="0.0051734273956496185"/>
        <n v="0.5574139165196943"/>
        <n v="0.646998352733686"/>
        <n v="0.0055371005291005295"/>
        <n v="0.1628923398001176"/>
        <n v="0.43227990593768373"/>
        <n v="0.0028051675485008818"/>
        <n v="0.00823045267489712"/>
        <n v="0.014923587301587302"/>
        <n v="0.2585874109347443"/>
        <n v="7.890064667842446E-4"/>
        <n v="5.807407407407407E-4"/>
        <n v="0.03548230452674897"/>
        <n v="0.0010607524985302764"/>
        <n v="8.029864785420341E-5"/>
        <n v="0.02091557084068195"/>
        <n v="0.7538192569077015"/>
        <n v="0.06599058436213992"/>
        <n v="0.014059521457965901"/>
        <n v="0.06247850088183422"/>
        <n v="0.4877733098177543"/>
        <n v="0.04591589653145209"/>
        <n v="0.08468227395649618"/>
        <n v="0.010706030570252791"/>
        <n v="3.3515814226925335E-4"/>
        <n v="0.00484760023515579"/>
        <n v="0.01508065490887713"/>
        <n v="0.018898924162257497"/>
        <n v="0.0030976213991769546"/>
        <n v="8.130088183421517E-4"/>
        <n v="0.013216511463844796"/>
        <n v="0.09116662316284539"/>
        <n v="0.002895915343915344"/>
        <n v="0.11099059494415049"/>
        <n v="0.0035465949441505"/>
        <n v="0.020124044679600238"/>
        <n v="0.0013686067019400353"/>
        <n v="0.013032921810699588"/>
        <n v="4.1675955320399764E-4"/>
        <n v="2.3057025279247498E-4"/>
        <n v="0.00437283950617284"/>
        <n v="0.013002469135802469"/>
        <n v="5.3850676072898295E-5"/>
        <n v="5.957671957671958E-4"/>
        <n v="0.02201093474426808"/>
        <n v="0.003595061728395062"/>
        <n v="0.028361316872427985"/>
        <n v="0.16244467960023515"/>
        <n v="0.001479129923574368"/>
        <n v="0.001150382128159906"/>
        <n v="0.10422493004115227"/>
        <n v="0.036200139917695474"/>
        <n v="0.007103770723104056"/>
        <n v="0.1440969923574368"/>
        <n v="0.6962369276895944"/>
        <n v="0.037164395061728396"/>
        <n v="2.719694297472075E-4"/>
        <n v="0.180415543797766"/>
        <n v="0.0630117342739565"/>
        <n v="5.011757789535568E-4"/>
        <n v="0.022372486772486773"/>
        <n v="0.1051475014697237"/>
        <n v="1.5432098765432098E-4"/>
        <n v="3.3674309229864786E-4"/>
        <n v="0.19114397413286302"/>
        <n v="0.016479188712522047"/>
        <n v="0.0030924162257495594"/>
        <n v="7.111111111111111E-4"/>
        <n v="0.13478199294532628"/>
        <n v="0.0034899400352733684"/>
        <n v="0.00265319341563786"/>
        <n v="0.003839960023515579"/>
        <n v="0.05293600940623163"/>
        <n v="0.09756863139329805"/>
        <n v="0.00507875367430923"/>
        <n v="0.0010943151087595532"/>
        <n v="1.5084068195179304E-5"/>
        <n v="0.004767774250440917"/>
        <n v="0.0012009700176366844"/>
        <n v="0.0025867136978248093"/>
        <n v="0.003410432686654909"/>
        <n v="5.399094650205762E-4"/>
        <n v="0.5092066796002351"/>
        <n v="0.06175126866549089"/>
        <n v="0.0027701869488536155"/>
        <n v="0.01045245620223398"/>
        <n v="0.002567524985302763"/>
        <n v="0.007638711346266901"/>
        <n v="0.07092423280423281"/>
        <n v="0.18803458671369783"/>
        <n v="4.1584479717813054E-4"/>
        <n v="0.009876543209876543"/>
        <n v="0.17685543680188123"/>
        <n v="0.13498674074074074"/>
        <n v="0.0018218447971781308"/>
        <n v="0.007760141093474427"/>
        <n v="0.30262565902410343"/>
        <n v="0.47267327219282773"/>
        <n v="0.00421127924750147"/>
        <n v="0.0013950617283950617"/>
        <n v="0.1260559670781893"/>
        <n v="0.001865408583186361"/>
        <n v="0.01608253262786596"/>
        <n v="0.007267229864785421"/>
        <n v="2.538777189888301E-4"/>
        <n v="8.035026455026456E-4"/>
        <n v="0.015340767783656672"/>
        <n v="0.06451617166372722"/>
        <n v="0.008742563198118754"/>
        <n v="0.003833345091122869"/>
        <n v="0.07133515579071134"/>
        <n v="8.104303350970018E-4"/>
        <n v="2.0081363903586127E-4"/>
        <n v="0.25746989770723105"/>
        <n v="0.001013265138154027"/>
        <n v="0.1275284938271605"/>
        <n v="0.006824205761316873"/>
        <n v="0.003510768959435626"/>
        <n v="0.05823243268665491"/>
        <n v="0.005769481481481482"/>
        <n v="0.0022209758965314524"/>
        <n v="0.07054823985890653"/>
        <n v="0.01308465138154027"/>
        <n v="0.10047168253968254"/>
        <n v="0.028065631981187538"/>
        <n v="0.0018828924162257493"/>
        <n v="0.0014517342739564963"/>
        <n v="0.0018812463256907702"/>
        <n v="2.522045855379189E-4"/>
        <n v="1.2827748383303938E-4"/>
        <n v="0.02540975896531452"/>
        <n v="0.041786360964138736"/>
        <n v="1.6919459141681364E-4"/>
        <n v="0.03738059964726631"/>
        <n v="0.0035677836566725455"/>
        <n v="1.2286890064667843E-4"/>
        <n v="0.34373135684891243"/>
        <n v="0.00940791769547325"/>
        <n v="0.7264226890064668"/>
        <n v="0.048653477954144625"/>
        <n v="0.04087845972957084"/>
        <n v="0.04363002939447384"/>
        <n v="1.3724867724867725E-4"/>
        <n v="0.08793180482069371"/>
        <n v="0.05416067019400352"/>
        <n v="0.002484185773074662"/>
        <n v="0.09183292181069959"/>
        <n v="0.005811522633744856"/>
        <n v="4.0875955320399766E-4"/>
        <n v="0.09155596002351557"/>
        <n v="0.0023514132863021752"/>
        <n v="6.934320987654322E-4"/>
        <n v="0.0033248183421516757"/>
        <n v="0.022119191064079953"/>
        <n v="0.08445721575543798"/>
        <n v="3.676696061140506E-4"/>
        <n v="0.05297692768959436"/>
        <n v="0.0010251240446796004"/>
        <n v="1.8505584950029393E-5"/>
        <n v="0.013808411522633745"/>
        <n v="6.335167548500882E-4"/>
        <n v="0.8665398471487361"/>
        <n v="0.0035293686067019397"/>
        <n v="0.3286302175191064"/>
        <n v="0.010225659024103467"/>
        <n v="8.583186360964138E-8"/>
        <n v="0.3242545443856555"/>
        <n v="0.09733055026455026"/>
        <n v="0.004284723104056438"/>
        <n v="0.02006028453850676"/>
        <n v="0.027906549088771312"/>
        <n v="7.852322163433274E-4"/>
        <n v="0.024727049970605524"/>
        <n v="0.22049928277483832"/>
        <n v="8.79888300999412E-4"/>
        <n v="0.0032569617871840094"/>
        <n v="0.6695565385067608"/>
        <n v="0.04861524750146973"/>
        <n v="0.009644921810699588"/>
        <n v="0.00792509465020576"/>
        <n v="0.7879413345091122"/>
        <n v="0.0916880658436214"/>
        <n v="0.016327944738389187"/>
        <n v="0.0022788289241622577"/>
        <n v="0.0026949559082892417"/>
        <n v="0.09167671957671956"/>
        <n v="0.001137989417989418"/>
        <n v="0.0892743115814227"/>
        <n v="0.2861536437389771"/>
        <n v="0.030717266313932977"/>
        <n v="0.0028876672545561435"/>
        <n v="0.05179507936507937"/>
        <n v="0.12387861258083481"/>
        <n v="0.01006885949441505"/>
        <n v="6.783480305702528E-4"/>
        <n v="0.10909570487948266"/>
        <n v="0.005913017048794826"/>
        <n v="0.004358951205173427"/>
        <n v="2.5040564373897704E-4"/>
        <n v="0.003338204585537919"/>
        <n v="0.0010694556143445032"/>
        <n v="0.04773046913580247"/>
        <n v="1.2223633156966489E-4"/>
        <n v="0.0011395508524397412"/>
        <n v="0.02190492768959436"/>
        <n v="0.004245285126396238"/>
        <n v="0.10920799529688419"/>
        <n v="0.02404808935920047"/>
        <n v="1.0582010582010582E-6"/>
        <n v="0.0030545561434450323"/>
        <n v="0.0013588477366255145"/>
        <n v="0.002979776601998824"/>
        <n v="0.005374250440917107"/>
        <n v="0.5844428500881834"/>
        <n v="0.21156101822457377"/>
        <n v="0.07817742857142856"/>
        <n v="0.11388274661963552"/>
        <n v="0.09328199412110523"/>
        <n v="0.04230146972369195"/>
        <n v="0.0023363668430335096"/>
        <n v="2.921340388007054E-4"/>
        <n v="4.945326278659612E-4"/>
        <n v="0.016706055261610817"/>
        <n v="0.037274485596707825"/>
        <n v="0.13731177189888302"/>
        <n v="7.005878894767784E-4"/>
        <n v="0.07333478659611993"/>
        <n v="0.024524015285126398"/>
        <n v="0.02195388124632569"/>
        <n v="0.05582316166960612"/>
        <n v="0.10776494062316283"/>
        <n v="4.480893592004703E-6"/>
        <n v="0.009273375661375661"/>
        <n v="0.001179753086419753"/>
        <n v="1.1921457965902411E-4"/>
        <n v="0.06245122633744857"/>
        <n v="0.0010995755437977661"/>
        <n v="0.6012448912404468"/>
        <n v="0.010242599647266313"/>
        <n v="0.003831289829512052"/>
        <n v="0.4333065232216343"/>
        <n v="0.05818660552616109"/>
        <n v="0.0022112298647854202"/>
        <n v="0.13890355790711348"/>
        <n v="0.004859691945914168"/>
        <n v="0.0021506560846560846"/>
        <n v="0.3525984714873604"/>
        <n v="0.024638781893004117"/>
        <n v="0.29098893356848915"/>
        <n v="3.245949441504997E-4"/>
        <n v="0.06632768253968253"/>
        <n v="0.13035835390946504"/>
        <n v="7.384514991181657E-4"/>
        <n v="0.14569173780129335"/>
        <n v="0.3460930676072898"/>
        <n v="0.08103120047031158"/>
        <n v="0.0017841622574955908"/>
        <n v="0.11162616108171663"/>
        <n v="0.0013863374485596706"/>
        <n v="0.037611408583186366"/>
        <n v="1.4551440329218105E-4"/>
        <n v="7.08453850676073E-5"/>
        <n v="0.01619243386243386"/>
        <n v="3.124279835390946E-4"/>
        <n v="0.025306667842445618"/>
        <n v="9.201116990005879E-4"/>
        <n v="0.00782088183421517"/>
        <n v="4.641798941798942E-4"/>
        <n v="0.06465471017048795"/>
        <n v="6.067101704879482E-4"/>
        <n v="0.025181323927101703"/>
        <n v="0.002384238683127572"/>
        <n v="0.003647922398589066"/>
        <n v="0.0011723139329805996"/>
        <n v="0.05611052322163434"/>
        <n v="0.04908148148148148"/>
        <n v="7.650793650793649E-6"/>
        <n v="9.127572016460903E-6"/>
        <n v="0.1708531875367431"/>
        <n v="0.05756434215167548"/>
        <n v="0.34624271840094056"/>
        <n v="0.0023210546737213403"/>
        <n v="0.0045465608465608464"/>
        <n v="1.2049382716049381E-4"/>
        <n v="1.2990005878894768E-4"/>
        <n v="1.5990593768371545E-5"/>
        <n v="8.211052322163433E-4"/>
        <n v="0.10073985890652558"/>
        <n v="3.181657848324515E-4"/>
        <n v="0.08914797648442094"/>
        <n v="0.0012882974720752499"/>
        <n v="0.292995113462669"/>
        <n v="0.023562420928865378"/>
        <n v="0.0015591898883009993"/>
        <n v="0.5394979517930629"/>
        <n v="6.38135214579659E-4"/>
        <n v="0.05495302880658436"/>
        <n v="0.004927361552028218"/>
        <n v="0.10249380364491477"/>
        <n v="0.021773192239858907"/>
        <n v="7.401951793062903E-4"/>
        <n v="0.010320687830687831"/>
        <n v="3.2521693121693123E-4"/>
        <n v="5.473509700176367E-4"/>
        <n v="0.020938756025867138"/>
        <n v="0.08626883009994121"/>
        <n v="0.0012833815402704292"/>
        <n v="0.25510771428571427"/>
        <n v="0.3856772616108171"/>
        <n v="0.0336513062904174"/>
        <n v="0.06254812228101117"/>
        <n v="0.002136070546737213"/>
        <n v="0.0014373544973544975"/>
        <n v="0.06415786008230454"/>
        <n v="0.003980705467372134"/>
        <n v="0.03252724632569077"/>
        <n v="5.543256907701351E-4"/>
        <n v="0.03697752498530276"/>
        <n v="0.006434091710758377"/>
        <n v="0.029322564373897707"/>
        <n v="4.2530276308054083E-4"/>
        <n v="0.00643894532627866"/>
        <n v="0.0019044938271604937"/>
        <n v="4.4771310993533215E-5"/>
        <n v="6.284785420340975E-4"/>
        <n v="0.003148733686067019"/>
        <n v="0.0024366325690770136"/>
        <n v="0.005603796590241034"/>
        <n v="0.0034741728395061727"/>
        <n v="6.419694297472075E-4"/>
        <n v="0.0033949900058788947"/>
        <n v="0.024908507936507937"/>
        <n v="0.0036790123456790125"/>
        <n v="0.17268935920047032"/>
        <n v="0.00293098177542622"/>
        <n v="2.7160493827160493E-5"/>
        <n v="7.378012933568489E-4"/>
        <n v="0.06217671957671957"/>
        <n v="6.590123456790123E-4"/>
        <n v="0.22508030922986477"/>
        <n v="0.6578450911228689"/>
        <n v="0.12262489241622575"/>
        <n v="5.962245737801294E-4"/>
        <n v="0.00588705467372134"/>
        <n v="0.07379013521457967"/>
        <n v="6.659259259259259E-4"/>
        <n v="0.02047942386831276"/>
        <n v="0.11998259847148736"/>
        <n v="0.0018029394473838918"/>
        <n v="8.338624338624339E-4"/>
        <n v="0.00775138154027043"/>
        <n v="0.03557419165196943"/>
        <n v="0.03335086419753086"/>
        <n v="0.017411569664902996"/>
        <n v="0.033751820105820105"/>
        <n v="5.506643151087595E-4"/>
        <n v="0.03315936390358613"/>
        <n v="0.05773223515579071"/>
        <n v="0.006187512051734274"/>
        <n v="6.984432686654909E-4"/>
        <n v="0.45677888536155203"/>
        <n v="0.003918890064667843"/>
        <n v="0.47843998236331564"/>
        <n v="0.056269066431510875"/>
        <n v="5.877483833039389E-4"/>
        <n v="0.2521569417989418"/>
        <n v="0.05466766255144033"/>
        <n v="0.0015131851851851851"/>
        <n v="0.02486742974720752"/>
        <n v="1.792827748383304E-4"/>
        <n v="0.00510721340388007"/>
        <n v="0.0041320329218107"/>
        <n v="0.015809232216343325"/>
        <n v="0.05712493827160494"/>
        <n v="5.994967666078777E-4"/>
        <n v="0.060727401528512644"/>
        <n v="0.5453243927101704"/>
        <n v="0.0026326960611405058"/>
        <n v="0.19841435155790713"/>
        <n v="0.6761157695473251"/>
        <n v="0.004826022339800118"/>
        <n v="0.01570316754850088"/>
        <n v="0.6586335649617872"/>
        <n v="0.0694792075249853"/>
        <n v="6.028159905937684E-4"/>
        <n v="0.8773044444444444"/>
        <n v="0.01918250440917108"/>
        <n v="0.0029870252792475018"/>
        <n v="0.016651716637272194"/>
        <n v="0.1148749723691946"/>
        <n v="0.02335611169900059"/>
        <n v="0.033269711934156385"/>
        <n v="0.13091393885949443"/>
        <n v="0.02401441504997061"/>
        <n v="0.06619614344503233"/>
        <n v="0.001433708406819518"/>
        <n v="0.0015336437389770721"/>
        <n v="0.03241169077013521"/>
        <n v="0.0022808124632569078"/>
        <n v="0.011280435038212817"/>
        <n v="0.011478009406231629"/>
        <n v="0.08889112874779542"/>
        <n v="0.010056985302763081"/>
        <n v="6.219870664315109E-5"/>
        <n v="0.036977189888300996"/>
        <n v="0.015485949441504996"/>
        <n v="2.1998824221046442E-4"/>
        <n v="0.050200470311581424"/>
        <n v="0.04634791299235744"/>
        <n v="0.0021954144620811287"/>
        <n v="0.013859964726631395"/>
        <n v="3.8706643151087595E-4"/>
        <n v="1.7354497354497356E-4"/>
        <n v="0.014495151087595533"/>
        <n v="0.0012703433274544385"/>
        <n v="4.175073486184597E-5"/>
        <n v="0.1369975461493239"/>
        <n v="0.11643142151675484"/>
        <n v="0.009144583186360963"/>
        <n v="0.9471124420928867"/>
        <n v="5.564385655496767E-4"/>
        <n v="0.020645314520870078"/>
        <n v="0.04310583186360964"/>
        <n v="0.06427572016460906"/>
        <n v="0.019530944150499708"/>
        <n v="5.105820105820106E-4"/>
        <n v="0.009986298647854204"/>
        <n v="0.02174814462081129"/>
        <n v="0.0037106407995296884"/>
        <n v="0.02903792827748383"/>
        <n v="0.010885128747795415"/>
        <n v="0.002281033509700176"/>
        <n v="8.75055849500294E-4"/>
        <n v="0.00893805643738977"/>
        <n v="0.011099840094062315"/>
        <n v="0.005137897707231041"/>
        <n v="0.0012361822457378012"/>
        <n v="0.0011306243386243386"/>
        <n v="0.11019202939447384"/>
        <n v="0.002494429159318048"/>
        <n v="0.6181729770723103"/>
        <n v="5.746243386243387E-4"/>
        <n v="0.008499420340975897"/>
        <n v="0.24469148265726043"/>
        <n v="0.013599997648442093"/>
        <n v="0.0032584126984126984"/>
        <n v="0.0032400964138741915"/>
        <n v="0.011690328042328042"/>
        <n v="0.6530735802469135"/>
        <n v="0.0613111722516167"/>
        <n v="0.04230061140505585"/>
        <n v="0.12135770605526161"/>
        <n v="0.0037902128159905935"/>
        <n v="0.021123271017048795"/>
        <n v="0.5351398412698413"/>
        <n v="0.00486217519106408"/>
        <n v="0.014400573780129336"/>
        <n v="0.9314629265138153"/>
        <n v="0.013255977660199883"/>
        <n v="0.6451315990593768"/>
        <n v="0.6050370135214579"/>
        <n v="0.03932558495002939"/>
        <n v="1.0997648442092887E-4"/>
        <n v="0.023253997648442094"/>
        <n v="0.0014049688418577308"/>
        <n v="0.0013373039388594945"/>
        <n v="0.0035240740740740744"/>
        <n v="0.001103503821281599"/>
        <n v="0.05026917813051146"/>
        <n v="4.034944150499706E-4"/>
        <n v="6.074650205761317E-4"/>
        <n v="3.2915931804820694E-5"/>
        <n v="9.517460317460318E-5"/>
        <n v="1.5463844797178133E-4"/>
        <n v="8.583186360964139E-5"/>
        <n v="0.021968136390358613"/>
        <n v="7.910640799529689E-4"/>
        <n v="0.0012828924162257495"/>
        <n v="0.07931158142269253"/>
        <n v="7.767195767195767E-4"/>
        <n v="2.5961199294532625E-4"/>
        <n v="0.0017884773662551442"/>
        <n v="0.09389406231628454"/>
        <n v="1.313345091122869E-4"/>
        <n v="0.0013423574368018813"/>
        <n v="0.2563752051734274"/>
        <n v="0.007714206937095826"/>
        <n v="0.08725259611992944"/>
        <n v="0.2538017601410935"/>
        <n v="0.0018411522633744856"/>
        <n v="0.006465784832451499"/>
        <n v="0.006018930041152263"/>
        <n v="9.383539094650206E-5"/>
        <n v="0.017548565549676657"/>
        <n v="0.0637092181069959"/>
        <n v="3.672510288065843E-4"/>
        <n v="0.005581594356261023"/>
        <n v="5.893756613756614E-4"/>
        <n v="2.9735567313345096E-4"/>
        <n v="0.04516924162257496"/>
        <n v="7.291075837742505E-4"/>
        <n v="0.319990937095826"/>
        <n v="0.0033096166960611406"/>
        <n v="0.221924885361552"/>
        <n v="0.01026248912404468"/>
        <n v="1.2820811287477955E-4"/>
        <n v="0.2445127489711934"/>
        <n v="0.03234927807172251"/>
        <n v="0.002526865373309818"/>
        <n v="0.025578743092298645"/>
        <n v="0.0033161775426219873"/>
        <n v="2.805008818342151E-4"/>
        <n v="0.025441406231628456"/>
        <n v="0.10940322163433275"/>
        <n v="0.030705082892416226"/>
        <n v="0.3400643656672546"/>
        <n v="0.0216754708994709"/>
        <n v="8.513251028806585E-4"/>
        <n v="0.011703843621399177"/>
        <n v="0.659089721340388"/>
        <n v="0.004866723104056438"/>
        <n v="0.06548997060552615"/>
        <n v="0.03278997060552616"/>
        <n v="9.411169900058789E-4"/>
        <n v="0.0024056143445032336"/>
        <n v="0.16825850676072898"/>
        <n v="0.005591111111111112"/>
        <n v="4.303233392122281E-4"/>
        <n v="0.02856395767195767"/>
        <n v="0.001200458553791887"/>
        <n v="0.05673660552616109"/>
        <n v="4.705455614344503E-4"/>
        <n v="0.0012746784244562022"/>
        <n v="0.016604336272780715"/>
        <n v="3.6707818930041152E-6"/>
        <n v="0.0013020258671369782"/>
        <n v="0.0011252204585537919"/>
        <n v="0.06334132863021752"/>
        <n v="0.0016942974720752498"/>
        <n v="0.19776166960611405"/>
        <n v="0.04019988242210464"/>
        <n v="0.07629085831863609"/>
        <n v="0.0016138894767783656"/>
        <n v="3.5222222222222225E-4"/>
        <n v="0.13807500176366844"/>
        <n v="0.08001778718400941"/>
        <n v="0.00900004350382128"/>
        <n v="0.11102271487360375"/>
        <n v="1.1988712522045855E-4"/>
        <n v="3.2612228101116993E-4"/>
        <n v="0.02299835743680188"/>
        <n v="0.0010137389770723106"/>
        <n v="0.2646541375661376"/>
        <n v="0.005115858906525573"/>
        <n v="0.3971983680188125"/>
        <n v="0.03969590711346267"/>
        <n v="4.208583186360964E-5"/>
        <n v="0.12015471957671957"/>
        <n v="0.0023030440917107585"/>
        <n v="0.0018208171663727218"/>
        <n v="0.0216458177542622"/>
        <n v="0.214422810111699"/>
        <n v="1.8158259847148733E-4"/>
        <n v="0.13130701116990004"/>
        <n v="0.4829199517930629"/>
        <n v="0.023266042328042327"/>
        <n v="0.7895894215167548"/>
        <n v="0.0028172427983539096"/>
        <n v="0.005059363903586126"/>
        <n v="0.5074607901234568"/>
        <n v="0.018810746619635506"/>
        <n v="0.04454002351557908"/>
        <n v="0.09714150499706055"/>
        <n v="7.357201646090535E-4"/>
        <n v="0.0043979564961787185"/>
        <n v="0.15850388007054672"/>
        <n v="0.003886564373897708"/>
        <n v="0.5988065267489712"/>
        <n v="5.146807760141093E-4"/>
        <n v="0.0013477730746619635"/>
        <n v="0.0010554873603762492"/>
        <n v="3.174156378600823E-4"/>
        <n v="0.19331018812463258"/>
        <n v="3.431111111111111E-4"/>
        <n v="3.225984714873604E-5"/>
        <n v="0.006510463256907701"/>
        <n v="0.005489977660199883"/>
        <n v="0.0038145820105820105"/>
        <n v="0.0011568877131099354"/>
        <n v="0.004446892416225749"/>
        <n v="6.937142857142858E-4"/>
        <n v="0.004730276308054086"/>
        <n v="0.006331804820693709"/>
        <n v="1.781305114638448E-4"/>
        <n v="0.0015776131687242798"/>
        <n v="0.02912840329218107"/>
        <n v="0.011727504997060552"/>
        <n v="0.023553527336860672"/>
        <n v="0.07064741563786009"/>
        <n v="0.004947736625514404"/>
        <n v="0.9593920634920636"/>
        <n v="0.004838212815990594"/>
        <n v="0.038353720164609056"/>
        <n v="0.00889626455026455"/>
        <n v="0.007104432686654908"/>
        <n v="0.018578560846560847"/>
        <n v="0.04923690652557319"/>
        <n v="2.0974250440917107E-4"/>
        <n v="0.03528763315696649"/>
        <n v="0.0011538424456202234"/>
        <n v="4.811169900058789E-5"/>
        <n v="0.001246293944738389"/>
        <n v="0.37469806584362136"/>
        <n v="0.004395156966490299"/>
        <n v="0.38696611052322166"/>
        <n v="0.03212898412698413"/>
        <n v="0.030729328630217517"/>
        <n v="0.004699996472663139"/>
        <n v="2.3435978835978838E-4"/>
        <n v="0.13407508524397413"/>
        <n v="3.3504997060552614E-5"/>
        <n v="4.5490770135214574E-4"/>
        <n v="0.048985667254556144"/>
        <n v="0.05528511346266902"/>
        <n v="0.21933123456790124"/>
        <n v="2.0382833627278073E-4"/>
        <n v="0.005159305114638448"/>
        <n v="0.4401116590241035"/>
        <n v="0.022918689006466784"/>
        <n v="0.00974963668430335"/>
        <n v="0.7308172333921223"/>
        <n v="3.174603174603175E-8"/>
        <n v="0.02671750734861846"/>
        <n v="1.865643738977072E-4"/>
        <n v="0.003320376249265138"/>
        <n v="0.07635912992357438"/>
        <n v="4.660670194003527E-4"/>
        <n v="0.21936787301587302"/>
        <n v="5.418306878306879E-4"/>
        <n v="0.001380559670781893"/>
        <n v="0.0013955202821869489"/>
        <n v="0.02634328512639624"/>
        <n v="0.008403627278071724"/>
        <n v="0.012246485596707818"/>
        <n v="0.004469776601998824"/>
        <n v="0.06265827278071723"/>
        <n v="4.18941798941799E-5"/>
        <n v="0.015269493239271016"/>
        <n v="2.4636566725455615E-4"/>
        <n v="6.907148736037625E-4"/>
        <n v="8.127089947089946E-4"/>
        <n v="0.09305353909465021"/>
        <n v="0.007590835978835979"/>
        <n v="1.8502527924750146E-4"/>
      </sharedItems>
    </cacheField>
    <cacheField name="Horas generación baterias" numFmtId="167">
      <sharedItems containsSemiMixedTypes="0" containsString="0" containsNumber="1">
        <n v="0.002375125925925926"/>
        <n v="0.001248925925925926"/>
        <n v="1.3540708296296298"/>
        <n v="0.6344347333333333"/>
        <n v="0.014728785185185186"/>
        <n v="0.7246738"/>
        <n v="0.3399485851851852"/>
        <n v="0.011997614814814817"/>
        <n v="0.28828384444444444"/>
        <n v="0.04510326666666667"/>
        <n v="1.9971851851851853E-4"/>
        <n v="0.3381205407407407"/>
        <n v="0.014354074074074073"/>
        <n v="0.016499555555555556"/>
        <n v="0.10699673333333333"/>
        <n v="0.2433655333333333"/>
        <n v="0.008933333333333333"/>
        <n v="0.0015263703703703704"/>
        <n v="3.7503703703703706E-4"/>
        <n v="0.04199037037037037"/>
        <n v="0.07575296296296297"/>
        <n v="1.0975837037037037"/>
        <n v="1.9555555555555556E-4"/>
        <n v="0.004122962962962963"/>
        <n v="0.5039920518518518"/>
        <n v="0.002291851851851852"/>
        <n v="0.0785048962962963"/>
        <n v="0.31434370370370374"/>
        <n v="0.12350370370370371"/>
        <n v="0.012845185185185185"/>
        <n v="0.04690912592592593"/>
        <n v="0.06528250370370371"/>
        <n v="0.06735971851851852"/>
        <n v="0.06181582962962963"/>
        <n v="0.05809753333333333"/>
        <n v="0.1447750074074074"/>
        <n v="0.25306905925925927"/>
        <n v="0.7270002148148148"/>
        <n v="3.578322007407407"/>
        <n v="0.32677964444444446"/>
        <n v="1.5565407407407406"/>
        <n v="0.11407407407407406"/>
        <n v="0.12274814814814816"/>
        <n v="1.5800814814814816"/>
        <n v="0.11481481481481483"/>
        <n v="0.044422222222222224"/>
        <n v="1.1892429185185185"/>
        <n v="0.3308051851851852"/>
        <n v="0.1584437037037037"/>
        <n v="0.0038142740740740744"/>
        <n v="0.6113923925925926"/>
        <n v="0.012205200000000001"/>
        <n v="0.3396951629629629"/>
        <n v="2.098570948148148"/>
        <n v="0.07536111111111111"/>
        <n v="0.3098457185185185"/>
        <n v="0.02249865925925926"/>
        <n v="2.713224577777778"/>
        <n v="0.5437887111111112"/>
        <n v="0.7753202518518518"/>
        <n v="1.410157037037037"/>
        <n v="0.2603548592592592"/>
        <n v="0.2851111111111111"/>
        <n v="0.43496888888888885"/>
        <n v="0.7153017555555556"/>
        <n v="0.044444444444444446"/>
        <n v="0.3710540740740741"/>
        <n v="0.7027988148148148"/>
        <n v="0.2625892962962963"/>
        <n v="0.0363744"/>
        <n v="0.01057142962962963"/>
        <n v="0.010668444444444444"/>
        <n v="0.10570818518518517"/>
        <n v="0.3396615851851852"/>
        <n v="0.009096296296296295"/>
        <n v="0.10017777777777778"/>
        <n v="1.6278914592592595"/>
        <n v="0.04308888888888889"/>
        <n v="0.22875673333333338"/>
        <n v="0.027103703703703706"/>
        <n v="0.18022296296296297"/>
        <n v="0.04629400740740741"/>
        <n v="0.15650962962962964"/>
        <n v="0.007545185185185186"/>
        <n v="0.9319054296296296"/>
        <n v="0.021985925925925926"/>
        <n v="0.4238419777777778"/>
        <n v="0.37252518518518524"/>
        <n v="1.638517037037037"/>
        <n v="8.22962962962963E-4"/>
        <n v="0.008846044444444444"/>
        <n v="0.011447"/>
        <n v="0.014842955555555558"/>
        <n v="0.37527043703703705"/>
        <n v="0.21558654814814815"/>
        <n v="0.05686654814814814"/>
        <n v="0.9324940814814815"/>
        <n v="0.6046575925925926"/>
        <n v="0.007340703703703704"/>
        <n v="0.43546672592592583"/>
        <n v="0.21440994814814815"/>
        <n v="0.06001717037037036"/>
        <n v="0.7769406592592593"/>
        <n v="0.08022711111111111"/>
        <n v="0.005236888888888889"/>
        <n v="0.2756007111111111"/>
        <n v="0.02005674074074074"/>
        <n v="0.46757814814814813"/>
        <n v="0.4658133333333333"/>
        <n v="2.3568292592592592"/>
        <n v="0.0010274074074074074"/>
        <n v="0.3013626962962963"/>
        <n v="0.19003374814814816"/>
        <n v="0.053145185185185184"/>
        <n v="0.07024592592592592"/>
        <n v="0.023607407407407407"/>
        <n v="0.0011274074074074075"/>
        <n v="0.07236696296296297"/>
        <n v="0.0027576000000000002"/>
        <n v="0.006020925925925926"/>
        <n v="0.0064688814814814815"/>
        <n v="0.05869205185185186"/>
        <n v="0.002545659259259259"/>
        <n v="0.007298600000000001"/>
        <n v="2.0946666666666662E-4"/>
        <n v="0.2235890962962963"/>
        <n v="2.152101177777778"/>
        <n v="0.010529629629629628"/>
        <n v="0.006731585185185185"/>
        <n v="1.672088888888889"/>
        <n v="0.7398962962962964"/>
        <n v="0.5694814814814815"/>
        <n v="0.0188"/>
        <n v="0.3618222222222222"/>
        <n v="0.1892"/>
        <n v="1.4654"/>
        <n v="0.11846814814814814"/>
        <n v="0.04204"/>
        <n v="0.12715555555555555"/>
        <n v="0.027906666666666666"/>
        <n v="0.47290730370370365"/>
        <n v="0.10066518518518519"/>
        <n v="0.3685170222222222"/>
        <n v="0.34463913333333335"/>
        <n v="2.958592592592593E-4"/>
        <n v="0.038123866666666666"/>
        <n v="0.010570333333333334"/>
        <n v="3.5143194444444443"/>
        <n v="0.8456665555555556"/>
        <n v="3.094603674074074"/>
        <n v="1.0603301925925925"/>
        <n v="0.06177777777777778"/>
        <n v="0.05041481481481481"/>
        <n v="0.002711111111111111"/>
        <n v="0.29514074074074076"/>
        <n v="0.06811851851851852"/>
        <n v="0.7264098444444446"/>
        <n v="0.003105185185185185"/>
        <n v="0.06616296296296297"/>
        <n v="0.056012155555555554"/>
        <n v="0.004154414814814815"/>
        <n v="0.21564736296296294"/>
        <n v="0.006491503703703705"/>
        <n v="3.204488340740741"/>
        <n v="0.01594074074074074"/>
        <n v="0.015911111111111112"/>
        <n v="0.02583703703703704"/>
        <n v="0.25191000740740743"/>
        <n v="1.851851851851852E-4"/>
        <n v="0.04478968888888889"/>
        <n v="0.056083444444444436"/>
        <n v="0.0493274074074074"/>
        <n v="0.015937037037037038"/>
        <n v="5.1851851851851857E-5"/>
        <n v="0.01085925925925926"/>
        <n v="0.0026903703703703703"/>
        <n v="0.044483703703703706"/>
        <n v="0.032165185185185186"/>
        <n v="0.007572592592592593"/>
        <n v="0.10145185185185185"/>
        <n v="0.019825925925925924"/>
        <n v="0.018636296296296297"/>
        <n v="0.03271259259259259"/>
        <n v="0.0386962962962963"/>
        <n v="0.03655037037037037"/>
        <n v="0.3688059259259259"/>
        <n v="0.0889874074074074"/>
        <n v="0.04490518518518519"/>
        <n v="0.06986907407407407"/>
        <n v="0.02735039259259259"/>
        <n v="0.0071367851851851846"/>
        <n v="0.009736051851851852"/>
        <n v="0.0057958814814814815"/>
        <n v="0.39854002962962964"/>
        <n v="0.005674822222222223"/>
        <n v="0.2516301777777778"/>
        <n v="0.061311399999999995"/>
        <n v="0.17628752592592592"/>
        <n v="0.2397668888888889"/>
        <n v="0.07422422962962963"/>
        <n v="0.002311111111111111"/>
        <n v="0.002637037037037037"/>
        <n v="0.0026248148148148146"/>
        <n v="0.025878074074074074"/>
        <n v="6.62962962962963E-4"/>
        <n v="0.3087140740740741"/>
        <n v="0.01541074074074074"/>
        <n v="0.736471325925926"/>
        <n v="0.004356066666666667"/>
        <n v="0.07211074074074074"/>
        <n v="0.059147407407407405"/>
        <n v="0.15153111111111112"/>
        <n v="8.837037037037037E-4"/>
        <n v="0.021663703703703702"/>
        <n v="0.18672038518518516"/>
        <n v="0.29615624444444444"/>
        <n v="0.11258901481481481"/>
        <n v="6.056888888888888E-4"/>
        <n v="0.04330462222222222"/>
        <n v="0.0028703333333333332"/>
        <n v="0.02515897037037037"/>
        <n v="9.56E-5"/>
        <n v="0.018516140740740743"/>
        <n v="0.0046188740740740735"/>
        <n v="0.23879032592592594"/>
        <n v="0.025574888888888887"/>
        <n v="0.12349629629629628"/>
        <n v="0.004474074074074074"/>
        <n v="0.04318518518518518"/>
        <n v="0.2398074074074074"/>
        <n v="0.11533333333333333"/>
        <n v="0.0029022222222222223"/>
        <n v="0.04590074074074074"/>
        <n v="0.34762793333333336"/>
        <n v="0.05399851851851852"/>
        <n v="0.3959835555555556"/>
        <n v="0.04976548148148147"/>
        <n v="0.005443851851851852"/>
        <n v="0.07625711111111111"/>
        <n v="0.1395141925925926"/>
        <n v="0.23529798518518522"/>
        <n v="0.2511161851851852"/>
        <n v="0.017704896296296294"/>
        <n v="0.8393325925925926"/>
        <n v="1.698"/>
        <n v="0.3910962962962963"/>
        <n v="1.8084451851851853"/>
        <n v="0.04346666666666667"/>
        <n v="0.021792592592592593"/>
        <n v="0.0025014814814814813"/>
        <n v="0.017051851851851853"/>
        <n v="0.20098939999999998"/>
        <n v="0.1368683037037037"/>
        <n v="8.110074074074073E-4"/>
        <n v="0.038361970370370375"/>
        <n v="0.48672592592592595"/>
        <n v="0.29573333333333335"/>
        <n v="0.16995555555555555"/>
        <n v="0.6820826148148148"/>
        <n v="0.11655555555555555"/>
        <n v="0.04005185185185185"/>
        <n v="0.10134374074074073"/>
        <n v="0.048497074074074074"/>
        <n v="8.783185185185185E-4"/>
        <n v="0.0016798666666666669"/>
        <n v="4.3400000000000005E-5"/>
        <n v="0.15896322222222223"/>
        <n v="6.962962962962962E-5"/>
        <n v="3.6296296296296295E-5"/>
        <n v="0.005163703703703704"/>
        <n v="0.012516296296296296"/>
        <n v="1.2678918518518518"/>
        <n v="0.09240814814814816"/>
        <n v="0.09021333333333333"/>
        <n v="0.007571851851851852"/>
        <n v="0.0046762962962962965"/>
        <n v="0.09349185185185185"/>
        <n v="6.155555555555555E-4"/>
        <n v="0.026342962962962964"/>
        <n v="0.06051703703703704"/>
        <n v="0.014834814814814816"/>
        <n v="4.296296296296296E-4"/>
        <n v="0.08153065925925926"/>
        <n v="0.03081711111111111"/>
        <n v="0.0012315925925925925"/>
        <n v="0.7325446370370371"/>
        <n v="0.03299627407407407"/>
        <n v="0.0026614814814814813"/>
        <n v="0.510999762962963"/>
        <n v="0.6639696962962963"/>
        <n v="0.04418881481481481"/>
        <n v="0.26096849629629626"/>
        <n v="0.0014814814814814816"/>
        <n v="0.25198067407407404"/>
        <n v="0.5391371185185185"/>
        <n v="0.024104251851851853"/>
        <n v="0.03752572592592593"/>
        <n v="0.03546666666666667"/>
        <n v="0.010844444444444445"/>
        <n v="0.042059503703703705"/>
        <n v="0.03816155555555555"/>
        <n v="0.005093185185185185"/>
        <n v="0.004711851851851852"/>
        <n v="0.011837037037037037"/>
        <n v="0.0330937037037037"/>
        <n v="0.1748948148148148"/>
        <n v="0.3475681481481482"/>
        <n v="0.4599081481481481"/>
        <n v="1.6321022222222223"/>
        <n v="0.3265"/>
        <n v="0.0167"/>
        <n v="0.0016891999999999999"/>
        <n v="0.8695807925925927"/>
        <n v="0.007510355555555555"/>
        <n v="0.01711202962962963"/>
        <n v="5.538888888888889E-4"/>
        <n v="0.2094742740740741"/>
        <n v="0.010841792592592592"/>
        <n v="4.541332466666667"/>
        <n v="6.3"/>
        <n v="0.5256755925925927"/>
        <n v="2.3074012074074073"/>
        <n v="0.05262313333333333"/>
        <n v="0.05118518518518519"/>
        <n v="0.034068888888888885"/>
        <n v="0.027811111111111113"/>
        <n v="0.0010703703703703704"/>
        <n v="0.007782962962962963"/>
        <n v="3.8510524518518516"/>
        <n v="3.7368148148148153E-4"/>
        <n v="0.0077422222222222215"/>
        <n v="0.9258355555555555"/>
        <n v="0.3627399259259259"/>
        <n v="0.07913681481481481"/>
        <n v="0.08294278518518518"/>
        <n v="0.5001689481481482"/>
        <n v="1.514237037037037"/>
        <n v="0.2404740740740741"/>
        <n v="0.4498074074074074"/>
        <n v="0.13377777777777777"/>
        <n v="0.029822222222222222"/>
        <n v="0.03143703703703704"/>
        <n v="0.051657777777777775"/>
        <n v="0.003016296296296296"/>
        <n v="0.04404888888888889"/>
        <n v="0.014264444444444444"/>
        <n v="0.019399029629629628"/>
        <n v="0.010424681481481481"/>
        <n v="0.1713934222222222"/>
        <n v="0.17929898518518517"/>
        <n v="0.013125925925925925"/>
        <n v="0.016859259259259258"/>
        <n v="0.025037037037037038"/>
        <n v="0.001896296296296296"/>
        <n v="0.38443001481481487"/>
        <n v="2.2437703703703704"/>
        <n v="0.003822222222222222"/>
        <n v="0.2932"/>
        <n v="0.06165201481481481"/>
        <n v="0.09640548888888889"/>
        <n v="0.008363162962962963"/>
        <n v="0.003583711111111111"/>
        <n v="0.20982170370370368"/>
        <n v="0.19768625925925926"/>
        <n v="0.004772592592592593"/>
        <n v="0.0023029629629629633"/>
        <n v="0.008506274074074074"/>
        <n v="0.6802266666666666"/>
        <n v="0.045925925925925926"/>
        <n v="0.010325925925925926"/>
        <n v="0.26966666666666667"/>
        <n v="0.09179443703703703"/>
        <n v="0.2544325925925926"/>
        <n v="0.08678518518518519"/>
        <n v="2.8E-4"/>
        <n v="0.0060451851851851856"/>
        <n v="0.5065466666666666"/>
        <n v="0.0024837037037037037"/>
        <n v="0.9464733333333334"/>
        <n v="0.01488148148148148"/>
        <n v="1.866666666666667E-4"/>
        <n v="1.1104342074074074"/>
        <n v="0.02115825185185185"/>
        <n v="0.3046263703703704"/>
        <n v="0.45096377777777774"/>
        <n v="0.00932562962962963"/>
        <n v="0.008675703703703705"/>
        <n v="2.388824074074074"/>
        <n v="0.39732407407407405"/>
        <n v="0.004633703703703704"/>
        <n v="0.00673074074074074"/>
        <n v="1.009631888888889"/>
        <n v="0.5110044148148148"/>
        <n v="0.007496044444444444"/>
        <n v="0.15410370370370371"/>
        <n v="0.32619185185185184"/>
        <n v="4.703437140740741"/>
        <n v="0.2742112296296296"/>
        <n v="0.014130118518518519"/>
        <n v="0.019725785185185186"/>
        <n v="2.8887230222222224"/>
        <n v="0.017521185185185185"/>
        <n v="0.007044133333333333"/>
        <n v="1.5816044814814814"/>
        <n v="0.03711720740740741"/>
        <n v="0.00548217037037037"/>
        <n v="2.554365022222222"/>
        <n v="4.165789651851852"/>
        <n v="0.3954370370370371"/>
        <n v="0.1458911111111111"/>
        <n v="0.04337037037037037"/>
        <n v="6.444444444444444E-5"/>
        <n v="0.004404444444444444"/>
        <n v="0.001191111111111111"/>
        <n v="0.08407288888888888"/>
        <n v="0.5262376296296297"/>
        <n v="0.031738888888888886"/>
        <n v="1.2213326962962963"/>
        <n v="2.168835614814815"/>
        <n v="0.580336637037037"/>
        <n v="1.9067685185185184"/>
        <n v="0.7386222222222222"/>
        <n v="0.5517796296296296"/>
        <n v="0.027497925925925922"/>
        <n v="0.004337777777777777"/>
        <n v="1.8017201333333335"/>
        <n v="1.4230422814814816"/>
        <n v="0.07154879259259259"/>
        <n v="0.08868547407407408"/>
        <n v="0.06225696296296296"/>
        <n v="0.014978"/>
        <n v="0.004654962962962963"/>
        <n v="0.08662962962962964"/>
        <n v="0.0062"/>
        <n v="0.04870427407407408"/>
        <n v="0.0024635555555555556"/>
        <n v="5.857333333333333E-4"/>
        <n v="0.07833066666666666"/>
        <n v="1.9037037037037037E-4"/>
        <n v="0.0038711111111111108"/>
        <n v="0.23919703703703704"/>
        <n v="0.01434888888888889"/>
        <n v="0.0384837037037037"/>
        <n v="2.148148148148148E-5"/>
        <n v="0.43639703703703697"/>
        <n v="0.0043585185185185185"/>
        <n v="0.003282962962962963"/>
        <n v="0.34184148148148147"/>
        <n v="0.0015688888888888888"/>
        <n v="1.1152896296296295"/>
        <n v="0.06889111111111111"/>
        <n v="0.0034140740740740737"/>
        <n v="0.1922074074074074"/>
        <n v="0.26666666666666666"/>
        <n v="0.29345185185185185"/>
        <n v="0.008918518518518518"/>
        <n v="0.26530940740740744"/>
        <n v="0.2957991851851852"/>
        <n v="0.01014511111111111"/>
        <n v="0.01171148148148148"/>
        <n v="1.7013866666666666"/>
        <n v="0.7797825925925926"/>
        <n v="0.04143296296296296"/>
        <n v="0.023166296296296296"/>
        <n v="1.3228851851851853"/>
        <n v="0.05388854074074074"/>
        <n v="0.003066296296296296"/>
        <n v="0.005041607407407407"/>
        <n v="0.9537343111111112"/>
        <n v="0.21446978518518522"/>
        <n v="9.86148148148148E-4"/>
        <n v="0.27155454814814817"/>
        <n v="0.3956144370370371"/>
        <n v="0.5676233407407407"/>
        <n v="0.04854240740740741"/>
        <n v="0.7735849851851851"/>
        <n v="0.0039909111111111105"/>
        <n v="0.5998623111111111"/>
        <n v="0.007755362962962963"/>
        <n v="0.0011182"/>
        <n v="1.0883280444444445"/>
        <n v="3.9023682962962964"/>
        <n v="0.5198444444444444"/>
        <n v="0.014592592592592591"/>
        <n v="0.014785185185185186"/>
        <n v="0.337037037037037"/>
        <n v="1.1385185185185185"/>
        <n v="0.1383185185185185"/>
        <n v="0.03783703703703704"/>
        <n v="0.05227407407407408"/>
        <n v="0.14829777777777778"/>
        <n v="0.018056296296296296"/>
        <n v="0.008586666666666666"/>
        <n v="0.14444444444444443"/>
        <n v="0.9724082962962962"/>
        <n v="0.15601044444444445"/>
        <n v="1.621351925925926"/>
        <n v="1.290488111111111"/>
        <n v="0.9209400148148149"/>
        <n v="0.8462051111111111"/>
        <n v="1.0333355185185185"/>
        <n v="0.5076609407407408"/>
        <n v="0.10666666666666667"/>
        <n v="1.9069598666666665"/>
        <n v="0.13992763703703703"/>
        <n v="0.05618529629629629"/>
        <n v="0.06125561481481482"/>
        <n v="0.16242177777777778"/>
        <n v="0.008421037037037038"/>
        <n v="0.061680844444444445"/>
        <n v="0.007681829629629629"/>
        <n v="5.858E-4"/>
        <n v="0.21819708148148148"/>
        <n v="0.0038982222222222226"/>
        <n v="0.00814814814814815"/>
        <n v="0.013911111111111112"/>
        <n v="0.002651851851851852"/>
        <n v="0.16195057037037036"/>
        <n v="0.008722777777777777"/>
        <n v="0.014805474074074072"/>
        <n v="0.18091794074074075"/>
        <n v="0.15583621481481483"/>
        <n v="0.02685259259259259"/>
        <n v="0.006719999999999999"/>
        <n v="0.003425185185185185"/>
        <n v="0.10528148148148149"/>
        <n v="0.0018281481481481482"/>
        <n v="0.023403703703703704"/>
        <n v="0.0012007407407407407"/>
        <n v="0.43912518518518523"/>
        <n v="0.03641111111111111"/>
        <n v="0.002131851851851852"/>
        <n v="0.8601362962962963"/>
        <n v="0.051546666666666664"/>
        <n v="3.6666666666666667E-4"/>
        <n v="4.343174814814815"/>
        <n v="0.7123555555555555"/>
        <n v="0.022494444444444445"/>
        <n v="0.009920370370370371"/>
        <n v="1.6079551851851852"/>
        <n v="1.3103114814814816"/>
        <n v="0.007270740740740741"/>
        <n v="0.008623333333333334"/>
        <n v="1.1481840518518518"/>
        <n v="0.15477463703703703"/>
        <n v="0.45244923703703704"/>
        <n v="0.7519471555555556"/>
        <n v="0.06167184444444445"/>
        <n v="0.3778887629629629"/>
        <n v="3.2167407407407406E-4"/>
        <n v="0.6118446666666667"/>
        <n v="3.100222222222222E-4"/>
        <n v="1.4854074074074073E-4"/>
        <n v="1.4020889111111112"/>
        <n v="1.7637851851851851"/>
        <n v="0.11751111111111111"/>
        <n v="0.04287407407407407"/>
        <n v="0.06775555555555555"/>
        <n v="0.008059259259259259"/>
        <n v="0.05178964444444445"/>
        <n v="7.407407407407408E-4"/>
        <n v="0.0015007407407407406"/>
        <n v="0.002017037037037037"/>
        <n v="0.41868933333333336"/>
        <n v="0.09919081481481483"/>
        <n v="0.9742705777777778"/>
        <n v="1.0047881185185186"/>
        <n v="0.21333333333333335"/>
        <n v="0.09268395555555556"/>
        <n v="0.6950168666666667"/>
        <n v="3.1635902518518515"/>
        <n v="0.3514664296296296"/>
        <n v="0.042443022222222224"/>
        <n v="0.01042851851851852"/>
        <n v="2.929549177777778"/>
        <n v="0.009240148148148148"/>
        <n v="4.1537037037037036E-4"/>
        <n v="0.2086827703703704"/>
        <n v="0.29777777777777775"/>
        <n v="0.00866974074074074"/>
        <n v="0.009246851851851852"/>
        <n v="0.4501330592592593"/>
        <n v="0.005794437037037037"/>
        <n v="0.15552807407407407"/>
        <n v="0.7416148148148147"/>
        <n v="0.0012185185185185185"/>
        <n v="0.06909333333333333"/>
        <n v="1.0059733333333334"/>
        <n v="0.01037111111111111"/>
        <n v="0.04514"/>
        <n v="0.4554007407407407"/>
        <n v="0.04774592592592593"/>
        <n v="0.0031777777777777776"/>
        <n v="0.11910074074074076"/>
        <n v="0.7674044444444443"/>
        <n v="0.10312518518518518"/>
        <n v="0.011829629629629631"/>
        <n v="0.11908271851851854"/>
        <n v="0.1312296296296296"/>
        <n v="0.01311714074074074"/>
        <n v="0.5272096296296297"/>
        <n v="0.06109888888888888"/>
        <n v="0.0025503703703703704"/>
        <n v="0.18591888888888888"/>
        <n v="0.6167944444444444"/>
        <n v="0.005554444444444444"/>
        <n v="0.6133680666666667"/>
        <n v="0.6547579333333333"/>
        <n v="0.0035982444444444444"/>
        <n v="0.11195654814814815"/>
        <n v="0.0026489037037037036"/>
        <n v="2.3862726518518516"/>
        <n v="0.8077846296296296"/>
        <n v="0.012007348148148148"/>
        <n v="0.4847700592592592"/>
        <n v="0.0038454666666666664"/>
        <n v="0.006154748148148148"/>
        <n v="0.5918691111111112"/>
        <n v="0.007295237037037037"/>
        <n v="0.007244074074074075"/>
        <n v="1.7194128296296296"/>
        <n v="0.5627818814814816"/>
        <n v="1.7441111111111112"/>
        <n v="0.19259259259259257"/>
        <n v="0.16938518518518517"/>
        <n v="2.3729481481481485"/>
        <n v="0.30976296296296296"/>
        <n v="0.9134962962962964"/>
        <n v="0.029494777777777776"/>
        <n v="0.24920814814814815"/>
        <n v="0.022237037037037038"/>
        <n v="0.005931851851851852"/>
        <n v="0.023167925925925925"/>
        <n v="2.021589185185185"/>
        <n v="0.04705466666666667"/>
        <n v="0.0044444444444444444"/>
        <n v="2.8314306814814816"/>
        <n v="2.832817096296296"/>
        <n v="0.1419748"/>
        <n v="0.2209075259259259"/>
        <n v="6.282738733333332"/>
        <n v="0.48927531111111117"/>
        <n v="0.00787994074074074"/>
        <n v="0.09298953333333332"/>
        <n v="2.1286401333333336"/>
        <n v="0.6822382518518518"/>
        <n v="0.45070609629629627"/>
        <n v="1.6452280444444445"/>
        <n v="0.4236888370370371"/>
        <n v="0.5575604592592592"/>
        <n v="0.0580903925925926"/>
        <n v="2.4118518518518518E-4"/>
        <n v="5.066702"/>
        <n v="0.1288888888888889"/>
        <n v="0.004977777777777778"/>
        <n v="0.6431942962962963"/>
        <n v="0.01037037037037037"/>
        <n v="0.016051851851851852"/>
        <n v="0.0014296296296296294"/>
        <n v="0.0038666666666666667"/>
        <n v="0.13125214074074076"/>
        <n v="0.004734059259259259"/>
        <n v="0.017155740740740742"/>
        <n v="0.876272511111111"/>
        <n v="2.0E-5"/>
        <n v="0.005673333333333333"/>
        <n v="0.43026299259259265"/>
        <n v="1.1481481481481482E-4"/>
        <n v="0.006671851851851852"/>
        <n v="0.9012955555555556"/>
        <n v="0.09107777777777777"/>
        <n v="0.021033333333333334"/>
        <n v="0.5186677777777777"/>
        <n v="0.5467"/>
        <n v="0.008108888888888888"/>
        <n v="0.0015751851851851853"/>
        <n v="0.0779237037037037"/>
        <n v="0.07190444444444444"/>
        <n v="0.018621481481481482"/>
        <n v="0.7920432814814815"/>
        <n v="0.014902014814814816"/>
        <n v="0.01781834074074074"/>
        <n v="0.5446400296296297"/>
        <n v="0.9340729777777778"/>
        <n v="0.004721474074074074"/>
        <n v="0.008340792592592593"/>
        <n v="0.4318028814814815"/>
        <n v="0.0463330962962963"/>
        <n v="0.023630933333333333"/>
        <n v="1.472697762962963"/>
        <n v="0.10849541481481481"/>
        <n v="5.24037745925926"/>
        <n v="0.2181779851851852"/>
        <n v="0.25402962962962966"/>
        <n v="6.814814814814815E-4"/>
        <n v="2.9652962962962963"/>
        <n v="0.23283703703703704"/>
        <n v="0.8264740740740741"/>
        <n v="4.8444444444444446E-4"/>
        <n v="3.288888888888889E-4"/>
        <n v="2.2962962962962965E-5"/>
        <n v="0.07642918518518518"/>
        <n v="0.1762691111111111"/>
        <n v="0.08222222222222222"/>
        <n v="4.5179815851851854"/>
        <n v="2.761954577777778"/>
        <n v="0.08308854814814814"/>
        <n v="1.9034292666666666"/>
        <n v="0.24380156296296296"/>
        <n v="0.05050576296296296"/>
        <n v="0.8788467925925925"/>
        <n v="0.846481074074074"/>
        <n v="1.0262726666666668"/>
        <n v="0.1528469111111111"/>
        <n v="0.09987386666666666"/>
        <n v="0.007299911111111111"/>
        <n v="0.02446348148148148"/>
        <n v="0.007562511111111111"/>
        <n v="0.011483"/>
        <n v="0.18991419259259262"/>
        <n v="0.004681481481481481"/>
        <n v="0.00968888888888889"/>
        <n v="0.2427037037037037"/>
        <n v="0.5705481481481481"/>
        <n v="1.132088888888889"/>
        <n v="2.2222222222222223E-5"/>
        <n v="0.08948121481481482"/>
        <n v="0.004489222222222222"/>
        <n v="0.007012814814814815"/>
        <n v="0.1010291111111111"/>
        <n v="0.0019647777777777775"/>
        <n v="8.14074074074074E-4"/>
        <n v="0.025681481481481482"/>
        <n v="0.0036599999999999996"/>
        <n v="0.18898148148148147"/>
        <n v="0.0018288888888888888"/>
        <n v="2.0917066666666666"/>
        <n v="0.05255555555555556"/>
        <n v="0.007136296296296296"/>
        <n v="0.9598822222222222"/>
        <n v="0.3553307407407407"/>
        <n v="0.003804444444444444"/>
        <n v="0.02697888888888889"/>
        <n v="0.18365"/>
        <n v="5.185185185185185E-6"/>
        <n v="0.7116759777777777"/>
        <n v="0.17594394074074074"/>
        <n v="0.0058567925925925935"/>
        <n v="0.44417882222222227"/>
        <n v="0.1830414962962963"/>
        <n v="0.9168827925925925"/>
        <n v="0.0955058962962963"/>
        <n v="1.267716177777778"/>
        <n v="0.028729814814814816"/>
        <n v="0.002053362962962963"/>
        <n v="1.6475169703703703"/>
        <n v="0.1321948888888889"/>
        <n v="0.012666874074074073"/>
        <n v="0.1600765925925926"/>
        <n v="2.6187352"/>
        <n v="3.3456148148148146"/>
        <n v="0.18240740740740743"/>
        <n v="0.04811851851851852"/>
        <n v="4.3398"/>
        <n v="0.4613555555555556"/>
        <n v="0.0582962962962963"/>
        <n v="0.29242962962962965"/>
        <n v="0.10870666666666667"/>
        <n v="0.06361777777777779"/>
        <n v="0.0026044444444444444"/>
        <n v="0.2654863777777777"/>
        <n v="0.5977417037037037"/>
        <n v="1.1802277037037037"/>
        <n v="0.3765931851851852"/>
        <n v="0.6174234370370371"/>
        <n v="0.1211889925925926"/>
        <n v="0.3223827111111111"/>
        <n v="0.14015693333333334"/>
        <n v="3.8469590592592597"/>
        <n v="0.03997148148148148"/>
        <n v="0.027077355555555554"/>
        <n v="0.7929563703703704"/>
        <n v="0.5824200518518519"/>
        <n v="0.07222100740740742"/>
        <n v="0.24261697037037036"/>
        <n v="7.105481481481481E-4"/>
        <n v="0.04743728888888889"/>
        <n v="0.04064103703703704"/>
        <n v="2.9203555555555556"/>
        <n v="1.1570513259259259"/>
        <n v="0.10911910370370372"/>
        <n v="0.19833432592592593"/>
        <n v="0.41915962962962966"/>
        <n v="0.024785962962962965"/>
        <n v="0.30785233333333334"/>
        <n v="0.0682"/>
        <n v="0.04861481481481481"/>
        <n v="1.0928296296296296"/>
        <n v="0.01691111111111111"/>
        <n v="0.0019857407407407406"/>
        <n v="0.008094688888888889"/>
        <n v="6.378814814814814E-4"/>
        <n v="0.04967478518518519"/>
        <n v="0.011460740740740742"/>
        <n v="0.0013562962962962962"/>
        <n v="0.028770370370370373"/>
        <n v="0.007165185185185185"/>
        <n v="0.7186421407407407"/>
        <n v="0.1774167111111111"/>
        <n v="0.0031"/>
        <n v="0.0053791777777777786"/>
        <n v="1.935157777777778"/>
        <n v="0.04472074074074074"/>
        <n v="0.0021777777777777776"/>
        <n v="0.008999259259259259"/>
        <n v="0.037079392592592596"/>
        <n v="9.011111111111111E-4"/>
        <n v="0.8576966666666667"/>
        <n v="0.07872407407407407"/>
        <n v="0.018652222222222223"/>
        <n v="0.005227037037037037"/>
        <n v="9.728740740740741E-4"/>
        <n v="0.01909237037037037"/>
        <n v="0.05982625185185186"/>
        <n v="0.9095053185185185"/>
        <n v="0.05263261481481481"/>
        <n v="1.2996209777777779"/>
        <n v="0.041166133333333334"/>
        <n v="0.011555133333333334"/>
        <n v="0.5531076222222222"/>
        <n v="0.035456481481481485"/>
        <n v="0.005756903703703703"/>
        <n v="2.2301642814814815"/>
        <n v="5.7175920592592595"/>
        <n v="0.18257037037037036"/>
        <n v="2.0740740740740743E-4"/>
        <n v="0.0011851851851851852"/>
        <n v="0.5912962962962963"/>
        <n v="0.34575555555555554"/>
        <n v="0.07984444444444444"/>
        <n v="0.011355555555555556"/>
        <n v="0.3109716888888889"/>
        <n v="0.005048148148148148"/>
        <n v="0.0010614814814814814"/>
        <n v="0.011657851851851852"/>
        <n v="0.3426832592592593"/>
        <n v="0.30357503703703703"/>
        <n v="0.058206718518518524"/>
        <n v="0.20847795555555554"/>
        <n v="0.7542702148148148"/>
        <n v="1.2527816814814816"/>
        <n v="0.2646098444444444"/>
        <n v="0.24921914074074075"/>
        <n v="1.4005208814814814"/>
        <n v="7.51925925925926E-5"/>
        <n v="0.06578173333333333"/>
        <n v="0.01814042962962963"/>
        <n v="0.07700412592592593"/>
        <n v="0.10326484444444446"/>
        <n v="0.09102239999999999"/>
        <n v="0.17090364444444445"/>
        <n v="2.2668258148148146"/>
        <n v="0.0735272962962963"/>
        <n v="0.2516489259259259"/>
        <n v="0.008296296296296296"/>
        <n v="0.04122222222222222"/>
        <n v="0.07301481481481481"/>
        <n v="7.407407407407407E-6"/>
        <n v="0.01185422962962963"/>
        <n v="9.811851851851853E-5"/>
        <n v="6.42037037037037E-4"/>
        <n v="0.04177657037037037"/>
        <n v="0.01355037037037037"/>
        <n v="0.0026444444444444445"/>
        <n v="0.680737037037037"/>
        <n v="0.18124296296296297"/>
        <n v="8.896296296296295E-4"/>
        <n v="0.12541222222222223"/>
        <n v="1.0818151851851852"/>
        <n v="0.01185037037037037"/>
        <n v="0.0027033333333333336"/>
        <n v="0.42753296296296295"/>
        <n v="3.9181107407407407"/>
        <n v="0.01066962962962963"/>
        <n v="0.038645925925925924"/>
        <n v="0.06159852592592592"/>
        <n v="0.6945095925925925"/>
        <n v="7.240740740740741E-4"/>
        <n v="0.13670828148148148"/>
        <n v="0.2804213407407407"/>
        <n v="0.874958311111111"/>
        <n v="0.044517807407407406"/>
        <n v="0.05132433333333334"/>
        <n v="3.231044666666666"/>
        <n v="0.0025138444444444447"/>
        <n v="0.031221725925925925"/>
        <n v="2.800963785185185"/>
        <n v="2.8365779925925927"/>
        <n v="4.870978525925926"/>
        <n v="0.01105925925925926"/>
        <n v="0.00694074074074074"/>
        <n v="0.0022222222222222222"/>
        <n v="0.03538468888888889"/>
        <n v="0.01381345185185185"/>
        <n v="0.3839999259259259"/>
        <n v="2.198741555555556"/>
        <n v="0.22229866666666667"/>
        <n v="0.38958756296296293"/>
        <n v="0.2320945185185185"/>
        <n v="0.04940077037037036"/>
        <n v="0.25940974074074075"/>
        <n v="0.15593572592592592"/>
        <n v="0.18028025925925925"/>
        <n v="1.315037037037037E-4"/>
        <n v="0.010444866666666667"/>
        <n v="0.0026189555555555556"/>
        <n v="2.724506518518518"/>
        <n v="3.353480192592593"/>
        <n v="0.4814113037037037"/>
        <n v="0.19889532592592593"/>
        <n v="4.643292296296296"/>
        <n v="0.10223733333333332"/>
        <n v="0.10411662962962964"/>
        <n v="1.6026470444444445"/>
        <n v="4.049180303703704"/>
        <n v="0.015785185185185187"/>
        <n v="0.009985925925925926"/>
        <n v="0.3853196296296297"/>
        <n v="0.8667377777777777"/>
        <n v="0.0025611111111111112"/>
        <n v="0.0015096296296296296"/>
        <n v="0.6540764444444445"/>
        <n v="1.1898080370370372"/>
        <n v="0.14810762962962962"/>
        <n v="0.018719266666666665"/>
        <n v="0.08188688148148147"/>
        <n v="1.2280014518518518"/>
        <n v="0.21007297037037037"/>
        <n v="0.002940288888888889"/>
        <n v="0.04067851111111111"/>
        <n v="2.647599074074074"/>
        <n v="3.473415659259259"/>
        <n v="0.5296296296296296"/>
        <n v="0.023555555555555555"/>
        <n v="0.024033748148148147"/>
        <n v="0.3603354074074074"/>
        <n v="1.908742962962963"/>
        <n v="0.1959382962962963"/>
        <n v="4.4160850592592595"/>
        <n v="0.029299955555555555"/>
        <n v="0.07942064444444444"/>
        <n v="0.5637260074074074"/>
        <n v="0.6569402740740741"/>
        <n v="0.39556516296296296"/>
        <n v="0.3346545185185185"/>
        <n v="0.04963193333333333"/>
        <n v="0.05732314074074075"/>
        <n v="3.0406666666666667E-4"/>
        <n v="0.885357488888889"/>
        <n v="1.5949132666666668"/>
        <n v="0.10228642222222223"/>
        <n v="0.07708035555555555"/>
        <n v="0.7887153407407407"/>
        <n v="0.08349103703703703"/>
        <n v="0.08396514814814814"/>
        <n v="5.111111111111112E-4"/>
        <n v="7.407407407407407E-7"/>
        <n v="1.2955348148148147"/>
        <n v="0.05390814814814815"/>
        <n v="0.017847407407407406"/>
        <n v="0.7364148148148147"/>
        <n v="0.04651851851851852"/>
        <n v="1.098425925925926"/>
        <n v="0.6993651851851852"/>
        <n v="0.005213703703703704"/>
        <n v="0.21173666666666666"/>
        <n v="0.0033559259259259263"/>
        <n v="0.004578888888888889"/>
        <n v="0.006358844444444445"/>
        <n v="0.027247444444444446"/>
        <n v="0.4066117481481481"/>
        <n v="0.22711646666666666"/>
        <n v="0.9045101185185185"/>
        <n v="0.06019766666666666"/>
        <n v="0.00950574074074074"/>
        <n v="0.003132837037037037"/>
        <n v="4.335306074074074"/>
        <n v="4.575077222222222"/>
        <n v="0.280162962962963"/>
        <n v="0.02797037037037037"/>
        <n v="7.259259259259259E-4"/>
        <n v="0.2967037037037037"/>
        <n v="0.5736444444444444"/>
        <n v="0.08961481481481481"/>
        <n v="0.005311111111111111"/>
        <n v="0.09403856296296295"/>
        <n v="9.957037037037037E-4"/>
        <n v="5.218518518518519E-5"/>
        <n v="4.222222222222222E-4"/>
        <n v="0.06813681481481482"/>
        <n v="1.5072399259259257"/>
        <n v="0.22918407407407407"/>
        <n v="0.7887502444444445"/>
        <n v="0.3809470592592593"/>
        <n v="0.24045907407407408"/>
        <n v="0.5947665185185186"/>
        <n v="0.15290510370370372"/>
        <n v="0.03945205925925926"/>
        <n v="0.004044977777777778"/>
        <n v="0.011276985185185185"/>
        <n v="1.2190027851851852"/>
        <n v="1.3142449777777778"/>
        <n v="0.20015482222222222"/>
        <n v="0.22823542962962964"/>
        <n v="0.25359200000000004"/>
        <n v="0.02578488888888889"/>
        <n v="0.3840458518518519"/>
        <n v="0.01851851851851852"/>
        <n v="0.0096"/>
        <n v="0.046562962962962966"/>
        <n v="0.0020666666666666667"/>
        <n v="0.0056"/>
        <n v="0.0636237037037037"/>
        <n v="0.16002296296296298"/>
        <n v="9.666666666666667E-4"/>
        <n v="0.11421481481481482"/>
        <n v="0.30308222222222225"/>
        <n v="0.00879037037037037"/>
        <n v="0.5978140740740742"/>
        <n v="0.023055555555555555"/>
        <n v="0.005594074074074073"/>
        <n v="0.6121544444444444"/>
        <n v="0.5800933333333333"/>
        <n v="0.010157777777777778"/>
        <n v="0.013010740740740741"/>
        <n v="0.49704740740740744"/>
        <n v="0.5728837037037037"/>
        <n v="0.009026666666666667"/>
        <n v="0.012043977777777779"/>
        <n v="0.6096422666666667"/>
        <n v="0.11268972592592594"/>
        <n v="0.0023616444444444443"/>
        <n v="0.29959962222222225"/>
        <n v="0.3497114592592592"/>
        <n v="0.06836132592592592"/>
        <n v="0.4570568"/>
        <n v="0.02676734074074074"/>
        <n v="0.003132451851851852"/>
        <n v="1.575131525925926"/>
        <n v="0.13119313333333335"/>
        <n v="0.004067955555555555"/>
        <n v="4.859259259259259E-6"/>
        <n v="0.011907555555555557"/>
        <n v="1.8306942962962962"/>
        <n v="0.4067761481481482"/>
        <n v="0.37777582962962963"/>
        <n v="0.20051380000000002"/>
        <n v="0.27927031851851847"/>
        <n v="0.24823285185185184"/>
        <n v="1.6854814814814813E-4"/>
        <n v="0.016981733333333332"/>
        <n v="0.002673111111111111"/>
        <n v="0.0684879111111111"/>
        <n v="0.02198027407407407"/>
        <n v="0.08467717777777778"/>
        <n v="0.08797894074074075"/>
        <n v="0.672667874074074"/>
        <n v="0.3149196"/>
        <n v="0.0074"/>
        <n v="1.4814814814814815E-4"/>
        <n v="0.0014074074074074076"/>
        <n v="0.02341333333333333"/>
        <n v="0.6319207407407408"/>
        <n v="0.014022962962962963"/>
        <n v="0.008739259259259259"/>
        <n v="0.0029629629629629632"/>
        <n v="0.16119925925925924"/>
        <n v="3.651851851851852E-4"/>
        <n v="0.013052592592592593"/>
        <n v="0.006085185185185185"/>
        <n v="0.1430074074074074"/>
        <n v="0.11456185185185186"/>
        <n v="0.14561703703703704"/>
        <n v="0.005185185185185185"/>
        <n v="0.003127037037037037"/>
        <n v="0.45511555555555555"/>
        <n v="0.0016448148148148149"/>
        <n v="0.0051133333333333334"/>
        <n v="0.08830828148148148"/>
        <n v="0.08929128888888889"/>
        <n v="0.09063098518518518"/>
        <n v="5.169026896296296"/>
        <n v="0.1439711037037037"/>
        <n v="0.022344933333333334"/>
        <n v="0.3287555555555556"/>
        <n v="0.09898518518518518"/>
        <n v="2.378488888888889"/>
        <n v="0.08614814814814814"/>
        <n v="0.033355555555555555"/>
        <n v="1.104125451851852"/>
        <n v="0.0021242962962962964"/>
        <n v="0.0037037037037037034"/>
        <n v="2.2420149629629633"/>
        <n v="0.18825051851851854"/>
        <n v="0.21692722222222224"/>
        <n v="0.532807274074074"/>
        <n v="0.6529064222222223"/>
        <n v="0.06492314074074075"/>
        <n v="0.0015542148148148147"/>
        <n v="0.5253809851851852"/>
        <n v="0.024527377777777776"/>
        <n v="1.5838200296296294"/>
        <n v="0.3696362666666667"/>
        <n v="0.02606522962962963"/>
        <n v="0.03180251851851852"/>
        <n v="0.0017185185185185183"/>
        <n v="4.814814814814815E-4"/>
        <n v="0.16766296296296296"/>
        <n v="0.8309044444444443"/>
        <n v="0.006494814814814814"/>
        <n v="0.013496296296296298"/>
        <n v="0.7222362962962964"/>
        <n v="0.004388148148148148"/>
        <n v="0.5212785185185185"/>
        <n v="0.005350370370370371"/>
        <n v="0.8016407407407408"/>
        <n v="0.0030829629629629627"/>
        <n v="0.012777037037037038"/>
        <n v="0.3988948148148148"/>
        <n v="0.006971111111111111"/>
        <n v="0.007305185185185185"/>
        <n v="0.9094348148148148"/>
        <n v="0.03884666666666666"/>
        <n v="0.013391111111111112"/>
        <n v="0.0011318962962962964"/>
        <n v="0.35477594814814817"/>
        <n v="0.0521750962962963"/>
        <n v="0.015514251851851853"/>
        <n v="0.043123133333333334"/>
        <n v="0.003078488888888889"/>
        <n v="0.023703703703703706"/>
        <n v="3.70841797037037"/>
        <n v="0.8284943333333334"/>
        <n v="0.20614444444444444"/>
        <n v="0.009616333333333333"/>
        <n v="0.28888888888888886"/>
        <n v="0.037207540740740744"/>
        <n v="0.004462"/>
        <n v="0.25009094814814814"/>
        <n v="0.02966056296296296"/>
        <n v="0.0076401481481481485"/>
        <n v="2.426094451851852"/>
        <n v="0.3125763703703704"/>
        <n v="0.16667519259259259"/>
        <n v="0.12852774814814813"/>
        <n v="0.0029790962962962966"/>
        <n v="0.7559331407407407"/>
        <n v="0.08395941481481482"/>
        <n v="0.038794792592592595"/>
        <n v="0.5495458296296296"/>
        <n v="0.1438816888888889"/>
        <n v="0.015399637037037036"/>
        <n v="0.005002748148148149"/>
        <n v="1.3103703703703703E-5"/>
        <n v="0.383165562962963"/>
        <n v="0.04160648148148148"/>
        <n v="0.007934466666666667"/>
        <n v="1.3333333333333334E-4"/>
        <n v="1.5397656666666668"/>
        <n v="0.04333251111111111"/>
        <n v="0.07320103703703704"/>
        <n v="3.0296296296296294E-4"/>
        <n v="1.0864355555555556"/>
        <n v="0.07312"/>
        <n v="0.012577037037037038"/>
        <n v="0.6651203703703704"/>
        <n v="0.008293333333333333"/>
        <n v="0.0023877777777777777"/>
        <n v="1.6561208740740743"/>
        <n v="0.11126176296296297"/>
        <n v="0.004691244444444445"/>
        <n v="0.6689201185185186"/>
        <n v="0.007162896296296296"/>
        <n v="0.06722578518518518"/>
        <n v="0.010366962962962963"/>
        <n v="0.03111111111111111"/>
        <n v="2.6449783555555557"/>
        <n v="1.4481282740740742"/>
        <n v="0.7622383333333334"/>
        <n v="0.01838151111111111"/>
        <n v="0.4814814814814815"/>
        <n v="0.10180882962962963"/>
        <n v="0.010598888888888889"/>
        <n v="0.13121865925925927"/>
        <n v="0.02018034074074074"/>
        <n v="0.005035133333333334"/>
        <n v="0.007407407407407407"/>
        <n v="2.1081695555555555"/>
        <n v="0.45697622222222223"/>
        <n v="3.3233350444444443"/>
        <n v="0.032041577777777774"/>
        <n v="0.07851586666666667"/>
        <n v="0.004052274074074074"/>
        <n v="1.4634926222222224"/>
        <n v="0.14750416296296295"/>
        <n v="0.008092903703703705"/>
        <n v="1.3889430296296297"/>
        <n v="0.1351259037037037"/>
        <n v="0.3822901925925926"/>
        <n v="0.04677539259259259"/>
        <n v="0.008192348148148149"/>
        <n v="0.6178542592592592"/>
        <n v="0.008888407407407407"/>
        <n v="0.005971074074074074"/>
        <n v="3.7037037037037037E-5"/>
        <n v="0.3891812370370371"/>
        <n v="0.02415665925925926"/>
        <n v="0.2263437037037037"/>
        <n v="0.0063674074074074076"/>
        <n v="0.09188222222222221"/>
        <n v="0.016061481481481482"/>
        <n v="0.014016296296296296"/>
        <n v="0.67462"/>
        <n v="0.015766666666666665"/>
        <n v="0.002857037037037037"/>
        <n v="0.07118444444444445"/>
        <n v="0.6844444444444444"/>
        <n v="0.011970370370370369"/>
        <n v="0.0052148148148148145"/>
        <n v="6.888888888888889E-6"/>
        <n v="0.09456148148148148"/>
        <n v="0.027082592592592592"/>
        <n v="0.6442734296296296"/>
        <n v="0.06457357037037037"/>
        <n v="0.003272896296296296"/>
        <n v="0.035555555555555556"/>
        <n v="0.004996459259259259"/>
        <n v="4.427407407407408E-4"/>
        <n v="5.757777777777778"/>
        <n v="2.483001037037037"/>
        <n v="0.0028325851851851848"/>
        <n v="0.008888888888888889"/>
        <n v="2.5920649629629633"/>
        <n v="0.4470897037037037"/>
        <n v="0.1834608888888889"/>
        <n v="0.17446696296296296"/>
        <n v="0.002484451851851852"/>
        <n v="0.33492989629629627"/>
        <n v="0.1612923925925926"/>
        <n v="1.5504932592592593"/>
        <n v="0.10833255555555556"/>
        <n v="0.0025407407407407405"/>
        <n v="0.02108637037037037"/>
        <n v="0.6936525925925926"/>
        <n v="0.008862962962962963"/>
        <n v="0.22696914814814811"/>
        <n v="7.762962962962962E-4"/>
        <n v="0.01726888888888889"/>
        <n v="0.009586666666666667"/>
        <n v="0.6148007407407408"/>
        <n v="0.03063703703703704"/>
        <n v="0.01475037037037037"/>
        <n v="0.019828518518518516"/>
        <n v="0.7425729629629629"/>
        <n v="0.5131666666666667"/>
        <n v="0.0034074074074074076"/>
        <n v="0.012246296296296297"/>
        <n v="0.07560777777777777"/>
        <n v="0.21886555555555556"/>
        <n v="0.007788148148148147"/>
        <n v="0.0017574074074074074"/>
        <n v="0.19834173333333335"/>
        <n v="0.6724394888888889"/>
        <n v="0.009676274074074074"/>
        <n v="0.1115671037037037"/>
        <n v="0.002674140740740741"/>
        <n v="0.5964843777777779"/>
        <n v="0.019788266666666665"/>
        <n v="2.962962962962963E-8"/>
        <n v="0.002307348148148148"/>
        <n v="0.7214420222222222"/>
        <n v="0.011770474074074075"/>
        <n v="0.007057881481481482"/>
        <n v="2.5681820814814817"/>
        <n v="2.8645607777777777"/>
        <n v="5.126571733333334"/>
        <n v="2.6"/>
        <n v="0.268804437037037"/>
        <n v="0.07041075555555555"/>
        <n v="0.28754582222222225"/>
        <n v="0.05689942962962963"/>
        <n v="0.002070525925925926"/>
        <n v="0.06427062962962964"/>
        <n v="0.010177955555555555"/>
        <n v="7.103703703703704E-5"/>
        <n v="0.014733333333333333"/>
        <n v="0.12105414814814815"/>
        <n v="1.8040328148148146"/>
        <n v="0.166178"/>
        <n v="0.002165118518518518"/>
        <n v="0.23733572592592592"/>
        <n v="0.14821381481481483"/>
        <n v="0.11012017777777777"/>
        <n v="0.5406427185185185"/>
        <n v="0.1279805111111111"/>
        <n v="0.08114751851851852"/>
        <n v="1.0877595259259258"/>
        <n v="0.2462240518518518"/>
        <n v="7.407407407407407E-9"/>
        <n v="1.4777244444444446"/>
        <n v="0.09892666666666666"/>
        <n v="0.049091"/>
        <n v="3.6296296296296294E-4"/>
        <n v="0.0025929185185185185"/>
        <n v="0.007190874074074074"/>
        <n v="6.361037037037037E-4"/>
        <n v="0.6610977777777778"/>
        <n v="0.0015474074074074075"/>
        <n v="0.365742962962963"/>
        <n v="2.711111111111111E-4"/>
        <n v="0.1397391037037037"/>
        <n v="0.6843555555555556"/>
        <n v="0.004"/>
        <n v="0.4413863703703703"/>
        <n v="0.011256518518518518"/>
        <n v="0.004532888888888888"/>
        <n v="0.7336537629629629"/>
        <n v="0.05936629629629629"/>
        <n v="0.0031681481481481482"/>
        <n v="0.4303859259259259"/>
        <n v="0.009476296296296297"/>
        <n v="0.010061851851851853"/>
        <n v="0.007882962962962963"/>
        <n v="0.08882432592592591"/>
        <n v="0.0723628962962963"/>
        <n v="0.26848364444444445"/>
        <n v="0.46363517037037033"/>
        <n v="0.06988094074074075"/>
        <n v="4.4564785185185185"/>
        <n v="5.784093622222222"/>
        <n v="0.4829629629629629"/>
        <n v="1.366097585185185"/>
        <n v="0.22544538518518523"/>
        <n v="0.03877251851851852"/>
        <n v="0.24127097777777776"/>
        <n v="0.2112802074074074"/>
        <n v="0.076421"/>
        <n v="0.009269481481481481"/>
        <n v="0.2604843925925926"/>
        <n v="0.024972785185185187"/>
        <n v="6.074888888888889E-4"/>
        <n v="0.020692074074074075"/>
        <n v="3.1470337777777777"/>
        <n v="0.25307444444444444"/>
        <n v="0.0029239333333333332"/>
        <n v="1.202806903703704"/>
        <n v="0.23065337037037037"/>
        <n v="0.01563728888888889"/>
        <n v="1.136360148148148"/>
        <n v="0.21947417777777778"/>
        <n v="0.01775554074074074"/>
        <n v="1.2298693407407408"/>
        <n v="0.24488761481481483"/>
        <n v="0.03740880740740741"/>
        <n v="0.020022155555555556"/>
        <n v="0.056740000000000006"/>
        <n v="0.8309357703703705"/>
        <n v="0.033127333333333335"/>
        <n v="0.097587"/>
        <n v="0.007916503703703705"/>
        <n v="4.4444444444444447E-4"/>
        <n v="0.0028876370370370373"/>
        <n v="0.0017754888888888887"/>
        <n v="0.3016162962962963"/>
        <n v="0.006525925925925926"/>
        <n v="0.002308888888888889"/>
        <n v="0.002086666666666667"/>
        <n v="0.32954962962962964"/>
        <n v="0.008091851851851852"/>
        <n v="0.9594807407407407"/>
        <n v="0.003320740740740741"/>
        <n v="0.013474814814814814"/>
        <n v="0.051425185185185185"/>
        <n v="0.006225925925925926"/>
        <n v="1.4814814814814815E-6"/>
        <n v="0.22843837037037035"/>
        <n v="0.1663188888888889"/>
        <n v="0.008083481481481483"/>
        <n v="0.897998148148148"/>
        <n v="0.20573814814814817"/>
        <n v="0.00956962962962963"/>
        <n v="1.3791196296296295"/>
        <n v="0.14123777777777777"/>
        <n v="0.01013074074074074"/>
        <n v="9.237037037037038E-4"/>
        <n v="0.22422882222222218"/>
        <n v="0.18958854074074075"/>
        <n v="0.013260851851851852"/>
        <n v="0.20145969629629634"/>
        <n v="0.0023612074074074074"/>
        <n v="0.48601777037037036"/>
        <n v="0.08366677777777777"/>
        <n v="0.3774671777777778"/>
        <n v="7.802222222222222E-4"/>
        <n v="0.006658318518518518"/>
        <n v="0.05302862962962962"/>
        <n v="0.0024181185185185184"/>
        <n v="4.110707311111111"/>
        <n v="0.24074074074074076"/>
        <n v="1.6033577777777779"/>
        <n v="0.2050619111111111"/>
        <n v="0.03621576296296296"/>
        <n v="0.47493828148148154"/>
        <n v="0.06543445925925927"/>
        <n v="0.0057105925925925935"/>
        <n v="1.0893753925925926"/>
        <n v="0.0037456962962962963"/>
        <n v="0.0021333333333333334"/>
        <n v="0.00866874074074074"/>
        <n v="2.835323407407407"/>
        <n v="0.411620962962963"/>
        <n v="0.22911595555555553"/>
        <n v="0.36965251851851855"/>
        <n v="0.2787114"/>
        <n v="0.0997320814814815"/>
        <n v="0.009540444444444445"/>
        <n v="1.218034140740741"/>
        <n v="0.35952842962962966"/>
        <n v="0.021639562962962964"/>
        <n v="1.9082962962962963E-4"/>
        <n v="0.11597271851851852"/>
        <n v="0.02716882962962963"/>
        <n v="0.1199455851851852"/>
        <n v="0.07486785925925926"/>
        <n v="0.7701517777777778"/>
        <n v="0.050971851851851845"/>
        <n v="0.23345018518518518"/>
        <n v="0.0059259259259259265"/>
        <n v="0.0017860962962962963"/>
        <n v="0.007420622222222222"/>
        <n v="0.012456207407407409"/>
        <n v="0.16353777777777778"/>
        <n v="0.010166666666666666"/>
        <n v="1.274074074074074E-4"/>
        <n v="0.0015866666666666668"/>
        <n v="0.013526666666666668"/>
        <n v="0.0037807407407407408"/>
        <n v="0.05407407407407408"/>
        <n v="1.2420162962962962"/>
        <n v="0.13362592592592593"/>
        <n v="0.04915925925925926"/>
        <n v="0.5465629629629629"/>
        <n v="0.021314074074074076"/>
        <n v="0.0028066666666666665"/>
        <n v="0.5320298518518519"/>
        <n v="0.039274"/>
        <n v="0.003513333333333333"/>
        <n v="0.028056518518518522"/>
        <n v="1.174045925925926"/>
        <n v="0.6169381481481482"/>
        <n v="0.001432962962962963"/>
        <n v="0.0036777777777777776"/>
        <n v="0.31994962962962964"/>
        <n v="0.15512518518518517"/>
        <n v="0.3086249481481481"/>
        <n v="0.7111232740740742"/>
        <n v="0.026623222222222218"/>
        <n v="0.23853569629629628"/>
        <n v="0.3245397777777778"/>
        <n v="0.06289345925925927"/>
        <n v="1.3231262444444443"/>
        <n v="0.04428579259259259"/>
        <n v="0.012073103703703705"/>
        <n v="3.153757785185185"/>
        <n v="0.06334651111111111"/>
        <n v="0.032585881481481484"/>
        <n v="2.0119074444444442"/>
        <n v="1.3320353703703705"/>
        <n v="0.05831405185185185"/>
        <n v="0.015056614814814816"/>
        <n v="0.6318209259259259"/>
        <n v="0.16183408148148148"/>
        <n v="0.007203659259259259"/>
        <n v="0.11203014074074073"/>
        <n v="0.0032897037037037044"/>
        <n v="2.1276296296296297E-4"/>
        <n v="0.017037037037037035"/>
        <n v="1.8285352074074075"/>
        <n v="2.147033622222222"/>
        <n v="2.8984707851851854"/>
        <n v="0.3570812814814815"/>
        <n v="0.027845303703703708"/>
        <n v="0.5405577333333333"/>
        <n v="1.2730161185185185"/>
        <n v="0.41815093333333336"/>
        <n v="1.3247766296296297"/>
        <n v="0.03245799259259259"/>
        <n v="7.043777777777778E-4"/>
        <n v="2.972267377777778"/>
        <n v="0.024071133333333335"/>
        <n v="0.13702914814814815"/>
        <n v="0.1173539925925926"/>
        <n v="1.934498466666667"/>
        <n v="0.06266266666666667"/>
        <n v="0.013289711111111113"/>
        <n v="5.555555555555556E-4"/>
        <n v="0.022222222222222223"/>
        <n v="0.03370161481481482"/>
        <n v="0.029001540740740742"/>
        <n v="0.1969775259259259"/>
        <n v="0.22063333333333332"/>
        <n v="0.0024585185185185187"/>
        <n v="0.007957777777777779"/>
        <n v="0.0016007407407407407"/>
        <n v="1.0444844444444445"/>
        <n v="0.04773629629629629"/>
        <n v="0.0039081481481481484"/>
        <n v="0.024012592592592592"/>
        <n v="0.022104444444444444"/>
        <n v="0.34196296296296297"/>
        <n v="0.016566666666666667"/>
        <n v="0.018324444444444445"/>
        <n v="0.07905111111111111"/>
        <n v="0.0027629629629629627"/>
        <n v="0.006861481481481481"/>
        <n v="0.17206594814814816"/>
        <n v="0.01927274074074074"/>
        <n v="4.8340740740740744E-4"/>
        <n v="0.0030288148148148153"/>
        <n v="0.6788266666666667"/>
        <n v="4.303703703703704E-4"/>
        <n v="3.537037037037037E-4"/>
        <n v="0.08074074074074074"/>
        <n v="0.8913759259259258"/>
        <n v="0.007287037037037037"/>
        <n v="7.862962962962963E-4"/>
        <n v="0.4274337037037037"/>
        <n v="0.034965125925925926"/>
        <n v="0.13222811111111113"/>
        <n v="3.184432288888889"/>
        <n v="0.09728768148148148"/>
        <n v="0.02798964444444444"/>
        <n v="0.5216613999999999"/>
        <n v="0.008082740740740741"/>
        <n v="0.007141681481481482"/>
        <n v="0.6898628962962964"/>
        <n v="0.0031517333333333335"/>
        <n v="0.006892607407407408"/>
        <n v="0.6467120222222222"/>
        <n v="0.7964092666666667"/>
        <n v="0.2875997259259259"/>
        <n v="0.21796011851851851"/>
        <n v="0.0060511777777777775"/>
        <n v="0.013901866666666669"/>
        <n v="1.9367374814814817"/>
        <n v="5.887859407407408"/>
        <n v="0.39563207407407414"/>
        <n v="0.14743385185185184"/>
        <n v="1.0374259555555556"/>
        <n v="1.0116222222222222"/>
        <n v="4.614566985185185"/>
        <n v="1.9242725777777778"/>
        <n v="0.539759762962963"/>
        <n v="0.7888551481481482"/>
        <n v="0.5295521407407408"/>
        <n v="0.18130062962962964"/>
        <n v="0.050370370370370364"/>
        <n v="2.9309138444444445"/>
        <n v="0.14914086666666668"/>
        <n v="0.1343110148148148"/>
        <n v="0.35515355555555556"/>
        <n v="0.1167010740740741"/>
        <n v="0.1143204074074074"/>
        <n v="0.05688524444444445"/>
        <n v="0.16008254814814815"/>
        <n v="0.5902088888888889"/>
        <n v="0.004761481481481482"/>
        <n v="0.0017777777777777779"/>
        <n v="0.11963733333333332"/>
        <n v="0.0014673333333333333"/>
        <n v="0.1864422222222222"/>
        <n v="0.08240703703703704"/>
        <n v="0.0012085185185185185"/>
        <n v="0.0012270370370370371"/>
        <n v="0.17207555555555554"/>
        <n v="0.0743088888888889"/>
        <n v="0.0018766666666666667"/>
        <n v="0.00392962962962963"/>
        <n v="0.10121627407407408"/>
        <n v="0.04768816296296296"/>
        <n v="0.011727540740740741"/>
        <n v="0.31845297037037035"/>
        <n v="0.3525840148148148"/>
        <n v="3.915526185185185"/>
        <n v="0.21782170370370368"/>
        <n v="0.025679577777777775"/>
        <n v="0.02076694074074074"/>
        <n v="0.04444493333333334"/>
        <n v="5.631224140740741"/>
        <n v="0.4592592592592593"/>
        <n v="0.13716534074074074"/>
        <n v="0.0017728666666666666"/>
        <n v="0.0044403703703703706"/>
        <n v="1.857112888888889"/>
        <n v="0.18620125925925926"/>
        <n v="1.008746222222222"/>
        <n v="1.2090837185185186"/>
        <n v="0.14294584444444444"/>
        <n v="1.9585755629629626"/>
        <n v="2.3132453777777773"/>
        <n v="0.2462882962962963"/>
        <n v="1.4291294518518518"/>
        <n v="0.021264881481481483"/>
        <n v="0.14222636296296295"/>
        <n v="0.8262808518518517"/>
        <n v="0.5149696518518518"/>
        <n v="0.002453814814814815"/>
        <n v="0.5109613333333334"/>
        <n v="0.013593214814814814"/>
        <n v="0.010760311111111111"/>
        <n v="8.167703703703705E-4"/>
        <n v="0.20558492592592592"/>
        <n v="0.31258"/>
        <n v="0.006234074074074075"/>
        <n v="0.15141407407407406"/>
        <n v="0.13955555555555554"/>
        <n v="0.1701162962962963"/>
        <n v="1.1784103703703703"/>
        <n v="0.014671851851851853"/>
        <n v="5.3987534814814815"/>
        <n v="0.06986962962962963"/>
        <n v="0.0450637037037037"/>
        <n v="1.9061162962962963"/>
        <n v="0.022186666666666667"/>
        <n v="0.001508888888888889"/>
        <n v="0.396486"/>
        <n v="2.4037037037037036E-4"/>
        <n v="0.005179259259259259"/>
        <n v="0.7047018518518519"/>
        <n v="0.0033367629629629633"/>
        <n v="0.23951555555555556"/>
        <n v="0.003698148148148148"/>
        <n v="5.777777777777778E-4"/>
        <n v="0.028806148148148154"/>
        <n v="0.08591558518518518"/>
        <n v="0.35372765185185184"/>
        <n v="0.0049493777777777775"/>
        <n v="0.3187744592592593"/>
        <n v="0.2438292"/>
        <n v="3.260238792592593"/>
        <n v="0.11009826666666668"/>
        <n v="0.010668762962962963"/>
        <n v="2.752505259259259"/>
        <n v="0.06585357777777778"/>
        <n v="0.011752355555555555"/>
        <n v="4.35642825925926"/>
        <n v="4.12145742962963"/>
        <n v="0.8088382666666666"/>
        <n v="0.42458852592592594"/>
        <n v="0.5150599851851851"/>
        <n v="0.3937682074074074"/>
        <n v="0.0774005037037037"/>
        <n v="0.007426318518518519"/>
        <n v="0.020464014814814812"/>
        <n v="0.12814814814814815"/>
        <n v="0.8514265925925926"/>
        <n v="0.13445540740740738"/>
        <n v="0.6051046814814814"/>
        <n v="1.8422336666666665"/>
        <n v="0.8777706444444445"/>
        <n v="0.15777988148148148"/>
        <n v="0.9850598148148147"/>
        <n v="0.14654652592592593"/>
        <n v="0.051358785185185184"/>
        <n v="1.026550437037037"/>
        <n v="0.1562028074074074"/>
        <n v="0.02371871111111111"/>
        <n v="0.11094645185185184"/>
        <n v="0.33000342222222223"/>
        <n v="0.020444125925925927"/>
        <n v="0.14965155555555557"/>
        <n v="0.08281607407407407"/>
        <n v="0.3625447407407408"/>
        <n v="0.17931955555555557"/>
        <n v="0.015229977777777778"/>
        <n v="0.6102888888888889"/>
        <n v="0.009022222222222221"/>
        <n v="0.002703703703703704"/>
        <n v="0.017777777777777778"/>
        <n v="0.005930051851851852"/>
        <n v="0.13202722222222224"/>
        <n v="0.0015348148148148148"/>
        <n v="0.5269237037037037"/>
        <n v="0.0024118518518518517"/>
        <n v="0.005434814814814815"/>
        <n v="0.45066388888888886"/>
        <n v="0.009254814814814815"/>
        <n v="0.29284378518518517"/>
        <n v="0.5410317037037038"/>
        <n v="0.0939057037037037"/>
        <n v="8.03037037037037E-4"/>
        <n v="0.0766288888888889"/>
        <n v="0.0012322222222222222"/>
        <n v="2.3925925925925926E-4"/>
        <n v="0.007738148148148148"/>
        <n v="0.006893703703703703"/>
        <n v="0.00228037037037037"/>
        <n v="0.02937703703703704"/>
        <n v="0.3655475185185185"/>
        <n v="0.02082008888888889"/>
        <n v="0.08102235555555555"/>
        <n v="0.05644237777777778"/>
        <n v="0.7011545555555556"/>
        <n v="0.006680896296296296"/>
        <n v="0.010536696296296296"/>
        <n v="0.6973719407407407"/>
        <n v="0.06464987407407408"/>
        <n v="0.008243844444444445"/>
        <n v="0.9800537777777779"/>
        <n v="0.09915254074074073"/>
        <n v="0.005402429629629629"/>
        <n v="3.9168939259259257"/>
        <n v="1.1611238444444443"/>
        <n v="2.4768917703703703"/>
        <n v="0.1525508148148148"/>
        <n v="0.07750423703703704"/>
        <n v="0.14242946666666667"/>
        <n v="0.8855265111111111"/>
        <n v="0.07242482222222221"/>
        <n v="0.1585905925925926"/>
        <n v="2.107982740740741"/>
        <n v="0.061616296296296294"/>
        <n v="0.2113671851851852"/>
        <n v="0.9112119407407407"/>
        <n v="0.003140985185185185"/>
        <n v="0.3594505925925926"/>
        <n v="0.6966494222222221"/>
        <n v="0.7290717333333332"/>
        <n v="0.23410023703703706"/>
        <n v="0.8383647407407406"/>
        <n v="0.1490322"/>
        <n v="0.2592925037037037"/>
        <n v="0.03823457037037037"/>
        <n v="0.1122230074074074"/>
        <n v="0.03493803703703704"/>
        <n v="1.838259911111111"/>
        <n v="0.9998804814814815"/>
        <n v="0.03603925925925926"/>
        <n v="0.2326522740740741"/>
        <n v="0.2013111111111111"/>
        <n v="0.17782222222222221"/>
        <n v="0.07540375555555556"/>
        <n v="0.0033219185185185186"/>
        <n v="0.018381325925925927"/>
        <n v="0.2832103703703704"/>
        <n v="0.5954444444444444"/>
        <n v="0.026105925925925925"/>
        <n v="0.006381481481481482"/>
        <n v="2.6185185185185187E-4"/>
        <n v="0.6048022222222222"/>
        <n v="0.312730637037037"/>
        <n v="0.004934074074074074"/>
        <n v="0.009671111111111111"/>
        <n v="0.1617237037037037"/>
        <n v="0.8374785185185185"/>
        <n v="0.1524548148148148"/>
        <n v="0.005254074074074074"/>
        <n v="0.19909925925925928"/>
        <n v="0.01365111111111111"/>
        <n v="0.0011051851851851852"/>
        <n v="0.3981955555555555"/>
        <n v="0.004276296296296296"/>
        <n v="0.003851851851851852"/>
        <n v="0.23770518518518519"/>
        <n v="0.015927407407407407"/>
        <n v="0.0013007407407407408"/>
        <n v="0.006638592592592593"/>
        <n v="0.5986281481481481"/>
        <n v="7.925925925925926E-5"/>
        <n v="0.022083555555555554"/>
        <n v="0.03917925925925926"/>
        <n v="0.033592222222222225"/>
        <n v="0.0014492592592592593"/>
        <n v="0.23868407407407408"/>
        <n v="1.0094903703703704"/>
        <n v="5.974074074074074E-4"/>
        <n v="0.7512805555555555"/>
        <n v="1.4329916296296294"/>
        <n v="0.01827562222222222"/>
        <n v="0.15243025925925927"/>
        <n v="1.0991072888888889"/>
        <n v="0.008222251851851853"/>
        <n v="0.002919414814814815"/>
        <n v="0.4559524962962963"/>
        <n v="0.04520857777777778"/>
        <n v="6.045777777777778E-4"/>
        <n v="0.0019447407407407408"/>
        <n v="5.717393896296296"/>
        <n v="5.266094474074074"/>
        <n v="0.08529410370370369"/>
        <n v="3.733052059259259"/>
        <n v="0.4747580518518519"/>
        <n v="0.019961807407407405"/>
        <n v="0.04350725185185186"/>
        <n v="0.9295944074074073"/>
        <n v="0.1954784"/>
        <n v="1.3205925925925926E-4"/>
        <n v="0.002474074074074074"/>
        <n v="0.42082819999999993"/>
        <n v="0.0011848444444444444"/>
        <n v="0.18630022222222223"/>
        <n v="2.5361634814814815"/>
        <n v="0.008816962962962962"/>
        <n v="0.08969642962962962"/>
        <n v="2.834941348148148"/>
        <n v="0.030625725925925926"/>
        <n v="0.23470094074074077"/>
        <n v="1.5419362740740739"/>
        <n v="0.03537311111111111"/>
        <n v="0.24550605185185184"/>
        <n v="1.7281372444444443"/>
        <n v="0.09741170370370371"/>
        <n v="0.08884653333333334"/>
        <n v="0.04492137037037037"/>
        <n v="0.02876754074074074"/>
        <n v="0.03264142222222222"/>
        <n v="0.024590962962962967"/>
        <n v="0.011705703703703704"/>
        <n v="0.027836281481481488"/>
        <n v="0.20236296296296297"/>
        <n v="0.01357037037037037"/>
        <n v="0.06341125185185185"/>
        <n v="0.05779924444444444"/>
        <n v="0.005283777777777778"/>
        <n v="0.0036676"/>
        <n v="0.0055859259259259265"/>
        <n v="0.4126148148148148"/>
        <n v="0.0037718518518518518"/>
        <n v="0.4694392592592593"/>
        <n v="0.04496592592592593"/>
        <n v="0.00477037037037037"/>
        <n v="0.9995422222222222"/>
        <n v="0.061720000000000004"/>
        <n v="0.012485925925925926"/>
        <n v="0.2716511111111111"/>
        <n v="0.011251851851851851"/>
        <n v="2.3396167555555554"/>
        <n v="0.01590808148148148"/>
        <n v="0.04594860740740741"/>
        <n v="0.09094311111111111"/>
        <n v="0.15555555555555556"/>
        <n v="1.1926118518518518"/>
        <n v="0.020465925925925926"/>
        <n v="0.0552919925925926"/>
        <n v="0.5483480888888889"/>
        <n v="0.011388585185185186"/>
        <n v="0.0025326518518518516"/>
        <n v="0.001287725925925926"/>
        <n v="0.6411337111111111"/>
        <n v="0.08254354074074075"/>
        <n v="0.0037898814814814816"/>
        <n v="1.8408287925925928"/>
        <n v="0.43538017777777777"/>
        <n v="0.013020659259259259"/>
        <n v="0.0029231629629629633"/>
        <n v="0.8574803703703704"/>
        <n v="0.15098992592592592"/>
        <n v="5.395259259259259E-4"/>
        <n v="0.8324535185185185"/>
        <n v="3.985461066666667"/>
        <n v="5.0488404"/>
        <n v="0.058433725925925925"/>
        <n v="1.7019890074074073"/>
        <n v="0.3144912962962963"/>
        <n v="6.1770575259259255"/>
        <n v="0.9829476592592593"/>
        <n v="0.181067"/>
        <n v="0.15035674074074074"/>
        <n v="0.010803755555555555"/>
        <n v="5.793333333333333E-5"/>
        <n v="0.03467548148148148"/>
        <n v="1.808226962962963"/>
        <n v="0.1943168888888889"/>
        <n v="7.733333333333333E-5"/>
        <n v="0.272751437037037"/>
        <n v="0.11880468888888887"/>
        <n v="0.03754822962962963"/>
        <n v="0.4513644888888889"/>
        <n v="0.41391146666666667"/>
        <n v="0.03601938518518518"/>
        <n v="0.3124508222222222"/>
        <n v="0.3772076888888889"/>
        <n v="0.5522888888888889"/>
        <n v="0.0063185185185185185"/>
        <n v="0.009580548148148148"/>
        <n v="0.0015262962962962964"/>
        <n v="0.10687122962962962"/>
        <n v="0.005334814814814815"/>
        <n v="0.00901037037037037"/>
        <n v="1.1387385185185184"/>
        <n v="0.062044444444444444"/>
        <n v="0.15998296296296297"/>
        <n v="0.16616"/>
        <n v="1.3333333333333333E-5"/>
        <n v="0.4568977777777778"/>
        <n v="5.303703703703704E-4"/>
        <n v="1.379137037037037"/>
        <n v="0.052348148148148144"/>
        <n v="0.011857037037037037"/>
        <n v="0.01235111111111111"/>
        <n v="0.008177274074074073"/>
        <n v="1.090459548148148"/>
        <n v="0.12011994074074074"/>
        <n v="0.0027185185185185185"/>
        <n v="6.451111111111111E-4"/>
        <n v="0.3067012592592593"/>
        <n v="0.012010814814814814"/>
        <n v="0.0050737037037037035"/>
        <n v="0.03853296296296296"/>
        <n v="0.15932111851851852"/>
        <n v="0.824967288888889"/>
        <n v="0.004102955555555555"/>
        <n v="0.393038437037037"/>
        <n v="0.0381456962962963"/>
        <n v="0.004193192592592593"/>
        <n v="0.3405285777777778"/>
        <n v="0.0804316"/>
        <n v="5.702748362962963"/>
        <n v="4.003119970370371"/>
        <n v="0.01744557037037037"/>
        <n v="0.32986183703703703"/>
        <n v="1.255987925925926"/>
        <n v="0.962745111111111"/>
        <n v="0.2369715037037037"/>
        <n v="0.005051851851851852"/>
        <n v="0.3970370370370371"/>
        <n v="0.004494385185185185"/>
        <n v="0.25404777777777776"/>
        <n v="1.567216148148148"/>
        <n v="1.3433023703703704"/>
        <n v="1.4442229777777777"/>
        <n v="0.02621208148148148"/>
        <n v="0.3514718592592593"/>
        <n v="0.78449"/>
        <n v="0.030439148148148146"/>
        <n v="0.11634349629629631"/>
        <n v="0.9332792370370371"/>
        <n v="0.25794823703703706"/>
        <n v="0.021905748148148146"/>
        <n v="2.1898030962962967"/>
        <n v="0.038918703703703705"/>
        <n v="0.0018248148148148147"/>
        <n v="0.03054074074074074"/>
        <n v="0.8649407407407408"/>
        <n v="0.13217777777777778"/>
        <n v="0.06276391851851851"/>
        <n v="0.06719006666666666"/>
        <n v="0.0018925925925925926"/>
        <n v="9.185185185185186E-5"/>
        <n v="0.01873851851851852"/>
        <n v="0.003848148148148148"/>
        <n v="1.1928437037037036"/>
        <n v="0.09802074074074074"/>
        <n v="0.008620740740740741"/>
        <n v="0.08138402222222223"/>
        <n v="0.47298383703703706"/>
        <n v="0.003739785185185185"/>
        <n v="0.07158481481481481"/>
        <n v="0.17619648148148148"/>
        <n v="0.9760630518518519"/>
        <n v="0.015196896296296298"/>
        <n v="2.2225187999999996"/>
        <n v="0.10736034814814815"/>
        <n v="0.0069696074074074065"/>
        <n v="1.0378329555555557"/>
        <n v="0.031517125925925926"/>
        <n v="3.561119874074074"/>
        <n v="0.20995177777777776"/>
        <n v="0.9925408074074074"/>
        <n v="3.7248312222222224"/>
        <n v="0.3625805037037037"/>
        <n v="0.08297847407407408"/>
        <n v="0.26331377777777776"/>
        <n v="1.7270306666666664"/>
        <n v="0.5780949333333334"/>
        <n v="1.533729785185185"/>
        <n v="0.5001802666666667"/>
        <n v="0.7181274518518519"/>
        <n v="0.07483915555555556"/>
        <n v="0.18681176296296298"/>
        <n v="0.831945837037037"/>
        <n v="0.03603985925925926"/>
        <n v="0.17758411851851852"/>
        <n v="0.8637594666666667"/>
        <n v="0.04828343703703704"/>
        <n v="0.12558733333333333"/>
        <n v="0.009687925925925926"/>
        <n v="0.05408148148148148"/>
        <n v="0.13094814814814815"/>
        <n v="0.06819497037037038"/>
        <n v="0.012780748148148146"/>
        <n v="0.004359244444444445"/>
        <n v="5.437037037037037E-4"/>
        <n v="0.0420637037037037"/>
        <n v="2.2296296296296295E-4"/>
        <n v="8.688888888888889E-4"/>
        <n v="0.14322592592592592"/>
        <n v="0.003820740740740741"/>
        <n v="0.0012348148148148149"/>
        <n v="0.6835659259259259"/>
        <n v="0.001285925925925926"/>
        <n v="0.5882392592592592"/>
        <n v="0.007575555555555555"/>
        <n v="0.0015133333333333331"/>
        <n v="1.8726125925925925"/>
        <n v="0.09390666666666667"/>
        <n v="0.009073333333333334"/>
        <n v="0.9154243481481482"/>
        <n v="0.15402603703703702"/>
        <n v="6.432592592592592E-4"/>
        <n v="1.9425185185185186E-4"/>
        <n v="5.519851851851852E-4"/>
        <n v="0.01746505925925926"/>
        <n v="4.7607547703703705"/>
        <n v="0.00918471851851852"/>
        <n v="4.696296296296296E-6"/>
        <n v="0.004507985185185185"/>
        <n v="1.0383398074074075"/>
        <n v="0.07426131851851853"/>
        <n v="0.010327133333333332"/>
        <n v="1.0157249925925924"/>
        <n v="0.03987488888888888"/>
        <n v="6.14950585925926"/>
        <n v="3.5218407703703702"/>
        <n v="0.31108607407407407"/>
        <n v="0.677834288888889"/>
        <n v="1.2242082222222224"/>
        <n v="0.3335064740740741"/>
        <n v="0.28530017037037037"/>
        <n v="0.03962825925925926"/>
        <n v="0.2546997037037037"/>
        <n v="1.6636802962962962"/>
        <n v="0.9570836074074075"/>
        <n v="3.5759270518518513"/>
        <n v="0.4933510370370371"/>
        <n v="1.2927298296296297"/>
        <n v="0.03406548148148148"/>
        <n v="0.17688485925925926"/>
        <n v="1.2332476962962962"/>
        <n v="0.22598757777777775"/>
        <n v="1.084009385185185"/>
        <n v="4.7889629629629634E-4"/>
        <n v="0.4110754962962963"/>
        <n v="1.5530648296296297"/>
        <n v="0.08459373333333332"/>
        <n v="0.11487237037037037"/>
        <n v="0.1702548888888889"/>
        <n v="0.0965155185185185"/>
        <n v="0.006688888888888889"/>
        <n v="0.6162296296296296"/>
        <n v="0.05781481481481481"/>
        <n v="0.29955507407407406"/>
        <n v="0.004764644444444445"/>
        <n v="0.01088085925925926"/>
        <n v="0.018597622222222224"/>
        <n v="0.007468148148148148"/>
        <n v="0.36129925925925926"/>
        <n v="0.0048222222222222225"/>
        <n v="0.22307925925925928"/>
        <n v="1.1230044444444445"/>
        <n v="0.003576296296296296"/>
        <n v="0.00533925925925926"/>
        <n v="1.0687903703703703"/>
        <n v="0.012215555555555556"/>
        <n v="0.007737037037037037"/>
        <n v="0.12085286666666667"/>
        <n v="3.664028674074074"/>
        <n v="1.6915876518518518"/>
        <n v="0.03706068888888889"/>
        <n v="0.23333148148148147"/>
        <n v="0.7781775555555555"/>
        <n v="0.011309037037037038"/>
        <n v="7.59037037037037E-4"/>
        <n v="0.08188296296296296"/>
        <n v="0.9345244444444444"/>
        <n v="0.0024514814814814816"/>
        <n v="0.0015481481481481483"/>
        <n v="0.02097"/>
        <n v="0.004261851851851852"/>
        <n v="0.011152222222222223"/>
        <n v="0.1997396074074074"/>
        <n v="1.982710888888889"/>
        <n v="0.01843934074074074"/>
        <n v="0.023881422222222223"/>
        <n v="0.09014574074074075"/>
        <n v="0.13988206666666667"/>
        <n v="0.004237162962962963"/>
        <n v="0.02615368888888889"/>
        <n v="2.797278488888889"/>
        <n v="0.060475562962962956"/>
        <n v="2.922852881481482"/>
        <n v="0.19843386666666665"/>
        <n v="0.6477176370370371"/>
        <n v="3.7037037037037036E-8"/>
        <n v="1.1135309481481481"/>
        <n v="0.3779811407407407"/>
        <n v="0.19742650370370374"/>
        <n v="1.5399259259259258E-4"/>
        <n v="0.37238118518518515"/>
        <n v="1.0150966666666665"/>
        <n v="1.0893412000000002"/>
        <n v="0.5640162444444445"/>
        <n v="0.0045135925925925925"/>
        <n v="0.3558123407407407"/>
        <n v="0.4765959185185185"/>
        <n v="0.05653623703703703"/>
        <n v="0.0019010740740740741"/>
        <n v="0.20749914814814813"/>
        <n v="2.7748694074074076"/>
        <n v="0.22526470370370366"/>
        <n v="0.03232638518518519"/>
        <n v="0.06995060740740741"/>
        <n v="0.755637037037037"/>
        <n v="0.2828740740740741"/>
        <n v="0.03517037037037037"/>
        <n v="0.26038672592592593"/>
        <n v="0.11982584444444445"/>
        <n v="0.055176103703703704"/>
        <n v="0.004057037037037037"/>
        <n v="0.24379925925925927"/>
        <n v="0.006606666666666667"/>
        <n v="0.6156881481481482"/>
        <n v="0.025243703703703706"/>
        <n v="0.0040562962962962966"/>
        <n v="0.6649177777777777"/>
        <n v="0.038980740740740746"/>
        <n v="0.0016644444444444445"/>
        <n v="0.41069925925925926"/>
        <n v="0.056170370370370364"/>
        <n v="0.0012244444444444445"/>
        <n v="0.025496844444444444"/>
        <n v="2.5751538148148145"/>
        <n v="4.503590407407407"/>
        <n v="0.30754503703703706"/>
        <n v="0.12113533333333333"/>
        <n v="0.9515611111111111"/>
        <n v="0.19968222222222223"/>
        <n v="8.888888888888889E-4"/>
        <n v="0.02318037037037037"/>
        <n v="0.453402962962963"/>
        <n v="0.6879155555555556"/>
        <n v="0.006588888888888889"/>
        <n v="0.014435762962962962"/>
        <n v="5.645407407407408E-4"/>
        <n v="0.15962007407407408"/>
        <n v="0.3728211259259259"/>
        <n v="0.008080333333333333"/>
        <n v="0.5206523185185185"/>
        <n v="0.011770303703703704"/>
        <n v="0.06666666666666667"/>
        <n v="1.459137111111111"/>
        <n v="0.1765748074074074"/>
        <n v="0.5765652518518518"/>
        <n v="0.002517488888888889"/>
        <n v="0.8171333185185186"/>
        <n v="0.2200324592592593"/>
        <n v="0.0013702962962962963"/>
        <n v="0.1711111111111111"/>
        <n v="0.004823207407407408"/>
        <n v="0.38675874074074074"/>
        <n v="1.6494942962962962"/>
        <n v="1.4048708222222224"/>
        <n v="0.7011525703703704"/>
        <n v="0.6510138222222223"/>
        <n v="0.3773955185185185"/>
        <n v="0.1236570074074074"/>
        <n v="2.50962962962963E-4"/>
        <n v="0.013201051851851851"/>
        <n v="0.01612566666666667"/>
        <n v="0.0023183703703703704"/>
        <n v="0.01448888888888889"/>
        <n v="0.6784"/>
        <n v="0.25677037037037037"/>
        <n v="2.148148148148148E-4"/>
        <n v="0.007875562962962962"/>
        <n v="0.3083412814814815"/>
        <n v="0.02059131111111111"/>
        <n v="0.029292733333333335"/>
        <n v="0.011635555555555555"/>
        <n v="0.36132"/>
        <n v="0.013905185185185185"/>
        <n v="8.074074074074073E-5"/>
        <n v="0.2794244444444445"/>
        <n v="3.762962962962963E-4"/>
        <n v="0.01316888888888889"/>
        <n v="0.28996074074074074"/>
        <n v="0.28624112592592593"/>
        <n v="0.0015503703703703704"/>
        <n v="3.214814814814815E-4"/>
        <n v="0.1449"/>
        <n v="0.0029896296296296294"/>
        <n v="0.0017762962962962964"/>
        <n v="1.3664859259259259"/>
        <n v="0.07822444444444444"/>
        <n v="0.010097037037037038"/>
        <n v="1.6973385185185186"/>
        <n v="0.027680740740740742"/>
        <n v="0.06661185185185185"/>
        <n v="0.02814814814814815"/>
        <n v="1.2265550296296297"/>
        <n v="0.00454725925925926"/>
        <n v="2.089816562962963"/>
        <n v="0.5308191703703704"/>
        <n v="0.004407377777777778"/>
        <n v="0.005165185185185185"/>
        <n v="0.5806344444444445"/>
        <n v="0.12205222222222223"/>
        <n v="0.0018251851851851853"/>
        <n v="0.0017859259259259258"/>
        <n v="5.703703703703704E-7"/>
        <n v="0.08009331851851852"/>
        <n v="0.3047543703703704"/>
        <n v="0.08898717777777779"/>
        <n v="0.010167577777777779"/>
        <n v="1.5578583407407407"/>
        <n v="0.08101604444444445"/>
        <n v="2.3703703703703703E-7"/>
        <n v="2.266634096296296"/>
        <n v="0.23225402962962965"/>
        <n v="0.7205574666666666"/>
        <n v="0.07641846666666666"/>
        <n v="5.892648444444444"/>
        <n v="0.30238502222222224"/>
        <n v="0.028000251851851846"/>
        <n v="0.01741216296296296"/>
        <n v="9.084444444444445E-5"/>
        <n v="0.006814814814814815"/>
        <n v="0.22972673333333335"/>
        <n v="1.3911225185185183"/>
        <n v="0.01656882222222222"/>
        <n v="1.1433577259259258"/>
        <n v="1.215421985185185"/>
        <n v="0.21566525925925925"/>
        <n v="0.159261762962963"/>
        <n v="0.013322592592592592"/>
        <n v="0.29432859259259253"/>
        <n v="0.19039034074074077"/>
        <n v="0.012303703703703702"/>
        <n v="0.7940296296296296"/>
        <n v="0.06998518518518519"/>
        <n v="0.2665035259259259"/>
        <n v="0.00467762962962963"/>
        <n v="0.0182748962962963"/>
        <n v="0.00528"/>
        <n v="0.38233185185185187"/>
        <n v="7.703703703703704E-5"/>
        <n v="3.7037037037037033E-6"/>
        <n v="0.012998518518518517"/>
        <n v="0.0017644444444444446"/>
        <n v="0.0041311111111111114"/>
        <n v="0.4667614814814815"/>
        <n v="0.04078592592592593"/>
        <n v="0.0063140740740740735"/>
        <n v="0.4041940740740741"/>
        <n v="0.01373777777777778"/>
        <n v="0.0025051851851851854"/>
        <n v="0.07883925925925926"/>
        <n v="1.4452468592592593"/>
        <n v="6.636296296296296E-5"/>
        <n v="0.02685604444444445"/>
        <n v="1.8609449259259259"/>
        <n v="0.048498481481481476"/>
        <n v="0.01083074074074074"/>
        <n v="0.0018585185185185187"/>
        <n v="0.001192962962962963"/>
        <n v="0.28295555555555557"/>
        <n v="0.052360740740740735"/>
        <n v="0.003161111111111111"/>
        <n v="0.05976074074074074"/>
        <n v="0.004852962962962963"/>
        <n v="0.9756001407407406"/>
        <n v="0.25576242222222223"/>
        <n v="0.005770296296296296"/>
        <n v="0.2513228518518518"/>
        <n v="0.9178718222222222"/>
        <n v="0.14367578518518517"/>
        <n v="0.012732918518518517"/>
        <n v="1.4320348222222223"/>
        <n v="0.02168597777777778"/>
        <n v="4.3636296296296293E-4"/>
        <n v="0.8112616592592592"/>
        <n v="5.200848488888889"/>
        <n v="1.9690266074074074"/>
        <n v="0.00864508888888889"/>
        <n v="3.368321718518519"/>
        <n v="0.4035781407407407"/>
        <n v="0.02206688888888889"/>
        <n v="0.9245822444444445"/>
        <n v="0.23741815555555557"/>
        <n v="1.0355493333333334"/>
        <n v="0.018086511111111113"/>
        <n v="0.5010100592592592"/>
        <n v="0.5061767703703705"/>
        <n v="1.1238497111111112"/>
        <n v="0.6024402666666666"/>
        <n v="0.0031105925925925923"/>
        <n v="0.025706333333333335"/>
        <n v="0.05982002222222222"/>
        <n v="0.05383555555555555"/>
        <n v="4.144712148148149"/>
        <n v="0.00927851851851852"/>
        <n v="0.03781822222222222"/>
        <n v="0.3617851925925926"/>
        <n v="0.02462422222222222"/>
        <n v="0.1886783111111111"/>
        <n v="0.08888951851851852"/>
        <n v="0.2967851851851852"/>
        <n v="0.09864444444444445"/>
        <n v="8.740740740740741E-4"/>
        <n v="0.2536603037037037"/>
        <n v="0.0033193333333333334"/>
        <n v="0.010470474074074074"/>
        <n v="0.09013481481481482"/>
        <n v="0.004618614814814815"/>
        <n v="0.013733333333333334"/>
        <n v="1.1350607407407407"/>
        <n v="0.12210074074074075"/>
        <n v="1.622222222222222E-4"/>
        <n v="0.28091777777777777"/>
        <n v="1.1443266666666665"/>
        <n v="1.0619162962962962"/>
        <n v="0.005185925925925926"/>
        <n v="0.3086111111111111"/>
        <n v="0.015239999999999998"/>
        <n v="0.0012866666666666666"/>
        <n v="0.937860088888889"/>
        <n v="0.7143197629629631"/>
        <n v="1.9164534888888887"/>
        <n v="0.06516529629629629"/>
        <n v="0.07257777777777778"/>
        <n v="0.020155555555555555"/>
        <n v="0.05419577777777777"/>
        <n v="0.14115962962962963"/>
        <n v="0.003931111111111111"/>
        <n v="0.9227906666666665"/>
        <n v="0.015892962962962963"/>
        <n v="0.0031044444444444444"/>
        <n v="0.3647886592592593"/>
        <n v="0.0031296296296296298"/>
        <n v="0.001848288888888889"/>
        <n v="0.5208497111111111"/>
        <n v="0.12851056296296298"/>
        <n v="0.08373582222222223"/>
        <n v="0.8187814444444445"/>
        <n v="0.5202924666666666"/>
        <n v="1.2460356518518518"/>
        <n v="0.03260746666666667"/>
        <n v="0.021115207407407407"/>
        <n v="3.1690443925925926"/>
        <n v="5.897650318518518"/>
        <n v="0.008092311111111113"/>
        <n v="2.6575302592592593"/>
        <n v="0.24506336296296294"/>
        <n v="0.05668139259259259"/>
        <n v="1.0816448666666667"/>
        <n v="0.07458726666666667"/>
        <n v="0.39085762962962967"/>
        <n v="0.010691474074074074"/>
        <n v="0.8918564444444445"/>
        <n v="0.2622743777777778"/>
        <n v="0.708784488888889"/>
        <n v="0.5651542444444444"/>
        <n v="0.002742637037037037"/>
        <n v="1.185114237037037"/>
        <n v="0.2936860444444444"/>
        <n v="0.0028362222222222226"/>
        <n v="0.03767577777777778"/>
        <n v="1.2944496296296295"/>
        <n v="0.0033106666666666666"/>
        <n v="0.019775185185185184"/>
        <n v="0.6888366222222222"/>
        <n v="0.006105140740740741"/>
        <n v="0.18131285185185186"/>
        <n v="0.25069111111111114"/>
        <n v="0.11648082962962962"/>
        <n v="0.06356407407407406"/>
        <n v="0.025346600000000004"/>
        <n v="0.002413051851851852"/>
        <n v="0.0021352"/>
        <n v="0.009192592592592592"/>
        <n v="0.2667867037037037"/>
        <n v="0.06820740740740741"/>
        <n v="0.16734464444444444"/>
        <n v="0.026171496296296295"/>
        <n v="0.004799259259259259"/>
        <n v="0.026133333333333335"/>
        <n v="0.01015111111111111"/>
        <n v="1.2418614814814815"/>
        <n v="0.014835555555555557"/>
        <n v="0.005626666666666666"/>
        <n v="0.029606207407407405"/>
        <n v="0.016027407407407407"/>
        <n v="0.26324740740740743"/>
        <n v="0.012746666666666667"/>
        <n v="0.006196296296296296"/>
        <n v="1.18926"/>
        <n v="0.05107185185185185"/>
        <n v="0.00998962962962963"/>
        <n v="0.16859925925925925"/>
        <n v="0.07644444444444444"/>
        <n v="1.525925925925926E-4"/>
        <n v="0.003108422222222222"/>
        <n v="0.1835702074074074"/>
        <n v="0.20320022962962964"/>
        <n v="0.010034651851851853"/>
        <n v="0.8921375407407406"/>
        <n v="0.06758884444444445"/>
        <n v="0.37996810370370365"/>
        <n v="0.5883590370370371"/>
        <n v="0.005591481481481482"/>
        <n v="0.004307703703703703"/>
        <n v="0.611674074074074"/>
        <n v="0.27235"/>
        <n v="0.0027055555555555557"/>
        <n v="0.11283259259259258"/>
        <n v="0.004864444444444445"/>
        <n v="1.4815855555555557"/>
        <n v="0.04339863703703704"/>
        <n v="0.010215400000000001"/>
        <n v="0.022348881481481484"/>
        <n v="1.3422146"/>
        <n v="0.8121615925925925"/>
        <n v="0.005302392592592593"/>
        <n v="0.8868696444444444"/>
        <n v="0.04430091111111111"/>
        <n v="9.895111111111112E-4"/>
        <n v="4.234273733333334"/>
        <n v="3.474861311111111"/>
        <n v="0.012756622222222222"/>
        <n v="0.6479887481481482"/>
        <n v="0.012688466666666667"/>
        <n v="0.05295132592592592"/>
        <n v="1.012949037037037"/>
        <n v="2.913037037037037E-4"/>
        <n v="0.11669645925925927"/>
        <n v="0.019388511111111114"/>
        <n v="0.0746317037037037"/>
        <n v="0.835214074074074"/>
        <n v="0.030219407407407407"/>
        <n v="2.021645548148148"/>
        <n v="0.7032135185185185"/>
        <n v="0.09332292592592593"/>
        <n v="0.8422763703703704"/>
        <n v="0.6601355185185185"/>
        <n v="0.2934391111111111"/>
        <n v="1.2659914074074072"/>
        <n v="0.6741308518518518"/>
        <n v="0.07088892592592592"/>
        <n v="0.0121512"/>
        <n v="0.03619992592592593"/>
        <n v="0.1307693851851852"/>
        <n v="0.020956518518518517"/>
        <n v="0.04750302962962963"/>
        <n v="0.8398794666666667"/>
        <n v="0.8049033703703703"/>
        <n v="0.013276333333333333"/>
        <n v="3.0588888888888886E-4"/>
        <n v="0.18665925925925925"/>
        <n v="0.03571111111111111"/>
        <n v="0.17776296296296296"/>
        <n v="0.1049436074074074"/>
        <n v="8.641555555555554E-4"/>
        <n v="9.638518518518519E-5"/>
        <n v="0.1376162962962963"/>
        <n v="0.005761481481481481"/>
        <n v="0.02621333333333333"/>
        <n v="0.5467734074074074"/>
        <n v="0.0614938"/>
        <n v="0.004368888888888889"/>
        <n v="0.12671925925925925"/>
        <n v="0.011026666666666667"/>
        <n v="0.006614074074074074"/>
        <n v="0.3099051851851852"/>
        <n v="0.02334074074074074"/>
        <n v="0.006057037037037037"/>
        <n v="0.012415555555555556"/>
        <n v="0.17856983703703705"/>
        <n v="1.082044888888889"/>
        <n v="0.0887898962962963"/>
        <n v="0.5373155703703704"/>
        <n v="0.060970340740740744"/>
        <n v="0.06099488148148148"/>
        <n v="0.13695162962962965"/>
        <n v="0.09193133333333332"/>
        <n v="1.4402869629629629"/>
        <n v="0.05521814814814815"/>
        <n v="0.20802296296296297"/>
        <n v="0.903892962962963"/>
        <n v="0.5611394296296296"/>
        <n v="0.003211481481481482"/>
        <n v="0.8765028592592593"/>
        <n v="0.005907399999999999"/>
        <n v="0.0029860296296296295"/>
        <n v="0.01954903703703704"/>
        <n v="5.594480140740742"/>
        <n v="0.524978362962963"/>
        <n v="0.03315405185185186"/>
        <n v="0.01747388888888889"/>
        <n v="0.8670198592592594"/>
        <n v="0.06220406666666667"/>
        <n v="5.260275992592592"/>
        <n v="3.8171075407407407"/>
        <n v="0.01650397037037037"/>
        <n v="3.866951414814815"/>
        <n v="0.4318745259259259"/>
        <n v="0.04593859259259259"/>
        <n v="0.515335125925926"/>
        <n v="0.04298999259259259"/>
        <n v="5.5031332592592594"/>
        <n v="0.8838762962962963"/>
        <n v="0.010611414814814814"/>
        <n v="4.036734088888888"/>
        <n v="2.6366154814814817"/>
        <n v="1.9949695925925925"/>
        <n v="0.7305972074074074"/>
        <n v="2.7068348370370368"/>
        <n v="1.8819807185185187"/>
        <n v="1.2862697111111112"/>
        <n v="0.005757392592592591"/>
        <n v="0.6716310370370371"/>
        <n v="0.7131536296296297"/>
        <n v="0.13228155555555557"/>
        <n v="0.9123136296296295"/>
        <n v="0.08597069629629629"/>
        <n v="0.21463058518518516"/>
        <n v="0.11106925925925926"/>
        <n v="0.18462539259259259"/>
        <n v="0.012612696296296296"/>
        <n v="4.237407407407407E-4"/>
        <n v="0.24629418518518523"/>
        <n v="0.1382074074074074"/>
        <n v="0.20977037037037036"/>
        <n v="0.01100951851851852"/>
        <n v="0.04907485925925926"/>
        <n v="3.8408888888888886E-4"/>
        <n v="0.002324133333333333"/>
        <n v="0.07152467407407406"/>
        <n v="0.08084074074074074"/>
        <n v="0.0011992592592592593"/>
        <n v="0.6670614814814815"/>
        <n v="0.8120318518518519"/>
        <n v="0.008357777777777778"/>
        <n v="0.6966651851851852"/>
        <n v="0.6260103703703703"/>
        <n v="0.003926666666666667"/>
        <n v="0.27478"/>
        <n v="0.07927407407407408"/>
        <n v="0.0021325925925925926"/>
        <n v="0.0029029629629629627"/>
        <n v="0.04611703703703704"/>
        <n v="0.008354814814814815"/>
        <n v="5.439800081481482"/>
        <n v="2.1818441703703706"/>
        <n v="0.3453224222222222"/>
        <n v="0.02649284444444444"/>
        <n v="0.9921976370370371"/>
        <n v="3.492831162962963"/>
        <n v="0.1379933111111111"/>
        <n v="0.026598"/>
        <n v="0.15903185185185184"/>
        <n v="0.005367481481481482"/>
        <n v="0.5842347407407408"/>
        <n v="0.691332962962963"/>
        <n v="0.4316174074074074"/>
        <n v="0.12817518518518517"/>
        <n v="0.002406296296296296"/>
        <n v="0.0013092592592592591"/>
        <n v="0.01703185185185185"/>
        <n v="0.5016425925925926"/>
        <n v="0.4148"/>
        <n v="0.0025733333333333333"/>
        <n v="0.32363058518518517"/>
        <n v="0.1521838222222222"/>
        <n v="0.5925143037037037"/>
        <n v="0.12345582222222222"/>
        <n v="0.0071050666666666665"/>
        <n v="0.017010274074074072"/>
        <n v="0.30421204444444444"/>
        <n v="0.0424782"/>
        <n v="2.349953674074074"/>
        <n v="0.6916060148148149"/>
        <n v="0.0019026814814814815"/>
        <n v="0.489694437037037"/>
        <n v="0.05443243703703703"/>
        <n v="0.024583911111111113"/>
        <n v="5.182004548148148"/>
        <n v="0.5291121111111111"/>
        <n v="0.9804112"/>
        <n v="0.06146373333333333"/>
        <n v="0.06248101481481481"/>
        <n v="1.2144444444444445E-4"/>
        <n v="0.1591021925925926"/>
        <n v="0.4092296296296296"/>
        <n v="1.208558962962963"/>
        <n v="0.00776914074074074"/>
        <n v="0.9061328370370371"/>
        <n v="1.3037037037037036"/>
        <n v="2.192822474074074"/>
        <n v="1.9420290296296294"/>
        <n v="0.4239111703703703"/>
        <n v="3.195269548148148"/>
        <n v="0.03806081481481482"/>
        <n v="1.4210734666666667"/>
        <n v="0.0019546444444444445"/>
        <n v="3.304917740740741"/>
        <n v="0.051818074074074065"/>
        <n v="0.23869362962962967"/>
        <n v="0.6563617037037037"/>
        <n v="0.08283755555555555"/>
        <n v="0.6383620592592593"/>
        <n v="0.03145503703703704"/>
        <n v="0.08254081481481482"/>
        <n v="0.19127577777777777"/>
        <n v="0.026614333333333334"/>
        <n v="0.026481333333333336"/>
        <n v="0.106"/>
        <n v="0.5410222222222222"/>
        <n v="0.1484814814814815"/>
        <n v="0.033777777777777775"/>
        <n v="0.07431768148148148"/>
        <n v="0.0102676"/>
        <n v="0.020434125925925927"/>
        <n v="0.0010926962962962963"/>
        <n v="0.0026274074074074073"/>
        <n v="0.20319407407407408"/>
        <n v="0.004868148148148148"/>
        <n v="0.0014488888888888889"/>
        <n v="0.5646866666666667"/>
        <n v="0.07844370370370371"/>
        <n v="0.012337777777777779"/>
        <n v="0.44437777777777776"/>
        <n v="0.28982296296296295"/>
        <n v="0.714057037037037"/>
        <n v="0.16269621481481483"/>
        <n v="0.0014103703703703704"/>
        <n v="0.8802874074074074"/>
        <n v="0.017854814814814816"/>
        <n v="0.0014785185185185185"/>
        <n v="0.9936044444444444"/>
        <n v="0.009042222222222222"/>
        <n v="0.28431008888888887"/>
        <n v="0.7782321185185186"/>
        <n v="5.285851014814815"/>
        <n v="0.19288116296296295"/>
        <n v="0.02476711111111111"/>
        <n v="0.1379394074074074"/>
        <n v="0.3162482962962963"/>
        <n v="0.1507474074074074"/>
        <n v="0.2490877777777778"/>
        <n v="2.4703703703703704E-4"/>
        <n v="0.30993333333333334"/>
        <n v="0.6315796296296297"/>
        <n v="0.0016688888888888888"/>
        <n v="0.21607322222222222"/>
        <n v="0.6391437703703703"/>
        <n v="0.004755614814814815"/>
        <n v="0.0032281851851851855"/>
        <n v="0.0025815555555555557"/>
        <n v="0.26214562222222226"/>
        <n v="0.04150708148148148"/>
        <n v="0.0051946"/>
        <n v="1.523228392592593"/>
        <n v="0.016454370370370373"/>
        <n v="0.039695474074074075"/>
        <n v="0.004220562962962963"/>
        <n v="3.598804703703703"/>
        <n v="4.256857222222222"/>
        <n v="0.008331437037037037"/>
        <n v="0.004767177777777778"/>
        <n v="1.0456742666666665"/>
        <n v="0.30149328148148147"/>
        <n v="1.1111111111111111E-7"/>
        <n v="0.017003496296296296"/>
        <n v="3.704541614814815"/>
        <n v="0.37824974074074075"/>
        <n v="0.002799814814814815"/>
        <n v="0.008733333333333333"/>
        <n v="1.1131291185185186"/>
        <n v="8.933037037037037E-4"/>
        <n v="0.11811821481481481"/>
        <n v="1.1833816296296296"/>
        <n v="0.009534970370370368"/>
        <n v="0.10444771851851851"/>
        <n v="0.3930482444444444"/>
        <n v="1.7190397407407407"/>
        <n v="2.126706748148148"/>
        <n v="0.03997075555555556"/>
        <n v="1.0372108222222223"/>
        <n v="0.8295605111111111"/>
        <n v="0.015025325925925924"/>
        <n v="0.7887578370370371"/>
        <n v="0.08753718518518518"/>
        <n v="0.542812"/>
        <n v="0.021032444444444444"/>
        <n v="0.43382135555555557"/>
        <n v="0.00864274074074074"/>
        <n v="0.004636222222222222"/>
        <n v="0.09411018518518517"/>
        <n v="1.241702111111111"/>
        <n v="0.04492170370370371"/>
        <n v="0.3683038888888889"/>
        <n v="0.22065907407407406"/>
        <n v="0.08988545185185184"/>
        <n v="0.0011079777777777777"/>
        <n v="0.0036859259259259263"/>
        <n v="0.0049081481481481485"/>
        <n v="0.0013222222222222222"/>
        <n v="1.6513644444444444"/>
        <n v="0.007171851851851852"/>
        <n v="0.037454814814814816"/>
        <n v="0.8838320962962963"/>
        <n v="0.01264962962962963"/>
        <n v="0.07954222222222222"/>
        <n v="0.19598962962962962"/>
        <n v="0.5117251851851852"/>
        <n v="0.07131037037037037"/>
        <n v="0.0016385185185185185"/>
        <n v="0.014052592592592592"/>
        <n v="0.23470518518518518"/>
        <n v="0.008579259259259259"/>
        <n v="6.466666666666667E-4"/>
        <n v="0.8471939333333333"/>
        <n v="1.3921366"/>
        <n v="0.23333145925925924"/>
        <n v="0.6791946518518519"/>
        <n v="0.02881503703703704"/>
        <n v="0.500489037037037"/>
        <n v="4.684444444444444E-4"/>
        <n v="0.001176962962962963"/>
        <n v="0.35113125925925925"/>
        <n v="1.110823162962963"/>
        <n v="0.015788585185185187"/>
        <n v="1.6948148148148145E-5"/>
        <n v="0.00871634074074074"/>
        <n v="0.8135120148148148"/>
        <n v="0.07758502962962963"/>
        <n v="0.012069807407407408"/>
        <n v="2.493331274074074"/>
        <n v="0.10685541481481481"/>
        <n v="0.0011807407407407407"/>
        <n v="0.24840756296296296"/>
        <n v="0.0792883925925926"/>
        <n v="2.6780766"/>
        <n v="0.005951666666666667"/>
        <n v="1.2613535777777778"/>
        <n v="0.17219102222222224"/>
        <n v="0.01553608148148148"/>
        <n v="3.6676088444444446"/>
        <n v="0.6067831407407407"/>
        <n v="0.07778282962962964"/>
        <n v="0.6040895555555557"/>
        <n v="0.0013495407407407409"/>
        <n v="0.18814514074074076"/>
        <n v="1.7174340814814812"/>
        <n v="0.20452176296296296"/>
        <n v="3.2348879999999998"/>
        <n v="0.006358437037037036"/>
        <n v="0.18829667407407408"/>
        <n v="1.7251035259259258"/>
        <n v="0.010354037037037037"/>
        <n v="0.1379585185185185"/>
        <n v="2.007539111111111"/>
        <n v="0.04495592592592593"/>
        <n v="0.7315919851851852"/>
        <n v="3.258020125925926"/>
        <n v="0.28470535555555554"/>
        <n v="0.16552610370370371"/>
        <n v="0.008161874074074075"/>
        <n v="2.8220000000000003E-4"/>
        <n v="0.013713451851851851"/>
        <n v="0.0021985185185185185"/>
        <n v="0.7402377777777777"/>
        <n v="0.016738518518518517"/>
        <n v="3.037037037037037E-5"/>
        <n v="3.711265844444444"/>
        <n v="3.3447892666666665"/>
        <n v="0.007881185185185186"/>
        <n v="0.007"/>
        <n v="0.7930281481481483"/>
        <n v="0.009975925925925926"/>
        <n v="0.03185185185185185"/>
        <n v="0.5989568888888889"/>
        <n v="3.3066638592592588"/>
        <n v="0.4325994148148148"/>
        <n v="0.011433629629629629"/>
        <n v="0.19410941481481478"/>
        <n v="0.6633587407407407"/>
        <n v="0.06982494074074073"/>
        <n v="0.03615995555555556"/>
        <n v="0.02811397777777778"/>
        <n v="4.364753014814815"/>
        <n v="0.049158481481481484"/>
        <n v="5.827286918518519"/>
        <n v="0.5804456000000001"/>
        <n v="0.027921940740740742"/>
        <n v="1.9203487037037037"/>
        <n v="0.1442761111111111"/>
        <n v="0.004692970370370371"/>
        <n v="0.21033911851851853"/>
        <n v="0.29654225185185185"/>
        <n v="0.30223448148148147"/>
        <n v="1.119053177777778"/>
        <n v="0.0028250370370370374"/>
        <n v="0.2633449925925926"/>
        <n v="1.2502797703703703"/>
        <n v="0.09011679259259259"/>
        <n v="0.22281051851851852"/>
        <n v="1.3014465925925927"/>
        <n v="0.05251614814814815"/>
        <n v="0.14990094074074073"/>
        <n v="1.7771940444444445"/>
        <n v="0.041673437037037034"/>
        <n v="0.026377777777777778"/>
        <n v="0.01577777777777778"/>
        <n v="0.32372323703703704"/>
        <n v="0.020720962962962962"/>
        <n v="0.018329177777777778"/>
        <n v="0.049286666666666666"/>
        <n v="0.59352"/>
        <n v="0.06486592592592592"/>
        <n v="0.0032422222222222223"/>
        <n v="0.23357777777777777"/>
        <n v="0.0023251851851851853"/>
        <n v="0.08924148148148149"/>
        <n v="1.3481481481481482E-4"/>
        <n v="3.659259259259259E-4"/>
        <n v="2.508044414814815"/>
        <n v="0.9946175629629629"/>
        <n v="2.576140562962963"/>
        <n v="1.410199125925926"/>
        <n v="0.012574074074074074"/>
        <n v="0.007090674074074074"/>
        <n v="0.005061481481481482"/>
        <n v="0.02243074074074074"/>
        <n v="0.22560865185185183"/>
        <n v="0.05827757037037037"/>
        <n v="0.018620296296296298"/>
        <n v="0.12307606666666666"/>
        <n v="0.7874850222222223"/>
        <n v="0.06164636296296296"/>
        <n v="0.005381503703703704"/>
        <n v="0.6195584888888889"/>
        <n v="0.06826145185185185"/>
        <n v="0.0056284074074074075"/>
        <n v="3.685455348148148"/>
        <n v="6.244786340740741"/>
        <n v="0.0010625481481481482"/>
        <n v="0.38518518518518513"/>
        <n v="0.12163030370370372"/>
        <n v="1.5555555555555556E-7"/>
        <n v="0.002845451851851852"/>
        <n v="1.1967036148148147"/>
        <n v="0.04175391851851852"/>
        <n v="0.3864455407407407"/>
        <n v="1.8191973037037035"/>
        <n v="0.00468237037037037"/>
        <n v="0.8525012444444444"/>
        <n v="3.4021694148148143"/>
        <n v="0.4151571925925926"/>
        <n v="0.5402087407407408"/>
        <n v="0.0029854296296296296"/>
        <n v="0.1864743851851852"/>
        <n v="0.8668070222222222"/>
        <n v="0.002898385185185185"/>
        <n v="0.5241370814814815"/>
        <n v="0.27155614814814816"/>
        <n v="0.9970289629629631"/>
        <n v="0.049586296296296295"/>
        <n v="0.1221864888888889"/>
        <n v="0.0023560666666666667"/>
        <n v="0.8081563703703704"/>
        <n v="0.727286962962963"/>
        <n v="0.0178852962962963"/>
        <n v="0.040459259259259264"/>
        <n v="1.185185185185185E-4"/>
        <n v="0.16220796296296297"/>
        <n v="0.0993900888888889"/>
        <n v="0.0014808"/>
        <n v="9.48148148148148E-4"/>
        <n v="0.3947911111111111"/>
        <n v="0.02844962962962963"/>
        <n v="0.09533185185185185"/>
        <n v="0.2687466666666667"/>
        <n v="0.0013355555555555555"/>
        <n v="0.07269111111111111"/>
        <n v="0.00513037037037037"/>
        <n v="2.1703703703703707E-4"/>
        <n v="2.156421125925926"/>
        <n v="2.756114014814815"/>
        <n v="0.14275843703703703"/>
        <n v="0.0062459555555555565"/>
        <n v="2.136722785185185"/>
        <n v="6.233476274074075"/>
        <n v="0.23147777037037037"/>
        <n v="0.05637925925925926"/>
        <n v="0.06482718518518518"/>
        <n v="2.6924974074074073"/>
        <n v="0.13644826666666668"/>
        <n v="0.0016855555555555554"/>
        <n v="0.44805866666666666"/>
        <n v="0.007256837037037037"/>
        <n v="0.006007118518518519"/>
        <n v="0.7111044222222223"/>
        <n v="0.3902461925925925"/>
        <n v="1.0012048444444444"/>
        <n v="0.02985717777777778"/>
        <n v="4.598875325925927"/>
        <n v="1.4405147185185185"/>
        <n v="0.16929735555555553"/>
        <n v="0.013036111111111111"/>
        <n v="2.9115079481481483"/>
        <n v="0.15029845925925928"/>
        <n v="1.8666666666666669E-6"/>
        <n v="0.030814814814814816"/>
        <n v="0.8736721407407406"/>
        <n v="0.8292435851851852"/>
        <n v="0.0017054"/>
        <n v="2.0604959703703707"/>
        <n v="1.1079154148148147"/>
        <n v="0.5505589407407407"/>
        <n v="0.9216727333333333"/>
        <n v="0.026626651851851854"/>
        <n v="0.33677311111111113"/>
        <n v="0.5952104518518518"/>
        <n v="0.011007081481481482"/>
        <n v="0.5168335925925925"/>
        <n v="4.580807407407407"/>
        <n v="0.23396407407407407"/>
        <n v="0.06015362962962962"/>
        <n v="0.24571805925925927"/>
        <n v="0.11786011851851852"/>
        <n v="0.3037967777777778"/>
        <n v="0.004607296296296297"/>
        <n v="0.020437999999999998"/>
        <n v="1.185037037037037E-4"/>
        <n v="0.16355856296296298"/>
        <n v="0.04228727407407407"/>
        <n v="0.0024869925925925926"/>
        <n v="0.08514888888888889"/>
        <n v="4.074074074074074E-4"/>
        <n v="0.2602888888888889"/>
        <n v="0.00382962962962963"/>
        <n v="0.0032029629629629626"/>
        <n v="0.8810850370370371"/>
        <n v="0.37222119259259256"/>
        <n v="0.11574662222222222"/>
        <n v="0.2585956296296296"/>
        <n v="0.031961325925925925"/>
        <n v="0.032413066666666664"/>
        <n v="0.10773333333333333"/>
        <n v="0.006992592592592593"/>
        <n v="0.719887037037037"/>
        <n v="0.07359192592592592"/>
        <n v="0.027531481481481483"/>
        <n v="0.009294074074074074"/>
        <n v="0.9685256296296296"/>
        <n v="0.07920703703703703"/>
        <n v="0.011471481481481482"/>
        <n v="0.00402474074074074"/>
        <n v="1.250107851851852"/>
        <n v="0.22180286666666665"/>
        <n v="0.9196549333333333"/>
        <n v="2.587903992592593"/>
        <n v="2.657705622222222"/>
        <n v="0.2103386"/>
        <n v="0.08154514814814814"/>
        <n v="0.005505288888888889"/>
        <n v="0.0419784074074074"/>
        <n v="5.654386659259259"/>
        <n v="0.8368591407407409"/>
        <n v="2.2606822814814813"/>
        <n v="0.11454611851851852"/>
        <n v="0.008487703703703704"/>
        <n v="1.0327637333333335"/>
        <n v="0.4267399407407408"/>
        <n v="2.926561340740741"/>
        <n v="0.14482822222222222"/>
        <n v="0.39405387407407405"/>
        <n v="0.925640837037037"/>
        <n v="0.005186437037037036"/>
        <n v="0.2022393333333333"/>
        <n v="0.48578017037037036"/>
        <n v="0.3132505111111111"/>
        <n v="0.3772172592592592"/>
        <n v="1.887186837037037"/>
        <n v="0.14476903703703706"/>
        <n v="0.018350074074074074"/>
        <n v="0.10746350370370371"/>
        <n v="0.03850362222222222"/>
        <n v="0.35412113333333334"/>
        <n v="0.41619414814814815"/>
        <n v="0.3335470666666666"/>
        <n v="0.38160777777777777"/>
        <n v="0.022575925925925926"/>
        <n v="0.04016918518518519"/>
        <n v="0.03724937777777778"/>
        <n v="0.26115758518518517"/>
        <n v="0.02336333333333333"/>
        <n v="9.060814814814816E-4"/>
        <n v="0.017174199999999997"/>
        <n v="0.0526237037037037"/>
        <n v="0.1877214814814815"/>
        <n v="9.51111111111111E-4"/>
        <n v="0.7570848148148148"/>
        <n v="5.181021459259259"/>
        <n v="0.05375642962962963"/>
        <n v="0.06379425185185185"/>
        <n v="0.0404369925925926"/>
        <n v="0.012584733333333334"/>
        <n v="0.16828244444444446"/>
        <n v="0.004085481481481482"/>
        <n v="0.004321481481481482"/>
        <n v="0.7908630370370371"/>
        <n v="1.3096255555555556"/>
        <n v="0.003260325925925926"/>
        <n v="0.9263296296296297"/>
        <n v="0.005892962962962963"/>
        <n v="0.43180851851851854"/>
        <n v="0.031656125925925926"/>
        <n v="0.12394974814814816"/>
        <n v="0.6225084222222222"/>
        <n v="0.04548326666666667"/>
        <n v="0.06669502222222222"/>
        <n v="0.004045962962962963"/>
        <n v="1.9299879111111113"/>
        <n v="0.0697104888888889"/>
        <n v="0.004362148148148148"/>
        <n v="0.9380826074074075"/>
        <n v="0.10622875555555555"/>
        <n v="0.24024198518518516"/>
        <n v="0.03128004444444444"/>
        <n v="0.004251851851851852"/>
        <n v="1.055162962962963"/>
        <n v="0.003389940740740741"/>
        <n v="0.5482408"/>
        <n v="1.4119868444444446"/>
        <n v="1.5403833555555557"/>
        <n v="0.6489608074074074"/>
        <n v="2.4820365555555557"/>
        <n v="2.002409014814815"/>
        <n v="0.054491555555555564"/>
        <n v="0.880661674074074"/>
        <n v="0.42230643703703696"/>
        <n v="0.04027345925925926"/>
        <n v="0.09087525925925927"/>
        <n v="0.9689422222222223"/>
        <n v="0.02059125925925926"/>
        <n v="0.1533327777777778"/>
        <n v="0.010278748148148147"/>
        <n v="0.017361548148148147"/>
        <n v="0.03273437037037037"/>
        <n v="0.005457703703703703"/>
        <n v="0.03329588888888888"/>
        <n v="5.755555555555556E-5"/>
        <n v="0.4967965555555555"/>
        <n v="0.2700303407407407"/>
        <n v="0.31643725185185184"/>
        <n v="0.14037786666666666"/>
        <n v="0.2746795703703704"/>
        <n v="0.001265474074074074"/>
        <n v="0.018243481481481482"/>
        <n v="1.1299066666666668"/>
        <n v="0.0075792592592592595"/>
        <n v="0.0016022222222222221"/>
        <n v="0.0012555555555555555"/>
        <n v="0.6155637037037036"/>
        <n v="0.017025377777777777"/>
        <n v="0.0012585185185185184"/>
        <n v="0.07791751851851851"/>
        <n v="0.22235621481481482"/>
        <n v="0.08975525925925926"/>
        <n v="0.18856905925925926"/>
        <n v="0.11369445925925924"/>
        <n v="0.059302992592592585"/>
        <n v="0.4286233333333333"/>
        <n v="1.0628582222222223"/>
        <n v="0.03968666666666667"/>
        <n v="0.24387444444444445"/>
        <n v="0.0020566666666666667"/>
        <n v="0.5477589037037037"/>
        <n v="0.0023046666666666667"/>
        <n v="0.002720874074074074"/>
        <n v="0.27678020000000003"/>
        <n v="0.35044416296296294"/>
        <n v="0.2746597259259259"/>
        <n v="9.757481481481482E-4"/>
        <n v="0.163549"/>
        <n v="0.025260274074074076"/>
        <n v="5.089677807407408"/>
        <n v="0.014068740740740741"/>
        <n v="0.028114948148148147"/>
        <n v="3.3728591555555556"/>
        <n v="0.1137811111111111"/>
        <n v="0.005806229629629629"/>
        <n v="1.5855578666666668"/>
        <n v="5.8773403259259265"/>
        <n v="0.035622148148148146"/>
        <n v="3.9516604296296296"/>
        <n v="1.6627113259259259"/>
        <n v="0.9966852444444445"/>
        <n v="0.7662450814814814"/>
        <n v="0.6263195555555556"/>
        <n v="0.766788962962963"/>
        <n v="0.08391333333333333"/>
        <n v="0.2911989111111111"/>
        <n v="0.002936696296296296"/>
        <n v="0.007027651851851851"/>
        <n v="0.07962322222222222"/>
        <n v="1.017302348148148"/>
        <n v="1.0548438074074074"/>
        <n v="0.052552118518518515"/>
        <n v="0.07059923703703704"/>
        <n v="0.03362550370370371"/>
        <n v="0.12215195555555557"/>
        <n v="0.330027437037037"/>
        <n v="6.701851851851852E-4"/>
        <n v="0.006377592592592593"/>
        <n v="0.004849022222222223"/>
        <n v="2.5734096296296296"/>
        <n v="0.1533637037037037"/>
        <n v="0.02604888888888889"/>
        <n v="1.9925266666666666"/>
        <n v="1.037037037037037E-5"/>
        <n v="0.003782222222222222"/>
        <n v="0.648341525925926"/>
        <n v="0.712571362962963"/>
        <n v="0.5215396740740742"/>
        <n v="0.0053600962962962965"/>
        <n v="4.458369251851852"/>
        <n v="0.8390362444444445"/>
        <n v="0.15781343703703704"/>
        <n v="0.015852348148148145"/>
        <n v="0.07370711111111111"/>
        <n v="0.01865288888888889"/>
        <n v="4.133333333333333E-5"/>
        <n v="0.4082456296296296"/>
        <n v="0.9657577777777777"/>
        <n v="2.3814814814814814E-4"/>
        <n v="0.002047037037037037"/>
        <n v="0.4073314814814815"/>
        <n v="0.02591296296296296"/>
        <n v="0.01858111111111111"/>
        <n v="0.0015629629629629628"/>
        <n v="0.6918063185185185"/>
        <n v="0.009354192592592592"/>
        <n v="0.02932482222222222"/>
        <n v="0.3482695259259259"/>
        <n v="5.888251599999999"/>
        <n v="0.18814550370370373"/>
        <n v="0.02912505925925926"/>
        <n v="0.03280676296296296"/>
        <n v="0.020446696296296297"/>
        <n v="3.1771025037037033"/>
        <n v="0.09442280740740741"/>
        <n v="0.017580725925925925"/>
        <n v="2.0016726444444446"/>
        <n v="0.039298740740740745"/>
        <n v="1.1958538962962963"/>
        <n v="2.276999733333333"/>
        <n v="0.08562785185185186"/>
        <n v="5.536888888888889E-4"/>
        <n v="5.882350222222223"/>
        <n v="1.2930457037037035"/>
        <n v="0.417076837037037"/>
        <n v="4.785072288888889"/>
        <n v="0.4592106814814815"/>
        <n v="0.2175062"/>
        <n v="0.02318437777777778"/>
        <n v="5.257333333333334E-4"/>
        <n v="0.06685207407407408"/>
        <n v="5.906813925925926"/>
        <n v="1.7324853333333337"/>
        <n v="0.02526918518518519"/>
        <n v="0.5858836518518519"/>
        <n v="0.004802325925925926"/>
        <n v="0.23140317777777777"/>
        <n v="0.5706655925925926"/>
        <n v="0.006122777777777777"/>
        <n v="0.0769068148148148"/>
        <n v="0.1813664888888889"/>
        <n v="0.08111145185185185"/>
        <n v="0.038514918518518515"/>
        <n v="0.11776715555555556"/>
        <n v="0.06881874814814815"/>
        <n v="0.16356071111111112"/>
        <n v="0.7345134814814814"/>
        <n v="0.010728733333333334"/>
        <n v="0.002229007407407407"/>
        <n v="0.1585762962962963"/>
        <n v="0.029862962962962963"/>
        <n v="8.88888888888889E-6"/>
        <n v="0.0022718518518518517"/>
        <n v="0.8536955555555557"/>
        <n v="0.042620740740740744"/>
        <n v="0.010982962962962963"/>
        <n v="0.040583703703703705"/>
        <n v="0.007952592592592593"/>
        <n v="0.13820296296296297"/>
        <n v="0.0015155555555555556"/>
        <n v="0.03778296296296296"/>
        <n v="0.6875080074074075"/>
        <n v="0.08552548148148148"/>
        <n v="0.11366879259259258"/>
        <n v="0.20065336296296296"/>
        <n v="0.09125388148148149"/>
        <n v="4.74074074074074E-4"/>
        <n v="0.13522962962962962"/>
        <n v="0.0020148148148148148"/>
        <n v="0.12464177777777778"/>
        <n v="0.005637407407407408"/>
        <n v="0.09745348148148149"/>
        <n v="0.3118737037037037"/>
        <n v="0.02929740740740741"/>
        <n v="0.04317592592592593"/>
        <n v="0.2983541851851852"/>
        <n v="0.0011975925925925925"/>
        <n v="0.16467066666666666"/>
        <n v="2.0945837407407404"/>
        <n v="0.01391411851851852"/>
        <n v="0.36356791111111114"/>
        <n v="0.02229885925925926"/>
        <n v="0.002043274074074074"/>
        <n v="0.003246807407407407"/>
        <n v="0.09346905185185185"/>
        <n v="1.9471862"/>
        <n v="1.0791612666666666"/>
        <n v="0.11719529629629628"/>
        <n v="0.9179460296296297"/>
        <n v="0.3566054740740741"/>
        <n v="0.0766560962962963"/>
        <n v="0.14491248148148148"/>
        <n v="0.3181972962962963"/>
        <n v="5.233851851851852E-4"/>
        <n v="8.481185185185186E-4"/>
        <n v="0.04520866666666666"/>
        <n v="0.07329987407407408"/>
        <n v="0.29248634074074076"/>
        <n v="0.34801958518518517"/>
        <n v="0.1230480888888889"/>
        <n v="0.016787555555555556"/>
        <n v="0.08506739259259259"/>
        <n v="0.8524550370370371"/>
        <n v="0.02851245185185185"/>
        <n v="4.7283703703703705E-4"/>
        <n v="0.48526670370370373"/>
        <n v="0.9092894740740741"/>
        <n v="0.19804242222222226"/>
        <n v="0.8486044740740741"/>
        <n v="0.08195754074074073"/>
        <n v="0.005305644444444444"/>
        <n v="0.045523925925925926"/>
        <n v="1.1134808222222223"/>
        <n v="0.2480413333333333"/>
        <n v="0.009741703703703704"/>
        <n v="0.27889961481481484"/>
        <n v="7.948962962962963E-4"/>
        <n v="0.345785962962963"/>
        <n v="0.0326182962962963"/>
        <n v="0.1569668814814815"/>
        <n v="6.681851851851852E-4"/>
        <n v="0.07572143703703704"/>
        <n v="0.06383491851851852"/>
        <n v="0.3255537407407407"/>
        <n v="0.2916619185185185"/>
        <n v="0.0023602222222222223"/>
        <n v="0.0029000074074074077"/>
        <n v="0.017402962962962964"/>
        <n v="1.6120051851851853"/>
        <n v="0.00174"/>
        <n v="0.00458074074074074"/>
        <n v="8.97037037037037E-4"/>
        <n v="0.947034074074074"/>
        <n v="0.009458518518518519"/>
        <n v="0.025314814814814818"/>
        <n v="0.02388888888888889"/>
        <n v="3.4948055703703704"/>
        <n v="0.9234726592592593"/>
        <n v="0.017329022222222223"/>
        <n v="2.4881841407407403"/>
        <n v="1.1459629703703704"/>
        <n v="0.1666775925925926"/>
        <n v="0.5995582962962963"/>
        <n v="0.05995148148148148"/>
        <n v="0.2051611111111111"/>
        <n v="0.01956851851851852"/>
        <n v="0.11668444444444445"/>
        <n v="0.005708518518518518"/>
        <n v="0.4507246814814814"/>
        <n v="0.0032696740740740743"/>
        <n v="9.241851851851853E-4"/>
        <n v="0.030150933333333338"/>
        <n v="2.839161837037037"/>
        <n v="3.158982385185185"/>
        <n v="0.026374288888888892"/>
        <n v="0.0013074296296296296"/>
        <n v="0.029880777777777777"/>
        <n v="0.036128037037037035"/>
        <n v="3.47475822962963"/>
        <n v="0.7936497851851853"/>
        <n v="3.166129474074074"/>
        <n v="0.07387996296296297"/>
        <n v="0.005930696296296296"/>
        <n v="0.5262518592592592"/>
        <n v="0.2270856888888889"/>
        <n v="0.08892707407407408"/>
        <n v="5.341703703703704E-4"/>
        <n v="0.0301301037037037"/>
        <n v="0.05442201481481481"/>
        <n v="2.619541488888889"/>
        <n v="2.4076368296296295"/>
        <n v="0.13590927407407408"/>
        <n v="0.04257202222222223"/>
        <n v="5.765843703703704"/>
        <n v="3.2001186814814813"/>
        <n v="0.16602709629629628"/>
        <n v="0.25323054814814816"/>
        <n v="3.139816777777778"/>
        <n v="0.4719996814814814"/>
        <n v="1.1085925925925925E-4"/>
        <n v="5.979304748148148"/>
        <n v="0.43925525185185177"/>
        <n v="0.6069660518518519"/>
        <n v="1.7481481481481483E-5"/>
        <n v="0.43805555555555553"/>
        <n v="0.23956814814814817"/>
        <n v="0.003997185185185185"/>
        <n v="0.39846025185185185"/>
        <n v="0.0013521703703703704"/>
        <n v="7.416962962962963E-4"/>
        <n v="0.19259885185185185"/>
        <n v="7.935925925925926E-4"/>
        <n v="0.010017866666666667"/>
        <n v="0.031550125925925925"/>
        <n v="0.020571711111111113"/>
        <n v="0.009665311111111111"/>
        <n v="0.08179313333333332"/>
        <n v="0.1306732740740741"/>
        <n v="0.1896935703703704"/>
        <n v="0.012712400000000002"/>
        <n v="0.05691432592592592"/>
        <n v="0.6546647555555556"/>
        <n v="0.00262"/>
        <n v="0.005634814814814815"/>
        <n v="0.0030844444444444448"/>
        <n v="2.666666666666667E-4"/>
        <n v="0.2872404"/>
        <n v="0.03518148148148148"/>
        <n v="1.325191111111111"/>
        <n v="0.005997037037037037"/>
        <n v="0.0022985185185185187"/>
        <n v="1.2518518518518518E-4"/>
        <n v="0.4350748148148148"/>
        <n v="0.021516296296296297"/>
        <n v="2.419653837037037"/>
        <n v="1.4018871185185187"/>
        <n v="3.979522303703704"/>
        <n v="1.7037350074074074"/>
        <n v="0.26779207407407407"/>
        <n v="0.43890022222222225"/>
        <n v="0.5287802222222222"/>
        <n v="8.082962962962963E-4"/>
        <n v="4.6962962962962963E-4"/>
        <n v="0.5334075703703703"/>
        <n v="0.3801451851851852"/>
        <n v="0.003687037037037037"/>
        <n v="0.6581028740740741"/>
        <n v="0.3655177777777778"/>
        <n v="8.581481481481481E-4"/>
        <n v="0.47840957777777776"/>
        <n v="9.609703703703702E-4"/>
        <n v="0.051125837037037034"/>
        <n v="0.008508918518518519"/>
        <n v="0.00815722962962963"/>
        <n v="3.151184444444444"/>
        <n v="0.07471853333333334"/>
        <n v="5.808131903703704"/>
        <n v="0.004797681481481481"/>
        <n v="0.6744049407407408"/>
        <n v="0.45064733333333334"/>
        <n v="0.23396437037037038"/>
        <n v="0.1543090074074074"/>
        <n v="0.9136054814814815"/>
        <n v="0.02467703703703704"/>
        <n v="2.0026589333333336"/>
        <n v="3.8362729333333334"/>
        <n v="1.2729177777777778"/>
        <n v="3.0327236814814813"/>
        <n v="0.042870844444444445"/>
        <n v="0.007482748148148147"/>
        <n v="2.8100312222222223"/>
        <n v="2.0933378814814816"/>
        <n v="0.050187777777777776"/>
        <n v="2.851820518518519"/>
        <n v="0.6995439999999999"/>
        <n v="0.001669851851851852"/>
        <n v="0.5615366"/>
        <n v="0.0029801629629629626"/>
        <n v="0.004590755555555556"/>
        <n v="0.20957402962962962"/>
        <n v="0.0010046296296296296"/>
        <n v="0.07097025925925926"/>
        <n v="0.2746524592592593"/>
        <n v="1.8340740740740743E-5"/>
        <n v="0.0962006074074074"/>
        <n v="0.361101962962963"/>
        <n v="0.005576992592592592"/>
        <n v="0.0016984296296296297"/>
        <n v="0.008655866666666666"/>
        <n v="0.09207402222222222"/>
        <n v="0.007798222222222223"/>
        <n v="0.25487037037037036"/>
        <n v="0.009044066666666666"/>
        <n v="1.6296296296296295E-4"/>
        <n v="0.2285477333333333"/>
        <n v="0.09334148148148148"/>
        <n v="0.0033503703703703707"/>
        <n v="0.8246701111111111"/>
        <n v="0.03909407407407407"/>
        <n v="0.005040740740740741"/>
        <n v="1.1958887925925927"/>
        <n v="0.18538543703703703"/>
        <n v="0.001474074074074074"/>
        <n v="0.002811851851851852"/>
        <n v="0.008574814814814815"/>
        <n v="0.36675555555555556"/>
        <n v="3.8E-4"/>
        <n v="0.002497777777777778"/>
        <n v="6.876296296296295E-5"/>
        <n v="0.4352266666666667"/>
        <n v="0.0035"/>
        <n v="0.02434134814814815"/>
        <n v="0.11311727407407407"/>
        <n v="0.5300550296296297"/>
        <n v="0.11365168148148148"/>
        <n v="0.0634962962962963"/>
        <n v="0.0381925925925926"/>
        <n v="0.0023703703703703703"/>
        <n v="0.6965888888888889"/>
        <n v="0.8039114814814815"/>
        <n v="0.021845185185185186"/>
        <n v="0.73681"/>
        <n v="0.012992222222222221"/>
        <n v="0.00893851851851852"/>
        <n v="0.42883391851851854"/>
        <n v="0.001168451851851852"/>
        <n v="0.001073911111111111"/>
        <n v="2.6753994370370373"/>
        <n v="3.3861010888888887"/>
        <n v="0.7011704518518518"/>
        <n v="0.0018998222222222224"/>
        <n v="0.030760066666666665"/>
        <n v="0.07099125185185186"/>
        <n v="2.5624340074074077"/>
        <n v="0.036140525925925926"/>
        <n v="2.836538577777778"/>
        <n v="0.34625904444444444"/>
        <n v="0.001976081481481481"/>
        <n v="0.5777777777777777"/>
        <n v="0.14251120740740741"/>
        <n v="0.37617114074074076"/>
        <n v="0.1363305777777778"/>
        <n v="0.056387577777777774"/>
        <n v="0.10900304444444443"/>
        <n v="0.03920906666666667"/>
        <n v="0.5350581481481481"/>
        <n v="2.617851014814815"/>
        <n v="0.24083102222222225"/>
        <n v="0.03302482222222222"/>
        <n v="1.381503259259259"/>
        <n v="1.2707086222222221"/>
        <n v="4.491547614814815"/>
        <n v="1.0831418296296296"/>
        <n v="0.08021797777777778"/>
        <n v="1.6027890592592593"/>
        <n v="0.0016326666666666666"/>
        <n v="1.4530619259259259"/>
        <n v="2.650280074074074"/>
        <n v="0.7124942962962963"/>
        <n v="0.008423555555555556"/>
        <n v="0.3950739925925926"/>
        <n v="8.596444444444444E-4"/>
        <n v="0.4558508148148148"/>
        <n v="0.0012802222222222223"/>
        <n v="0.49352858518518516"/>
        <n v="9.714962962962964E-4"/>
        <n v="0.09217457777777777"/>
        <n v="0.041304481481481484"/>
        <n v="0.0807615925925926"/>
        <n v="0.21935274814814817"/>
        <n v="0.4473465777777778"/>
        <n v="0.04576217777777778"/>
        <n v="0.08872788888888888"/>
        <n v="0.18202808148148147"/>
        <n v="0.02201037037037037"/>
        <n v="0.23313555555555557"/>
        <n v="0.0025155555555555556"/>
        <n v="0.012873333333333332"/>
        <n v="0.14541989629629629"/>
        <n v="0.0010444444444444444"/>
        <n v="0.022286666666666666"/>
        <n v="0.018657037037037038"/>
        <n v="0.0061567777777777775"/>
        <n v="0.008422222222222222"/>
        <n v="0.5203488888888889"/>
        <n v="0.10421481481481482"/>
        <n v="0.04004666666666667"/>
        <n v="0.0025377777777777777"/>
        <n v="2.1268675999999997"/>
        <n v="0.3071385703703704"/>
        <n v="3.9448033185185185"/>
        <n v="0.6969042740740741"/>
        <n v="0.1420552962962963"/>
        <n v="0.509125925925926"/>
        <n v="0.0019555555555555554"/>
        <n v="2.720396296296296"/>
        <n v="0.09482518518518518"/>
        <n v="0.03767703703703704"/>
        <n v="0.19952278518518518"/>
        <n v="0.06870528888888888"/>
        <n v="0.03748481481481481"/>
        <n v="9.155555555555556E-4"/>
        <n v="0.3551842740740741"/>
        <n v="0.0015689481481481482"/>
        <n v="0.1951329703703704"/>
        <n v="2.4367492814814815"/>
        <n v="0.549217548148148"/>
        <n v="0.026741274074074076"/>
        <n v="2.671703703703704E-4"/>
        <n v="0.20973448888888888"/>
        <n v="4.685088288888889"/>
        <n v="3.784912777777778"/>
        <n v="0.020096688888888888"/>
        <n v="2.9399700740740746"/>
        <n v="0.669818637037037"/>
        <n v="0.0031359629629629632"/>
        <n v="0.4814330222222222"/>
        <n v="0.10321373333333335"/>
        <n v="0.12487219999999999"/>
        <n v="0.12089637037037038"/>
        <n v="0.03293600740740741"/>
        <n v="0.05070532592592593"/>
        <n v="0.009150896296296295"/>
        <n v="1.1140666666666668"/>
        <n v="0.470388562962963"/>
        <n v="0.3860871407407408"/>
        <n v="0.05017757037037037"/>
        <n v="2.942229392592593"/>
        <n v="0.2055212"/>
        <n v="0.0301158"/>
        <n v="0.4462430888888889"/>
        <n v="0.6048713851851851"/>
        <n v="0.042046259259259255"/>
        <n v="0.020555"/>
        <n v="2.6395570888888886"/>
        <n v="0.11043345925925926"/>
        <n v="0.13278537037037036"/>
        <n v="0.006849814814814815"/>
        <n v="0.003508451851851852"/>
        <n v="0.0031062444444444445"/>
        <n v="0.8413376074074074"/>
        <n v="1.626620814814815"/>
        <n v="0.34205081481481475"/>
        <n v="0.0041729629629629625"/>
        <n v="0.379221037037037"/>
        <n v="0.002010962962962963"/>
        <n v="0.006007177777777777"/>
        <n v="0.11208514814814816"/>
        <n v="0.0015131851851851851"/>
        <n v="0.4635332"/>
        <n v="5.213925925925926E-4"/>
        <n v="0.1652398"/>
        <n v="0.017443007407407406"/>
        <n v="0.02474302962962963"/>
        <n v="0.3022222222222222"/>
        <n v="0.012050162962962963"/>
        <n v="0.15964051851851851"/>
        <n v="0.027837325925925926"/>
        <n v="0.014527348148148147"/>
        <n v="6.748592592592592E-4"/>
        <n v="0.11278026666666664"/>
        <n v="0.2168614814814815"/>
        <n v="0.025421481481481482"/>
        <n v="0.1891214074074074"/>
        <n v="0.0078"/>
        <n v="0.015485925925925926"/>
        <n v="0.004754814814814815"/>
        <n v="0.20764370370370372"/>
        <n v="0.0170837037037037"/>
        <n v="4.851851851851852E-4"/>
        <n v="0.016062962962962963"/>
        <n v="0.5669586444444445"/>
        <n v="0.038568414814814815"/>
        <n v="1.8626903259259258"/>
        <n v="1.3324374592592594"/>
        <n v="0.017743140740740744"/>
        <n v="0.35142125925925927"/>
        <n v="1.2057284148148149"/>
        <n v="0.046321244444444444"/>
        <n v="0.1552402962962963"/>
        <n v="0.5579685925925926"/>
        <n v="5.454074074074074E-4"/>
        <n v="0.42725777777777774"/>
        <n v="0.31426592592592595"/>
        <n v="7.888888888888889E-4"/>
        <n v="0.03913888888888889"/>
        <n v="0.013195555555555554"/>
        <n v="2.7592592592592594E-4"/>
        <n v="0.18769663703703704"/>
        <n v="0.07124141481481482"/>
        <n v="0.17092257037037037"/>
        <n v="0.04954883703703703"/>
        <n v="0.37146251111111117"/>
        <n v="0.001463488888888889"/>
        <n v="0.33632409629629634"/>
        <n v="0.022418896296296297"/>
        <n v="2.918440266666667"/>
        <n v="0.03369694814814815"/>
        <n v="4.39083625925926"/>
        <n v="0.7011820592592592"/>
        <n v="0.003021214814814815"/>
        <n v="0.48125557037037037"/>
        <n v="0.04136600740740741"/>
        <n v="4.263407407407407E-4"/>
        <n v="0.29903001481481484"/>
        <n v="1.584581451851852"/>
        <n v="0.01617762962962963"/>
        <n v="2.2194678074074075"/>
        <n v="2.908022762962963"/>
        <n v="0.27094844444444444"/>
        <n v="2.070637148148148"/>
        <n v="0.03849912592592592"/>
        <n v="0.08523697777777778"/>
        <n v="6.2022477333333335"/>
        <n v="0.12399368148148149"/>
        <n v="0.11269237037037037"/>
        <n v="5.290491777777778"/>
        <n v="0.632025925925926"/>
        <n v="0.006094666666666667"/>
        <n v="0.09113365925925926"/>
        <n v="0.0055145333333333334"/>
        <n v="0.0020734518518518517"/>
        <n v="0.11288366666666667"/>
        <n v="0.03217692592592592"/>
        <n v="0.002190296296296296"/>
        <n v="0.16492133333333334"/>
        <n v="0.01915214074074074"/>
        <n v="0.2772561333333334"/>
        <n v="0.2129385777777778"/>
        <n v="0.11077602962962964"/>
        <n v="0.0038356"/>
        <n v="0.4757845333333333"/>
        <n v="0.04360074074074074"/>
        <n v="2.6789987777777777"/>
        <n v="2.566413325925926"/>
        <n v="0.006281362962962963"/>
        <n v="0.05706092592592593"/>
        <n v="0.48270824444444443"/>
        <n v="0.6824888888888889"/>
        <n v="0.07311281481481482"/>
        <n v="0.04245718518518518"/>
        <n v="6.636296296296297E-4"/>
        <n v="0.11417296296296298"/>
        <n v="0.8914907407407408"/>
        <n v="4.7666666666666663E-4"/>
        <n v="0.003494814814814815"/>
        <n v="0.27932585925925923"/>
        <n v="0.7704992148148149"/>
        <n v="0.002088488888888889"/>
        <n v="0.1038866"/>
        <n v="0.03170277037037037"/>
        <n v="0.3147783259259259"/>
        <n v="0.004158933333333334"/>
        <n v="0.03823341481481481"/>
        <n v="6.942518518518519E-4"/>
        <n v="1.7985185185185184E-5"/>
        <n v="0.07525915555555555"/>
        <n v="6.10674074074074E-4"/>
        <n v="2.8393513037037037"/>
        <n v="0.01416465185185185"/>
        <n v="2.129741274074074"/>
        <n v="0.2948419925925926"/>
        <n v="7.407407407407407E-8"/>
        <n v="0.002919688888888889"/>
        <n v="1.7336635481481482"/>
        <n v="0.13574617037037034"/>
        <n v="0.009394637037037037"/>
        <n v="0.019353488888888888"/>
        <n v="0.1206248"/>
        <n v="0.9593281185185184"/>
        <n v="0.014080385185185186"/>
        <n v="0.34433801481481485"/>
        <n v="3.010652629629629"/>
        <n v="0.004438377777777778"/>
        <n v="1.5028468666666666"/>
        <n v="0.7193854814814815"/>
        <n v="0.02418782962962963"/>
        <n v="0.17304588148148148"/>
        <n v="5.639119525925926"/>
        <n v="0.08289065185185186"/>
        <n v="0.09802844444444443"/>
        <n v="1.3093382222222223"/>
        <n v="0.0027172592592592595"/>
        <n v="0.486571074074074"/>
        <n v="0.009793577777777777"/>
        <n v="6.45525925925926E-4"/>
        <n v="0.35067314814814815"/>
        <n v="0.6964125185185186"/>
        <n v="0.04822392592592593"/>
        <n v="0.008720444444444446"/>
        <n v="1.6674775555555557"/>
        <n v="0.004939088888888889"/>
        <n v="0.016435703703703702"/>
        <n v="0.3196975037037037"/>
        <n v="0.013315133333333335"/>
        <n v="0.01265374814814815"/>
        <n v="0.0013417925925925927"/>
        <n v="0.0015241259259259259"/>
        <n v="0.0033490296296296296"/>
        <n v="7.622222222222222E-4"/>
        <n v="0.1954325925925926"/>
        <n v="0.002045185185185185"/>
        <n v="0.0026014814814814815"/>
        <n v="0.005758518518518519"/>
        <n v="0.4488348148148148"/>
        <n v="8.259259259259259E-4"/>
        <n v="0.006837777777777778"/>
        <n v="0.2770274074074074"/>
        <n v="0.0070955555555555555"/>
        <n v="0.04043185185185185"/>
        <n v="2.271311851851852"/>
        <n v="0.03187555555555556"/>
        <n v="0.002977777777777778"/>
        <n v="0.2866874074074074"/>
        <n v="0.005566666666666667"/>
        <n v="0.03176331111111111"/>
        <n v="0.40032320740740734"/>
        <n v="0.10748917037037037"/>
        <n v="0.8514755185185184"/>
        <n v="0.02554343703703704"/>
        <n v="0.49150459259259255"/>
        <n v="0.008393925925925924"/>
        <n v="0.04689666666666666"/>
        <n v="0.17655148148148148"/>
        <n v="2.0778828444444444"/>
        <n v="0.19454796296296295"/>
        <n v="0.011165785185185184"/>
        <n v="0.0021120296296296293"/>
        <n v="0.14935043703703701"/>
        <n v="0.1490590814814815"/>
        <n v="0.02139008148148148"/>
        <n v="2.8147189185185186"/>
        <n v="0.14735405925925926"/>
        <n v="0.01607922962962963"/>
        <n v="2.9873277259259257"/>
        <n v="0.05657740000000001"/>
        <n v="2.3379537407407405"/>
        <n v="0.05897706666666666"/>
        <n v="0.11001716296296296"/>
        <n v="1.2283912740740741"/>
        <n v="0.06795972592592593"/>
        <n v="0.5730802962962963"/>
        <n v="4.610370370370371E-5"/>
        <n v="0.2062089925925926"/>
        <n v="2.3867801185185185"/>
        <n v="0.011060844444444445"/>
        <n v="0.48800608888888886"/>
        <n v="1.8208985333333332"/>
        <n v="0.011913481481481481"/>
        <n v="0.28684870370370374"/>
        <n v="3.2454772296296297"/>
        <n v="0.07629267407407407"/>
        <n v="0.07671244444444444"/>
        <n v="1.8430635259259256"/>
        <n v="0.0027019185185185187"/>
        <n v="0.009012222222222222"/>
        <n v="0.696783037037037"/>
        <n v="0.008942370370370371"/>
        <n v="1.3709272370370371"/>
        <n v="3.5586200666666663"/>
        <n v="0.4343863407407408"/>
        <n v="0.008308281481481482"/>
        <n v="1.9381973703703703"/>
        <n v="3.454756111111111"/>
        <n v="0.31404537037037034"/>
        <n v="0.007058629629629629"/>
        <n v="0.4528445555555556"/>
        <n v="0.013476318518518517"/>
        <n v="0.014211414814814813"/>
        <n v="0.0023256"/>
        <n v="0.2568839037037037"/>
        <n v="0.008758622222222222"/>
        <n v="0.002110377777777778"/>
        <n v="0.10492776296296298"/>
        <n v="0.024362377777777777"/>
        <n v="0.0865395925925926"/>
        <n v="0.01743080740740741"/>
        <n v="0.03548740740740741"/>
        <n v="0.07257999999999999"/>
        <n v="0.04653185185185185"/>
        <n v="0.0017696296296296297"/>
        <n v="0.3456851851851852"/>
        <n v="0.002533333333333333"/>
        <n v="2.7443659185185187"/>
        <n v="2.3854471333333334"/>
        <n v="0.2808518074074074"/>
        <n v="0.03881538518518518"/>
        <n v="0.020425925925925924"/>
        <n v="0.4427337037037037"/>
        <n v="0.003222888888888889"/>
        <n v="0.020251925925925923"/>
        <n v="0.8841011111111112"/>
        <n v="1.9428981481481482"/>
        <n v="0.0010414814814814816"/>
        <n v="0.01953154814814815"/>
        <n v="1.0387603703703703"/>
        <n v="0.2608259259259259"/>
        <n v="0.01064962962962963"/>
        <n v="0.018278518518518517"/>
        <n v="0.18686627407407408"/>
        <n v="0.7869222740740741"/>
        <n v="0.1202120962962963"/>
        <n v="0.28938706666666664"/>
        <n v="0.17194775555555555"/>
        <n v="0.1397167259259259"/>
        <n v="0.3536916222222222"/>
        <n v="0.02114011851851852"/>
        <n v="0.0025616"/>
        <n v="0.003347644444444444"/>
        <n v="0.47397015555555555"/>
        <n v="0.012701777777777779"/>
        <n v="4.037869348148148"/>
        <n v="5.965487444444444"/>
        <n v="0.0034693629629629634"/>
        <n v="2.550487644444444"/>
        <n v="0.5090614222222223"/>
        <n v="0.005680296296296296"/>
        <n v="5.1629629629629626E-5"/>
        <n v="0.2327362666666667"/>
        <n v="0.042013822222222226"/>
        <n v="0.1043808888888889"/>
        <n v="0.9469236444444444"/>
        <n v="0.030846814814814813"/>
        <n v="0.0325925925925926"/>
        <n v="3.511707674074074"/>
        <n v="4.076089622222222"/>
        <n v="0.03488373333333333"/>
        <n v="1.0262217407407408"/>
        <n v="2.7233634074074073"/>
        <n v="0.017672555555555556"/>
        <n v="0.05185185185185186"/>
        <n v="0.09401860000000001"/>
        <n v="1.629100688888889"/>
        <n v="0.004970740740740741"/>
        <n v="0.0036586666666666664"/>
        <n v="0.22353851851851853"/>
        <n v="0.006682740740740742"/>
        <n v="5.058814814814814E-4"/>
        <n v="0.1317680962962963"/>
        <n v="4.749061318518519"/>
        <n v="0.4157406814814815"/>
        <n v="0.08857498518518518"/>
        <n v="0.39361455555555563"/>
        <n v="3.072971851851852"/>
        <n v="0.28927014814814817"/>
        <n v="0.5334983259259259"/>
        <n v="0.06744799259259258"/>
        <n v="0.002111496296296296"/>
        <n v="0.030539881481481478"/>
        <n v="0.09500812592592592"/>
        <n v="0.11906322222222222"/>
        <n v="0.019515014814814814"/>
        <n v="0.005121955555555556"/>
        <n v="0.08326402222222222"/>
        <n v="0.5743497259259259"/>
        <n v="0.018244266666666665"/>
        <n v="0.6992407481481481"/>
        <n v="0.02234354814814815"/>
        <n v="0.1267814814814815"/>
        <n v="0.008622222222222222"/>
        <n v="0.0821074074074074"/>
        <n v="0.002625585185185185"/>
        <n v="0.0014525925925925923"/>
        <n v="0.02754888888888889"/>
        <n v="0.08191555555555555"/>
        <n v="3.3925925925925926E-4"/>
        <n v="0.0037533333333333333"/>
        <n v="0.1386688888888889"/>
        <n v="0.02264888888888889"/>
        <n v="0.1786762962962963"/>
        <n v="1.0234014814814814"/>
        <n v="0.009318518518518518"/>
        <n v="0.007247407407407407"/>
        <n v="0.6566170592592593"/>
        <n v="0.2280608814814815"/>
        <n v="0.04475375555555556"/>
        <n v="0.9078110518518518"/>
        <n v="4.3862926444444446"/>
        <n v="0.2341356888888889"/>
        <n v="0.0017134074074074072"/>
        <n v="1.136617925925926"/>
        <n v="0.39697392592592595"/>
        <n v="0.003157407407407408"/>
        <n v="0.14094666666666666"/>
        <n v="0.6624292592592592"/>
        <n v="9.722222222222222E-4"/>
        <n v="0.0021214814814814816"/>
        <n v="1.204207037037037"/>
        <n v="0.10381888888888889"/>
        <n v="0.019482222222222224"/>
        <n v="0.00448"/>
        <n v="0.8491265555555555"/>
        <n v="0.02198662222222222"/>
        <n v="0.016715118518518517"/>
        <n v="0.02419174814814815"/>
        <n v="0.33349685925925926"/>
        <n v="0.6146823777777778"/>
        <n v="0.03199614814814815"/>
        <n v="0.0068941851851851855"/>
        <n v="9.502962962962962E-5"/>
        <n v="0.03003697777777778"/>
        <n v="0.007566111111111112"/>
        <n v="0.0162962962962963"/>
        <n v="0.021485725925925927"/>
        <n v="0.0034014296296296298"/>
        <n v="3.208002081481481"/>
        <n v="0.3890329925925926"/>
        <n v="0.017452177777777775"/>
        <n v="0.06585047407407407"/>
        <n v="0.016175407407407406"/>
        <n v="0.04812388148148147"/>
        <n v="0.4468226666666667"/>
        <n v="1.1846178962962963"/>
        <n v="0.0026198222222222223"/>
        <n v="0.06222222222222222"/>
        <n v="1.114189251851852"/>
        <n v="0.8504164666666667"/>
        <n v="0.011477622222222223"/>
        <n v="0.04888888888888889"/>
        <n v="1.9065416518518516"/>
        <n v="2.977841614814815"/>
        <n v="0.02653105925925926"/>
        <n v="0.00878888888888889"/>
        <n v="0.7941525925925926"/>
        <n v="0.011752074074074075"/>
        <n v="0.10131995555555556"/>
        <n v="0.045783548148148154"/>
        <n v="0.0015994296296296296"/>
        <n v="0.005062066666666667"/>
        <n v="0.09664683703703704"/>
        <n v="0.40645188148148154"/>
        <n v="0.055078148148148154"/>
        <n v="0.024150074074074074"/>
        <n v="0.44941148148148147"/>
        <n v="0.005105711111111111"/>
        <n v="0.001265125925925926"/>
        <n v="1.6220603555555555"/>
        <n v="0.0063835703703703705"/>
        <n v="0.8034295111111112"/>
        <n v="0.0429924962962963"/>
        <n v="0.022117844444444444"/>
        <n v="0.36686432592592594"/>
        <n v="0.03634773333333333"/>
        <n v="0.01399214814814815"/>
        <n v="0.4444539111111111"/>
        <n v="0.0824333037037037"/>
        <n v="0.6329716000000001"/>
        <n v="0.1768134814814815"/>
        <n v="0.011862222222222222"/>
        <n v="0.009145925925925925"/>
        <n v="0.011851851851851853"/>
        <n v="0.0015888888888888888"/>
        <n v="8.081481481481481E-4"/>
        <n v="0.1600814814814815"/>
        <n v="0.26325407407407403"/>
        <n v="0.001065925925925926"/>
        <n v="0.23549777777777778"/>
        <n v="0.02247703703703704"/>
        <n v="7.740740740740742E-4"/>
        <n v="2.165507548148148"/>
        <n v="0.059269881481481476"/>
        <n v="4.576462940740741"/>
        <n v="0.3065169111111111"/>
        <n v="0.2575342962962963"/>
        <n v="0.2748691851851852"/>
        <n v="8.646666666666666E-4"/>
        <n v="0.5539703703703704"/>
        <n v="0.3412122222222222"/>
        <n v="0.01565037037037037"/>
        <n v="0.5785474074074074"/>
        <n v="0.03661259259259259"/>
        <n v="0.002575185185185185"/>
        <n v="0.5768025481481481"/>
        <n v="0.014813903703703704"/>
        <n v="0.004368622222222222"/>
        <n v="0.020946355555555556"/>
        <n v="0.1393509037037037"/>
        <n v="0.5320804592592593"/>
        <n v="0.002316318518518519"/>
        <n v="0.33375464444444447"/>
        <n v="0.006458281481481482"/>
        <n v="1.1658518518518519E-4"/>
        <n v="0.08699299259259259"/>
        <n v="0.003991155555555555"/>
        <n v="5.459201037037038"/>
        <n v="0.02223502222222222"/>
        <n v="2.0703703703703704"/>
        <n v="0.06442165185185185"/>
        <n v="5.407407407407407E-7"/>
        <n v="2.0428036296296295"/>
        <n v="0.6131824666666666"/>
        <n v="0.026993755555555558"/>
        <n v="0.1263797925925926"/>
        <n v="0.17581125925925928"/>
        <n v="0.004946962962962963"/>
        <n v="0.1557804148148148"/>
        <n v="1.3891454814814814"/>
        <n v="0.005543296296296296"/>
        <n v="0.02051885925925926"/>
        <n v="4.218206192592593"/>
        <n v="0.30627605925925927"/>
        <n v="0.06076300740740741"/>
        <n v="0.04992809629629629"/>
        <n v="4.964030407407407"/>
        <n v="0.5776348148148148"/>
        <n v="0.10286605185185187"/>
        <n v="0.014356622222222223"/>
        <n v="0.01697822222222222"/>
        <n v="0.5775633333333333"/>
        <n v="0.007169333333333333"/>
        <n v="0.5624281629629629"/>
        <n v="1.8027679555555556"/>
        <n v="0.19351877777777776"/>
        <n v="0.018192303703703706"/>
        <n v="0.326309"/>
        <n v="0.7804352592592593"/>
        <n v="0.06343381481481482"/>
        <n v="0.004273592592592593"/>
        <n v="0.6873029407407407"/>
        <n v="0.03725200740740741"/>
        <n v="0.02746139259259259"/>
        <n v="0.0015775555555555554"/>
        <n v="0.02103068888888889"/>
        <n v="0.00673757037037037"/>
        <n v="0.30070195555555557"/>
        <n v="7.700888888888888E-4"/>
        <n v="0.00717917037037037"/>
        <n v="0.13800104444444444"/>
        <n v="0.026745296296296298"/>
        <n v="0.6880103703703704"/>
        <n v="0.15150296296296295"/>
        <n v="6.666666666666667E-6"/>
        <n v="0.019243703703703704"/>
        <n v="0.00856074074074074"/>
        <n v="0.01877259259259259"/>
        <n v="0.03385777777777778"/>
        <n v="3.6819899555555557"/>
        <n v="1.3328344148148148"/>
        <n v="0.4925178"/>
        <n v="0.7174613037037038"/>
        <n v="0.587676562962963"/>
        <n v="0.26649925925925927"/>
        <n v="0.014719111111111112"/>
        <n v="0.0018404444444444442"/>
        <n v="0.0031155555555555554"/>
        <n v="0.10524814814814816"/>
        <n v="0.23482925925925927"/>
        <n v="0.8650641629629631"/>
        <n v="0.0044137037037037035"/>
        <n v="0.46200915555555555"/>
        <n v="0.1545012962962963"/>
        <n v="0.13830945185185187"/>
        <n v="0.3516859185185185"/>
        <n v="0.6789191259259258"/>
        <n v="2.822962962962963E-5"/>
        <n v="0.05842226666666667"/>
        <n v="0.007432444444444444"/>
        <n v="7.510518518518518E-4"/>
        <n v="0.393442725925926"/>
        <n v="0.006927325925925926"/>
        <n v="3.7878428148148147"/>
        <n v="0.06452837777777778"/>
        <n v="0.024137125925925925"/>
        <n v="2.729831096296296"/>
        <n v="0.3665756148148149"/>
        <n v="0.013930748148148146"/>
        <n v="0.8750924148148149"/>
        <n v="0.03061605925925926"/>
        <n v="0.013549133333333333"/>
        <n v="2.2213703703703707"/>
        <n v="0.15522432592592594"/>
        <n v="1.8332302814814816"/>
        <n v="0.0020449481481481483"/>
        <n v="0.41786439999999997"/>
        <n v="0.8212576296296298"/>
        <n v="0.004652244444444445"/>
        <n v="0.917857948148148"/>
        <n v="2.1803863259259257"/>
        <n v="0.510496562962963"/>
        <n v="0.011240222222222223"/>
        <n v="0.7032448148148148"/>
        <n v="0.008733925925925926"/>
        <n v="0.2369518740740741"/>
        <n v="9.167407407407406E-4"/>
        <n v="4.4632592592592596E-4"/>
        <n v="0.10201233333333332"/>
        <n v="0.001968296296296296"/>
        <n v="0.1594320074074074"/>
        <n v="0.005796703703703704"/>
        <n v="0.04927155555555556"/>
        <n v="0.0029243333333333335"/>
        <n v="0.4073246740740741"/>
        <n v="0.0038222740740740738"/>
        <n v="0.15864234074074074"/>
        <n v="0.015020703703703705"/>
        <n v="0.022981911111111114"/>
        <n v="0.007385577777777778"/>
        <n v="0.3534962962962963"/>
        <n v="0.30921333333333334"/>
        <n v="4.819999999999999E-5"/>
        <n v="5.7503703703703695E-5"/>
        <n v="1.0763750814814816"/>
        <n v="0.36265535555555556"/>
        <n v="2.1813291259259255"/>
        <n v="0.014622644444444445"/>
        <n v="0.028643333333333333"/>
        <n v="7.59111111111111E-4"/>
        <n v="8.183703703703705E-4"/>
        <n v="1.0074074074074073E-4"/>
        <n v="0.0051729629629629625"/>
        <n v="0.6346611111111111"/>
        <n v="0.0020044444444444445"/>
        <n v="0.5616322518518518"/>
        <n v="0.008116274074074073"/>
        <n v="1.8458692148148146"/>
        <n v="0.14844325185185187"/>
        <n v="0.009822896296296296"/>
        <n v="3.398837096296296"/>
        <n v="0.004020251851851852"/>
        <n v="0.3462040814814815"/>
        <n v="0.031042377777777776"/>
        <n v="0.645710962962963"/>
        <n v="0.1371711111111111"/>
        <n v="0.004663229629629629"/>
        <n v="0.06502033333333333"/>
        <n v="0.0020488666666666666"/>
        <n v="0.003448311111111111"/>
        <n v="0.13191416296296296"/>
        <n v="0.5434936296296297"/>
        <n v="0.008085303703703703"/>
        <n v="1.6071786"/>
        <n v="2.4297667481481477"/>
        <n v="0.2120032296296296"/>
        <n v="0.39405317037037035"/>
        <n v="0.013457244444444443"/>
        <n v="0.009055333333333334"/>
        <n v="0.4041945185185185"/>
        <n v="0.025078444444444445"/>
        <n v="0.20492165185185185"/>
        <n v="0.0034922518518518517"/>
        <n v="0.2329584074074074"/>
        <n v="0.040534777777777774"/>
        <n v="0.18473215555555556"/>
        <n v="0.0026794074074074073"/>
        <n v="0.04056535555555556"/>
        <n v="0.011998311111111111"/>
        <n v="2.820592592592592E-4"/>
        <n v="0.003959414814814815"/>
        <n v="0.019837022222222223"/>
        <n v="0.015350785185185185"/>
        <n v="0.035303918518518516"/>
        <n v="0.021887288888888887"/>
        <n v="0.004044407407407407"/>
        <n v="0.021388437037037036"/>
        <n v="0.1569236"/>
        <n v="0.023177777777777776"/>
        <n v="1.087942962962963"/>
        <n v="0.018465185185185185"/>
        <n v="1.711111111111111E-4"/>
        <n v="0.004648148148148148"/>
        <n v="0.3917133333333333"/>
        <n v="0.004151777777777778"/>
        <n v="1.4180059481481482"/>
        <n v="4.144424074074074"/>
        <n v="0.7725368222222222"/>
        <n v="0.0037562148148148154"/>
        <n v="0.037088444444444445"/>
        <n v="0.4648778518518519"/>
        <n v="0.004195333333333333"/>
        <n v="0.12902037037037037"/>
        <n v="0.7558903703703703"/>
        <n v="0.011358518518518518"/>
        <n v="0.005253333333333334"/>
        <n v="0.048833703703703706"/>
        <n v="0.2241174074074074"/>
        <n v="0.21011044444444443"/>
        <n v="0.10969288888888888"/>
        <n v="0.21263646666666666"/>
        <n v="0.003469185185185185"/>
        <n v="0.2089039925925926"/>
        <n v="0.36371308148148146"/>
        <n v="0.03898132592592592"/>
        <n v="0.004400192592592593"/>
        <n v="2.8777069777777777"/>
        <n v="0.024689007407407412"/>
        <n v="3.0141718888888884"/>
        <n v="0.3544951185185185"/>
        <n v="0.0037028148148148146"/>
        <n v="1.5885887333333333"/>
        <n v="0.34440627407407404"/>
        <n v="0.009533066666666666"/>
        <n v="0.1566648074074074"/>
        <n v="0.0011294814814814815"/>
        <n v="0.032175444444444444"/>
        <n v="0.02603180740740741"/>
        <n v="0.09959816296296295"/>
        <n v="0.3598871111111111"/>
        <n v="0.00377682962962963"/>
        <n v="0.38258262962962963"/>
        <n v="3.435543674074074"/>
        <n v="0.016585985185185188"/>
        <n v="1.2500104148148148"/>
        <n v="4.259529348148148"/>
        <n v="0.03040394074074074"/>
        <n v="0.09892995555555556"/>
        <n v="4.149391459259259"/>
        <n v="0.4377190074074074"/>
        <n v="0.003797740740740741"/>
        <n v="5.527018"/>
        <n v="0.12084977777777779"/>
        <n v="0.01881825925925926"/>
        <n v="0.10490581481481483"/>
        <n v="0.7237123259259259"/>
        <n v="0.14714350370370372"/>
        <n v="0.20959918518518522"/>
        <n v="0.8247578148148149"/>
        <n v="0.15129081481481482"/>
        <n v="0.4170357037037037"/>
        <n v="0.009032362962962963"/>
        <n v="0.009661955555555555"/>
        <n v="0.20419365185185184"/>
        <n v="0.01436911851851852"/>
        <n v="0.07106674074074075"/>
        <n v="0.07231145925925926"/>
        <n v="0.5600141111111111"/>
        <n v="0.06335900740740741"/>
        <n v="3.9185185185185183E-4"/>
        <n v="0.23295629629629627"/>
        <n v="0.09756148148148147"/>
        <n v="0.0013859259259259259"/>
        <n v="0.31626296296296297"/>
        <n v="0.29199185185185184"/>
        <n v="0.01383111111111111"/>
        <n v="0.08731777777777779"/>
        <n v="0.0024385185185185187"/>
        <n v="0.0010933333333333333"/>
        <n v="0.09131945185185185"/>
        <n v="0.008003162962962962"/>
        <n v="2.630296296296296E-4"/>
        <n v="0.8630845407407406"/>
        <n v="0.7335179555555555"/>
        <n v="0.057610874074074066"/>
        <n v="5.966808385185186"/>
        <n v="0.003505562962962963"/>
        <n v="0.13006548148148148"/>
        <n v="0.2715667407407407"/>
        <n v="0.40493703703703704"/>
        <n v="0.12304494814814815"/>
        <n v="0.0032166666666666667"/>
        <n v="0.06291368148148148"/>
        <n v="0.13701331111111112"/>
        <n v="0.023377037037037036"/>
        <n v="0.18293894814814812"/>
        <n v="0.06857631111111112"/>
        <n v="0.01437051111111111"/>
        <n v="0.005512851851851852"/>
        <n v="0.05630975555555555"/>
        <n v="0.06992899259259258"/>
        <n v="0.03236875555555556"/>
        <n v="0.007787948148148148"/>
        <n v="0.007122933333333333"/>
        <n v="0.6942097851851852"/>
        <n v="0.015714903703703702"/>
        <n v="3.8944897555555555"/>
        <n v="0.0036201333333333334"/>
        <n v="0.053546348148148154"/>
        <n v="1.5415563407407407"/>
        <n v="0.08567998518518519"/>
        <n v="0.020528"/>
        <n v="0.020412607407407406"/>
        <n v="0.07364906666666667"/>
        <n v="4.114363555555555"/>
        <n v="0.3862603851851852"/>
        <n v="0.26649385185185187"/>
        <n v="0.7645535481481481"/>
        <n v="0.02387834074074074"/>
        <n v="0.1330766074074074"/>
        <n v="3.371381"/>
        <n v="0.030631703703703706"/>
        <n v="0.09072361481481482"/>
        <n v="5.868216437037037"/>
        <n v="0.08351265925925926"/>
        <n v="4.064329074074074"/>
        <n v="3.811733185185185"/>
        <n v="0.24775118518518519"/>
        <n v="6.928518518518518E-4"/>
        <n v="0.14650018518518518"/>
        <n v="0.008851303703703704"/>
        <n v="0.008425014814814816"/>
        <n v="0.022201666666666668"/>
        <n v="0.006952074074074073"/>
        <n v="0.3166958222222222"/>
        <n v="0.0025420148148148146"/>
        <n v="0.0038270296296296293"/>
        <n v="2.0737037037037037E-4"/>
        <n v="5.996E-4"/>
        <n v="9.742222222222224E-4"/>
        <n v="5.407407407407407E-4"/>
        <n v="0.13839925925925925"/>
        <n v="0.004983703703703704"/>
        <n v="0.008082222222222222"/>
        <n v="0.4996629629629629"/>
        <n v="0.004893333333333333"/>
        <n v="0.0016355555555555555"/>
        <n v="0.011267407407407408"/>
        <n v="0.5915325925925926"/>
        <n v="8.274074074074075E-4"/>
        <n v="0.008456851851851853"/>
        <n v="1.6151637925925926"/>
        <n v="0.0485995037037037"/>
        <n v="0.5496913555555555"/>
        <n v="1.5989510888888891"/>
        <n v="0.01159925925925926"/>
        <n v="0.04073444444444444"/>
        <n v="0.03791925925925926"/>
        <n v="5.91162962962963E-4"/>
        <n v="0.11055596296296294"/>
        <n v="0.4013680740740741"/>
        <n v="0.002313681481481481"/>
        <n v="0.035164044444444445"/>
        <n v="0.0037130666666666673"/>
        <n v="0.001873340740740741"/>
        <n v="0.2845662222222223"/>
        <n v="0.004593377777777778"/>
        <n v="2.0159429037037038"/>
        <n v="0.020850585185185185"/>
        <n v="1.3981267777777777"/>
        <n v="0.06465368148148148"/>
        <n v="8.077111111111111E-4"/>
        <n v="1.5404303185185184"/>
        <n v="0.20380045185185183"/>
        <n v="0.015919251851851852"/>
        <n v="0.16114608148148146"/>
        <n v="0.02089191851851852"/>
        <n v="0.0017671555555555554"/>
        <n v="0.16028085925925925"/>
        <n v="0.6892402962962964"/>
        <n v="0.1934420222222222"/>
        <n v="2.1424055037037038"/>
        <n v="0.13655546666666668"/>
        <n v="0.005363348148148149"/>
        <n v="0.07373421481481482"/>
        <n v="4.152265244444445"/>
        <n v="0.030660355555555557"/>
        <n v="0.4125868148148148"/>
        <n v="0.20657681481481482"/>
        <n v="0.005929037037037037"/>
        <n v="0.015155370370370371"/>
        <n v="1.0600285925925925"/>
        <n v="0.035224000000000005"/>
        <n v="0.002711037037037037"/>
        <n v="0.17995293333333331"/>
        <n v="0.007562888888888889"/>
        <n v="0.3574406148148148"/>
        <n v="0.002964437037037037"/>
        <n v="0.008030474074074074"/>
        <n v="0.10460731851851851"/>
        <n v="2.3125925925925925E-5"/>
        <n v="0.008202762962962962"/>
        <n v="0.0070888888888888885"/>
        <n v="0.3990503703703704"/>
        <n v="0.010674074074074074"/>
        <n v="1.2458985185185185"/>
        <n v="0.25325925925925924"/>
        <n v="0.48063240740740737"/>
        <n v="0.010167503703703704"/>
        <n v="0.002219"/>
        <n v="0.8698725111111111"/>
        <n v="0.5041120592592593"/>
        <n v="0.05670027407407407"/>
        <n v="0.6994431037037037"/>
        <n v="7.552888888888888E-4"/>
        <n v="0.0020545703703703706"/>
        <n v="0.14488965185185185"/>
        <n v="0.006386555555555557"/>
        <n v="1.6673210666666667"/>
        <n v="0.03222991111111111"/>
        <n v="2.5023497185185186"/>
        <n v="0.25008421481481485"/>
        <n v="2.6514074074074074E-4"/>
        <n v="0.7569747333333333"/>
        <n v="0.014509177777777778"/>
        <n v="0.011471148148148147"/>
        <n v="0.13636865185185185"/>
        <n v="1.3508637037037037"/>
        <n v="0.0011439703703703702"/>
        <n v="0.8272341703703703"/>
        <n v="3.0423956962962966"/>
        <n v="0.14657606666666667"/>
        <n v="4.974413355555556"/>
        <n v="0.01774862962962963"/>
        <n v="0.0318739925925926"/>
        <n v="3.1970029777777778"/>
        <n v="0.1185077037037037"/>
        <n v="0.28060214814814816"/>
        <n v="0.6119914814814814"/>
        <n v="0.004635037037037037"/>
        <n v="0.02770712592592593"/>
        <n v="0.9985744444444444"/>
        <n v="0.024485355555555557"/>
        <n v="3.7724811185185185"/>
        <n v="0.0032424888888888882"/>
        <n v="0.00849097037037037"/>
        <n v="0.00664957037037037"/>
        <n v="0.001999718518518518"/>
        <n v="1.2178541851851852"/>
        <n v="0.0021615999999999996"/>
        <n v="2.0323703703703706E-4"/>
        <n v="0.04101591851851852"/>
        <n v="0.03458685925925926"/>
        <n v="0.024031866666666665"/>
        <n v="0.0072883925925925925"/>
        <n v="0.02801542222222222"/>
        <n v="0.0043704"/>
        <n v="0.02980074074074074"/>
        <n v="0.03989037037037037"/>
        <n v="0.0011222222222222222"/>
        <n v="0.009938962962962964"/>
        <n v="0.18350894074074076"/>
        <n v="0.07388328148148147"/>
        <n v="0.14838722222222223"/>
        <n v="0.44507871851851855"/>
        <n v="0.031170740740740742"/>
        <n v="6.04417"/>
        <n v="0.030480740740740742"/>
        <n v="0.24162843703703704"/>
        <n v="0.05604646666666666"/>
        <n v="0.04475792592592592"/>
        <n v="0.11704493333333334"/>
        <n v="0.3101925111111111"/>
        <n v="0.0013213777777777776"/>
        <n v="0.2223120888888889"/>
        <n v="0.007269207407407407"/>
        <n v="3.031037037037037E-4"/>
        <n v="0.00785165185185185"/>
        <n v="2.3605978148148146"/>
        <n v="0.027689488888888884"/>
        <n v="2.4378864962962963"/>
        <n v="0.20241260000000003"/>
        <n v="0.19359477037037034"/>
        <n v="0.02960997777777778"/>
        <n v="0.0014764666666666668"/>
        <n v="0.844673037037037"/>
        <n v="2.1108148148148148E-4"/>
        <n v="0.0028659185185185183"/>
        <n v="0.3086097037037037"/>
        <n v="0.3482962148148148"/>
        <n v="1.3817867777777777"/>
        <n v="0.0012841185185185186"/>
        <n v="0.03250362222222222"/>
        <n v="2.772703451851852"/>
        <n v="0.14438774074074076"/>
        <n v="0.06142271111111111"/>
        <n v="4.604148570370371"/>
        <n v="2.0000000000000002E-7"/>
        <n v="0.1683202962962963"/>
        <n v="0.0011753555555555554"/>
        <n v="0.02091837037037037"/>
        <n v="0.48106251851851856"/>
        <n v="0.002936222222222222"/>
        <n v="1.3820176"/>
        <n v="0.0034135333333333334"/>
        <n v="0.008697525925925926"/>
        <n v="0.008791777777777777"/>
        <n v="0.1659626962962963"/>
        <n v="0.05294285185185186"/>
        <n v="0.07715285925925926"/>
        <n v="0.02815959259259259"/>
        <n v="0.3947471185185185"/>
        <n v="2.6393333333333337E-4"/>
        <n v="0.09619780740740741"/>
        <n v="0.0015521037037037038"/>
        <n v="0.0043515037037037034"/>
        <n v="0.005120066666666667"/>
        <n v="0.5862372962962963"/>
        <n v="0.04782226666666667"/>
        <n v="0.0011656592592592593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 invalid="1" refreshOnLoad="1">
  <cacheSource type="worksheet">
    <worksheetSource ref="A15:Q5057" sheet="Transmisión"/>
  </cacheSource>
  <cacheFields>
    <cacheField name="Año" numFmtId="0">
      <sharedItems containsSemiMixedTypes="0" containsString="0" containsNumber="1" containsInteger="1">
        <n v="2016.0"/>
        <n v="2017.0"/>
        <n v="2018.0"/>
        <n v="2019.0"/>
        <n v="2020.0"/>
        <n v="2021.0"/>
      </sharedItems>
    </cacheField>
    <cacheField name="Fecha" numFmtId="14">
      <sharedItems containsSemiMixedTypes="0" containsDate="1" containsString="0">
        <d v="2016-01-01T00:00:00Z"/>
        <d v="2016-02-01T00:00:00Z"/>
        <d v="2016-03-01T00:00:00Z"/>
        <d v="2016-04-01T00:00:00Z"/>
        <d v="2016-05-01T00:00:00Z"/>
        <d v="2016-06-01T00:00:00Z"/>
        <d v="2016-07-01T00:00:00Z"/>
        <d v="2016-08-01T00:00:00Z"/>
        <d v="2016-09-01T00:00:00Z"/>
        <d v="2016-10-01T00:00:00Z"/>
        <d v="2016-11-01T00:00:00Z"/>
        <d v="2016-12-01T00:00:00Z"/>
        <d v="2017-01-01T00:00:00Z"/>
        <d v="2017-02-01T00:00:00Z"/>
        <d v="2017-03-01T00:00:00Z"/>
        <d v="2017-04-01T00:00:00Z"/>
        <d v="2017-05-01T00:00:00Z"/>
        <d v="2017-06-01T00:00:00Z"/>
        <d v="2017-07-01T00:00:00Z"/>
        <d v="2017-08-01T00:00:00Z"/>
        <d v="2017-09-01T00:00:00Z"/>
        <d v="2017-10-01T00:00:00Z"/>
        <d v="2017-11-01T00:00:00Z"/>
        <d v="2017-12-01T00:00:00Z"/>
        <d v="2018-01-01T00:00:00Z"/>
        <d v="2018-02-01T00:00:00Z"/>
        <d v="2018-03-01T00:00:00Z"/>
        <d v="2018-04-01T00:00:00Z"/>
        <d v="2018-05-01T00:00:00Z"/>
        <d v="2018-06-01T00:00:00Z"/>
        <d v="2018-07-01T00:00:00Z"/>
        <d v="2018-08-01T00:00:00Z"/>
        <d v="2018-09-01T00:00:00Z"/>
        <d v="2018-10-01T00:00:00Z"/>
        <d v="2018-11-01T00:00:00Z"/>
        <d v="2018-12-01T00:00:00Z"/>
        <d v="2019-01-01T00:00:00Z"/>
        <d v="2019-02-01T00:00:00Z"/>
        <d v="2019-03-01T00:00:00Z"/>
        <d v="2019-04-01T00:00:00Z"/>
        <d v="2019-05-01T00:00:00Z"/>
        <d v="2019-06-01T00:00:00Z"/>
        <d v="2019-07-01T00:00:00Z"/>
        <d v="2019-08-01T00:00:00Z"/>
        <d v="2019-09-01T00:00:00Z"/>
        <d v="2019-10-01T00:00:00Z"/>
        <d v="2019-11-01T00:00:00Z"/>
        <d v="2019-12-01T00:00:00Z"/>
        <d v="2020-01-01T00:00:00Z"/>
        <d v="2020-02-01T00:00:00Z"/>
        <d v="2020-03-01T00:00:00Z"/>
        <d v="2020-04-01T00:00:00Z"/>
        <d v="2020-05-01T00:00:00Z"/>
        <d v="2020-06-01T00:00:00Z"/>
        <d v="2020-07-01T00:00:00Z"/>
        <d v="2020-08-01T00:00:00Z"/>
        <d v="2020-09-01T00:00:00Z"/>
        <d v="2020-10-01T00:00:00Z"/>
        <d v="2020-11-01T00:00:00Z"/>
        <d v="2020-12-01T00:00:00Z"/>
        <d v="2021-01-01T00:00:00Z"/>
        <d v="2021-02-01T00:00:00Z"/>
        <d v="2021-03-01T00:00:00Z"/>
        <d v="2021-04-01T00:00:00Z"/>
        <d v="2021-05-01T00:00:00Z"/>
        <d v="2021-06-01T00:00:00Z"/>
        <d v="2021-07-01T00:00:00Z"/>
      </sharedItems>
    </cacheField>
    <cacheField name="Código_SIC" numFmtId="0">
      <sharedItems>
        <s v="CIMR"/>
        <s v="CTG1"/>
        <s v="CTG2"/>
        <s v="CTG3"/>
        <s v="GEC3"/>
        <s v="MRL1"/>
        <s v="PPA1"/>
        <s v="PPA2"/>
        <s v="PPA3"/>
        <s v="PPA4"/>
        <s v="PRG1"/>
        <s v="TBQ3"/>
        <s v="TBQ4"/>
        <s v="TBST"/>
        <s v="TCD1"/>
        <s v="TCD2"/>
        <s v="TDR1"/>
        <s v="TEC1"/>
        <s v="TFL1"/>
        <s v="TFL4"/>
        <s v="TGJ2"/>
        <s v="TRM1"/>
        <s v="TSJ1"/>
        <s v="TSJ2"/>
        <s v="TSR1"/>
        <s v="TVL1"/>
        <s v="TYP2"/>
        <s v="ZPA2"/>
        <s v="ZPA3"/>
        <s v="ZPA4"/>
        <s v="ZPA5"/>
        <s v="TGJ1"/>
        <s v="BRN1"/>
        <s v="BRN3"/>
        <s v="CTM1"/>
        <s v="CTM2"/>
        <s v="TYP1"/>
        <s v="GE32"/>
        <s v="TRN1"/>
        <s v="TYP3"/>
        <s v="TYP4"/>
        <s v="TYP5"/>
      </sharedItems>
    </cacheField>
    <cacheField name="Nombre_recurso" numFmtId="0">
      <sharedItems>
        <s v="CIMARRON"/>
        <s v="CARTAGENA 1"/>
        <s v="CARTAGENA 2"/>
        <s v="CARTAGENA 3"/>
        <s v="GECELCA 3"/>
        <s v="MERILECTRICA 1"/>
        <s v="PAIPA 1"/>
        <s v="PAIPA 2"/>
        <s v="PAIPA 3"/>
        <s v="PAIPA 4"/>
        <s v="PROELECTRICA 1"/>
        <s v="BARRANQUILLA 3"/>
        <s v="BARRANQUILLA 4"/>
        <s v="TEBSAB CC"/>
        <s v="TERMOCANDELARIA 1"/>
        <s v="TERMOCANDELARIA 2"/>
        <s v="TERMODORADA 1"/>
        <s v="TERMOEMCALI CC"/>
        <s v="FLORES I CC"/>
        <s v="FLORES 4 CC"/>
        <s v="GUAJIRA 2"/>
        <s v="TERMOCENTRO CC"/>
        <s v="TASAJERO 1"/>
        <s v="TASAJERO 2"/>
        <s v="TERMOSIERRA CC"/>
        <s v="TERMOVALLE CC"/>
        <s v="TERMOYOPAL 2"/>
        <s v="ZIPAEMG 2"/>
        <s v="ZIPAEMG 3"/>
        <s v="ZIPAEMG 4"/>
        <s v="ZIPAEMG 5"/>
        <s v="GUAJIRA 1"/>
        <s v="BARRANCA 1"/>
        <s v="BARRANCA 3"/>
        <s v="EL MORRO 1"/>
        <s v="EL MORRO 2"/>
        <s v="TERMOYOPAL 1"/>
        <s v="GECELCA 32"/>
        <s v="TERMONORTE"/>
        <s v="TERMOYOPAL G3"/>
        <s v="TERMOYOPAL G4"/>
        <s v="TERMOYOPAL G5"/>
      </sharedItems>
    </cacheField>
    <cacheField name="Numeral de la Resolución CREG 063 de 2000" numFmtId="0">
      <sharedItems>
        <s v="Artículo 2, Literal k"/>
        <s v="Artículo  2, Literal j"/>
        <s v="Artículo  2, Literal b"/>
        <s v="Artículo  2, Literal i"/>
        <s v="Artículo  2, Literal e"/>
        <s v="Artículo 2, numeral i del Literal  g, "/>
        <s v="Artículo  2, Literal f"/>
        <s v="Artículo  2, Literal i, parrafo 2"/>
      </sharedItems>
    </cacheField>
    <cacheField name="Descripción" numFmtId="0">
      <sharedItems>
        <s v="Generación de seguridad no identificada de acuerdo con lo establecido en el literal k"/>
        <s v="Generación de Seguridad  asociada con desviaciones positivas del programa de generación según la reglamentación vigente, "/>
        <s v="Generación de Seguridad, asociada con Restricciones Eléctricas y/o soporte de voltaje del STN"/>
        <s v="Generación de Seguridad originadas en modificaciones al programa de generación solicitadas por el CND durante la operación, por razones diferentes a salidas forzadas de activos de los STR´s y/o SDL´s."/>
        <s v="Generación de Seguridad atribuible a consideraciones de estabilidad del STN."/>
        <s v="Generación de Seguridad asociada con Restricciones originadas en exportaciones de energía TIE."/>
        <s v="Generación de Seguridad originada en restricciones cuya eliminación o reducción esté asociada con importaciones de energía."/>
        <s v="Generación de Seguridad originadas en redespachos que tienen su origen en salidas forzadas de activos de los STR´s y/o SDL´s."/>
      </sharedItems>
    </cacheField>
    <cacheField name="Tecnología" numFmtId="0">
      <sharedItems>
        <s v="TERMICA"/>
      </sharedItems>
    </cacheField>
    <cacheField name="Combustible" numFmtId="0">
      <sharedItems>
        <s v="GAS"/>
        <s v="CARBON"/>
        <s v="FOIL"/>
        <s v="ACPM"/>
      </sharedItems>
    </cacheField>
    <cacheField name="MGS_kWh" numFmtId="166">
      <sharedItems containsSemiMixedTypes="0" containsString="0" containsNumber="1">
        <n v="3206.42"/>
        <n v="1686.05"/>
        <n v="1827995.62"/>
        <n v="856486.89"/>
        <n v="19883.86"/>
        <n v="978309.63"/>
        <n v="458930.59"/>
        <n v="16196.78"/>
        <n v="389183.19"/>
        <n v="60889.41"/>
        <n v="269.62"/>
        <n v="456462.73"/>
        <n v="19378.0"/>
        <n v="22274.4"/>
        <n v="144445.59"/>
        <n v="328543.47"/>
        <n v="12060.0"/>
        <n v="2060.6"/>
        <n v="506.3"/>
        <n v="56687.0"/>
        <n v="102266.5"/>
        <n v="1481738.0"/>
        <n v="264.0"/>
        <n v="5566.0"/>
        <n v="680389.27"/>
        <n v="3094.0"/>
        <n v="105981.61"/>
        <n v="424364.0"/>
        <n v="166730.0"/>
        <n v="17341.0"/>
        <n v="63327.32"/>
        <n v="88131.38"/>
        <n v="90935.62"/>
        <n v="83451.37"/>
        <n v="78431.67"/>
        <n v="195446.26"/>
        <n v="341643.23"/>
        <n v="981450.29"/>
        <n v="4830734.71"/>
        <n v="441152.52"/>
        <n v="2101330.0"/>
        <n v="154000.0"/>
        <n v="165710.0"/>
        <n v="2133110.0"/>
        <n v="155000.0"/>
        <n v="59970.0"/>
        <n v="1605477.94"/>
        <n v="446587.0"/>
        <n v="213899.0"/>
        <n v="5149.27"/>
        <n v="825379.73"/>
        <n v="16477.02"/>
        <n v="458588.47"/>
        <n v="2833070.78"/>
        <n v="101737.5"/>
        <n v="418291.72"/>
        <n v="30373.19"/>
        <n v="3662853.18"/>
        <n v="734114.76"/>
        <n v="1046682.34"/>
        <n v="1903712.0"/>
        <n v="351479.06"/>
        <n v="384900.0"/>
        <n v="587208.0"/>
        <n v="965657.37"/>
        <n v="60000.0"/>
        <n v="500923.0"/>
        <n v="948778.4"/>
        <n v="354495.55"/>
        <n v="49105.44"/>
        <n v="14271.43"/>
        <n v="14402.4"/>
        <n v="142706.05"/>
        <n v="458543.14"/>
        <n v="12280.0"/>
        <n v="135240.0"/>
        <n v="2197653.47"/>
        <n v="58170.0"/>
        <n v="308821.59"/>
        <n v="36590.0"/>
        <n v="243301.0"/>
        <n v="62496.91"/>
        <n v="211288.0"/>
        <n v="10186.0"/>
        <n v="1258072.33"/>
        <n v="29681.0"/>
        <n v="572186.67"/>
        <n v="502909.0"/>
        <n v="2211998.0"/>
        <n v="1111.0"/>
        <n v="11942.16"/>
        <n v="15453.45"/>
        <n v="20037.99"/>
        <n v="506615.09"/>
        <n v="291041.84"/>
        <n v="76769.84"/>
        <n v="1258867.01"/>
        <n v="816287.75"/>
        <n v="9909.95"/>
        <n v="587880.08"/>
        <n v="289453.43"/>
        <n v="81023.18"/>
        <n v="1048869.89"/>
        <n v="108306.6"/>
        <n v="7069.8"/>
        <n v="372060.96"/>
        <n v="27076.6"/>
        <n v="631230.5"/>
        <n v="628848.0"/>
        <n v="3181719.5"/>
        <n v="1387.0"/>
        <n v="406839.64"/>
        <n v="256545.56"/>
        <n v="71746.0"/>
        <n v="94832.0"/>
        <n v="31870.0"/>
        <n v="1522.0"/>
        <n v="97695.4"/>
        <n v="3722.76"/>
        <n v="8128.25"/>
        <n v="8732.99"/>
        <n v="79234.27"/>
        <n v="3436.64"/>
        <n v="9853.11"/>
        <n v="282.78"/>
        <n v="301845.28"/>
        <n v="2905336.59"/>
        <n v="14215.0"/>
        <n v="9087.64"/>
        <n v="2257320.0"/>
        <n v="998860.0"/>
        <n v="768800.0"/>
        <n v="25380.0"/>
        <n v="488460.0"/>
        <n v="255420.0"/>
        <n v="1978290.0"/>
        <n v="159932.0"/>
        <n v="56754.0"/>
        <n v="171660.0"/>
        <n v="37674.0"/>
        <n v="638424.86"/>
        <n v="135898.0"/>
        <n v="497497.98"/>
        <n v="465262.83"/>
        <n v="399.41"/>
        <n v="51467.22"/>
        <n v="14269.95"/>
        <n v="4744331.25"/>
        <n v="1141649.85"/>
        <n v="4177714.96"/>
        <n v="1431445.76"/>
        <n v="83400.0"/>
        <n v="68060.0"/>
        <n v="3660.0"/>
        <n v="398440.0"/>
        <n v="91960.0"/>
        <n v="980653.29"/>
        <n v="4192.0"/>
        <n v="89320.0"/>
        <n v="75616.41"/>
        <n v="5608.46"/>
        <n v="291123.94"/>
        <n v="8763.53"/>
        <n v="4326059.26"/>
        <n v="21520.0"/>
        <n v="21480.0"/>
        <n v="34880.0"/>
        <n v="340078.51"/>
        <n v="250.0"/>
        <n v="60466.08"/>
        <n v="75712.65"/>
        <n v="66592.0"/>
        <n v="21515.0"/>
        <n v="70.0"/>
        <n v="14660.0"/>
        <n v="3632.0"/>
        <n v="60053.0"/>
        <n v="43423.0"/>
        <n v="10223.0"/>
        <n v="136960.0"/>
        <n v="26765.0"/>
        <n v="25159.0"/>
        <n v="44162.0"/>
        <n v="52240.0"/>
        <n v="49343.0"/>
        <n v="497888.0"/>
        <n v="120133.0"/>
        <n v="60622.0"/>
        <n v="94323.25"/>
        <n v="36923.03"/>
        <n v="9634.66"/>
        <n v="13143.67"/>
        <n v="7824.44"/>
        <n v="538029.04"/>
        <n v="7661.01"/>
        <n v="339700.74"/>
        <n v="82770.39"/>
        <n v="237988.16"/>
        <n v="323685.3"/>
        <n v="100202.71"/>
        <n v="3120.0"/>
        <n v="3560.0"/>
        <n v="3543.5"/>
        <n v="34935.4"/>
        <n v="895.0"/>
        <n v="416764.0"/>
        <n v="20804.5"/>
        <n v="994236.29"/>
        <n v="5880.69"/>
        <n v="97349.5"/>
        <n v="79849.0"/>
        <n v="204567.0"/>
        <n v="1193.0"/>
        <n v="29246.0"/>
        <n v="252072.52"/>
        <n v="399810.93"/>
        <n v="151995.17"/>
        <n v="817.68"/>
        <n v="58461.24"/>
        <n v="3874.95"/>
        <n v="33964.61"/>
        <n v="129.06"/>
        <n v="24996.79"/>
        <n v="6235.48"/>
        <n v="322366.94"/>
        <n v="34526.1"/>
        <n v="166720.0"/>
        <n v="6040.0"/>
        <n v="58300.0"/>
        <n v="323740.0"/>
        <n v="155700.0"/>
        <n v="3918.0"/>
        <n v="61966.0"/>
        <n v="469297.71"/>
        <n v="72898.0"/>
        <n v="534577.8"/>
        <n v="67183.4"/>
        <n v="7349.2"/>
        <n v="102947.1"/>
        <n v="188344.16"/>
        <n v="317652.28"/>
        <n v="339006.85"/>
        <n v="23901.61"/>
        <n v="1133099.0"/>
        <n v="2292300.0"/>
        <n v="527980.0"/>
        <n v="2441401.0"/>
        <n v="58680.0"/>
        <n v="29420.0"/>
        <n v="3377.0"/>
        <n v="23020.0"/>
        <n v="271335.69"/>
        <n v="184772.21"/>
        <n v="1094.86"/>
        <n v="51788.66"/>
        <n v="657080.0"/>
        <n v="399240.0"/>
        <n v="229440.0"/>
        <n v="920811.53"/>
        <n v="157350.0"/>
        <n v="54070.0"/>
        <n v="136814.05"/>
        <n v="65471.05"/>
        <n v="1185.73"/>
        <n v="2267.82"/>
        <n v="58.59"/>
        <n v="214600.35"/>
        <n v="94.0"/>
        <n v="49.0"/>
        <n v="6971.0"/>
        <n v="16897.0"/>
        <n v="1711654.0"/>
        <n v="124751.0"/>
        <n v="121788.0"/>
        <n v="10222.0"/>
        <n v="6313.0"/>
        <n v="126214.0"/>
        <n v="831.0"/>
        <n v="35563.0"/>
        <n v="81698.0"/>
        <n v="20027.0"/>
        <n v="580.0"/>
        <n v="110066.39"/>
        <n v="41603.1"/>
        <n v="1662.65"/>
        <n v="988935.26"/>
        <n v="44544.97"/>
        <n v="3593.0"/>
        <n v="689849.68"/>
        <n v="896359.09"/>
        <n v="59654.9"/>
        <n v="352307.47"/>
        <n v="2000.0"/>
        <n v="340173.91"/>
        <n v="727835.11"/>
        <n v="32540.74"/>
        <n v="50659.73"/>
        <n v="47880.0"/>
        <n v="14640.0"/>
        <n v="56780.33"/>
        <n v="51518.1"/>
        <n v="6875.8"/>
        <n v="6361.0"/>
        <n v="15980.0"/>
        <n v="44676.5"/>
        <n v="236108.0"/>
        <n v="469217.0"/>
        <n v="620876.0"/>
        <n v="2203338.0"/>
        <n v="440775.0"/>
        <n v="22545.0"/>
        <n v="2280.42"/>
        <n v="1173934.07"/>
        <n v="10138.98"/>
        <n v="23101.24"/>
        <n v="747.75"/>
        <n v="282790.27"/>
        <n v="14636.42"/>
        <n v="6130798.83"/>
        <n v="8.874770353E7"/>
        <n v="709662.05"/>
        <n v="3114991.63"/>
        <n v="71041.23"/>
        <n v="69100.0"/>
        <n v="45993.0"/>
        <n v="37545.0"/>
        <n v="1445.0"/>
        <n v="10507.0"/>
        <n v="5198920.81"/>
        <n v="504.47"/>
        <n v="10452.0"/>
        <n v="1249878.0"/>
        <n v="8616097.4"/>
        <n v="489698.9"/>
        <n v="106834.7"/>
        <n v="1.302570318E7"/>
        <n v="2.212337105E7"/>
        <n v="111972.76"/>
        <n v="675228.08"/>
        <n v="2044220.0"/>
        <n v="2.06188E7"/>
        <n v="324640.0"/>
        <n v="607240.0"/>
        <n v="180600.0"/>
        <n v="40260.0"/>
        <n v="42440.0"/>
        <n v="69738.0"/>
        <n v="4072.0"/>
        <n v="59466.0"/>
        <n v="19257.0"/>
        <n v="26188.69"/>
        <n v="14073.32"/>
        <n v="231381.12"/>
        <n v="242053.63"/>
        <n v="17720.0"/>
        <n v="22760.0"/>
        <n v="33800.0"/>
        <n v="2560.0"/>
        <n v="518980.52"/>
        <n v="3029090.0"/>
        <n v="5160.0"/>
        <n v="395820.0"/>
        <n v="83230.22"/>
        <n v="130147.41"/>
        <n v="11290.27"/>
        <n v="4838.01"/>
        <n v="283259.3"/>
        <n v="266876.45"/>
        <n v="6443.0"/>
        <n v="3109.0"/>
        <n v="11483.47"/>
        <n v="918306.0"/>
        <n v="62000.0"/>
        <n v="13940.0"/>
        <n v="364050.0"/>
        <n v="123922.49"/>
        <n v="343484.0"/>
        <n v="117160.0"/>
        <n v="378.0"/>
        <n v="8161.0"/>
        <n v="683838.0"/>
        <n v="3353.0"/>
        <n v="1277739.0"/>
        <n v="20090.0"/>
        <n v="252.0"/>
        <n v="1499086.18"/>
        <n v="28563.64"/>
        <n v="411245.6"/>
        <n v="608801.1"/>
        <n v="12589.6"/>
        <n v="11712.2"/>
        <n v="3224912.5"/>
        <n v="536387.5"/>
        <n v="6255.5"/>
        <n v="9086.5"/>
        <n v="1363003.05"/>
        <n v="689855.96"/>
        <n v="10119.66"/>
        <n v="208040.0"/>
        <n v="440359.0"/>
        <n v="6349640.14"/>
        <n v="370185.16"/>
        <n v="19075.66"/>
        <n v="26629.81"/>
        <n v="3899776.08"/>
        <n v="23653.6"/>
        <n v="9509.58"/>
        <n v="2135166.05"/>
        <n v="50108.23"/>
        <n v="7400.93"/>
        <n v="5.24698792E7"/>
        <n v="1.9496283972E8"/>
        <n v="3448392.78"/>
        <n v="5623816.03"/>
        <n v="533840.0"/>
        <n v="196953.0"/>
        <n v="58550.0"/>
        <n v="87.0"/>
        <n v="5946.0"/>
        <n v="1608.0"/>
        <n v="113498.4"/>
        <n v="9594664.8"/>
        <n v="710420.8"/>
        <n v="42847.5"/>
        <n v="1648799.14"/>
        <n v="8.364029136E7"/>
        <n v="2927928.08"/>
        <n v="783454.46"/>
        <n v="2574137.5"/>
        <n v="5.276154E7"/>
        <n v="997140.0"/>
        <n v="744902.5"/>
        <n v="37122.2"/>
        <n v="5856.0"/>
        <n v="2432322.18"/>
        <n v="1921107.08"/>
        <n v="96590.87"/>
        <n v="119725.39"/>
        <n v="84046.9"/>
        <n v="20220.3"/>
        <n v="6284.2"/>
        <n v="116950.0"/>
        <n v="8370.0"/>
        <n v="65750.77"/>
        <n v="3325.8"/>
        <n v="790.74"/>
        <n v="105746.4"/>
        <n v="257.0"/>
        <n v="5226.0"/>
        <n v="322916.0"/>
        <n v="19371.0"/>
        <n v="51953.0"/>
        <n v="29.0"/>
        <n v="589136.0"/>
        <n v="5884.0"/>
        <n v="4432.0"/>
        <n v="461486.0"/>
        <n v="2118.0"/>
        <n v="1505641.0"/>
        <n v="93003.0"/>
        <n v="4609.0"/>
        <n v="259480.0"/>
        <n v="360000.0"/>
        <n v="396160.0"/>
        <n v="12040.0"/>
        <n v="358167.7"/>
        <n v="399328.9"/>
        <n v="13695.9"/>
        <n v="15810.5"/>
        <n v="2296872.0"/>
        <n v="1052706.5"/>
        <n v="55934.5"/>
        <n v="31274.5"/>
        <n v="1785895.0"/>
        <n v="72749.53"/>
        <n v="4139.5"/>
        <n v="6806.17"/>
        <n v="1287541.32"/>
        <n v="289534.21"/>
        <n v="1331.3"/>
        <n v="366598.64"/>
        <n v="534079.49"/>
        <n v="1.281673721E7"/>
        <n v="766291.51"/>
        <n v="65532.25"/>
        <n v="1044339.73"/>
        <n v="5387.73"/>
        <n v="809814.12"/>
        <n v="10469.74"/>
        <n v="1509.57"/>
        <n v="2.0240772981E8"/>
        <n v="8.418983962E7"/>
        <n v="1469242.86"/>
        <n v="5268197.2"/>
        <n v="1.016209811E7"/>
        <n v="701790.0"/>
        <n v="19700.0"/>
        <n v="19960.0"/>
        <n v="455000.0"/>
        <n v="1537000.0"/>
        <n v="186730.0"/>
        <n v="51080.0"/>
        <n v="70570.0"/>
        <n v="200202.0"/>
        <n v="24376.0"/>
        <n v="11592.0"/>
        <n v="195000.0"/>
        <n v="1.69072615E7"/>
        <n v="1312751.2"/>
        <n v="210614.1"/>
        <n v="2188825.1"/>
        <n v="9.186958697E7"/>
        <n v="1742158.95"/>
        <n v="1243269.02"/>
        <n v="1142376.9"/>
        <n v="3.245343384E7"/>
        <n v="1395002.95"/>
        <n v="685342.27"/>
        <n v="144000.0"/>
        <n v="2574395.82"/>
        <n v="188902.31"/>
        <n v="75850.15"/>
        <n v="82695.08"/>
        <n v="219269.4"/>
        <n v="11368.4"/>
        <n v="83269.14"/>
        <n v="10370.47"/>
        <n v="790.83"/>
        <n v="294566.06"/>
        <n v="5262.6"/>
        <n v="11000.0"/>
        <n v="18780.0"/>
        <n v="3580.0"/>
        <n v="218633.27"/>
        <n v="11775.75"/>
        <n v="19987.39"/>
        <n v="244239.22"/>
        <n v="210378.89"/>
        <n v="36251.0"/>
        <n v="9072.0"/>
        <n v="4624.0"/>
        <n v="142130.0"/>
        <n v="2468.0"/>
        <n v="31595.0"/>
        <n v="1621.0"/>
        <n v="592819.0"/>
        <n v="49155.0"/>
        <n v="2878.0"/>
        <n v="1161184.0"/>
        <n v="69588.0"/>
        <n v="495.0"/>
        <n v="5863286.0"/>
        <n v="961680.0"/>
        <n v="30367.5"/>
        <n v="13392.5"/>
        <n v="2170739.5"/>
        <n v="1768920.5"/>
        <n v="9815.5"/>
        <n v="11641.5"/>
        <n v="1550048.47"/>
        <n v="208945.76"/>
        <n v="610806.47"/>
        <n v="1.221407933E7"/>
        <n v="1015128.66"/>
        <n v="83256.99"/>
        <n v="510149.83"/>
        <n v="434.26"/>
        <n v="825990.3"/>
        <n v="418.53"/>
        <n v="200.53"/>
        <n v="2.4501160953E8"/>
        <n v="2.819319193E7"/>
        <n v="1892820.03"/>
        <n v="1.041844077E7"/>
        <n v="2381110.0"/>
        <n v="158640.0"/>
        <n v="57880.0"/>
        <n v="91470.0"/>
        <n v="10880.0"/>
        <n v="69916.02"/>
        <n v="1000.0"/>
        <n v="2026.0"/>
        <n v="2723.0"/>
        <n v="1.15488195E7"/>
        <n v="565230.6"/>
        <n v="133907.6"/>
        <n v="8.050781251E7"/>
        <n v="1315265.28"/>
        <n v="1356463.96"/>
        <n v="288000.0"/>
        <n v="4.182581276E7"/>
        <n v="125123.34"/>
        <n v="938272.77"/>
        <n v="4270846.84"/>
        <n v="474479.68"/>
        <n v="57298.08"/>
        <n v="14078.5"/>
        <n v="3954891.39"/>
        <n v="12474.2"/>
        <n v="560.75"/>
        <n v="281721.74"/>
        <n v="402000.0"/>
        <n v="11704.15"/>
        <n v="12483.25"/>
        <n v="607679.63"/>
        <n v="7822.49"/>
        <n v="209962.9"/>
        <n v="1001180.0"/>
        <n v="1645.0"/>
        <n v="93276.0"/>
        <n v="1358064.0"/>
        <n v="14001.0"/>
        <n v="60939.0"/>
        <n v="614791.0"/>
        <n v="64457.0"/>
        <n v="4290.0"/>
        <n v="160786.0"/>
        <n v="1035996.0"/>
        <n v="139219.0"/>
        <n v="15970.0"/>
        <n v="160761.67"/>
        <n v="177160.0"/>
        <n v="17708.14"/>
        <n v="1.19926895E7"/>
        <n v="711733.0"/>
        <n v="82483.5"/>
        <n v="3443.0"/>
        <n v="250990.5"/>
        <n v="832672.5"/>
        <n v="7498.5"/>
        <n v="828046.89"/>
        <n v="883923.21"/>
        <n v="4857.63"/>
        <n v="151141.34"/>
        <n v="3576.02"/>
        <n v="3221468.08"/>
        <n v="1.32604003E7"/>
        <n v="1090509.25"/>
        <n v="16209.92"/>
        <n v="654439.58"/>
        <n v="5191.38"/>
        <n v="8308.91"/>
        <n v="799023.3"/>
        <n v="9848.57"/>
        <n v="9779.5"/>
        <n v="1.1759916149E8"/>
        <n v="1.8288955562E8"/>
        <n v="2321207.32"/>
        <n v="759755.54"/>
        <n v="2354550.0"/>
        <n v="260000.0"/>
        <n v="228670.0"/>
        <n v="3203480.0"/>
        <n v="418180.0"/>
        <n v="1233220.0"/>
        <n v="39817.95"/>
        <n v="336431.0"/>
        <n v="30020.0"/>
        <n v="8008.0"/>
        <n v="31276.7"/>
        <n v="2729145.4"/>
        <n v="63523.8"/>
        <n v="6000.0"/>
        <n v="3822431.42"/>
        <n v="1.0332279253E8"/>
        <n v="3824303.08"/>
        <n v="191665.98"/>
        <n v="298225.16"/>
        <n v="8481697.29"/>
        <n v="660521.67"/>
        <n v="10637.92"/>
        <n v="125535.87"/>
        <n v="2873664.18"/>
        <n v="921021.64"/>
        <n v="608453.23"/>
        <n v="2221057.86"/>
        <n v="571979.93"/>
        <n v="752706.62"/>
        <n v="78422.03"/>
        <n v="325.6"/>
        <n v="6840047.7"/>
        <n v="174000.0"/>
        <n v="6720.0"/>
        <n v="868312.3"/>
        <n v="14000.0"/>
        <n v="21670.0"/>
        <n v="1930.0"/>
        <n v="5220.0"/>
        <n v="177190.39"/>
        <n v="6390.98"/>
        <n v="23160.25"/>
        <n v="1182967.89"/>
        <n v="27.0"/>
        <n v="7659.0"/>
        <n v="580855.04"/>
        <n v="155.0"/>
        <n v="9007.0"/>
        <n v="1216749.0"/>
        <n v="122955.0"/>
        <n v="28395.0"/>
        <n v="700201.5"/>
        <n v="738045.0"/>
        <n v="10947.0"/>
        <n v="2126.5"/>
        <n v="105197.0"/>
        <n v="97071.0"/>
        <n v="25139.0"/>
        <n v="1069258.43"/>
        <n v="20117.72"/>
        <n v="24054.76"/>
        <n v="735264.04"/>
        <n v="1.774436501E7"/>
        <n v="1260998.52"/>
        <n v="6373.99"/>
        <n v="11260.07"/>
        <n v="582933.89"/>
        <n v="62549.68"/>
        <n v="31901.76"/>
        <n v="1988141.98"/>
        <n v="146468.81"/>
        <n v="5.606526328E7"/>
        <n v="2.4160985168E8"/>
        <n v="7074509.57"/>
        <n v="294540.28"/>
        <n v="342940.0"/>
        <n v="920.0"/>
        <n v="4003150.0"/>
        <n v="314330.0"/>
        <n v="1115740.0"/>
        <n v="654.0"/>
        <n v="444.0"/>
        <n v="31.0"/>
        <n v="103179.4"/>
        <n v="8519634.7"/>
        <n v="237963.3"/>
        <n v="111000.0"/>
        <n v="6099275.14"/>
        <n v="1.2685063924E8"/>
        <n v="3728638.68"/>
        <n v="112169.54"/>
        <n v="2569629.51"/>
        <n v="1.450204566E7"/>
        <n v="329132.11"/>
        <n v="68182.78"/>
        <n v="1186443.17"/>
        <n v="1.677516742E7"/>
        <n v="1142749.45"/>
        <n v="1385468.1"/>
        <n v="206343.33"/>
        <n v="134829.72"/>
        <n v="9854.88"/>
        <n v="33025.7"/>
        <n v="10209.39"/>
        <n v="15502.05"/>
        <n v="256384.16"/>
        <n v="6320.0"/>
        <n v="13080.0"/>
        <n v="327650.0"/>
        <n v="770240.0"/>
        <n v="1528320.0"/>
        <n v="30.0"/>
        <n v="120799.64"/>
        <n v="6060.45"/>
        <n v="9467.3"/>
        <n v="136389.3"/>
        <n v="2652.45"/>
        <n v="1099.0"/>
        <n v="34670.0"/>
        <n v="4941.0"/>
        <n v="255125.0"/>
        <n v="2469.0"/>
        <n v="2823804.0"/>
        <n v="70950.0"/>
        <n v="9634.0"/>
        <n v="1295841.0"/>
        <n v="479696.5"/>
        <n v="5136.0"/>
        <n v="36421.5"/>
        <n v="247927.5"/>
        <n v="7.0"/>
        <n v="960762.57"/>
        <n v="237524.32"/>
        <n v="7906.67"/>
        <n v="599641.41"/>
        <n v="247106.02"/>
        <n v="2.26912594E7"/>
        <n v="1237791.77"/>
        <n v="128932.96"/>
        <n v="1711416.84"/>
        <n v="38785.25"/>
        <n v="2772.04"/>
        <n v="2224147.91"/>
        <n v="178463.1"/>
        <n v="17100.28"/>
        <n v="216103.4"/>
        <n v="3.0359763234E8"/>
        <n v="3535292.52"/>
        <n v="9803088.15"/>
        <n v="4516580.0"/>
        <n v="246250.0"/>
        <n v="64960.0"/>
        <n v="5858730.0"/>
        <n v="622830.0"/>
        <n v="78700.0"/>
        <n v="394780.0"/>
        <n v="146754.0"/>
        <n v="85884.0"/>
        <n v="3516.0"/>
        <n v="358406.61"/>
        <n v="806951.3"/>
        <n v="4.37726105E7"/>
        <n v="1593307.4"/>
        <n v="508400.8"/>
        <n v="833521.64"/>
        <n v="3.920309076E7"/>
        <n v="163605.14"/>
        <n v="435216.66"/>
        <n v="189211.86"/>
        <n v="5193394.73"/>
        <n v="53961.5"/>
        <n v="36554.43"/>
        <n v="1070491.1"/>
        <n v="9188881.92"/>
        <n v="786267.07"/>
        <n v="97498.36"/>
        <n v="327532.91"/>
        <n v="959.24"/>
        <n v="64040.34"/>
        <n v="54865.4"/>
        <n v="3942480.0"/>
        <n v="1562019.29"/>
        <n v="147310.79"/>
        <n v="267751.34"/>
        <n v="565865.5"/>
        <n v="33461.05"/>
        <n v="415600.65"/>
        <n v="92070.0"/>
        <n v="65630.0"/>
        <n v="1475320.0"/>
        <n v="22830.0"/>
        <n v="2680.75"/>
        <n v="10927.83"/>
        <n v="861.14"/>
        <n v="67060.96"/>
        <n v="15472.0"/>
        <n v="1831.0"/>
        <n v="38840.0"/>
        <n v="9673.0"/>
        <n v="970166.89"/>
        <n v="239512.56"/>
        <n v="4185.0"/>
        <n v="7261.89"/>
        <n v="2612463.0"/>
        <n v="60373.0"/>
        <n v="2940.0"/>
        <n v="12149.0"/>
        <n v="50057.18"/>
        <n v="1216.5"/>
        <n v="1157890.5"/>
        <n v="106277.5"/>
        <n v="25180.5"/>
        <n v="7056.5"/>
        <n v="1313.38"/>
        <n v="25774.7"/>
        <n v="80765.44"/>
        <n v="1.923309948E7"/>
        <n v="1227832.18"/>
        <n v="71054.03"/>
        <n v="1754488.32"/>
        <n v="55574.28"/>
        <n v="15599.43"/>
        <n v="746695.29"/>
        <n v="47866.25"/>
        <n v="7771.82"/>
        <n v="5.075261783E7"/>
        <n v="2.4759833691E8"/>
        <n v="3010721.78"/>
        <n v="7718749.28"/>
        <n v="246470.0"/>
        <n v="280.0"/>
        <n v="1600.0"/>
        <n v="798250.0"/>
        <n v="466770.0"/>
        <n v="107790.0"/>
        <n v="15330.0"/>
        <n v="419811.78"/>
        <n v="6815.0"/>
        <n v="1433.0"/>
        <n v="15738.1"/>
        <n v="3.48599202E7"/>
        <n v="462622.4"/>
        <n v="409826.3"/>
        <n v="78579.07"/>
        <n v="7.191895244E7"/>
        <n v="281445.24"/>
        <n v="1018264.79"/>
        <n v="1691255.27"/>
        <n v="2.407220176E7"/>
        <n v="357223.29"/>
        <n v="336445.84"/>
        <n v="1890703.19"/>
        <n v="101.51"/>
        <n v="88805.34"/>
        <n v="24489.58"/>
        <n v="103955.57"/>
        <n v="139407.54"/>
        <n v="122880.24"/>
        <n v="230719.92"/>
        <n v="3060214.85"/>
        <n v="99261.85"/>
        <n v="339726.05"/>
        <n v="11200.0"/>
        <n v="55650.0"/>
        <n v="98570.0"/>
        <n v="10.0"/>
        <n v="16003.21"/>
        <n v="132.46"/>
        <n v="866.75"/>
        <n v="56398.37"/>
        <n v="18293.0"/>
        <n v="3570.0"/>
        <n v="918995.0"/>
        <n v="244678.0"/>
        <n v="1201.0"/>
        <n v="169306.5"/>
        <n v="1460450.5"/>
        <n v="15998.0"/>
        <n v="3649.5"/>
        <n v="577169.5"/>
        <n v="5289449.5"/>
        <n v="14404.0"/>
        <n v="52172.0"/>
        <n v="83158.01"/>
        <n v="937587.95"/>
        <n v="977.5"/>
        <n v="184556.18"/>
        <n v="378568.81"/>
        <n v="1.112584294E7"/>
        <n v="1181193.72"/>
        <n v="60099.04"/>
        <n v="69287.85"/>
        <n v="4361910.3"/>
        <n v="3393.69"/>
        <n v="42149.33"/>
        <n v="3781301.11"/>
        <n v="6.74152607E7"/>
        <n v="2.2430018191E8"/>
        <n v="3829380.29"/>
        <n v="6575821.01"/>
        <n v="14930.0"/>
        <n v="9370.0"/>
        <n v="3000.0"/>
        <n v="47769.33"/>
        <n v="18648.16"/>
        <n v="518399.9"/>
        <n v="3.27585443E7"/>
        <n v="2968301.1"/>
        <n v="300103.2"/>
        <n v="525943.21"/>
        <n v="3.845032209E7"/>
        <n v="313327.6"/>
        <n v="66691.04"/>
        <n v="350203.15"/>
        <n v="1.954575193E7"/>
        <n v="210513.23"/>
        <n v="243378.35"/>
        <n v="177.53"/>
        <n v="14100.57"/>
        <n v="3535.59"/>
        <n v="3678083.8"/>
        <n v="4527198.26"/>
        <n v="649905.26"/>
        <n v="268508.69"/>
        <n v="6268444.6"/>
        <n v="138020.4"/>
        <n v="140557.45"/>
        <n v="2163573.51"/>
        <n v="5466393.41"/>
        <n v="21310.0"/>
        <n v="13481.0"/>
        <n v="520181.5"/>
        <n v="1170096.0"/>
        <n v="3457.5"/>
        <n v="2038.0"/>
        <n v="883003.2"/>
        <n v="1606240.85"/>
        <n v="199945.3"/>
        <n v="25271.01"/>
        <n v="110547.29"/>
        <n v="1657801.96"/>
        <n v="283598.51"/>
        <n v="3969.39"/>
        <n v="54915.99"/>
        <n v="4.006287345E7"/>
        <n v="2.6060377296E8"/>
        <n v="3574258.75"/>
        <n v="4689111.14"/>
        <n v="715000.0"/>
        <n v="31800.0"/>
        <n v="32445.56"/>
        <n v="486452.8"/>
        <n v="2.83695255E7"/>
        <n v="2576803.0"/>
        <n v="264516.7"/>
        <n v="5961714.83"/>
        <n v="39554.94"/>
        <n v="107217.87"/>
        <n v="761030.11"/>
        <n v="4.300867154E7"/>
        <n v="886869.37"/>
        <n v="534012.97"/>
        <n v="451783.6"/>
        <n v="67003.11"/>
        <n v="77386.24"/>
        <n v="410.49"/>
        <n v="1195232.61"/>
        <n v="2153132.91"/>
        <n v="138086.67"/>
        <n v="104058.48"/>
        <n v="1064765.71"/>
        <n v="112712.9"/>
        <n v="113352.95"/>
        <n v="690.0"/>
        <n v="1.0"/>
        <n v="1748972.0"/>
        <n v="72776.0"/>
        <n v="24094.0"/>
        <n v="994160.0"/>
        <n v="62800.0"/>
        <n v="1482875.0"/>
        <n v="944143.0"/>
        <n v="7038.5"/>
        <n v="285844.5"/>
        <n v="4530.5"/>
        <n v="6181.5"/>
        <n v="8584.44"/>
        <n v="36784.05"/>
        <n v="548925.86"/>
        <n v="306607.23"/>
        <n v="1.86848183E7"/>
        <n v="1221088.66"/>
        <n v="81266.85"/>
        <n v="12832.75"/>
        <n v="4229.33"/>
        <n v="2.355468604E7"/>
        <n v="2.5811456057E8"/>
        <n v="5852663.2"/>
        <n v="6176354.25"/>
        <n v="378220.0"/>
        <n v="37760.0"/>
        <n v="980.0"/>
        <n v="400550.0"/>
        <n v="774420.0"/>
        <n v="120980.0"/>
        <n v="7170.0"/>
        <n v="126952.06"/>
        <n v="1344.2"/>
        <n v="70.45"/>
        <n v="570.0"/>
        <n v="91984.7"/>
        <n v="2.71390433E7"/>
        <n v="2034773.9"/>
        <n v="309398.5"/>
        <n v="1064812.83"/>
        <n v="4.105859472E7"/>
        <n v="514278.53"/>
        <n v="324619.75"/>
        <n v="802934.8"/>
        <n v="1.522981005E7"/>
        <n v="206421.89"/>
        <n v="53260.28"/>
        <n v="5460.72"/>
        <n v="15223.93"/>
        <n v="1645653.76"/>
        <n v="1774230.72"/>
        <n v="270209.01"/>
        <n v="308117.83"/>
        <n v="342349.2"/>
        <n v="34809.6"/>
        <n v="518461.9"/>
        <n v="25000.0"/>
        <n v="12960.0"/>
        <n v="62860.0"/>
        <n v="2790.0"/>
        <n v="7560.0"/>
        <n v="85892.0"/>
        <n v="216031.0"/>
        <n v="1305.0"/>
        <n v="154190.0"/>
        <n v="409161.0"/>
        <n v="11867.0"/>
        <n v="807049.0"/>
        <n v="31125.0"/>
        <n v="7552.0"/>
        <n v="826408.5"/>
        <n v="783126.0"/>
        <n v="13713.0"/>
        <n v="17564.5"/>
        <n v="671014.0"/>
        <n v="773393.0"/>
        <n v="12186.0"/>
        <n v="16259.37"/>
        <n v="823017.06"/>
        <n v="152131.13"/>
        <n v="3188.22"/>
        <n v="404459.49"/>
        <n v="1.09830582E7"/>
        <n v="472110.47"/>
        <n v="92287.79"/>
        <n v="617026.68"/>
        <n v="36135.91"/>
        <n v="4228.81"/>
        <n v="4.047047185E7"/>
        <n v="2.7679722928E8"/>
        <n v="2126427.56"/>
        <n v="9842408.16"/>
        <n v="177110.73"/>
        <n v="5491.74"/>
        <n v="6.56"/>
        <n v="16075.2"/>
        <n v="4.07886048E7"/>
        <n v="2471437.3"/>
        <n v="549147.8"/>
        <n v="2.618424577E7"/>
        <n v="509997.37"/>
        <n v="270693.63"/>
        <n v="3.210801725E7"/>
        <n v="377014.93"/>
        <n v="335114.35"/>
        <n v="227.54"/>
        <n v="22925.34"/>
        <n v="3608.7"/>
        <n v="92458.68"/>
        <n v="29673.37"/>
        <n v="114314.19"/>
        <n v="118771.57"/>
        <n v="908101.63"/>
        <n v="425141.46"/>
        <n v="9990.0"/>
        <n v="200.0"/>
        <n v="1900.0"/>
        <n v="31608.0"/>
        <n v="853093.0"/>
        <n v="18931.0"/>
        <n v="11798.0"/>
        <n v="4000.0"/>
        <n v="217619.0"/>
        <n v="493.0"/>
        <n v="17621.0"/>
        <n v="8215.0"/>
        <n v="193060.0"/>
        <n v="154658.5"/>
        <n v="196583.0"/>
        <n v="7000.0"/>
        <n v="4221.5"/>
        <n v="614406.0"/>
        <n v="2220.5"/>
        <n v="6903.0"/>
        <n v="119216.18"/>
        <n v="120543.24"/>
        <n v="122351.83"/>
        <n v="6978186.31"/>
        <n v="194360.99"/>
        <n v="30165.66"/>
        <n v="9414000.0"/>
        <n v="2.8016700936E8"/>
        <n v="9808145.34"/>
        <n v="8690745.89"/>
        <n v="8566950.0"/>
        <n v="443820.0"/>
        <n v="133630.0"/>
        <n v="3210960.0"/>
        <n v="116300.0"/>
        <n v="45030.0"/>
        <n v="1490569.36"/>
        <n v="2867.8"/>
        <n v="5000.0"/>
        <n v="3.62562169E7"/>
        <n v="3026720.2"/>
        <n v="254138.2"/>
        <n v="5.230331759E7"/>
        <n v="292851.75"/>
        <n v="719289.82"/>
        <n v="1.380497791E7"/>
        <n v="881423.67"/>
        <n v="87646.24"/>
        <n v="2098.19"/>
        <n v="1.489123091E7"/>
        <n v="709264.33"/>
        <n v="33111.96"/>
        <n v="2138157.04"/>
        <n v="499008.96"/>
        <n v="35188.06"/>
        <n v="42933.4"/>
        <n v="2320.0"/>
        <n v="650.0"/>
        <n v="226345.0"/>
        <n v="1121721.0"/>
        <n v="8768.0"/>
        <n v="18220.0"/>
        <n v="975019.0"/>
        <n v="5924.0"/>
        <n v="703726.0"/>
        <n v="7223.0"/>
        <n v="1082215.0"/>
        <n v="4162.0"/>
        <n v="17249.0"/>
        <n v="538508.0"/>
        <n v="9411.0"/>
        <n v="9862.0"/>
        <n v="1227737.0"/>
        <n v="52443.0"/>
        <n v="18078.0"/>
        <n v="1528.06"/>
        <n v="1.300133986E7"/>
        <n v="478947.53"/>
        <n v="70436.38"/>
        <n v="20944.24"/>
        <n v="58216.23"/>
        <n v="4155.96"/>
        <n v="32000.0"/>
        <n v="2.5736303947E8"/>
        <n v="5006364.26"/>
        <n v="8904558.86"/>
        <n v="1118467.35"/>
        <n v="278295.0"/>
        <n v="12982.05"/>
        <n v="390000.0"/>
        <n v="50230.18"/>
        <n v="6023.7"/>
        <n v="337622.78"/>
        <n v="40041.76"/>
        <n v="10314.2"/>
        <n v="4.337358923E7"/>
        <n v="3275227.51"/>
        <n v="421978.1"/>
        <n v="1.6078992E7"/>
        <n v="225011.51"/>
        <n v="173512.46"/>
        <n v="4021.78"/>
        <n v="2.565917808E7"/>
        <n v="1020509.74"/>
        <n v="113345.21"/>
        <n v="52372.97"/>
        <n v="2.987624987E7"/>
        <n v="741886.87"/>
        <n v="194240.28"/>
        <n v="20789.51"/>
        <n v="6753.71"/>
        <n v="17.69"/>
        <n v="517273.51"/>
        <n v="56168.75"/>
        <n v="10711.53"/>
        <n v="180.0"/>
        <n v="2078683.65"/>
        <n v="58498.89"/>
        <n v="98821.4"/>
        <n v="409.0"/>
        <n v="1466688.0"/>
        <n v="98712.0"/>
        <n v="16979.0"/>
        <n v="897912.5"/>
        <n v="11196.0"/>
        <n v="3223.5"/>
        <n v="2235763.18"/>
        <n v="150203.38"/>
        <n v="6333.18"/>
        <n v="903042.16"/>
        <n v="9669.91"/>
        <n v="90754.81"/>
        <n v="13995.4"/>
        <n v="42000.0"/>
        <n v="2.8541712584E8"/>
        <n v="3570720.78"/>
        <n v="1.05459667E7"/>
        <n v="1954973.17"/>
        <n v="1029021.75"/>
        <n v="24815.04"/>
        <n v="650000.0"/>
        <n v="137441.92"/>
        <n v="14308.5"/>
        <n v="177145.19"/>
        <n v="27243.46"/>
        <n v="6797.43"/>
        <n v="10000.0"/>
        <n v="4.12975865E7"/>
        <n v="2846028.9"/>
        <n v="616917.9"/>
        <n v="4486502.31"/>
        <n v="43256.13"/>
        <n v="105996.42"/>
        <n v="5470.57"/>
        <n v="2.203534885E7"/>
        <n v="1975715.04"/>
        <n v="199130.62"/>
        <n v="10925.42"/>
        <n v="2.269230134E7"/>
        <n v="1875073.09"/>
        <n v="182419.97"/>
        <n v="516091.76"/>
        <n v="63146.78"/>
        <n v="11059.67"/>
        <n v="834103.25"/>
        <n v="11999.35"/>
        <n v="8060.95"/>
        <n v="50.0"/>
        <n v="525394.67"/>
        <n v="32611.49"/>
        <n v="305564.0"/>
        <n v="8596.0"/>
        <n v="124041.0"/>
        <n v="21683.0"/>
        <n v="18922.0"/>
        <n v="910737.0"/>
        <n v="21285.0"/>
        <n v="3857.0"/>
        <n v="96099.0"/>
        <n v="924000.0"/>
        <n v="16160.0"/>
        <n v="7040.0"/>
        <n v="9.3"/>
        <n v="127658.0"/>
        <n v="36561.5"/>
        <n v="869769.13"/>
        <n v="87174.32"/>
        <n v="4418.41"/>
        <n v="48000.0"/>
        <n v="6745.22"/>
        <n v="597.7"/>
        <n v="7773000.0"/>
        <n v="2.8345680869E8"/>
        <n v="3352051.4"/>
        <n v="1.018418926E7"/>
        <n v="3823.99"/>
        <n v="12000.0"/>
        <n v="4.53573251E7"/>
        <n v="3499287.7"/>
        <n v="603571.1"/>
        <n v="2.128631303E7"/>
        <n v="247672.2"/>
        <n v="235530.4"/>
        <n v="3354.01"/>
        <n v="1.785377395E7"/>
        <n v="452155.36"/>
        <n v="217744.73"/>
        <n v="1.732461499E7"/>
        <n v="2093165.9"/>
        <n v="146248.95"/>
        <n v="3430.0"/>
        <n v="28466.6"/>
        <n v="936431.0"/>
        <n v="11965.0"/>
        <n v="306408.35"/>
        <n v="1048.0"/>
        <n v="23313.0"/>
        <n v="12942.0"/>
        <n v="829981.0"/>
        <n v="41360.0"/>
        <n v="19913.0"/>
        <n v="26768.5"/>
        <n v="1002473.5"/>
        <n v="692775.0"/>
        <n v="4600.0"/>
        <n v="16532.5"/>
        <n v="102070.5"/>
        <n v="295468.5"/>
        <n v="10514.0"/>
        <n v="2372.5"/>
        <n v="267761.34"/>
        <n v="907793.31"/>
        <n v="13062.97"/>
        <n v="150615.59"/>
        <n v="3610.09"/>
        <n v="1.052572297E7"/>
        <n v="805253.91"/>
        <n v="26714.16"/>
        <n v="0.04"/>
        <n v="3114.92"/>
        <n v="973946.73"/>
        <n v="15890.14"/>
        <n v="9528.14"/>
        <n v="3467045.81"/>
        <n v="3.0273109057E8"/>
        <n v="3867157.05"/>
        <n v="6920871.84"/>
        <n v="3510000.0"/>
        <n v="362885.99"/>
        <n v="95054.52"/>
        <n v="388186.86"/>
        <n v="76814.23"/>
        <n v="2795.21"/>
        <n v="86765.35"/>
        <n v="13740.24"/>
        <n v="95.9"/>
        <n v="19890.0"/>
        <n v="163423.1"/>
        <n v="2.81236758E7"/>
        <n v="2435444.3"/>
        <n v="224340.3"/>
        <n v="2922.91"/>
        <n v="2.375341273E7"/>
        <n v="320403.23"/>
        <n v="200088.65"/>
        <n v="148662.24"/>
        <n v="3.190508936E7"/>
        <n v="729867.67"/>
        <n v="172773.69"/>
        <n v="109549.15"/>
        <n v="4.626141933E7"/>
        <n v="1468475.36"/>
        <n v="332402.47"/>
        <n v="0.01"/>
        <n v="1994928.0"/>
        <n v="133551.0"/>
        <n v="66272.85"/>
        <n v="490.0"/>
        <n v="3500.44"/>
        <n v="9707.68"/>
        <n v="858.74"/>
        <n v="892482.0"/>
        <n v="2089.0"/>
        <n v="493753.0"/>
        <n v="366.0"/>
        <n v="188647.79"/>
        <n v="923880.0"/>
        <n v="5400.0"/>
        <n v="595871.6"/>
        <n v="15196.3"/>
        <n v="6119.4"/>
        <n v="990432.58"/>
        <n v="80144.5"/>
        <n v="4277.0"/>
        <n v="581021.0"/>
        <n v="12793.0"/>
        <n v="13583.5"/>
        <n v="10642.0"/>
        <n v="119912.84"/>
        <n v="97689.91"/>
        <n v="362452.92"/>
        <n v="1.016102737E7"/>
        <n v="625907.48"/>
        <n v="94339.27"/>
        <n v="6.017930916E7"/>
        <n v="2.1171079438E8"/>
        <n v="6016246.0"/>
        <n v="7808526.39"/>
        <n v="652000.0"/>
        <n v="1844231.74"/>
        <n v="304351.27"/>
        <n v="52342.9"/>
        <n v="325715.82"/>
        <n v="285228.28"/>
        <n v="103168.35"/>
        <n v="12513.8"/>
        <n v="351653.93"/>
        <n v="33713.26"/>
        <n v="820.11"/>
        <n v="27934.3"/>
        <n v="3.91149686E7"/>
        <n v="4248495.6"/>
        <n v="341650.5"/>
        <n v="3947.31"/>
        <n v="2.961967232E7"/>
        <n v="1623789.32"/>
        <n v="311382.05"/>
        <n v="21110.34"/>
        <n v="3.556070537E7"/>
        <n v="1534086.2"/>
        <n v="296290.14"/>
        <n v="23969.98"/>
        <n v="4.476653723E7"/>
        <n v="1660323.61"/>
        <n v="330598.28"/>
        <n v="50501.89"/>
        <n v="27029.91"/>
        <n v="76599.0"/>
        <n v="1121763.29"/>
        <n v="44721.9"/>
        <n v="131742.45"/>
        <n v="10687.28"/>
        <n v="600.0"/>
        <n v="3898.31"/>
        <n v="2396.91"/>
        <n v="407182.0"/>
        <n v="8810.0"/>
        <n v="3117.0"/>
        <n v="2817.0"/>
        <n v="444892.0"/>
        <n v="10924.0"/>
        <n v="1295299.0"/>
        <n v="4483.0"/>
        <n v="18191.0"/>
        <n v="69424.0"/>
        <n v="8405.0"/>
        <n v="2.0"/>
        <n v="308391.8"/>
        <n v="224530.5"/>
        <n v="10912.7"/>
        <n v="1212297.5"/>
        <n v="277746.5"/>
        <n v="12919.0"/>
        <n v="1861811.5"/>
        <n v="190671.0"/>
        <n v="13676.5"/>
        <n v="1247.0"/>
        <n v="302708.91"/>
        <n v="255944.53"/>
        <n v="17902.15"/>
        <n v="271970.59"/>
        <n v="3187.63"/>
        <n v="1.412622329E7"/>
        <n v="656123.99"/>
        <n v="112950.15"/>
        <n v="509580.69"/>
        <n v="1053.3"/>
        <n v="8988.73"/>
        <n v="71588.65"/>
        <n v="3264.46"/>
        <n v="9.670894211E7"/>
        <n v="1.9301057897E8"/>
        <n v="5549454.87"/>
        <n v="8829012.87"/>
        <n v="325000.0"/>
        <n v="2164533.0"/>
        <n v="276833.58"/>
        <n v="48891.28"/>
        <n v="641166.68"/>
        <n v="88336.52"/>
        <n v="7709.3"/>
        <n v="1470656.78"/>
        <n v="5056.69"/>
        <n v="2880.0"/>
        <n v="11702.8"/>
        <n v="4.11741379E7"/>
        <n v="3827686.6"/>
        <n v="555688.3"/>
        <n v="2.28420532E7"/>
        <n v="309306.54"/>
        <n v="499030.9"/>
        <n v="1.277099071E7"/>
        <n v="376260.39"/>
        <n v="134638.31"/>
        <n v="12879.6"/>
        <n v="5.104408618E7"/>
        <n v="1644346.09"/>
        <n v="485363.38"/>
        <n v="29213.41"/>
        <n v="257.62"/>
        <n v="156563.17"/>
        <n v="36677.92"/>
        <n v="161926.54"/>
        <n v="101071.61"/>
        <n v="1039704.9"/>
        <n v="68812.0"/>
        <n v="315157.75"/>
        <n v="8000.0"/>
        <n v="2411.23"/>
        <n v="10017.84"/>
        <n v="16815.88"/>
        <n v="220776.0"/>
        <n v="13725.0"/>
        <n v="172.0"/>
        <n v="2142.0"/>
        <n v="18261.0"/>
        <n v="5104.0"/>
        <n v="73000.0"/>
        <n v="1676722.0"/>
        <n v="180395.0"/>
        <n v="66365.0"/>
        <n v="737860.0"/>
        <n v="28774.0"/>
        <n v="3789.0"/>
        <n v="718240.3"/>
        <n v="53019.9"/>
        <n v="4743.0"/>
        <n v="37876.3"/>
        <n v="1584962.0"/>
        <n v="832866.5"/>
        <n v="1934.5"/>
        <n v="4965.0"/>
        <n v="431932.0"/>
        <n v="209419.0"/>
        <n v="416643.68"/>
        <n v="960016.42"/>
        <n v="35941.35"/>
        <n v="322023.19"/>
        <n v="1.104472112E7"/>
        <n v="438128.7"/>
        <n v="84906.17"/>
        <n v="1786220.43"/>
        <n v="59785.82"/>
        <n v="16298.69"/>
        <n v="4257573.01"/>
        <n v="85517.79"/>
        <n v="43990.94"/>
        <n v="1.3731363136E8"/>
        <n v="1.4156952964E8"/>
        <n v="2716075.05"/>
        <n v="9031506.14"/>
        <n v="1798247.75"/>
        <n v="78723.97"/>
        <n v="20326.43"/>
        <n v="852958.25"/>
        <n v="218476.01"/>
        <n v="9724.94"/>
        <n v="151240.69"/>
        <n v="4441.1"/>
        <n v="287.23"/>
        <n v="23000.0"/>
        <n v="1.4604029447E8"/>
        <n v="2468522.53"/>
        <n v="2898495.39"/>
        <n v="3912935.56"/>
        <n v="482059.73"/>
        <n v="37591.16"/>
        <n v="729752.94"/>
        <n v="4.535097097E7"/>
        <n v="1718571.76"/>
        <n v="564503.76"/>
        <n v="1788448.45"/>
        <n v="43818.29"/>
        <n v="950.91"/>
        <n v="4012560.96"/>
        <n v="32496.03"/>
        <n v="184989.35"/>
        <n v="158427.89"/>
        <n v="2611572.93"/>
        <n v="84594.6"/>
        <n v="17941.11"/>
        <n v="750.0"/>
        <n v="30000.0"/>
        <n v="45497.18"/>
        <n v="39152.08"/>
        <n v="265919.66"/>
        <n v="297855.0"/>
        <n v="3319.0"/>
        <n v="10743.0"/>
        <n v="2161.0"/>
        <n v="1410054.0"/>
        <n v="64444.0"/>
        <n v="5276.0"/>
        <n v="32417.0"/>
        <n v="29841.0"/>
        <n v="461650.0"/>
        <n v="22365.0"/>
        <n v="24738.0"/>
        <n v="106719.0"/>
        <n v="3730.0"/>
        <n v="9263.0"/>
        <n v="232289.03"/>
        <n v="26018.2"/>
        <n v="652.6"/>
        <n v="4088.9"/>
        <n v="916416.0"/>
        <n v="581.0"/>
        <n v="477.5"/>
        <n v="109000.0"/>
        <n v="1203357.5"/>
        <n v="9837.5"/>
        <n v="1061.5"/>
        <n v="577035.5"/>
        <n v="47202.92"/>
        <n v="178507.95"/>
        <n v="4298983.59"/>
        <n v="131338.37"/>
        <n v="37786.02"/>
        <n v="704242.89"/>
        <n v="10911.7"/>
        <n v="9641.27"/>
        <n v="931314.91"/>
        <n v="4254.84"/>
        <n v="9305.02"/>
        <n v="1.1346540358E8"/>
        <n v="1.8277720811E8"/>
        <n v="873061.23"/>
        <n v="1.032924532E7"/>
        <n v="1075152.51"/>
        <n v="388259.63"/>
        <n v="294246.16"/>
        <n v="8169.09"/>
        <n v="18767.52"/>
        <n v="2614595.6"/>
        <n v="7948610.2"/>
        <n v="534103.3"/>
        <n v="199035.7"/>
        <n v="7.061738972E7"/>
        <n v="1400525.04"/>
        <n v="1365690.0"/>
        <n v="6229665.43"/>
        <n v="5.665452866E7"/>
        <n v="2597767.98"/>
        <n v="728675.68"/>
        <n v="1064954.45"/>
        <n v="1.744774769E7"/>
        <n v="714895.39"/>
        <n v="244755.85"/>
        <n v="68000.0"/>
        <n v="3956733.69"/>
        <n v="201340.17"/>
        <n v="181319.87"/>
        <n v="479457.3"/>
        <n v="157546.45"/>
        <n v="154332.55"/>
        <n v="76795.08"/>
        <n v="216111.44"/>
        <n v="796782.0"/>
        <n v="6428.0"/>
        <n v="2400.0"/>
        <n v="161510.4"/>
        <n v="1980.9"/>
        <n v="251697.0"/>
        <n v="111249.5"/>
        <n v="1631.5"/>
        <n v="1656.5"/>
        <n v="232302.0"/>
        <n v="100317.0"/>
        <n v="2533.5"/>
        <n v="5305.0"/>
        <n v="136641.97"/>
        <n v="64379.02"/>
        <n v="15832.18"/>
        <n v="429911.51"/>
        <n v="475988.42"/>
        <n v="5285960.35"/>
        <n v="294059.3"/>
        <n v="34667.43"/>
        <n v="28035.37"/>
        <n v="60000.66"/>
        <n v="2.887077374E7"/>
        <n v="2.8068005737E8"/>
        <n v="1.128702111E7"/>
        <n v="7602152.59"/>
        <n v="620000.0"/>
        <n v="185173.21"/>
        <n v="2393.37"/>
        <n v="5994.5"/>
        <n v="2.56999703E7"/>
        <n v="2507102.4"/>
        <n v="251371.7"/>
        <n v="1361807.4"/>
        <n v="1.879976286E7"/>
        <n v="1632263.02"/>
        <n v="192976.89"/>
        <n v="2644077.01"/>
        <n v="4.91457941E7"/>
        <n v="3122881.26"/>
        <n v="332489.2"/>
        <n v="1929324.76"/>
        <n v="28707.59"/>
        <n v="192005.59"/>
        <n v="1115479.15"/>
        <n v="695209.03"/>
        <n v="3312.65"/>
        <n v="689797.8"/>
        <n v="18350.84"/>
        <n v="14526.42"/>
        <n v="1102.64"/>
        <n v="277539.65"/>
        <n v="421983.0"/>
        <n v="8416.0"/>
        <n v="204409.0"/>
        <n v="188400.0"/>
        <n v="229657.0"/>
        <n v="1590854.0"/>
        <n v="19807.0"/>
        <n v="7288317.2"/>
        <n v="94324.0"/>
        <n v="60836.0"/>
        <n v="2573257.0"/>
        <n v="29952.0"/>
        <n v="2037.0"/>
        <n v="535256.1"/>
        <n v="324.5"/>
        <n v="6992.0"/>
        <n v="951347.5"/>
        <n v="4504.63"/>
        <n v="323346.0"/>
        <n v="4992.5"/>
        <n v="780.0"/>
        <n v="38888.3"/>
        <n v="115986.04"/>
        <n v="477532.33"/>
        <n v="6681.66"/>
        <n v="3.86420102E7"/>
        <n v="430345.52"/>
        <n v="329169.42"/>
        <n v="4401322.37"/>
        <n v="148632.66"/>
        <n v="14402.83"/>
        <n v="3715882.1"/>
        <n v="88902.33"/>
        <n v="15865.68"/>
        <n v="3.4429709118E8"/>
        <n v="5881178.15"/>
        <n v="5563967.53"/>
        <n v="3.379078124E7"/>
        <n v="1091931.66"/>
        <n v="573194.51"/>
        <n v="2.898125047E7"/>
        <n v="695330.98"/>
        <n v="531587.08"/>
        <n v="104490.68"/>
        <n v="10025.53"/>
        <n v="27626.42"/>
        <n v="173000.0"/>
        <n v="1.90228958E7"/>
        <n v="1149425.9"/>
        <n v="181514.8"/>
        <n v="816891.32"/>
        <n v="1.6241981365E8"/>
        <n v="2487015.45"/>
        <n v="1184990.37"/>
        <n v="213002.84"/>
        <n v="8.285467158E7"/>
        <n v="1329830.75"/>
        <n v="197837.81"/>
        <n v="69334.36"/>
        <n v="5.858816547E7"/>
        <n v="1385843.09"/>
        <n v="210873.79"/>
        <n v="32020.26"/>
        <n v="149777.71"/>
        <n v="445504.62"/>
        <n v="27599.57"/>
        <n v="202029.6"/>
        <n v="111801.7"/>
        <n v="489435.4"/>
        <n v="242081.4"/>
        <n v="20560.47"/>
        <n v="823890.0"/>
        <n v="12180.0"/>
        <n v="3650.0"/>
        <n v="24000.0"/>
        <n v="8005.57"/>
        <n v="178236.75"/>
        <n v="2072.0"/>
        <n v="711347.0"/>
        <n v="3256.0"/>
        <n v="7337.0"/>
        <n v="608396.25"/>
        <n v="12494.0"/>
        <n v="395339.11"/>
        <n v="730392.8"/>
        <n v="126772.7"/>
        <n v="1084.1"/>
        <n v="103449.0"/>
        <n v="1663.5"/>
        <n v="323.0"/>
        <n v="10446.5"/>
        <n v="9306.5"/>
        <n v="3078.5"/>
        <n v="39659.0"/>
        <n v="493489.15"/>
        <n v="28107.12"/>
        <n v="109380.18"/>
        <n v="76197.21"/>
        <n v="3.003331232E7"/>
        <n v="946558.65"/>
        <n v="9019.21"/>
        <n v="14224.54"/>
        <n v="941452.12"/>
        <n v="87277.33"/>
        <n v="11129.19"/>
        <n v="1323072.6"/>
        <n v="133855.93"/>
        <n v="7293.28"/>
        <n v="5287806.8"/>
        <n v="3.4925984523E8"/>
        <n v="1.676734721E7"/>
        <n v="1567517.19"/>
        <n v="3343803.89"/>
        <n v="205943.6"/>
        <n v="104630.72"/>
        <n v="192279.78"/>
        <n v="9530011.2"/>
        <n v="1195460.79"/>
        <n v="97773.51"/>
        <n v="214097.3"/>
        <n v="2.54782282E7"/>
        <n v="2845776.7"/>
        <n v="83182.0"/>
        <n v="285345.7"/>
        <n v="9.679076648E7"/>
        <n v="1230136.12"/>
        <n v="4240.33"/>
        <n v="485258.3"/>
        <n v="5.013911748E7"/>
        <n v="940476.72"/>
        <n v="984246.84"/>
        <n v="316035.32"/>
        <n v="1.861838883E7"/>
        <n v="1131792.4"/>
        <n v="201193.47"/>
        <n v="350044.88"/>
        <n v="51616.67"/>
        <n v="151501.06"/>
        <n v="47166.35"/>
        <n v="2481650.88"/>
        <n v="1349838.65"/>
        <n v="48653.0"/>
        <n v="314080.57"/>
        <n v="271770.0"/>
        <n v="240060.0"/>
        <n v="101795.07"/>
        <n v="4484.59"/>
        <n v="24814.79"/>
        <n v="382334.0"/>
        <n v="803850.0"/>
        <n v="35243.0"/>
        <n v="8615.0"/>
        <n v="353.5"/>
        <n v="816483.0"/>
        <n v="422186.36"/>
        <n v="6661.0"/>
        <n v="13056.0"/>
        <n v="218327.0"/>
        <n v="1130596.0"/>
        <n v="205814.0"/>
        <n v="7093.0"/>
        <n v="268784.0"/>
        <n v="18429.0"/>
        <n v="1492.0"/>
        <n v="537564.0"/>
        <n v="5773.0"/>
        <n v="5200.0"/>
        <n v="320902.0"/>
        <n v="21502.0"/>
        <n v="1756.0"/>
        <n v="8962.1"/>
        <n v="808148.0"/>
        <n v="107.0"/>
        <n v="29812.8"/>
        <n v="52892.0"/>
        <n v="45349.5"/>
        <n v="1956.5"/>
        <n v="322223.5"/>
        <n v="1362812.0"/>
        <n v="806.5"/>
        <n v="1014228.75"/>
        <n v="1934538.7"/>
        <n v="24672.09"/>
        <n v="205780.85"/>
        <n v="3.056433476E7"/>
        <n v="1483794.84"/>
        <n v="11100.04"/>
        <n v="3941.21"/>
        <n v="615535.87"/>
        <n v="61031.58"/>
        <n v="816.18"/>
        <n v="2625.4"/>
        <n v="7718481.76"/>
        <n v="3.1039468109E8"/>
        <n v="7109227.54"/>
        <n v="115147.04"/>
        <n v="5039620.28"/>
        <n v="640923.37"/>
        <n v="26948.44"/>
        <n v="58734.79"/>
        <n v="1.193460451E7"/>
        <n v="1254952.45"/>
        <n v="263895.84"/>
        <n v="178.28"/>
        <n v="3340.0"/>
        <n v="568118.07"/>
        <n v="1599.54"/>
        <n v="251505.3"/>
        <n v="2.6927948E7"/>
        <n v="3423820.7"/>
        <n v="11902.9"/>
        <n v="121090.18"/>
        <n v="3827170.82"/>
        <n v="41344.73"/>
        <n v="316846.27"/>
        <n v="4.471128547E7"/>
        <n v="2081613.97"/>
        <n v="47753.7"/>
        <n v="331433.17"/>
        <n v="6.366610222E7"/>
        <n v="2332985.28"/>
        <n v="131505.8"/>
        <n v="119942.82"/>
        <n v="60643.85"/>
        <n v="38836.18"/>
        <n v="44065.92"/>
        <n v="33197.8"/>
        <n v="15802.7"/>
        <n v="37578.98"/>
        <n v="273190.0"/>
        <n v="18320.0"/>
        <n v="85605.19"/>
        <n v="78028.98"/>
        <n v="7133.1"/>
        <n v="4951.26"/>
        <n v="7541.0"/>
        <n v="557030.0"/>
        <n v="5092.0"/>
        <n v="633743.0"/>
        <n v="60704.0"/>
        <n v="6440.0"/>
        <n v="1349382.0"/>
        <n v="83322.0"/>
        <n v="16856.0"/>
        <n v="366729.0"/>
        <n v="15190.0"/>
        <n v="3158482.62"/>
        <n v="21475.91"/>
        <n v="62030.62"/>
        <n v="122773.2"/>
        <n v="210000.0"/>
        <n v="1610026.0"/>
        <n v="27629.0"/>
        <n v="74644.19"/>
        <n v="740269.92"/>
        <n v="15374.59"/>
        <n v="3419.08"/>
        <n v="1738.43"/>
        <n v="2.986177065E7"/>
        <n v="865530.51"/>
        <n v="111433.78"/>
        <n v="5116.34"/>
        <n v="2485118.87"/>
        <n v="587763.24"/>
        <n v="17577.89"/>
        <n v="3946.27"/>
        <n v="1157598.5"/>
        <n v="203836.4"/>
        <n v="728.36"/>
        <n v="1123812.25"/>
        <n v="3.3495653885E8"/>
        <n v="5380372.44"/>
        <n v="6815934.54"/>
        <n v="78885.53"/>
        <n v="1.708560045E7"/>
        <n v="2297685.16"/>
        <n v="424563.25"/>
        <n v="8339027.66"/>
        <n v="1326979.34"/>
        <n v="244440.45"/>
        <n v="202981.6"/>
        <n v="14585.07"/>
        <n v="78.21"/>
        <n v="46811.9"/>
        <n v="2.90296481E7"/>
        <n v="2441106.4"/>
        <n v="262327.8"/>
        <n v="104.4"/>
        <n v="1.435293799E7"/>
        <n v="368214.44"/>
        <n v="160386.33"/>
        <n v="50690.11"/>
        <n v="7.545379285E7"/>
        <n v="609342.06"/>
        <n v="558780.48"/>
        <n v="48626.17"/>
        <n v="6.699670458E7"/>
        <n v="421808.61"/>
        <n v="509230.38"/>
        <n v="745590.0"/>
        <n v="8530.0"/>
        <n v="12933.74"/>
        <n v="2060.5"/>
        <n v="144276.16"/>
        <n v="7202.0"/>
        <n v="12164.0"/>
        <n v="1537297.0"/>
        <n v="83760.0"/>
        <n v="215977.0"/>
        <n v="224316.0"/>
        <n v="18.0"/>
        <n v="616812.0"/>
        <n v="716.0"/>
        <n v="1861835.0"/>
        <n v="70670.0"/>
        <n v="16007.0"/>
        <n v="16674.0"/>
        <n v="11039.32"/>
        <n v="1472120.39"/>
        <n v="162161.92"/>
        <n v="3670.0"/>
        <n v="870.9"/>
        <n v="414046.7"/>
        <n v="16214.6"/>
        <n v="6849.5"/>
        <n v="52019.5"/>
        <n v="215083.51"/>
        <n v="2.603333577E7"/>
        <n v="1113705.84"/>
        <n v="5538.99"/>
        <n v="530601.89"/>
        <n v="51496.69"/>
        <n v="5660.81"/>
        <n v="459713.58"/>
        <n v="108582.66"/>
        <n v="7698710.29"/>
        <n v="2.7144733791E8"/>
        <n v="5404211.96"/>
        <n v="23551.52"/>
        <n v="445313.48"/>
        <n v="1.571118324E7"/>
        <n v="1695583.7"/>
        <n v="1.109503001E7"/>
        <n v="1299705.9"/>
        <n v="319911.53"/>
        <n v="6820.0"/>
        <n v="536000.0"/>
        <n v="6067.42"/>
        <n v="342964.5"/>
        <n v="3.06322875E7"/>
        <n v="2115741.8"/>
        <n v="1813458.2"/>
        <n v="1.3248268645E8"/>
        <n v="1949701.02"/>
        <n v="35386.31"/>
        <n v="474487.01"/>
        <n v="4.793321352E7"/>
        <n v="1059061.5"/>
        <n v="41092.85"/>
        <n v="157063.72"/>
        <n v="4.78294349E7"/>
        <n v="1259926.97"/>
        <n v="348230.12"/>
        <n v="29572.76"/>
        <n v="2956234.18"/>
        <n v="52540.25"/>
        <n v="2463.5"/>
        <n v="41230.0"/>
        <n v="1167670.0"/>
        <n v="178440.0"/>
        <n v="84731.29"/>
        <n v="90706.59"/>
        <n v="2555.0"/>
        <n v="124.0"/>
        <n v="25297.0"/>
        <n v="5195.0"/>
        <n v="1610339.0"/>
        <n v="132328.0"/>
        <n v="11638.0"/>
        <n v="109868.43"/>
        <n v="1.763429774E7"/>
        <n v="638528.18"/>
        <n v="5048.71"/>
        <n v="96639.5"/>
        <n v="237865.25"/>
        <n v="3.478388979E7"/>
        <n v="1317685.12"/>
        <n v="20515.81"/>
        <n v="3000400.38"/>
        <n v="144936.47"/>
        <n v="9408.97"/>
        <n v="1401074.49"/>
        <n v="42548.12"/>
        <n v="8798975.94"/>
        <n v="2.956082843E8"/>
        <n v="4807511.83"/>
        <n v="283434.9"/>
        <n v="1.067651754E7"/>
        <n v="1339930.09"/>
        <n v="5028522.15"/>
        <n v="489483.68"/>
        <n v="112020.94"/>
        <n v="355473.6"/>
        <n v="3.57849365E7"/>
        <n v="2331491.4"/>
        <n v="780428.16"/>
        <n v="4.714749749E7"/>
        <n v="2070535.21"/>
        <n v="675243.36"/>
        <n v="5.327469798E7"/>
        <n v="969472.06"/>
        <n v="101032.86"/>
        <n v="252195.88"/>
        <n v="1.704046213E7"/>
        <n v="1123126.88"/>
        <n v="48653.81"/>
        <n v="239738.56"/>
        <n v="1166075.28"/>
        <n v="65182.64"/>
        <n v="169542.9"/>
        <n v="13078.7"/>
        <n v="73010.0"/>
        <n v="176780.0"/>
        <n v="92063.21"/>
        <n v="17254.01"/>
        <n v="5884.98"/>
        <n v="734.0"/>
        <n v="56786.0"/>
        <n v="301.0"/>
        <n v="1173.0"/>
        <n v="193355.0"/>
        <n v="5158.0"/>
        <n v="1667.0"/>
        <n v="922814.0"/>
        <n v="1736.0"/>
        <n v="794123.0"/>
        <n v="10227.0"/>
        <n v="2043.0"/>
        <n v="2528027.0"/>
        <n v="126774.0"/>
        <n v="12249.0"/>
        <n v="1235822.87"/>
        <n v="2.45979112E7"/>
        <n v="207935.15"/>
        <n v="868.4"/>
        <n v="262.24"/>
        <n v="745.18"/>
        <n v="23577.83"/>
        <n v="6427018.94"/>
        <n v="12399.37"/>
        <n v="6.34"/>
        <n v="6085.78"/>
        <n v="1401758.74"/>
        <n v="100252.78"/>
        <n v="13941.63"/>
        <n v="1371228.74"/>
        <n v="53831.1"/>
        <n v="8301832.91"/>
        <n v="3.340248747E8"/>
        <n v="4754485.04"/>
        <n v="419966.2"/>
        <n v="1.429783044E7"/>
        <n v="915076.29"/>
        <n v="1.996313821E7"/>
        <n v="1652681.1"/>
        <n v="450233.74"/>
        <n v="385155.23"/>
        <n v="53498.15"/>
        <n v="343844.6"/>
        <n v="3.29935935E7"/>
        <n v="2245968.4"/>
        <n v="1292062.87"/>
        <n v="9.119962428E7"/>
        <n v="4827501.52"/>
        <n v="666023.9"/>
        <n v="6.74594738E7"/>
        <n v="1745185.27"/>
        <n v="45988.4"/>
        <n v="238794.56"/>
        <n v="6.198012994E7"/>
        <n v="1664884.39"/>
        <n v="305083.23"/>
        <n v="1463412.67"/>
        <n v="646.51"/>
        <n v="554951.92"/>
        <n v="2096637.52"/>
        <n v="114201.54"/>
        <n v="155077.7"/>
        <n v="229844.1"/>
        <n v="130295.95"/>
        <n v="9030.0"/>
        <n v="831910.0"/>
        <n v="78050.0"/>
        <n v="404399.35"/>
        <n v="6432.27"/>
        <n v="14689.16"/>
        <n v="25106.79"/>
        <n v="10082.0"/>
        <n v="487754.0"/>
        <n v="6510.0"/>
        <n v="301157.0"/>
        <n v="1516056.0"/>
        <n v="4828.0"/>
        <n v="7208.0"/>
        <n v="1442867.0"/>
        <n v="16491.0"/>
        <n v="10445.0"/>
        <n v="163151.37"/>
        <n v="4946438.71"/>
        <n v="2283643.33"/>
        <n v="2.61601557E7"/>
        <n v="50031.93"/>
        <n v="314997.5"/>
        <n v="1050539.7"/>
        <n v="15267.2"/>
        <n v="1024.7"/>
        <n v="110542.0"/>
        <n v="1261608.0"/>
        <n v="3309.5"/>
        <n v="2090.0"/>
        <n v="28309.5"/>
        <n v="5753.5"/>
        <n v="15055.5"/>
        <n v="269648.47"/>
        <n v="2676659.7"/>
        <n v="24893.11"/>
        <n v="32239.92"/>
        <n v="121696.75"/>
        <n v="1.477983242E7"/>
        <n v="188840.79"/>
        <n v="5720.17"/>
        <n v="35307.48"/>
        <n v="3776325.96"/>
        <n v="81642.01"/>
        <n v="8813554.13"/>
        <n v="3.3841592895E8"/>
        <n v="3945851.39"/>
        <n v="267885.72"/>
        <n v="9192729.22"/>
        <n v="874418.81"/>
        <n v="0.05"/>
        <n v="1.735432202E7"/>
        <n v="1503266.78"/>
        <n v="510274.54"/>
        <n v="266525.78"/>
        <n v="207.89"/>
        <n v="502714.6"/>
        <n v="3.78798257E7"/>
        <n v="1370380.5"/>
        <n v="1470610.62"/>
        <n v="9.305637041E7"/>
        <n v="761421.93"/>
        <n v="6093.35"/>
        <n v="480346.66"/>
        <n v="7.150559494E7"/>
        <n v="643404.49"/>
        <n v="76323.92"/>
        <n v="2566.45"/>
        <n v="280123.85"/>
        <n v="3746073.7"/>
        <n v="304107.35"/>
        <n v="43640.62"/>
        <n v="94433.32"/>
        <n v="1020110.0"/>
        <n v="381880.0"/>
        <n v="47480.0"/>
        <n v="351522.08"/>
        <n v="161764.89"/>
        <n v="74487.74"/>
        <n v="5477.0"/>
        <n v="329129.0"/>
        <n v="8919.0"/>
        <n v="831179.0"/>
        <n v="34079.0"/>
        <n v="5476.0"/>
        <n v="897639.0"/>
        <n v="52624.0"/>
        <n v="2247.0"/>
        <n v="554444.0"/>
        <n v="75830.0"/>
        <n v="1653.0"/>
        <n v="1.389949998E7"/>
        <n v="3.133374224E7"/>
        <n v="34420.74"/>
        <n v="3476457.65"/>
        <n v="6079847.05"/>
        <n v="415185.8"/>
        <n v="163532.7"/>
        <n v="1284607.5"/>
        <n v="269571.0"/>
        <n v="1200.0"/>
        <n v="31293.5"/>
        <n v="612094.0"/>
        <n v="928686.0"/>
        <n v="8895.0"/>
        <n v="19488.28"/>
        <n v="762.13"/>
        <n v="215487.1"/>
        <n v="1.535849607E7"/>
        <n v="503308.52"/>
        <n v="10908.45"/>
        <n v="702880.63"/>
        <n v="15889.91"/>
        <n v="90000.0"/>
        <n v="1.029085149E7"/>
        <n v="3.1365380625E8"/>
        <n v="1969835.1"/>
        <n v="238375.99"/>
        <n v="8544691.82"/>
        <n v="778363.09"/>
        <n v="3398.61"/>
        <n v="9458596.99"/>
        <n v="1103129.98"/>
        <n v="297043.82"/>
        <n v="1849.9"/>
        <n v="231000.0"/>
        <n v="6511.33"/>
        <n v="522124.3"/>
        <n v="4.12109644E7"/>
        <n v="2226817.3"/>
        <n v="1896575.61"/>
        <n v="1.0119658327E8"/>
        <n v="946555.97"/>
        <n v="878868.66"/>
        <n v="4.794286942E7"/>
        <n v="509483.95"/>
        <n v="166936.96"/>
        <n v="338.8"/>
        <n v="17821.42"/>
        <n v="21769.65"/>
        <n v="3129.8"/>
        <n v="19560.0"/>
        <n v="915840.0"/>
        <n v="346640.0"/>
        <n v="290.0"/>
        <n v="10632.01"/>
        <n v="416260.73"/>
        <n v="27798.27"/>
        <n v="39545.19"/>
        <n v="15708.0"/>
        <n v="487782.0"/>
        <n v="18772.0"/>
        <n v="109.0"/>
        <n v="377223.0"/>
        <n v="508.0"/>
        <n v="17778.0"/>
        <n v="391447.0"/>
        <n v="386425.52"/>
        <n v="2093.0"/>
        <n v="434.0"/>
        <n v="195615.0"/>
        <n v="4036.0"/>
        <n v="2398.0"/>
        <n v="1844756.0"/>
        <n v="105603.0"/>
        <n v="13631.0"/>
        <n v="2291407.0"/>
        <n v="37369.0"/>
        <n v="89926.0"/>
        <n v="38000.0"/>
        <n v="1655849.29"/>
        <n v="2.163194127E7"/>
        <n v="6138.8"/>
        <n v="2821252.36"/>
        <n v="3.601979557E7"/>
        <n v="716605.88"/>
        <n v="5949.96"/>
        <n v="6973.0"/>
        <n v="783856.5"/>
        <n v="164770.5"/>
        <n v="2464.0"/>
        <n v="2411.0"/>
        <n v="0.77"/>
        <n v="108125.98"/>
        <n v="1.512071043E7"/>
        <n v="411418.4"/>
        <n v="120132.69"/>
        <n v="13726.23"/>
        <n v="2103108.76"/>
        <n v="109371.66"/>
        <n v="0.32"/>
        <n v="8839753.62"/>
        <n v="3.0287072815E8"/>
        <n v="3059956.03"/>
        <n v="313542.94"/>
        <n v="1.505654127E7"/>
        <n v="972752.58"/>
        <n v="103164.93"/>
        <n v="7955075.4"/>
        <n v="408219.78"/>
        <n v="37800.34"/>
        <n v="23506.42"/>
        <n v="122.64"/>
        <n v="9200.0"/>
        <n v="310131.09"/>
        <n v="2.58985974E7"/>
        <n v="1878015.4"/>
        <n v="22367.91"/>
        <n v="1543532.93"/>
        <n v="8.55046188E7"/>
        <n v="1640819.68"/>
        <n v="291148.1"/>
        <n v="9408766.33"/>
        <n v="215003.38"/>
        <n v="17985.5"/>
        <n v="397343.6"/>
        <n v="257026.96"/>
        <n v="16610.0"/>
        <n v="1071940.0"/>
        <n v="94480.0"/>
        <n v="359779.76"/>
        <n v="6314.8"/>
        <n v="24671.11"/>
        <n v="7128.0"/>
        <n v="516148.0"/>
        <n v="104.0"/>
        <n v="5.0"/>
        <n v="17548.0"/>
        <n v="2382.0"/>
        <n v="5577.0"/>
        <n v="630128.0"/>
        <n v="55061.0"/>
        <n v="8524.0"/>
        <n v="545662.0"/>
        <n v="18546.0"/>
        <n v="3382.0"/>
        <n v="106433.0"/>
        <n v="1951083.26"/>
        <n v="8977840.75"/>
        <n v="89.59"/>
        <n v="36255.66"/>
        <n v="2512275.65"/>
        <n v="1.703728813E7"/>
        <n v="65472.95"/>
        <n v="14621.5"/>
        <n v="2509.0"/>
        <n v="1610.5"/>
        <n v="381990.0"/>
        <n v="70687.0"/>
        <n v="4267.5"/>
        <n v="80677.0"/>
        <n v="6551.5"/>
        <n v="1317060.19"/>
        <n v="345279.27"/>
        <n v="7789.9"/>
        <n v="339285.85"/>
        <n v="3.06600882E7"/>
        <n v="1239126.96"/>
        <n v="193962.31"/>
        <n v="17189.44"/>
        <n v="1933247.01"/>
        <n v="29276.07"/>
        <n v="589.09"/>
        <n v="1095203.24"/>
        <n v="7021145.46"/>
        <n v="3.0739933935E8"/>
        <n v="2658185.92"/>
        <n v="11670.87"/>
        <n v="4547234.32"/>
        <n v="544830.49"/>
        <n v="29790.3"/>
        <n v="1.036135883E7"/>
        <n v="1248186.03"/>
        <n v="320514.51"/>
        <n v="2.30208347E7"/>
        <n v="1397991.6"/>
        <n v="24416.79"/>
        <n v="676363.58"/>
        <n v="5.02996591E7"/>
        <n v="683338.64"/>
        <n v="1517197.11"/>
        <n v="5.055907125E7"/>
        <n v="813294.36"/>
        <n v="4199.3"/>
        <n v="34703.55"/>
        <n v="80757.03"/>
        <n v="72678.0"/>
        <n v="5595361.4"/>
        <n v="12526.0"/>
        <n v="51054.6"/>
        <n v="488410.01"/>
        <n v="33242.7"/>
        <n v="254715.72"/>
        <n v="120000.85"/>
        <n v="400660.0"/>
        <n v="133170.0"/>
        <n v="1180.0"/>
        <n v="342441.41"/>
        <n v="4481.1"/>
        <n v="14135.14"/>
        <n v="121682.0"/>
        <n v="6235.13"/>
        <n v="18540.0"/>
        <n v="1532332.0"/>
        <n v="164836.0"/>
        <n v="219.0"/>
        <n v="379239.0"/>
        <n v="1544841.0"/>
        <n v="1433587.0"/>
        <n v="7001.0"/>
        <n v="416625.0"/>
        <n v="20574.0"/>
        <n v="1737.0"/>
        <n v="8693268.37"/>
        <n v="1.067353876E7"/>
        <n v="1266111.12"/>
        <n v="964331.68"/>
        <n v="2587212.21"/>
        <n v="87973.15"/>
        <n v="97980.0"/>
        <n v="27210.0"/>
        <n v="73164.3"/>
        <n v="190565.5"/>
        <n v="5307.0"/>
        <n v="1245767.4"/>
        <n v="21455.5"/>
        <n v="4191.0"/>
        <n v="492464.69"/>
        <n v="4225.0"/>
        <n v="2495.19"/>
        <n v="703147.11"/>
        <n v="173489.26"/>
        <n v="113043.36"/>
        <n v="1105354.95"/>
        <n v="1.645035776E7"/>
        <n v="702394.83"/>
        <n v="1682148.13"/>
        <n v="44020.08"/>
        <n v="28505.53"/>
        <n v="4278209.93"/>
        <n v="3.0333968917E8"/>
        <n v="7961827.93"/>
        <n v="10924.62"/>
        <n v="3587665.85"/>
        <n v="330835.54"/>
        <n v="76519.88"/>
        <n v="1.911947101E7"/>
        <n v="1460220.57"/>
        <n v="100692.81"/>
        <n v="1.17525456E7"/>
        <n v="527657.8"/>
        <n v="14433.49"/>
        <n v="1204006.2"/>
        <n v="2.412227212E7"/>
        <n v="354070.41"/>
        <n v="956859.06"/>
        <n v="2.102032643E7"/>
        <n v="762958.23"/>
        <n v="3702.56"/>
        <n v="1599904.22"/>
        <n v="2.08908329E7"/>
        <n v="396476.16"/>
        <n v="3828.9"/>
        <n v="50862.3"/>
        <n v="1747507.0"/>
        <n v="4469.4"/>
        <n v="26696.5"/>
        <n v="929929.44"/>
        <n v="8241.94"/>
        <n v="244772.35"/>
        <n v="338433.0"/>
        <n v="157249.12"/>
        <n v="85811.5"/>
        <n v="34217.91"/>
        <n v="3257.62"/>
        <n v="2882.52"/>
        <n v="12410.0"/>
        <n v="360162.05"/>
        <n v="92080.0"/>
        <n v="225915.27"/>
        <n v="35331.52"/>
        <n v="6479.0"/>
        <n v="35280.0"/>
        <n v="13704.0"/>
        <n v="1676513.0"/>
        <n v="20028.0"/>
        <n v="7596.0"/>
        <n v="39968.38"/>
        <n v="21637.0"/>
        <n v="355384.0"/>
        <n v="17208.0"/>
        <n v="8365.0"/>
        <n v="1605501.0"/>
        <n v="68947.0"/>
        <n v="13486.0"/>
        <n v="227609.0"/>
        <n v="103200.0"/>
        <n v="206.0"/>
        <n v="4196.37"/>
        <n v="247819.78"/>
        <n v="274320.31"/>
        <n v="13546.78"/>
        <n v="1204385.68"/>
        <n v="91244.94"/>
        <n v="512956.94"/>
        <n v="794284.7"/>
        <n v="7548.5"/>
        <n v="5815.4"/>
        <n v="825760.0"/>
        <n v="367672.5"/>
        <n v="3652.5"/>
        <n v="152324.0"/>
        <n v="6567.0"/>
        <n v="2000140.5"/>
        <n v="58588.16"/>
        <n v="13790.79"/>
        <n v="30170.99"/>
        <n v="1811989.71"/>
        <n v="1.946609613E7"/>
        <n v="1096418.15"/>
        <n v="7158.23"/>
        <n v="1197274.02"/>
        <n v="59806.23"/>
        <n v="1335.84"/>
        <n v="5716269.54"/>
        <n v="2.5831950084E8"/>
        <n v="4691062.77"/>
        <n v="17221.44"/>
        <n v="8640085.83"/>
        <n v="874784.81"/>
        <n v="17129.43"/>
        <n v="71484.29"/>
        <n v="1.389872897E7"/>
        <n v="1367481.2"/>
        <n v="393.26"/>
        <n v="157540.22"/>
        <n v="26174.49"/>
        <n v="100752.8"/>
        <n v="1.15806E7"/>
        <n v="1127539.0"/>
        <n v="40796.2"/>
        <n v="2729221.49"/>
        <n v="2.176370127E7"/>
        <n v="949338.25"/>
        <n v="125985.95"/>
        <n v="1137073.1"/>
        <n v="1.676423744E7"/>
        <n v="891182.95"/>
        <n v="396142.8"/>
        <n v="1709088.4"/>
        <n v="1.400600172E7"/>
        <n v="910076.65"/>
        <n v="95700.05"/>
        <n v="16404.12"/>
        <n v="48869.9"/>
        <n v="176538.67"/>
        <n v="28291.3"/>
        <n v="64129.09"/>
        <n v="1133837.28"/>
        <n v="1086619.55"/>
        <n v="17923.05"/>
        <n v="412.95"/>
        <n v="251990.0"/>
        <n v="48210.0"/>
        <n v="239980.0"/>
        <n v="141673.87"/>
        <n v="1166.61"/>
        <n v="130.12"/>
        <n v="185782.0"/>
        <n v="7778.0"/>
        <n v="35388.0"/>
        <n v="738144.1"/>
        <n v="83016.63"/>
        <n v="5898.0"/>
        <n v="171071.0"/>
        <n v="14886.0"/>
        <n v="8929.0"/>
        <n v="418372.0"/>
        <n v="31510.0"/>
        <n v="8177.0"/>
        <n v="16761.0"/>
        <n v="241069.28"/>
        <n v="1460760.6"/>
        <n v="119866.36"/>
        <n v="725376.02"/>
        <n v="82309.96"/>
        <n v="82343.09"/>
        <n v="184884.7"/>
        <n v="124107.3"/>
        <n v="1944387.4"/>
        <n v="74544.5"/>
        <n v="280831.0"/>
        <n v="1220255.5"/>
        <n v="757538.23"/>
        <n v="4335.5"/>
        <n v="1183278.86"/>
        <n v="7974.99"/>
        <n v="4031.14"/>
        <n v="26391.2"/>
        <n v="7552548.19"/>
        <n v="708720.79"/>
        <n v="44757.97"/>
        <n v="23589.75"/>
        <n v="1170476.81"/>
        <n v="83975.49"/>
        <n v="7101372.59"/>
        <n v="2.6022124962E8"/>
        <n v="5153095.18"/>
        <n v="22280.36"/>
        <n v="5220384.41"/>
        <n v="583030.61"/>
        <n v="62017.1"/>
        <n v="1.103272651E7"/>
        <n v="695702.42"/>
        <n v="58036.49"/>
        <n v="7429229.9"/>
        <n v="1193233.0"/>
        <n v="14325.41"/>
        <n v="5449591.02"/>
        <n v="3.982048929E7"/>
        <n v="3559430.9"/>
        <n v="2693208.95"/>
        <n v="1.47005231E7"/>
        <n v="986306.23"/>
        <n v="3654227.03"/>
        <n v="2540673.97"/>
        <n v="2.741019157E7"/>
        <n v="1736464.11"/>
        <n v="7772.48"/>
        <n v="906701.9"/>
        <n v="9070713.3"/>
        <n v="962757.4"/>
        <n v="178580.1"/>
        <n v="1231623.4"/>
        <n v="116060.44"/>
        <n v="289751.29"/>
        <n v="149943.5"/>
        <n v="249244.28"/>
        <n v="17027.14"/>
        <n v="572.05"/>
        <n v="332497.15"/>
        <n v="186580.0"/>
        <n v="283190.0"/>
        <n v="14862.85"/>
        <n v="66251.06"/>
        <n v="518.52"/>
        <n v="3137.58"/>
        <n v="96558.31"/>
        <n v="109135.0"/>
        <n v="1619.0"/>
        <n v="900533.0"/>
        <n v="1096243.0"/>
        <n v="11283.0"/>
        <n v="940498.0"/>
        <n v="845114.0"/>
        <n v="5301.0"/>
        <n v="370953.0"/>
        <n v="107020.0"/>
        <n v="2879.0"/>
        <n v="3919.0"/>
        <n v="62258.0"/>
        <n v="11279.0"/>
        <n v="7343730.11"/>
        <n v="1.023674017E7"/>
        <n v="2945489.63"/>
        <n v="466185.27"/>
        <n v="35765.34"/>
        <n v="1339466.81"/>
        <n v="4715322.07"/>
        <n v="186290.97"/>
        <n v="35907.3"/>
        <n v="214693.0"/>
        <n v="7246.1"/>
        <n v="788716.9"/>
        <n v="933299.5"/>
        <n v="582683.5"/>
        <n v="173036.5"/>
        <n v="3248.5"/>
        <n v="1767.5"/>
        <n v="22993.0"/>
        <n v="677217.5"/>
        <n v="559980.0"/>
        <n v="3474.0"/>
        <n v="436901.29"/>
        <n v="205448.16"/>
        <n v="799894.31"/>
        <n v="166665.36"/>
        <n v="9591.84"/>
        <n v="22963.87"/>
        <n v="9805731.09"/>
        <n v="410686.26"/>
        <n v="57345.57"/>
        <n v="3172437.46"/>
        <n v="2.2838481903E8"/>
        <n v="933668.12"/>
        <n v="1.719758903E7"/>
        <n v="2568.62"/>
        <n v="661087.49"/>
        <n v="73483.79"/>
        <n v="33188.28"/>
        <n v="6995706.14"/>
        <n v="714301.35"/>
        <n v="1323555.12"/>
        <n v="82976.04"/>
        <n v="84349.37"/>
        <n v="163.95"/>
        <n v="214787.96"/>
        <n v="1.46319936E7"/>
        <n v="552460.0"/>
        <n v="1631554.6"/>
        <n v="10488.34"/>
        <n v="1223279.33"/>
        <n v="5.449151812E7"/>
        <n v="1760000.0"/>
        <n v="2960310.34"/>
        <n v="2621739.19"/>
        <n v="5.696256659E7"/>
        <n v="572280.08"/>
        <n v="4313613.89"/>
        <n v="51382.1"/>
        <n v="1918449.18"/>
        <n v="6.158603303E7"/>
        <n v="2638.77"/>
        <n v="4461638.95"/>
        <n v="69954.4"/>
        <n v="322236.4"/>
        <n v="1.5049483E7"/>
        <n v="886088.3"/>
        <n v="111830.7"/>
        <n v="861788.78"/>
        <n v="42464.3"/>
        <n v="111430.1"/>
        <n v="258222.3"/>
        <n v="35929.35"/>
        <n v="35749.8"/>
        <n v="143100.0"/>
        <n v="730380.0"/>
        <n v="200450.0"/>
        <n v="45600.0"/>
        <n v="100328.87"/>
        <n v="13861.26"/>
        <n v="27586.07"/>
        <n v="1475.14"/>
        <n v="3547.0"/>
        <n v="274312.0"/>
        <n v="6572.0"/>
        <n v="1956.0"/>
        <n v="762327.0"/>
        <n v="105899.0"/>
        <n v="16656.0"/>
        <n v="599910.0"/>
        <n v="391261.0"/>
        <n v="963977.0"/>
        <n v="219639.89"/>
        <n v="1904.0"/>
        <n v="1188388.0"/>
        <n v="24104.0"/>
        <n v="1996.0"/>
        <n v="1341366.0"/>
        <n v="12207.0"/>
        <n v="1.509703687E7"/>
        <n v="4.629282467E7"/>
        <n v="383818.62"/>
        <n v="1050613.36"/>
        <n v="7135898.87"/>
        <n v="260389.57"/>
        <n v="33435.6"/>
        <n v="186218.2"/>
        <n v="426935.2"/>
        <n v="203509.0"/>
        <n v="336268.5"/>
        <n v="333.5"/>
        <n v="418410.0"/>
        <n v="852632.5"/>
        <n v="2253.0"/>
        <n v="291698.85"/>
        <n v="862844.09"/>
        <n v="6420.08"/>
        <n v="4358.05"/>
        <n v="3485.1"/>
        <n v="1.146961558E7"/>
        <n v="353896.59"/>
        <n v="56034.56"/>
        <n v="7012.71"/>
        <n v="2056358.33"/>
        <n v="22213.4"/>
        <n v="53588.89"/>
        <n v="5697.76"/>
        <n v="4858386.35"/>
        <n v="2.206194614E8"/>
        <n v="5746757.25"/>
        <n v="11247.44"/>
        <n v="6435.69"/>
        <n v="1411660.26"/>
        <n v="407015.93"/>
        <n v="0.15"/>
        <n v="22954.72"/>
        <n v="5001131.18"/>
        <n v="510637.15"/>
        <n v="3779.75"/>
        <n v="11790.0"/>
        <n v="1502724.31"/>
        <n v="1205.96"/>
        <n v="159459.59"/>
        <n v="1.8292155E7"/>
        <n v="1597565.2"/>
        <n v="12872.21"/>
        <n v="141004.42"/>
        <n v="1.291884319E7"/>
        <n v="530615.13"/>
        <n v="2320703.65"/>
        <n v="5.523077152E7"/>
        <n v="2871054.11"/>
        <n v="53960.52"/>
        <n v="1400234.61"/>
        <n v="4.923703658E7"/>
        <n v="1119906.69"/>
        <n v="20284.19"/>
        <n v="1064823.08"/>
        <n v="118175.2"/>
        <n v="1.30514119E7"/>
        <n v="732796.2"/>
        <n v="28393.8"/>
        <n v="585658.83"/>
        <n v="11667.7"/>
        <n v="6258.9"/>
        <n v="127048.75"/>
        <n v="1676297.85"/>
        <n v="60644.3"/>
        <n v="497210.25"/>
        <n v="297889.75"/>
        <n v="121345.36"/>
        <n v="1495.77"/>
        <n v="4976.0"/>
        <n v="6626.0"/>
        <n v="1785.0"/>
        <n v="2229342.0"/>
        <n v="9682.0"/>
        <n v="50564.0"/>
        <n v="1193173.33"/>
        <n v="17077.0"/>
        <n v="107382.0"/>
        <n v="264586.0"/>
        <n v="690829.0"/>
        <n v="96269.0"/>
        <n v="2212.0"/>
        <n v="18971.0"/>
        <n v="316852.0"/>
        <n v="11582.0"/>
        <n v="873.0"/>
        <n v="1143711.81"/>
        <n v="4.178494343E7"/>
        <n v="1879384.41"/>
        <n v="314997.47"/>
        <n v="2.562618986E7"/>
        <n v="916912.78"/>
        <n v="38900.3"/>
        <n v="675660.2"/>
        <n v="632.4"/>
        <n v="1588.9"/>
        <n v="474027.2"/>
        <n v="1499611.27"/>
        <n v="21314.59"/>
        <n v="22.88"/>
        <n v="11767.06"/>
        <n v="1.615871645E7"/>
        <n v="1098241.22"/>
        <n v="104739.79"/>
        <n v="16294.24"/>
        <n v="3365997.22"/>
        <n v="144254.81"/>
        <n v="1594.0"/>
        <n v="335350.21"/>
        <n v="107039.33"/>
        <n v="3615403.41"/>
        <n v="1.9809698225E8"/>
        <n v="1.95171407E7"/>
        <n v="8034.75"/>
        <n v="1702827.33"/>
        <n v="232457.88"/>
        <n v="20973.71"/>
        <n v="4951271.94"/>
        <n v="819157.24"/>
        <n v="105006.82"/>
        <n v="1.13594508E7"/>
        <n v="815520.9"/>
        <n v="1821.88"/>
        <n v="253995.94"/>
        <n v="2.006947518E7"/>
        <n v="2318536.01"/>
        <n v="276104.38"/>
        <n v="4.377651382E7"/>
        <n v="4367098.8"/>
        <n v="8583.89"/>
        <n v="254200.51"/>
        <n v="3.465787216E7"/>
        <n v="2328889.76"/>
        <n v="13977.95"/>
        <n v="186244.0"/>
        <n v="1.54840187E7"/>
        <n v="2710177.8"/>
        <n v="60690.5"/>
        <n v="987649.18"/>
        <n v="4398327.17"/>
        <n v="384352.23"/>
        <n v="223460.24"/>
        <n v="11018.53"/>
        <n v="380.97"/>
        <n v="18513.16"/>
        <n v="2968.0"/>
        <n v="999321.0"/>
        <n v="22597.0"/>
        <n v="41.0"/>
        <n v="5010208.89"/>
        <n v="9.38368571E7"/>
        <n v="4515465.51"/>
        <n v="10639.6"/>
        <n v="9450.0"/>
        <n v="1070588.0"/>
        <n v="13467.5"/>
        <n v="43000.0"/>
        <n v="808591.8"/>
        <n v="4463996.21"/>
        <n v="584009.21"/>
        <n v="15435.4"/>
        <n v="262047.71"/>
        <n v="2.26630393E7"/>
        <n v="895534.3"/>
        <n v="94263.67"/>
        <n v="48815.94"/>
        <n v="37953.87"/>
        <n v="5892416.57"/>
        <n v="2.4544912419E8"/>
        <n v="1.049468901E7"/>
        <n v="66363.95"/>
        <n v="7866837.34"/>
        <n v="783601.56"/>
        <n v="37694.62"/>
        <n v="2592470.75"/>
        <n v="194772.75"/>
        <n v="6335.51"/>
        <n v="283957.81"/>
        <n v="1.945279723E7"/>
        <n v="400332.04"/>
        <n v="408016.55"/>
        <n v="4.833911136E7"/>
        <n v="1510721.79"/>
        <n v="3813.8"/>
        <n v="355515.74"/>
        <n v="5.375593251E7"/>
        <n v="1687877.69"/>
        <n v="121657.67"/>
        <n v="300794.2"/>
        <n v="2.45417357E7"/>
        <n v="1756952.9"/>
        <n v="70896.8"/>
        <n v="202366.27"/>
        <n v="2399211.96"/>
        <n v="56259.14"/>
        <n v="35610.0"/>
        <n v="21300.0"/>
        <n v="437026.37"/>
        <n v="27973.3"/>
        <n v="24744.39"/>
        <n v="66537.0"/>
        <n v="801252.0"/>
        <n v="87569.0"/>
        <n v="4377.0"/>
        <n v="315330.0"/>
        <n v="3139.0"/>
        <n v="120476.0"/>
        <n v="182.0"/>
        <n v="494.0"/>
        <n v="3385859.96"/>
        <n v="3.903247321E7"/>
        <n v="1342733.71"/>
        <n v="3477789.76"/>
        <n v="2.578429313E7"/>
        <n v="1903768.82"/>
        <n v="16975.0"/>
        <n v="9572.41"/>
        <n v="6833.0"/>
        <n v="30281.5"/>
        <n v="304571.68"/>
        <n v="78674.72"/>
        <n v="25137.4"/>
        <n v="166152.69"/>
        <n v="3.516977292E7"/>
        <n v="1063104.78"/>
        <n v="83222.59"/>
        <n v="7265.03"/>
        <n v="836403.96"/>
        <n v="92152.96"/>
        <n v="7598.35"/>
        <n v="4975364.72"/>
        <n v="2.4160251036E8"/>
        <n v="8430461.56"/>
        <n v="1434.44"/>
        <n v="520000.0"/>
        <n v="164200.91"/>
        <n v="0.21"/>
        <n v="3841.36"/>
        <n v="1615549.88"/>
        <n v="56367.79"/>
        <n v="521701.48"/>
        <n v="3.034201856E7"/>
        <n v="2455916.36"/>
        <n v="6321.2"/>
        <n v="1150876.68"/>
        <n v="9.848477093E7"/>
        <n v="4592928.71"/>
        <n v="560462.21"/>
        <n v="4.083594319E7"/>
        <n v="729281.8"/>
        <n v="4030.33"/>
        <n v="251740.42"/>
        <n v="3.512538299E7"/>
        <n v="1170189.48"/>
        <n v="3912.82"/>
        <n v="707585.06"/>
        <n v="366600.8"/>
        <n v="2.51144921E7"/>
        <n v="1345989.1"/>
        <n v="66941.5"/>
        <n v="164951.76"/>
        <n v="3180.69"/>
        <n v="1091011.1"/>
        <n v="981837.4"/>
        <n v="24145.15"/>
        <n v="54620.0"/>
        <n v="160.0"/>
        <n v="218980.75"/>
        <n v="134176.62"/>
        <n v="1999.08"/>
        <n v="1280.0"/>
        <n v="532968.0"/>
        <n v="38407.0"/>
        <n v="128698.0"/>
        <n v="362808.0"/>
        <n v="1803.0"/>
        <n v="98133.0"/>
        <n v="6926.0"/>
        <n v="293.0"/>
        <n v="2911168.52"/>
        <n v="3720753.92"/>
        <n v="192723.89"/>
        <n v="8432.04"/>
        <n v="2884575.76"/>
        <n v="8415192.97"/>
        <n v="312494.99"/>
        <n v="76112.0"/>
        <n v="87516.7"/>
        <n v="3634871.5"/>
        <n v="184205.16"/>
        <n v="2275.5"/>
        <n v="604879.2"/>
        <n v="9796.73"/>
        <n v="8109.61"/>
        <n v="959990.97"/>
        <n v="1.483520676E7"/>
        <n v="526832.36"/>
        <n v="1351626.54"/>
        <n v="40307.19"/>
        <n v="6208481.69"/>
        <n v="2.2407251103E8"/>
        <n v="1944694.87"/>
        <n v="228551.43"/>
        <n v="17598.75"/>
        <n v="3930535.73"/>
        <n v="202902.92"/>
        <n v="2.52"/>
        <n v="41600.0"/>
        <n v="1179457.39"/>
        <n v="3.75010744E7"/>
        <n v="1119478.84"/>
        <n v="2302.29"/>
        <n v="2781669.56"/>
        <n v="6.576266342E7"/>
        <n v="1495685.81"/>
        <n v="743254.57"/>
        <n v="2.779231575E7"/>
        <n v="1244258.19"/>
        <n v="35945.98"/>
        <n v="454643.7"/>
        <n v="2.199570343E7"/>
        <n v="803534.11"/>
        <n v="14859.56"/>
        <n v="697725.35"/>
        <n v="6184090.0"/>
        <n v="315851.5"/>
        <n v="81207.4"/>
        <n v="331719.38"/>
        <n v="159111.16"/>
        <n v="410125.65"/>
        <n v="6219.85"/>
        <n v="27591.3"/>
        <n v="159.98"/>
        <n v="220804.06"/>
        <n v="57087.82"/>
        <n v="3357.44"/>
        <n v="114951.0"/>
        <n v="550.0"/>
        <n v="351390.0"/>
        <n v="5170.0"/>
        <n v="4324.0"/>
        <n v="9629932.19"/>
        <n v="1189464.8"/>
        <n v="502498.61"/>
        <n v="156257.94"/>
        <n v="349104.1"/>
        <n v="43147.79"/>
        <n v="43757.64"/>
        <n v="145440.0"/>
        <n v="9440.0"/>
        <n v="971847.5"/>
        <n v="99349.1"/>
        <n v="37167.5"/>
        <n v="12547.0"/>
        <n v="1307509.6"/>
        <n v="106929.5"/>
        <n v="15486.5"/>
        <n v="5433.4"/>
        <n v="1687645.6"/>
        <n v="299433.87"/>
        <n v="1241534.16"/>
        <n v="3493670.39"/>
        <n v="3587902.59"/>
        <n v="283957.11"/>
        <n v="110085.95"/>
        <n v="7432.14"/>
        <n v="56670.85"/>
        <n v="9271316.42"/>
        <n v="1.581946212E8"/>
        <n v="7633421.99"/>
        <n v="1129759.84"/>
        <n v="3051921.08"/>
        <n v="154637.26"/>
        <n v="11458.4"/>
        <n v="1394231.04"/>
        <n v="1.144763688E7"/>
        <n v="576098.92"/>
        <n v="3950857.81"/>
        <n v="3.011885571E7"/>
        <n v="195518.1"/>
        <n v="531972.73"/>
        <n v="1.18258209E7"/>
        <n v="1249615.13"/>
        <n v="7001.69"/>
        <n v="273023.1"/>
        <n v="1.522491689E7"/>
        <n v="655803.23"/>
        <n v="422888.19"/>
        <n v="509243.3"/>
        <n v="2547702.23"/>
        <n v="195438.2"/>
        <n v="24772.6"/>
        <n v="145075.73"/>
        <n v="51979.89"/>
        <n v="478063.53"/>
        <n v="561862.1"/>
        <n v="450288.54"/>
        <n v="515170.5"/>
        <n v="30477.5"/>
        <n v="54228.4"/>
        <n v="50286.66"/>
        <n v="352562.74"/>
        <n v="31540.5"/>
        <n v="1223.21"/>
        <n v="23185.17"/>
        <n v="71042.0"/>
        <n v="253424.0"/>
        <n v="1284.0"/>
        <n v="1022064.5"/>
        <n v="6994378.97"/>
        <n v="72571.18"/>
        <n v="86122.24"/>
        <n v="54589.94"/>
        <n v="16989.39"/>
        <n v="227181.3"/>
        <n v="5515.4"/>
        <n v="5834.0"/>
        <n v="1067665.1"/>
        <n v="1767994.5"/>
        <n v="4401.44"/>
        <n v="1250545.0"/>
        <n v="7955.5"/>
        <n v="582941.5"/>
        <n v="42735.77"/>
        <n v="167332.16"/>
        <n v="1.802576848E7"/>
        <n v="840386.37"/>
        <n v="61402.41"/>
        <n v="90038.28"/>
        <n v="5462.05"/>
        <n v="8869843.86"/>
        <n v="2.5814213054E8"/>
        <n v="2605483.68"/>
        <n v="94109.16"/>
        <n v="5888.9"/>
        <n v="1266411.52"/>
        <n v="143408.82"/>
        <n v="324326.68"/>
        <n v="42228.06"/>
        <n v="5740.0"/>
        <n v="1424470.0"/>
        <n v="4576.42"/>
        <n v="740125.08"/>
        <n v="4.36232248E7"/>
        <n v="1906182.24"/>
        <n v="2079517.53"/>
        <n v="9.771008627E7"/>
        <n v="876097.09"/>
        <n v="3350749.35"/>
        <n v="5.306319262E7"/>
        <n v="2703252.17"/>
        <n v="73563.6"/>
        <n v="1188893.26"/>
        <n v="1.559426419E7"/>
        <n v="570113.69"/>
        <n v="54369.17"/>
        <n v="122681.6"/>
        <n v="1.32180777E7"/>
        <n v="1308072.0"/>
        <n v="27798.2"/>
        <n v="206999.25"/>
        <n v="13876.31"/>
        <n v="23438.09"/>
        <n v="44191.4"/>
        <n v="7367.9"/>
        <n v="44949.45"/>
        <n v="77.7"/>
        <n v="670675.35"/>
        <n v="364540.96"/>
        <n v="427190.29"/>
        <n v="189510.12"/>
        <n v="370817.42"/>
        <n v="1708.39"/>
        <n v="24628.7"/>
        <n v="1525374.0"/>
        <n v="10232.0"/>
        <n v="2163.0"/>
        <n v="1695.0"/>
        <n v="831011.0"/>
        <n v="22984.26"/>
        <n v="1699.0"/>
        <n v="105188.65"/>
        <n v="300180.89"/>
        <n v="121169.6"/>
        <n v="254568.23"/>
        <n v="153487.52"/>
        <n v="80059.04"/>
        <n v="578641.5"/>
        <n v="1434858.6"/>
        <n v="53577.0"/>
        <n v="329230.5"/>
        <n v="2776.5"/>
        <n v="739474.52"/>
        <n v="3111.3"/>
        <n v="3673.18"/>
        <n v="373653.27"/>
        <n v="2.199844519E7"/>
        <n v="473099.62"/>
        <n v="370790.63"/>
        <n v="1317.26"/>
        <n v="220791.15"/>
        <n v="34101.37"/>
        <n v="9230873.55"/>
        <n v="1.7537338662E8"/>
        <n v="6871065.04"/>
        <n v="18992.8"/>
        <n v="37955.18"/>
        <n v="4553359.86"/>
        <n v="153604.5"/>
        <n v="7838.41"/>
        <n v="2140503.12"/>
        <n v="7934409.44"/>
        <n v="48089.9"/>
        <n v="5334741.58"/>
        <n v="4.488308514E7"/>
        <n v="2244660.29"/>
        <n v="1345525.08"/>
        <n v="1.500554761E7"/>
        <n v="1034430.86"/>
        <n v="845531.4"/>
        <n v="1.0955741E7"/>
        <n v="1035165.1"/>
        <n v="113283.0"/>
        <n v="393118.53"/>
        <n v="3964.54"/>
        <n v="9487.33"/>
        <n v="107491.35"/>
        <n v="1373358.17"/>
        <n v="1424039.14"/>
        <n v="70945.36"/>
        <n v="95308.97"/>
        <n v="45394.43"/>
        <n v="164905.14"/>
        <n v="445537.04"/>
        <n v="904.75"/>
        <n v="8609.75"/>
        <n v="6546.18"/>
        <n v="3474103.0"/>
        <n v="207041.0"/>
        <n v="35166.0"/>
        <n v="2689911.0"/>
        <n v="14.0"/>
        <n v="5106.0"/>
        <n v="875261.06"/>
        <n v="961971.34"/>
        <n v="704078.56"/>
        <n v="7236.13"/>
        <n v="6018798.49"/>
        <n v="1132698.93"/>
        <n v="213048.14"/>
        <n v="21400.67"/>
        <n v="99504.6"/>
        <n v="25181.4"/>
        <n v="55.8"/>
        <n v="551131.6"/>
        <n v="1303773.0"/>
        <n v="321.5"/>
        <n v="2763.5"/>
        <n v="549897.5"/>
        <n v="34982.5"/>
        <n v="25084.5"/>
        <n v="2110.0"/>
        <n v="933938.53"/>
        <n v="12628.16"/>
        <n v="39588.51"/>
        <n v="470163.86"/>
        <n v="7949139.66"/>
        <n v="253996.43"/>
        <n v="39318.83"/>
        <n v="44289.13"/>
        <n v="9171440.56"/>
        <n v="1.9910914465E8"/>
        <n v="1.177754192E7"/>
        <n v="27603.04"/>
        <n v="4289088.38"/>
        <n v="127470.79"/>
        <n v="23733.98"/>
        <n v="2702258.07"/>
        <n v="53053.3"/>
        <n v="1614402.76"/>
        <n v="3073949.64"/>
        <n v="115597.6"/>
        <n v="747.48"/>
        <n v="7941172.8"/>
        <n v="2.453034343E7"/>
        <n v="1745611.7"/>
        <n v="563053.73"/>
        <n v="6459847.59"/>
        <n v="619934.42"/>
        <n v="293633.37"/>
        <n v="31298.91"/>
        <n v="709.74"/>
        <n v="90250.3"/>
        <n v="7974198.8"/>
        <n v="2338855.2"/>
        <n v="34113.4"/>
        <n v="790942.93"/>
        <n v="6483.14"/>
        <n v="312394.29"/>
        <n v="770398.55"/>
        <n v="8265.75"/>
        <n v="103824.2"/>
        <n v="244844.76"/>
        <n v="109500.46"/>
        <n v="51995.14"/>
        <n v="158985.66"/>
        <n v="92905.31"/>
        <n v="220806.96"/>
        <n v="991593.2"/>
        <n v="14483.79"/>
        <n v="3009.16"/>
        <n v="214078.0"/>
        <n v="40315.0"/>
        <n v="12.0"/>
        <n v="3067.0"/>
        <n v="1152489.0"/>
        <n v="57538.0"/>
        <n v="14827.0"/>
        <n v="54788.0"/>
        <n v="10736.0"/>
        <n v="186574.0"/>
        <n v="2046.0"/>
        <n v="51007.0"/>
        <n v="928135.81"/>
        <n v="115459.4"/>
        <n v="153452.87"/>
        <n v="270882.04"/>
        <n v="123192.74"/>
        <n v="640.0"/>
        <n v="182560.0"/>
        <n v="2720.0"/>
        <n v="168266.4"/>
        <n v="7610.5"/>
        <n v="131562.2"/>
        <n v="421029.5"/>
        <n v="39551.5"/>
        <n v="58287.5"/>
        <n v="402778.15"/>
        <n v="1616.75"/>
        <n v="222305.4"/>
        <n v="2827688.05"/>
        <n v="18784.06"/>
        <n v="490816.68"/>
        <n v="30103.46"/>
        <n v="2758.42"/>
        <n v="4383.19"/>
        <n v="126183.22"/>
        <n v="2628701.37"/>
        <n v="5.292060094E7"/>
        <n v="1456867.71"/>
        <n v="158213.65"/>
        <n v="1239227.14"/>
        <n v="481417.39"/>
        <n v="103485.73"/>
        <n v="195631.85"/>
        <n v="429566.35"/>
        <n v="706.57"/>
        <n v="1144.96"/>
        <n v="61031.7"/>
        <n v="98954.83"/>
        <n v="394856.56"/>
        <n v="469826.44"/>
        <n v="166114.92"/>
        <n v="22663.2"/>
        <n v="114840.98"/>
        <n v="1150814.3"/>
        <n v="38491.81"/>
        <n v="638.33"/>
        <n v="655110.05"/>
        <n v="1227540.79"/>
        <n v="267357.27"/>
        <n v="1145616.04"/>
        <n v="110642.68"/>
        <n v="7162.62"/>
        <n v="61457.3"/>
        <n v="1503199.11"/>
        <n v="334855.8"/>
        <n v="13151.3"/>
        <n v="376514.48"/>
        <n v="1073.11"/>
        <n v="466811.05"/>
        <n v="44034.7"/>
        <n v="211905.29"/>
        <n v="902.05"/>
        <n v="102223.94"/>
        <n v="86177.14"/>
        <n v="439497.55"/>
        <n v="393743.59"/>
        <n v="3186.3"/>
        <n v="3915.01"/>
        <n v="23494.0"/>
        <n v="2176207.0"/>
        <n v="2349.0"/>
        <n v="6184.0"/>
        <n v="1211.0"/>
        <n v="1278496.0"/>
        <n v="12769.0"/>
        <n v="34175.0"/>
        <n v="32250.0"/>
        <n v="4717987.52"/>
        <n v="1246688.09"/>
        <n v="23394.18"/>
        <n v="3359048.59"/>
        <n v="1547050.01"/>
        <n v="225014.75"/>
        <n v="809403.7"/>
        <n v="80934.5"/>
        <n v="276967.5"/>
        <n v="26417.5"/>
        <n v="157524.0"/>
        <n v="7706.5"/>
        <n v="608478.32"/>
        <n v="4414.06"/>
        <n v="1247.65"/>
        <n v="40703.76"/>
        <n v="3832868.48"/>
        <n v="4264626.22"/>
        <n v="35605.29"/>
        <n v="1765.03"/>
        <n v="40339.05"/>
        <n v="48772.85"/>
        <n v="1.179730026E7"/>
        <n v="1.4537483722E8"/>
        <n v="4690923.61"/>
        <n v="1071427.21"/>
        <n v="4274274.79"/>
        <n v="99737.95"/>
        <n v="8006.44"/>
        <n v="710440.01"/>
        <n v="306565.68"/>
        <n v="120051.55"/>
        <n v="721.13"/>
        <n v="40675.64"/>
        <n v="73469.72"/>
        <n v="3536381.01"/>
        <n v="3250309.72"/>
        <n v="183477.52"/>
        <n v="57472.23"/>
        <n v="7783889.0"/>
        <n v="2.899709602E7"/>
        <n v="4320160.22"/>
        <n v="224136.58"/>
        <n v="341861.24"/>
        <n v="4238752.65"/>
        <n v="637199.57"/>
        <n v="149.66"/>
        <n v="8072061.41"/>
        <n v="592994.59"/>
        <n v="819404.17"/>
        <n v="23.6"/>
        <n v="591375.0"/>
        <n v="323417.0"/>
        <n v="5396.2"/>
        <n v="537921.34"/>
        <n v="1825.43"/>
        <n v="1001.29"/>
        <n v="260008.45"/>
        <n v="1071.35"/>
        <n v="13524.12"/>
        <n v="42592.67"/>
        <n v="27771.81"/>
        <n v="13048.17"/>
        <n v="110420.73"/>
        <n v="176408.92"/>
        <n v="256086.32"/>
        <n v="17161.74"/>
        <n v="76834.34"/>
        <n v="883797.42"/>
        <n v="3537.0"/>
        <n v="7607.0"/>
        <n v="4164.0"/>
        <n v="360.0"/>
        <n v="387774.54"/>
        <n v="47495.0"/>
        <n v="1789008.0"/>
        <n v="8096.0"/>
        <n v="3103.0"/>
        <n v="169.0"/>
        <n v="587351.0"/>
        <n v="29047.0"/>
        <n v="3266532.68"/>
        <n v="1.325704715E7"/>
        <n v="1892547.61"/>
        <n v="5372355.11"/>
        <n v="2300042.26"/>
        <n v="361519.3"/>
        <n v="592515.3"/>
        <n v="713853.3"/>
        <n v="1091.2"/>
        <n v="634.0"/>
        <n v="720100.22"/>
        <n v="513196.0"/>
        <n v="4977.5"/>
        <n v="888438.88"/>
        <n v="493449.0"/>
        <n v="1158.5"/>
        <n v="645852.93"/>
        <n v="1297.31"/>
        <n v="69019.88"/>
        <n v="11487.04"/>
        <n v="11012.26"/>
        <n v="4254099.0"/>
        <n v="100870.02"/>
        <n v="7840978.07"/>
        <n v="1.1726889823E8"/>
        <n v="1.191601157E7"/>
        <n v="6476.87"/>
        <n v="910446.67"/>
        <n v="608373.9"/>
        <n v="315851.9"/>
        <n v="208317.16"/>
        <n v="1.27259658E7"/>
        <n v="1233367.4"/>
        <n v="33314.0"/>
        <n v="2703589.56"/>
        <n v="5.839452369E7"/>
        <n v="5178968.46"/>
        <n v="1718439.0"/>
        <n v="2.520727656E7"/>
        <n v="4094176.97"/>
        <n v="57875.64"/>
        <n v="10101.71"/>
        <n v="2.252779208E7"/>
        <n v="3793542.15"/>
        <n v="2826006.14"/>
        <n v="67753.5"/>
        <n v="3849957.7"/>
        <n v="944384.4"/>
        <n v="2254.3"/>
        <n v="758074.41"/>
        <n v="4023.22"/>
        <n v="6197.52"/>
        <n v="282924.94"/>
        <n v="1356.25"/>
        <n v="95809.85"/>
        <n v="370780.82"/>
        <n v="24.76"/>
        <n v="129870.82"/>
        <n v="487487.65"/>
        <n v="7528.94"/>
        <n v="2292.88"/>
        <n v="11685.42"/>
        <n v="124299.93"/>
        <n v="10527.6"/>
        <n v="344075.0"/>
        <n v="12209.49"/>
        <n v="220.0"/>
        <n v="308539.44"/>
        <n v="126011.0"/>
        <n v="4523.0"/>
        <n v="1113304.65"/>
        <n v="52777.0"/>
        <n v="6805.0"/>
        <n v="1614449.87"/>
        <n v="250270.34"/>
        <n v="1990.0"/>
        <n v="3796.0"/>
        <n v="11576.0"/>
        <n v="495120.0"/>
        <n v="513.0"/>
        <n v="3372.0"/>
        <n v="92.83"/>
        <n v="587556.0"/>
        <n v="4725.0"/>
        <n v="32860.82"/>
        <n v="152708.32"/>
        <n v="715574.29"/>
        <n v="153429.77"/>
        <n v="85720.0"/>
        <n v="51560.0"/>
        <n v="3200.0"/>
        <n v="940395.0"/>
        <n v="1085280.5"/>
        <n v="29491.0"/>
        <n v="994693.5"/>
        <n v="17539.5"/>
        <n v="12067.0"/>
        <n v="578925.79"/>
        <n v="1577.41"/>
        <n v="1449.78"/>
        <n v="3611789.24"/>
        <n v="4571236.47"/>
        <n v="946580.11"/>
        <n v="2564.76"/>
        <n v="41526.09"/>
        <n v="95838.19"/>
        <n v="1.834975817E7"/>
        <n v="1.1692331933E8"/>
        <n v="3459285.91"/>
        <n v="48789.71"/>
        <n v="3829327.08"/>
        <n v="467449.71"/>
        <n v="2667.71"/>
        <n v="780000.0"/>
        <n v="192390.13"/>
        <n v="507831.04"/>
        <n v="184046.28"/>
        <n v="76123.23"/>
        <n v="147154.11"/>
        <n v="52932.24"/>
        <n v="722328.5"/>
        <n v="3534098.87"/>
        <n v="325121.88"/>
        <n v="44583.51"/>
        <n v="1865029.4"/>
        <n v="1715456.64"/>
        <n v="6063589.28"/>
        <n v="1462241.47"/>
        <n v="108294.27"/>
        <n v="2163765.23"/>
        <n v="2204.1"/>
        <n v="1961633.6"/>
        <n v="3577878.1"/>
        <n v="961867.3"/>
        <n v="11371.8"/>
        <n v="533349.89"/>
        <n v="1160.52"/>
        <n v="615398.6"/>
        <n v="1728.3"/>
        <n v="666263.59"/>
        <n v="1311.52"/>
        <n v="124435.68"/>
        <n v="55761.05"/>
        <n v="109028.15"/>
        <n v="296126.21"/>
        <n v="603917.88"/>
        <n v="61778.94"/>
        <n v="119782.65"/>
        <n v="245737.91"/>
        <n v="29714.0"/>
        <n v="314733.0"/>
        <n v="3396.0"/>
        <n v="17379.0"/>
        <n v="196316.86"/>
        <n v="1410.0"/>
        <n v="30087.0"/>
        <n v="25187.0"/>
        <n v="8311.65"/>
        <n v="11370.0"/>
        <n v="702471.0"/>
        <n v="140690.0"/>
        <n v="54063.0"/>
        <n v="3426.0"/>
        <n v="2871271.26"/>
        <n v="414637.07"/>
        <n v="5325484.48"/>
        <n v="940820.77"/>
        <n v="191774.65"/>
        <n v="687320.0"/>
        <n v="2640.0"/>
        <n v="3672535.0"/>
        <n v="128014.0"/>
        <n v="50864.0"/>
        <n v="269355.76"/>
        <n v="92752.14"/>
        <n v="50604.5"/>
        <n v="1236.0"/>
        <n v="479498.77"/>
        <n v="2118.08"/>
        <n v="263429.51"/>
        <n v="3289611.53"/>
        <n v="741443.69"/>
        <n v="36100.72"/>
        <n v="360.68"/>
        <n v="283141.56"/>
        <n v="6324869.19"/>
        <n v="1.522689094E8"/>
        <n v="5109632.25"/>
        <n v="27130.53"/>
        <n v="3968959.6"/>
        <n v="904255.16"/>
        <n v="4233.55"/>
        <n v="649934.58"/>
        <n v="139338.54"/>
        <n v="168577.47"/>
        <n v="163210.1"/>
        <n v="44463.61"/>
        <n v="68452.19"/>
        <n v="12353.71"/>
        <n v="1503990.0"/>
        <n v="635024.56"/>
        <n v="1.53089164E7"/>
        <n v="521217.64"/>
        <n v="67739.72"/>
        <n v="3972009.68"/>
        <n v="1.45108703E7"/>
        <n v="277453.62"/>
        <n v="40656.33"/>
        <n v="602428.17"/>
        <n v="1.38457144E7"/>
        <n v="816576.37"/>
        <n v="56762.45"/>
        <n v="27749.25"/>
        <n v="2.295810172E7"/>
        <n v="3563402.07"/>
        <n v="149085.17"/>
        <n v="179260.25"/>
        <n v="9247.25"/>
        <n v="4736.41"/>
        <n v="4193.43"/>
        <n v="1135805.77"/>
        <n v="2195938.1"/>
        <n v="461768.6"/>
        <n v="5633.5"/>
        <n v="511948.4"/>
        <n v="2714.8"/>
        <n v="8109.69"/>
        <n v="151314.95"/>
        <n v="2042.8"/>
        <n v="625769.82"/>
        <n v="703.88"/>
        <n v="223073.73"/>
        <n v="23548.06"/>
        <n v="33403.09"/>
        <n v="408000.0"/>
        <n v="16267.72"/>
        <n v="215514.7"/>
        <n v="37580.39"/>
        <n v="19611.92"/>
        <n v="911.06"/>
        <n v="152253.36"/>
        <n v="292763.0"/>
        <n v="34319.0"/>
        <n v="255313.9"/>
        <n v="10530.0"/>
        <n v="20906.0"/>
        <n v="6419.0"/>
        <n v="280319.0"/>
        <n v="23063.0"/>
        <n v="655.0"/>
        <n v="21685.0"/>
        <n v="765394.17"/>
        <n v="52067.36"/>
        <n v="2514631.94"/>
        <n v="4.896137256E7"/>
        <n v="1798790.57"/>
        <n v="23953.24"/>
        <n v="474418.7"/>
        <n v="3.1604428E7"/>
        <n v="1627733.36"/>
        <n v="62533.68"/>
        <n v="209574.4"/>
        <n v="753257.6"/>
        <n v="736.3"/>
        <n v="576798.0"/>
        <n v="424259.0"/>
        <n v="1065.0"/>
        <n v="52837.5"/>
        <n v="17814.0"/>
        <n v="372.5"/>
        <n v="253390.46"/>
        <n v="96175.91"/>
        <n v="230745.47"/>
        <n v="66890.93"/>
        <n v="1.213187604E7"/>
        <n v="501474.39"/>
        <n v="1975.71"/>
        <n v="454037.53"/>
        <n v="30265.51"/>
        <n v="3939894.36"/>
        <n v="1.8407341984E8"/>
        <n v="1.293249966E7"/>
        <n v="45490.88"/>
        <n v="5927628.95"/>
        <n v="946595.78"/>
        <n v="4078.64"/>
        <n v="649695.02"/>
        <n v="55844.11"/>
        <n v="575.56"/>
        <n v="403690.52"/>
        <n v="3.012059444E7"/>
        <n v="2139184.96"/>
        <n v="21839.8"/>
        <n v="2996281.54"/>
        <n v="6.615980262E7"/>
        <n v="3925830.73"/>
        <n v="365780.4"/>
        <n v="3.442754061E7"/>
        <n v="2795360.15"/>
        <n v="51973.82"/>
        <n v="115069.92"/>
        <n v="5.623964829E7"/>
        <n v="8373034.44"/>
        <n v="167391.47"/>
        <n v="152134.7"/>
        <n v="7142163.9"/>
        <n v="853235.0"/>
        <n v="8227.8"/>
        <n v="123030.44"/>
        <n v="7444.62"/>
        <n v="2799.16"/>
        <n v="152392.95"/>
        <n v="43438.85"/>
        <n v="2956.9"/>
        <n v="222643.8"/>
        <n v="25855.39"/>
        <n v="374295.78"/>
        <n v="287467.08"/>
        <n v="149547.64"/>
        <n v="5178.06"/>
        <n v="642309.12"/>
        <n v="58861.0"/>
        <n v="3616648.35"/>
        <n v="6.517580049E7"/>
        <n v="3464657.99"/>
        <n v="8479.84"/>
        <n v="77032.25"/>
        <n v="1.072438144E7"/>
        <n v="651656.13"/>
        <n v="921360.0"/>
        <n v="98702.3"/>
        <n v="57317.2"/>
        <n v="895.9"/>
        <n v="154133.5"/>
        <n v="1203512.5"/>
        <n v="643.5"/>
        <n v="4718.0"/>
        <n v="377089.91"/>
        <n v="1040173.94"/>
        <n v="2819.46"/>
        <n v="140246.91"/>
        <n v="42798.74"/>
        <n v="1.001741328E7"/>
        <n v="424950.74"/>
        <n v="5614.56"/>
        <n v="51615.11"/>
        <n v="937.24"/>
        <n v="24.28"/>
        <n v="101599.86"/>
        <n v="824.41"/>
        <n v="3833124.26"/>
        <n v="2.284680443E8"/>
        <n v="1.637502159E7"/>
        <n v="19122.28"/>
        <n v="2875150.72"/>
        <n v="398036.69"/>
        <n v="0.1"/>
        <n v="3941.58"/>
        <n v="2340445.79"/>
        <n v="183257.33"/>
        <n v="12682.76"/>
        <n v="26127.21"/>
        <n v="162843.48"/>
        <n v="1.0522875E7"/>
        <n v="1295092.96"/>
        <n v="19008.52"/>
        <n v="464856.32"/>
        <n v="3.562234266E7"/>
        <n v="4064381.05"/>
        <n v="5991.81"/>
        <n v="2028843.27"/>
        <n v="1.914512746E7"/>
        <n v="971170.4"/>
        <n v="32653.57"/>
        <n v="233611.94"/>
        <n v="5.829055433E7"/>
        <n v="7612811.36"/>
        <n v="111902.38"/>
        <n v="132338.4"/>
        <n v="9907604.9"/>
        <n v="1767606.6"/>
        <n v="3668.3"/>
        <n v="656870.95"/>
        <n v="13221.33"/>
        <n v="871.46"/>
        <n v="473408.75"/>
        <n v="940156.9"/>
        <n v="65102.3"/>
        <n v="11772.6"/>
        <n v="2251094.7"/>
        <n v="6667.77"/>
        <n v="22188.2"/>
        <n v="431591.63"/>
        <n v="17975.43"/>
        <n v="17082.56"/>
        <n v="1811.42"/>
        <n v="2057.57"/>
        <n v="4521.19"/>
        <n v="1029.0"/>
        <n v="263834.0"/>
        <n v="2761.0"/>
        <n v="3512.0"/>
        <n v="7774.0"/>
        <n v="605927.0"/>
        <n v="1115.0"/>
        <n v="9231.0"/>
        <n v="373987.0"/>
        <n v="9579.0"/>
        <n v="54583.0"/>
        <n v="3066271.0"/>
        <n v="43032.0"/>
        <n v="4020.0"/>
        <n v="387028.0"/>
        <n v="7515.0"/>
        <n v="42880.47"/>
        <n v="2.505615828E7"/>
        <n v="540436.33"/>
        <n v="145110.38"/>
        <n v="7.379394167E7"/>
        <n v="1149491.95"/>
        <n v="34483.64"/>
        <n v="663531.2"/>
        <n v="11331.8"/>
        <n v="63310.5"/>
        <n v="238344.5"/>
        <n v="2805141.84"/>
        <n v="262639.75"/>
        <n v="15073.81"/>
        <n v="2851.24"/>
        <n v="2.318039615E7"/>
        <n v="201623.09"/>
        <n v="201229.76"/>
        <n v="28876.61"/>
        <n v="3799870.54"/>
        <n v="198927.98"/>
        <n v="21706.96"/>
        <n v="4032892.43"/>
        <n v="76379.49"/>
        <n v="3156237.55"/>
        <n v="2.7121228432E8"/>
        <n v="2.126831942E7"/>
        <n v="79619.04"/>
        <n v="148523.17"/>
        <n v="2.481863723E7"/>
        <n v="1658328.22"/>
        <n v="91745.63"/>
        <n v="1.232098042E7"/>
        <n v="773658.4"/>
        <n v="62.24"/>
        <n v="278382.14"/>
        <n v="2.502398248E7"/>
        <n v="3222153.16"/>
        <n v="14932.14"/>
        <n v="658808.22"/>
        <n v="7.733520556E7"/>
        <n v="2458213.02"/>
        <n v="16083.2"/>
        <n v="387245.75"/>
        <n v="5.47369237E7"/>
        <n v="4381394.26"/>
        <n v="102995.11"/>
        <n v="103561.8"/>
        <n v="5.888525417E7"/>
        <n v="2488135.76"/>
        <n v="3647.59"/>
        <n v="12166.5"/>
        <n v="1.06559452E7"/>
        <n v="940657.1"/>
        <n v="12072.2"/>
        <n v="1850751.77"/>
        <n v="4804137.09"/>
        <n v="586421.56"/>
        <n v="11216.18"/>
        <n v="2616566.45"/>
        <n v="4663920.75"/>
        <n v="423961.25"/>
        <n v="9529.15"/>
        <n v="611340.15"/>
        <n v="18193.03"/>
        <n v="19185.41"/>
        <n v="3139.56"/>
        <n v="346793.27"/>
        <n v="11824.14"/>
        <n v="2849.01"/>
        <n v="141652.48"/>
        <n v="32889.21"/>
        <n v="116828.45"/>
        <n v="23531.59"/>
        <n v="47908.0"/>
        <n v="97983.0"/>
        <n v="62818.0"/>
        <n v="2389.0"/>
        <n v="466675.0"/>
        <n v="3420.0"/>
        <n v="1.276465752E7"/>
        <n v="6.804470653E7"/>
        <n v="3704893.99"/>
        <n v="3220353.63"/>
        <n v="2.388754754E7"/>
        <n v="379149.94"/>
        <n v="52400.77"/>
        <n v="27575.0"/>
        <n v="597690.5"/>
        <n v="4350.9"/>
        <n v="27340.1"/>
        <n v="1193536.5"/>
        <n v="2622912.5"/>
        <n v="1406.0"/>
        <n v="26367.59"/>
        <n v="1402326.5"/>
        <n v="352115.0"/>
        <n v="14377.0"/>
        <n v="24676.0"/>
        <n v="252269.47"/>
        <n v="1062345.07"/>
        <n v="162286.33"/>
        <n v="390672.54"/>
        <n v="232129.47"/>
        <n v="2.375626888E7"/>
        <n v="188617.58"/>
        <n v="477483.69"/>
        <n v="28539.16"/>
        <n v="3458.16"/>
        <n v="4519.32"/>
        <n v="639859.71"/>
        <n v="17147.4"/>
        <n v="5451123.62"/>
        <n v="2.3332843848E8"/>
        <n v="8053408.05"/>
        <n v="4683.64"/>
        <n v="3443158.32"/>
        <n v="687232.92"/>
        <n v="7668.4"/>
        <n v="69.7"/>
        <n v="314193.96"/>
        <n v="56718.66"/>
        <n v="140914.2"/>
        <n v="1.388409692E7"/>
        <n v="1278346.92"/>
        <n v="41643.2"/>
        <n v="44000.0"/>
        <n v="4740805.36"/>
        <n v="1.1117975194E8"/>
        <n v="5502720.99"/>
        <n v="47093.04"/>
        <n v="1385399.35"/>
        <n v="4.463844195E7"/>
        <n v="3676540.6"/>
        <n v="23857.95"/>
        <n v="70000.0"/>
        <n v="126925.11"/>
        <n v="3.564095488E7"/>
        <n v="2199285.93"/>
        <n v="6710.5"/>
        <n v="4939.2"/>
        <n v="9829519.1"/>
        <n v="301777.0"/>
        <n v="9021.7"/>
        <n v="682.94"/>
        <n v="177886.93"/>
        <n v="6411232.78"/>
        <n v="561249.92"/>
        <n v="119576.23"/>
        <n v="531379.65"/>
        <n v="4148512.0"/>
        <n v="390514.7"/>
        <n v="720222.74"/>
        <n v="91054.79"/>
        <n v="2850.52"/>
        <n v="41228.84"/>
        <n v="128260.97"/>
        <n v="160735.35"/>
        <n v="26345.27"/>
        <n v="6914.64"/>
        <n v="112406.43"/>
        <n v="775372.13"/>
        <n v="24629.76"/>
        <n v="943975.01"/>
        <n v="30163.79"/>
        <n v="171155.0"/>
        <n v="11640.0"/>
        <n v="110845.0"/>
        <n v="3544.54"/>
        <n v="1961.0"/>
        <n v="37191.0"/>
        <n v="110586.0"/>
        <n v="458.0"/>
        <n v="5067.0"/>
        <n v="187203.0"/>
        <n v="30576.0"/>
        <n v="241213.0"/>
        <n v="1381592.0"/>
        <n v="12580.0"/>
        <n v="9784.0"/>
        <n v="886433.03"/>
        <n v="1.536921027E7"/>
        <n v="1.284064408E7"/>
        <n v="307882.19"/>
        <n v="60417.57"/>
        <n v="1225544.92"/>
        <n v="5921495.07"/>
        <n v="316083.18"/>
        <n v="2313.1"/>
        <n v="1534434.2"/>
        <n v="535914.8"/>
        <n v="4262.5"/>
        <n v="190278.0"/>
        <n v="894279.5"/>
        <n v="1312.5"/>
        <n v="2864.0"/>
        <n v="1625679.5"/>
        <n v="140155.5"/>
        <n v="26301.0"/>
        <n v="6048.0"/>
        <n v="1146320.85"/>
        <n v="29681.94"/>
        <n v="22565.41"/>
        <n v="32658.86"/>
        <n v="450220.76"/>
        <n v="1.014333116E7"/>
        <n v="829821.21"/>
        <n v="43194.8"/>
        <n v="9307.15"/>
        <n v="128.29"/>
        <n v="40549.92"/>
        <n v="10214.25"/>
        <n v="22000.0"/>
        <n v="1.404467874E7"/>
        <n v="2.4192736842E8"/>
        <n v="1.458197957E7"/>
        <n v="29005.73"/>
        <n v="4591.93"/>
        <n v="4330802.81"/>
        <n v="525194.54"/>
        <n v="23560.44"/>
        <n v="88898.14"/>
        <n v="21836.8"/>
        <n v="64967.24"/>
        <n v="603210.6"/>
        <n v="2.377315384E7"/>
        <n v="1599234.16"/>
        <n v="3536.76"/>
        <n v="84000.0"/>
        <n v="1504155.49"/>
        <n v="4.342729258E7"/>
        <n v="1148062.23"/>
        <n v="15494.79"/>
        <n v="66000.0"/>
        <n v="2573831.23"/>
        <n v="5.894053655E7"/>
        <n v="4020086.18"/>
        <n v="35816.93"/>
        <n v="11865.0"/>
        <n v="1.53640229E7"/>
        <n v="1072106.0"/>
        <n v="15865.3"/>
        <n v="136781.94"/>
        <n v="61807.79"/>
        <n v="2159.23"/>
        <n v="6833.79"/>
        <n v="130473.23"/>
        <n v="548710.04"/>
        <n v="74355.5"/>
        <n v="32602.6"/>
        <n v="606705.5"/>
        <n v="6892.71"/>
        <n v="1707.92"/>
        <n v="2189781.48"/>
        <n v="8617.82"/>
        <n v="1084629.84"/>
        <n v="58039.87"/>
        <n v="29859.09"/>
        <n v="495266.84"/>
        <n v="49069.44"/>
        <n v="18889.4"/>
        <n v="600012.78"/>
        <n v="111284.96"/>
        <n v="854511.66"/>
        <n v="238698.2"/>
        <n v="16014.0"/>
        <n v="12347.0"/>
        <n v="16000.0"/>
        <n v="2145.0"/>
        <n v="1091.0"/>
        <n v="216110.0"/>
        <n v="355393.0"/>
        <n v="1439.0"/>
        <n v="317922.0"/>
        <n v="30344.0"/>
        <n v="1045.0"/>
        <n v="2923435.19"/>
        <n v="2.364273977E7"/>
        <n v="80014.34"/>
        <n v="6178224.97"/>
        <n v="1.372231323E7"/>
        <n v="413797.83"/>
        <n v="347671.3"/>
        <n v="371073.4"/>
        <n v="1167.3"/>
        <n v="747860.0"/>
        <n v="460636.5"/>
        <n v="21128.0"/>
        <n v="781039.0"/>
        <n v="49427.0"/>
        <n v="3476.5"/>
        <n v="778683.44"/>
        <n v="19998.77"/>
        <n v="5897.64"/>
        <n v="28277.58"/>
        <n v="188123.72"/>
        <n v="2.812443351E7"/>
        <n v="718308.62"/>
        <n v="3127.03"/>
        <n v="450568.77"/>
        <n v="8718.68"/>
        <n v="157.39"/>
        <n v="117440.54"/>
        <n v="5388.06"/>
        <n v="7369921.4"/>
        <n v="2.8197790417E8"/>
        <n v="1.058408276E7"/>
        <n v="30017.28"/>
        <n v="2795000.0"/>
        <n v="86969.23"/>
        <n v="0.73"/>
        <n v="2757784.9"/>
        <n v="827796.33"/>
        <n v="36441.57"/>
        <n v="170612.72"/>
        <n v="1.099995468E7"/>
        <n v="237345.2"/>
        <n v="6678.4"/>
        <n v="210303.56"/>
        <n v="1.906722736E7"/>
        <n v="1875346.4"/>
        <n v="7483.45"/>
        <n v="27700.46"/>
        <n v="5694578.36"/>
        <n v="413472.68"/>
        <n v="82030.06"/>
        <n v="67402.93"/>
        <n v="4.238426182E7"/>
        <n v="1.996238451E7"/>
        <n v="6701441.05"/>
        <n v="779807.0"/>
        <n v="138869.17"/>
        <n v="19381.44"/>
        <n v="22920.6"/>
        <n v="2.94312081E7"/>
        <n v="779710.5"/>
        <n v="9678.6"/>
        <n v="759278.02"/>
        <n v="2433736.74"/>
        <n v="261250.35"/>
        <n v="24559.61"/>
        <n v="440517.15"/>
        <n v="1053587.6"/>
        <n v="85635.65"/>
        <n v="5769.35"/>
        <n v="927858.97"/>
        <n v="50290.21"/>
        <n v="37072.88"/>
        <n v="2129.7"/>
        <n v="28391.43"/>
        <n v="9095.72"/>
        <n v="405947.64"/>
        <n v="1039.62"/>
        <n v="9691.88"/>
        <n v="186301.41"/>
        <n v="36106.15"/>
        <n v="928814.0"/>
        <n v="204529.0"/>
        <n v="9.0"/>
        <n v="25979.0"/>
        <n v="11557.0"/>
        <n v="25343.0"/>
        <n v="45708.0"/>
        <n v="4970686.44"/>
        <n v="5.49533943E7"/>
        <n v="1799326.46"/>
        <n v="664899.03"/>
        <n v="2.457226763E7"/>
        <n v="968572.76"/>
        <n v="793363.36"/>
        <n v="359774.0"/>
        <n v="19870.8"/>
        <n v="2484.6"/>
        <n v="4206.0"/>
        <n v="142085.0"/>
        <n v="317019.5"/>
        <n v="1167836.62"/>
        <n v="5958.5"/>
        <n v="623712.36"/>
        <n v="208576.75"/>
        <n v="186717.76"/>
        <n v="474775.99"/>
        <n v="4.555666867E7"/>
        <n v="916540.82"/>
        <n v="38.11"/>
        <n v="78870.06"/>
        <n v="10033.8"/>
        <n v="1013.92"/>
        <n v="531147.68"/>
        <n v="9351.89"/>
        <n v="5113587.8"/>
        <n v="2.4536086923E8"/>
        <n v="1.357289779E7"/>
        <n v="87113.31"/>
        <n v="32585.12"/>
        <n v="3685271.98"/>
        <n v="494877.08"/>
        <n v="18806.51"/>
        <n v="9596440.82"/>
        <n v="1181374.76"/>
        <n v="41331.68"/>
        <n v="18291.33"/>
        <n v="2998850.0"/>
        <n v="209552.84"/>
        <n v="1.23277504E7"/>
        <n v="2474860.88"/>
        <n v="2760.68"/>
        <n v="564116.94"/>
        <n v="2.849123663E7"/>
        <n v="1108697.8"/>
        <n v="6280.53"/>
        <n v="1239108.23"/>
        <n v="3.754614709E7"/>
        <n v="2943521.54"/>
        <n v="689170.36"/>
        <n v="15174.3"/>
        <n v="3.15658543E7"/>
        <n v="949380.5"/>
        <n v="11790.8"/>
        <n v="319885.03"/>
        <n v="1237.6"/>
        <n v="602.54"/>
        <n v="137716.65"/>
        <n v="2657.2"/>
        <n v="215233.21"/>
        <n v="7825.55"/>
        <n v="66516.6"/>
        <n v="3947.85"/>
        <n v="549888.31"/>
        <n v="5160.07"/>
        <n v="214167.16"/>
        <n v="20277.95"/>
        <n v="31025.58"/>
        <n v="9970.53"/>
        <n v="477220.0"/>
        <n v="417438.0"/>
        <n v="65.07"/>
        <n v="77.63"/>
        <n v="1453106.36"/>
        <n v="489584.73"/>
        <n v="2944794.32"/>
        <n v="19740.57"/>
        <n v="38668.5"/>
        <n v="1024.8"/>
        <n v="1104.8"/>
        <n v="136.0"/>
        <n v="6983.5"/>
        <n v="856792.5"/>
        <n v="2706.0"/>
        <n v="758203.54"/>
        <n v="10956.97"/>
        <n v="2491923.44"/>
        <n v="3.459459638E7"/>
        <n v="200398.39"/>
        <n v="13260.91"/>
        <n v="4588430.08"/>
        <n v="2.3610381345E8"/>
        <n v="1.271627189E7"/>
        <n v="5427.34"/>
        <n v="467375.51"/>
        <n v="41907.21"/>
        <n v="871709.8"/>
        <n v="185181.0"/>
        <n v="6295.36"/>
        <n v="87777.45"/>
        <n v="2765.97"/>
        <n v="4655.22"/>
        <n v="178084.12"/>
        <n v="1.214988096E7"/>
        <n v="733716.4"/>
        <n v="10915.16"/>
        <n v="2169691.11"/>
        <n v="6.43496884E7"/>
        <n v="3280185.11"/>
        <n v="286204.36"/>
        <n v="1.111443802E7"/>
        <n v="531971.78"/>
        <n v="18167.28"/>
        <n v="12224.7"/>
        <n v="1.55621576E7"/>
        <n v="545662.6"/>
        <n v="33855.9"/>
        <n v="276644.23"/>
        <n v="4714.54"/>
        <n v="314493.85"/>
        <n v="54721.95"/>
        <n v="249388.41"/>
        <n v="3617.2"/>
        <n v="54763.23"/>
        <n v="16197.72"/>
        <n v="380.78"/>
        <n v="5345.21"/>
        <n v="26779.98"/>
        <n v="20723.56"/>
        <n v="47660.29"/>
        <n v="29547.84"/>
        <n v="5459.95"/>
        <n v="28874.39"/>
        <n v="211846.86"/>
        <n v="31290.0"/>
        <n v="1468723.0"/>
        <n v="24928.0"/>
        <n v="231.0"/>
        <n v="6275.0"/>
        <n v="528813.0"/>
        <n v="5604.9"/>
        <n v="1.038474945E7"/>
        <n v="3.278855823E7"/>
        <n v="1914308.03"/>
        <n v="5594972.5"/>
        <n v="3.358625456E7"/>
        <n v="1042924.71"/>
        <n v="5070.89"/>
        <n v="50069.4"/>
        <n v="627585.1"/>
        <n v="5663.7"/>
        <n v="174177.5"/>
        <n v="1020452.0"/>
        <n v="15334.0"/>
        <n v="7092.0"/>
        <n v="65925.5"/>
        <n v="302558.5"/>
        <n v="283649.1"/>
        <n v="148085.4"/>
        <n v="287059.23"/>
        <n v="4683.4"/>
        <n v="282020.39"/>
        <n v="2.306048268E7"/>
        <n v="491012.66"/>
        <n v="52624.79"/>
        <n v="5940.26"/>
        <n v="3884904.42"/>
        <n v="2.2257138883E8"/>
        <n v="1.774307941E7"/>
        <n v="33330.16"/>
        <n v="4069132.05"/>
        <n v="478568.41"/>
        <n v="4998.8"/>
        <n v="2144594.79"/>
        <n v="464948.47"/>
        <n v="12869.64"/>
        <n v="211497.49"/>
        <n v="1524.8"/>
        <n v="43436.85"/>
        <n v="35142.94"/>
        <n v="134457.52"/>
        <n v="1.033883728E7"/>
        <n v="485847.6"/>
        <n v="5098.72"/>
        <n v="516486.55"/>
        <n v="6.190031287E7"/>
        <n v="4637983.96"/>
        <n v="22391.08"/>
        <n v="1687514.06"/>
        <n v="5.859396608E7"/>
        <n v="5750364.62"/>
        <n v="41045.32"/>
        <n v="133555.44"/>
        <n v="5.227464753E7"/>
        <n v="5601678.47"/>
        <n v="590920.66"/>
        <n v="5126.95"/>
        <n v="7461474.3"/>
        <n v="163147.2"/>
        <n v="25404.65"/>
        <n v="141622.85"/>
        <n v="977011.64"/>
        <n v="198643.73"/>
        <n v="282958.9"/>
        <n v="1113423.05"/>
        <n v="204242.6"/>
        <n v="562998.2"/>
        <n v="12193.69"/>
        <n v="13043.64"/>
        <n v="275661.43"/>
        <n v="19398.31"/>
        <n v="95940.1"/>
        <n v="97620.47"/>
        <n v="756019.05"/>
        <n v="85534.66"/>
        <n v="529.0"/>
        <n v="314491.0"/>
        <n v="131708.0"/>
        <n v="1871.0"/>
        <n v="426955.0"/>
        <n v="394189.0"/>
        <n v="18672.0"/>
        <n v="117879.0"/>
        <n v="3292.0"/>
        <n v="1476.0"/>
        <n v="123281.26"/>
        <n v="10804.27"/>
        <n v="355.09"/>
        <n v="1165164.13"/>
        <n v="4.968906874E7"/>
        <n v="990249.24"/>
        <n v="77774.68"/>
        <n v="8055191.32"/>
        <n v="4732.51"/>
        <n v="175588.4"/>
        <n v="366615.1"/>
        <n v="546665.0"/>
        <n v="166110.68"/>
        <n v="4342.5"/>
        <n v="84933.47"/>
        <n v="184967.97"/>
        <n v="31559.0"/>
        <n v="246967.58"/>
        <n v="92578.02"/>
        <n v="19400.19"/>
        <n v="7442.35"/>
        <n v="76018.17"/>
        <n v="1.171446035E7"/>
        <n v="94404.14"/>
        <n v="43697.82"/>
        <n v="10513.73"/>
        <n v="9615.96"/>
        <n v="937183.21"/>
        <n v="21215.12"/>
        <n v="5257561.17"/>
        <n v="2.2613810778E8"/>
        <n v="1.256096107E7"/>
        <n v="4887.18"/>
        <n v="72287.57"/>
        <n v="2081101.06"/>
        <n v="115667.98"/>
        <n v="27712.8"/>
        <n v="27557.02"/>
        <n v="99426.24"/>
        <n v="5554390.8"/>
        <n v="521451.52"/>
        <n v="359766.7"/>
        <n v="2.756754355E7"/>
        <n v="1032147.29"/>
        <n v="32235.76"/>
        <n v="179653.42"/>
        <n v="4.78436834E7"/>
        <n v="4551364.35"/>
        <n v="41352.8"/>
        <n v="122476.88"/>
        <n v="7.636582284E7"/>
        <n v="7922092.19"/>
        <n v="112742.09"/>
        <n v="5486844.25"/>
        <n v="5145839.8"/>
        <n v="334464.1"/>
        <n v="935.35"/>
        <n v="197775.25"/>
        <n v="11949.26"/>
        <n v="11373.77"/>
        <n v="29972.25"/>
        <n v="9385.3"/>
        <n v="427539.36"/>
        <n v="3431.72"/>
        <n v="5166.49"/>
        <n v="279.95"/>
        <n v="809.46"/>
        <n v="1315.2"/>
        <n v="730.0"/>
        <n v="186839.0"/>
        <n v="6728.0"/>
        <n v="10911.0"/>
        <n v="674545.0"/>
        <n v="6606.0"/>
        <n v="2208.0"/>
        <n v="15211.0"/>
        <n v="798569.0"/>
        <n v="1117.0"/>
        <n v="11416.75"/>
        <n v="2180471.12"/>
        <n v="65609.33"/>
        <n v="742083.33"/>
        <n v="5.2216033E7"/>
        <n v="2158583.97"/>
        <n v="15659.0"/>
        <n v="54991.5"/>
        <n v="51191.0"/>
        <n v="798.07"/>
        <n v="149250.55"/>
        <n v="2.738611915E7"/>
        <n v="541846.9"/>
        <n v="3123.47"/>
        <n v="47471.46"/>
        <n v="5012.64"/>
        <n v="2529.01"/>
        <n v="384164.4"/>
        <n v="6201.06"/>
        <n v="2721522.92"/>
        <n v="2.1464178678E8"/>
        <n v="3.405840431E7"/>
        <n v="28148.29"/>
        <n v="1887471.15"/>
        <n v="87282.47"/>
        <n v="1090.41"/>
        <n v="2079580.93"/>
        <n v="275130.61"/>
        <n v="21490.99"/>
        <n v="217547.21"/>
        <n v="28204.09"/>
        <n v="2385.66"/>
        <n v="216379.16"/>
        <n v="1.218738788E7"/>
        <n v="930474.4"/>
        <n v="261146.73"/>
        <n v="4.117734221E7"/>
        <n v="2892247.43"/>
        <n v="184349.88"/>
        <n v="6.642361863E7"/>
        <n v="8645354.67"/>
        <n v="7240.52"/>
        <n v="99541.19"/>
        <n v="4.884192776E7"/>
        <n v="5605558.08"/>
        <n v="41391.48"/>
        <n v="556992.2"/>
        <n v="1.49585431E7"/>
        <n v="278878.7"/>
        <n v="8004.2"/>
        <n v="20459.75"/>
        <n v="1431038.6"/>
        <n v="47552.4"/>
        <n v="3659.9"/>
        <n v="242936.46"/>
        <n v="10209.9"/>
        <n v="482544.83"/>
        <n v="4001.99"/>
        <n v="10841.14"/>
        <n v="141219.88"/>
        <n v="31.22"/>
        <n v="11073.73"/>
        <n v="9570.0"/>
        <n v="538718.0"/>
        <n v="14410.0"/>
        <n v="1681963.0"/>
        <n v="341900.0"/>
        <n v="648853.75"/>
        <n v="13726.13"/>
        <n v="2995.65"/>
        <n v="1174327.89"/>
        <n v="1.908679059E7"/>
        <n v="680551.28"/>
        <n v="76545.37"/>
        <n v="1.648542615E7"/>
        <n v="944248.19"/>
        <n v="1019.64"/>
        <n v="2773.67"/>
        <n v="195601.03"/>
        <n v="8621.85"/>
        <n v="2250883.44"/>
        <n v="1.5406630297E8"/>
        <n v="2.432921343E7"/>
        <n v="43510.38"/>
        <n v="3378172.12"/>
        <n v="337613.69"/>
        <n v="357.94"/>
        <n v="1021915.89"/>
        <n v="19587.39"/>
        <n v="15486.05"/>
        <n v="184097.68"/>
        <n v="1.730680616E7"/>
        <n v="1823666.0"/>
        <n v="1544.36"/>
        <n v="1116766.13"/>
        <n v="9.679368962E7"/>
        <n v="4107234.19"/>
        <n v="197877.69"/>
        <n v="5.731218071E7"/>
        <n v="6715458.03"/>
        <n v="23960.65"/>
        <n v="43029.89"/>
        <n v="4.192742282E7"/>
        <n v="4315954.02"/>
        <n v="159985.4"/>
        <n v="378812.9"/>
        <n v="1.41356201E7"/>
        <n v="826188.5"/>
        <n v="6257.3"/>
        <n v="37404.62"/>
        <n v="1348075.5"/>
        <n v="33055.23"/>
        <n v="5092849.51"/>
        <n v="4377.36"/>
        <n v="11462.81"/>
        <n v="8976.92"/>
        <n v="2699.62"/>
        <n v="1644103.15"/>
        <n v="2918.16"/>
        <n v="274.37"/>
        <n v="55371.49"/>
        <n v="46692.26"/>
        <n v="32443.02"/>
        <n v="9839.33"/>
        <n v="37820.82"/>
        <n v="5900.04"/>
        <n v="40231.0"/>
        <n v="53852.0"/>
        <n v="1515.0"/>
        <n v="13417.6"/>
        <n v="247737.07"/>
        <n v="1.543102637E7"/>
        <n v="99742.43"/>
        <n v="200322.75"/>
        <n v="1.919899327E7"/>
        <n v="600856.27"/>
        <n v="42080.5"/>
        <n v="8159629.5"/>
        <n v="41149.0"/>
        <n v="326198.39"/>
        <n v="1.197614596E7"/>
        <n v="75662.73"/>
        <n v="60423.2"/>
        <n v="158010.66"/>
        <n v="3.319871204E7"/>
        <n v="418759.89"/>
        <n v="1783.86"/>
        <n v="300121.32"/>
        <n v="9813.43"/>
        <n v="409.19"/>
        <n v="10599.73"/>
        <n v="3186807.05"/>
        <n v="2.4854773669E8"/>
        <n v="3.892277282E7"/>
        <n v="37380.81"/>
        <n v="3291146.77"/>
        <n v="273257.01"/>
        <n v="261352.94"/>
        <n v="39973.47"/>
        <n v="1993.23"/>
        <n v="1140308.6"/>
        <n v="284.96"/>
        <n v="3868.99"/>
        <n v="416623.1"/>
        <n v="470199.89"/>
        <n v="2.89937291E7"/>
        <n v="1865412.15"/>
        <n v="1733.56"/>
        <n v="43879.89"/>
        <n v="3743149.66"/>
        <n v="194923.45"/>
        <n v="82920.66"/>
        <n v="3.326589436E7"/>
        <n v="6215600.57"/>
        <n v="0.27"/>
        <n v="227232.4"/>
        <n v="8.322793467E7"/>
        <n v="1.06113152E7"/>
        <n v="1586.73"/>
        <n v="28239.8"/>
        <n v="1.76013713E7"/>
        <n v="649434.4"/>
        <n v="3963.9"/>
        <n v="1865723.76"/>
        <n v="4608.27"/>
        <n v="11741.66"/>
        <n v="11868.9"/>
        <n v="224049.64"/>
        <n v="71472.85"/>
        <n v="104156.36"/>
        <n v="38015.45"/>
        <n v="532908.61"/>
        <n v="356.31"/>
        <n v="129867.04"/>
        <n v="2095.34"/>
        <n v="5874.53"/>
        <n v="6912.09"/>
        <n v="791420.35"/>
        <n v="64560.06"/>
        <n v="1573.64"/>
      </sharedItems>
    </cacheField>
    <cacheField name="VGS_COP" numFmtId="166">
      <sharedItems containsSemiMixedTypes="0" containsString="0" containsNumber="1">
        <n v="240460.08"/>
        <n v="123041.99"/>
        <n v="9.2296290176E8"/>
        <n v="4.5441781306E8"/>
        <n v="1.272799022E7"/>
        <n v="5.734352259E8"/>
        <n v="2.1887794634E8"/>
        <n v="7780351.15"/>
        <n v="1.8621323463E8"/>
        <n v="2.927288069E7"/>
        <n v="129621.13"/>
        <n v="7.419086606E7"/>
        <n v="3229418.78"/>
        <n v="3601949.43"/>
        <n v="4.887338461E7"/>
        <n v="1.230831846E8"/>
        <n v="3939047.75"/>
        <n v="286406.51"/>
        <n v="70382.72"/>
        <n v="7617648.64"/>
        <n v="1.37426617E7"/>
        <n v="2.0171271236E8"/>
        <n v="35965.74"/>
        <n v="758277.75"/>
        <n v="8.464751433E7"/>
        <n v="366089.0"/>
        <n v="1.325509141E7"/>
        <n v="1.2281076533E8"/>
        <n v="4.966317726E7"/>
        <n v="4773819.05"/>
        <n v="2.943133707E7"/>
        <n v="3.792751441E7"/>
        <n v="3.982681259E7"/>
        <n v="3.864180348E7"/>
        <n v="3.284088833E7"/>
        <n v="8.845330964E7"/>
        <n v="1.5940185768E8"/>
        <n v="3.1289758829E8"/>
        <n v="1.53185449189E9"/>
        <n v="1.3706979124E8"/>
        <n v="1.42916152468E9"/>
        <n v="1.0473884387E8"/>
        <n v="1.1270307674E8"/>
        <n v="1.45720066338E9"/>
        <n v="1.0588582062E8"/>
        <n v="4.096756556E7"/>
        <n v="1.04458772282E9"/>
        <n v="3.9226106161E8"/>
        <n v="1.4151329446E8"/>
        <n v="1700765.6"/>
        <n v="2.9769125447E8"/>
        <n v="5057822.2"/>
        <n v="1.542696143E8"/>
        <n v="1.08530671591E9"/>
        <n v="3.043180998E7"/>
        <n v="1.5982752205E8"/>
        <n v="1.188367983E7"/>
        <n v="1.21969628409E9"/>
        <n v="2.4674808528E8"/>
        <n v="3.5041822709E8"/>
        <n v="3.4803711538E8"/>
        <n v="6.354828077E7"/>
        <n v="7.03506203E7"/>
        <n v="1.0651764082E8"/>
        <n v="3.5227366485E8"/>
        <n v="2.131727248E7"/>
        <n v="1.4322932282E8"/>
        <n v="2.3281530428E8"/>
        <n v="5.538916606E7"/>
        <n v="1.237578446E7"/>
        <n v="2172818.14"/>
        <n v="2406653.64"/>
        <n v="2.384630576E7"/>
        <n v="1.4932992724E8"/>
        <n v="4007208.06"/>
        <n v="4.405684736E7"/>
        <n v="9.6503559251E8"/>
        <n v="2.723315785E7"/>
        <n v="1.3810831262E8"/>
        <n v="1.583201085E7"/>
        <n v="1.864193535E7"/>
        <n v="4788567.9"/>
        <n v="3.570532134E7"/>
        <n v="1735950.19"/>
        <n v="2.894304101E8"/>
        <n v="4885134.9"/>
        <n v="9.301875131E7"/>
        <n v="8.179961937E7"/>
        <n v="3.4871930923E8"/>
        <n v="181703.47"/>
        <n v="855612.38"/>
        <n v="1103072.1"/>
        <n v="9201805.96"/>
        <n v="2.1742219768E8"/>
        <n v="1.2534679438E8"/>
        <n v="3.306641044E7"/>
        <n v="5.4433088083E8"/>
        <n v="3.5319384923E8"/>
        <n v="4290536.31"/>
        <n v="2.5030275204E8"/>
        <n v="1.2355587749E8"/>
        <n v="3.452659947E7"/>
        <n v="4.2113560237E8"/>
        <n v="3.616589967E7"/>
        <n v="7442041.31"/>
        <n v="1.3227058184E8"/>
        <n v="3925877.15"/>
        <n v="8.532618328E7"/>
        <n v="8.500413039E7"/>
        <n v="4.4302493776E8"/>
        <n v="196757.56"/>
        <n v="5.163054665E7"/>
        <n v="3.285548527E7"/>
        <n v="1.939411806E7"/>
        <n v="2.563464172E7"/>
        <n v="8614982.62"/>
        <n v="411421.51"/>
        <n v="3.389930738E7"/>
        <n v="1287906.84"/>
        <n v="2737445.87"/>
        <n v="3105946.57"/>
        <n v="2.759547723E7"/>
        <n v="1218489.46"/>
        <n v="3332798.37"/>
        <n v="100262.02"/>
        <n v="9.036319333E7"/>
        <n v="8.7667253031E8"/>
        <n v="4239263.16"/>
        <n v="2772617.08"/>
        <n v="1.59752592647E9"/>
        <n v="8.3654794381E8"/>
        <n v="5.9622346918E8"/>
        <n v="1.969334357E7"/>
        <n v="4.5621980926E8"/>
        <n v="2.3291427947E8"/>
        <n v="1.48701595547E9"/>
        <n v="1.1472489383E8"/>
        <n v="3.077211459E7"/>
        <n v="1.1778345561E8"/>
        <n v="1.980557981E7"/>
        <n v="2.2296843731E8"/>
        <n v="4.833856078E7"/>
        <n v="1.7695872159E8"/>
        <n v="1.5712567576E8"/>
        <n v="165904.28"/>
        <n v="2.033338864E7"/>
        <n v="4803926.84"/>
        <n v="1.68285018347E9"/>
        <n v="4.379412464E8"/>
        <n v="1.4344878807E9"/>
        <n v="5.0469764359E8"/>
        <n v="1.617475873E7"/>
        <n v="1.26341602E7"/>
        <n v="599760.65"/>
        <n v="6.667520269E7"/>
        <n v="1.512713151E7"/>
        <n v="3.4656937811E8"/>
        <n v="496434.95"/>
        <n v="2.755907063E7"/>
        <n v="1.141440346E7"/>
        <n v="855169.44"/>
        <n v="4.432563889E7"/>
        <n v="1337545.75"/>
        <n v="1.45252125893E9"/>
        <n v="7690072.3"/>
        <n v="7397397.68"/>
        <n v="1.211595415E7"/>
        <n v="1.2895812471E8"/>
        <n v="72911.6"/>
        <n v="4332174.95"/>
        <n v="5424536.32"/>
        <n v="6.944310964E7"/>
        <n v="2.244385789E7"/>
        <n v="13171.95"/>
        <n v="2405952.29"/>
        <n v="587024.23"/>
        <n v="9242839.25"/>
        <n v="6683242.94"/>
        <n v="1573424.05"/>
        <n v="8.033106793E7"/>
        <n v="2.200304709E7"/>
        <n v="1.911091484E7"/>
        <n v="2.544512853E7"/>
        <n v="2.57919319E7"/>
        <n v="1.953597643E7"/>
        <n v="1.6958152837E8"/>
        <n v="3.538850718E7"/>
        <n v="2.141734216E7"/>
        <n v="6302612.29"/>
        <n v="1.40376094E7"/>
        <n v="3695995.34"/>
        <n v="5040622.91"/>
        <n v="3010067.45"/>
        <n v="2.083303553E8"/>
        <n v="2964649.51"/>
        <n v="2.277093631E7"/>
        <n v="5561881.0"/>
        <n v="1.595126231E7"/>
        <n v="1.5530866181E8"/>
        <n v="5.366111122E7"/>
        <n v="949123.26"/>
        <n v="1044991.52"/>
        <n v="495926.95"/>
        <n v="4762497.5"/>
        <n v="124891.67"/>
        <n v="5.275354434E7"/>
        <n v="9.807271827E7"/>
        <n v="1.2129401673E8"/>
        <n v="712401.29"/>
        <n v="1.182160737E7"/>
        <n v="2.153902319E7"/>
        <n v="5.518132177E7"/>
        <n v="321808.1"/>
        <n v="7889018.92"/>
        <n v="1.2990956623E8"/>
        <n v="1.3903633325E8"/>
        <n v="5.89676134E7"/>
        <n v="268430.76"/>
        <n v="1.503837477E7"/>
        <n v="1352088.23"/>
        <n v="1.127787414E7"/>
        <n v="37230.97"/>
        <n v="6733002.61"/>
        <n v="1735262.8"/>
        <n v="1.9743251706E8"/>
        <n v="2.12504783E7"/>
        <n v="1.0435187399E8"/>
        <n v="3360126.06"/>
        <n v="3.554176918E7"/>
        <n v="1.9761768678E8"/>
        <n v="9.38075571E7"/>
        <n v="2221827.08"/>
        <n v="3.347251363E7"/>
        <n v="2.5092524472E8"/>
        <n v="2.161749794E7"/>
        <n v="3.1977124094E8"/>
        <n v="3.130611653E7"/>
        <n v="3423925.68"/>
        <n v="5.587349175E7"/>
        <n v="6.489314459E7"/>
        <n v="1.4671651665E8"/>
        <n v="1.5777875768E8"/>
        <n v="1.113767073E7"/>
        <n v="2.2685211289E8"/>
        <n v="4.3141158936E8"/>
        <n v="1.0297442722E8"/>
        <n v="4.5175570203E8"/>
        <n v="9518554.51"/>
        <n v="5239302.28"/>
        <n v="663251.04"/>
        <n v="4528007.44"/>
        <n v="4.084394625E7"/>
        <n v="2.800168341E7"/>
        <n v="164065.31"/>
        <n v="7775342.6"/>
        <n v="8.169084872E7"/>
        <n v="4.938629955E7"/>
        <n v="4.229756219E7"/>
        <n v="3.7421031886E8"/>
        <n v="6.601944801E7"/>
        <n v="1.573853E7"/>
        <n v="9206948.14"/>
        <n v="4376852.78"/>
        <n v="84278.05"/>
        <n v="161189.7"/>
        <n v="4164.4"/>
        <n v="1.525313573E7"/>
        <n v="14957.93"/>
        <n v="7938.39"/>
        <n v="1098794.18"/>
        <n v="2705345.95"/>
        <n v="3.2688679081E8"/>
        <n v="4.745523731E7"/>
        <n v="1.908722646E7"/>
        <n v="1515352.17"/>
        <n v="936940.24"/>
        <n v="4.381662882E7"/>
        <n v="288515.22"/>
        <n v="1.234634761E7"/>
        <n v="5.467694489E7"/>
        <n v="7928290.75"/>
        <n v="423602.43"/>
        <n v="7594508.53"/>
        <n v="1.600726697E7"/>
        <n v="639723.54"/>
        <n v="3.8068430864E8"/>
        <n v="1.733398015E7"/>
        <n v="1398159.9"/>
        <n v="1.7478069021E8"/>
        <n v="3.8803960212E8"/>
        <n v="3.614883829E7"/>
        <n v="2.415208298E7"/>
        <n v="136844.16"/>
        <n v="2.622165875E7"/>
        <n v="1.1492913528E8"/>
        <n v="4931106.57"/>
        <n v="1.514135232E7"/>
        <n v="1.439173765E7"/>
        <n v="1783201.77"/>
        <n v="1.697069804E7"/>
        <n v="7223084.34"/>
        <n v="968417.37"/>
        <n v="896697.04"/>
        <n v="2085923.72"/>
        <n v="6112477.87"/>
        <n v="2.885906285E7"/>
        <n v="5.77042896E7"/>
        <n v="1.9901851206E8"/>
        <n v="7.3150122529E8"/>
        <n v="1.4753263156E8"/>
        <n v="7443878.73"/>
        <n v="752192.89"/>
        <n v="5.6658256582E8"/>
        <n v="3278872.8"/>
        <n v="1.108982745E7"/>
        <n v="235489.21"/>
        <n v="1.3116109109E8"/>
        <n v="4467933.34"/>
        <n v="2.01726097148E9"/>
        <n v="2.829484949843E10"/>
        <n v="2.3617085555E8"/>
        <n v="1.02238388957E9"/>
        <n v="3.961456494E7"/>
        <n v="4.403780002E7"/>
        <n v="2.562626067E7"/>
        <n v="2.149651973E7"/>
        <n v="635115.49"/>
        <n v="4996843.03"/>
        <n v="1.79875155964E9"/>
        <n v="182725.03"/>
        <n v="3382865.26"/>
        <n v="3.3103664854E8"/>
        <n v="3.02776685774E9"/>
        <n v="1.7493797372E8"/>
        <n v="3.584679166E7"/>
        <n v="3.30992696937E9"/>
        <n v="4.87960900804E9"/>
        <n v="3.041487817E7"/>
        <n v="1.7336399607E8"/>
        <n v="3.5226294352E8"/>
        <n v="4.21658604048E9"/>
        <n v="6.380912584E7"/>
        <n v="1.2179850714E8"/>
        <n v="3.006296683E7"/>
        <n v="6977132.41"/>
        <n v="7589523.64"/>
        <n v="9758868.85"/>
        <n v="367536.29"/>
        <n v="9378299.85"/>
        <n v="2700121.75"/>
        <n v="3951104.72"/>
        <n v="2179726.81"/>
        <n v="3.50378266E7"/>
        <n v="3.62516436E7"/>
        <n v="5936083.03"/>
        <n v="7597638.49"/>
        <n v="3544680.07"/>
        <n v="304981.82"/>
        <n v="2.8098564229E8"/>
        <n v="1.78388066278E9"/>
        <n v="3041533.1"/>
        <n v="1.3948562775E8"/>
        <n v="5687171.14"/>
        <n v="8961570.17"/>
        <n v="862840.81"/>
        <n v="369737.17"/>
        <n v="2.639627191E7"/>
        <n v="8.709297439E7"/>
        <n v="1147074.69"/>
        <n v="1016439.26"/>
        <n v="1839455.17"/>
        <n v="1.4386686695E8"/>
        <n v="9848742.42"/>
        <n v="2161633.14"/>
        <n v="5.629499923E7"/>
        <n v="1.965898143E7"/>
        <n v="5.436482834E7"/>
        <n v="1.248985404E7"/>
        <n v="40296.73"/>
        <n v="868302.68"/>
        <n v="2.8050768356E8"/>
        <n v="1375387.49"/>
        <n v="3.4537510729E8"/>
        <n v="1.240440722E7"/>
        <n v="164318.62"/>
        <n v="2.461824205E8"/>
        <n v="4548401.76"/>
        <n v="1.0483408094E8"/>
        <n v="1.3063415587E8"/>
        <n v="2195139.02"/>
        <n v="2403619.75"/>
        <n v="4.7605512932E8"/>
        <n v="6.591700535E7"/>
        <n v="820700.99"/>
        <n v="1218236.33"/>
        <n v="2.0051716367E8"/>
        <n v="1.0468921336E8"/>
        <n v="1619793.69"/>
        <n v="2.430482151E7"/>
        <n v="1.4091813946E8"/>
        <n v="1.95227462727E9"/>
        <n v="1.1587259803E8"/>
        <n v="6474777.47"/>
        <n v="1.217294162E7"/>
        <n v="1.87286818382E9"/>
        <n v="1.163020824E7"/>
        <n v="4680129.15"/>
        <n v="1.04282956114E9"/>
        <n v="2.124930096E7"/>
        <n v="3662114.14"/>
        <n v="1.877674101976E10"/>
        <n v="6.915445621964E10"/>
        <n v="1.21326600944E9"/>
        <n v="2.01321948194E9"/>
        <n v="8.854643756E7"/>
        <n v="3.326341024E7"/>
        <n v="7281763.64"/>
        <n v="6731.35"/>
        <n v="684652.79"/>
        <n v="185153.33"/>
        <n v="3.290626604E7"/>
        <n v="3.42567522987E9"/>
        <n v="2.4028891944E8"/>
        <n v="1.685567776E7"/>
        <n v="3.9814642228E8"/>
        <n v="2.10083622492E10"/>
        <n v="6.9188109846E8"/>
        <n v="1.9974323307E8"/>
        <n v="5.6404092874E8"/>
        <n v="1.174667405499E10"/>
        <n v="2.1719182681E8"/>
        <n v="1.6930490999E8"/>
        <n v="3771868.26"/>
        <n v="537230.05"/>
        <n v="3.2849661744E8"/>
        <n v="2.731273293E8"/>
        <n v="1.359476448E7"/>
        <n v="1.590593031E7"/>
        <n v="1.186112752E7"/>
        <n v="2853591.95"/>
        <n v="886858.38"/>
        <n v="6.99555259E7"/>
        <n v="5006650.29"/>
        <n v="5598356.21"/>
        <n v="283175.59"/>
        <n v="67327.64"/>
        <n v="9003788.24"/>
        <n v="42258.02"/>
        <n v="879389.07"/>
        <n v="5.387210991E7"/>
        <n v="3231665.96"/>
        <n v="1.48199991E7"/>
        <n v="8272.48"/>
        <n v="2.7597705967E8"/>
        <n v="3650021.72"/>
        <n v="2196375.34"/>
        <n v="2.2781585872E8"/>
        <n v="1053194.62"/>
        <n v="6.3524950721E8"/>
        <n v="4.978194071E7"/>
        <n v="1984383.76"/>
        <n v="1.1664375871E8"/>
        <n v="1.6183040364E8"/>
        <n v="1.7808536863E8"/>
        <n v="5412327.94"/>
        <n v="7.783349304E7"/>
        <n v="8.867869104E7"/>
        <n v="2960001.73"/>
        <n v="3090897.22"/>
        <n v="2.5790712925E8"/>
        <n v="1.2375406183E8"/>
        <n v="6575770.33"/>
        <n v="3509010.55"/>
        <n v="2.536612326E8"/>
        <n v="8713658.56"/>
        <n v="488241.51"/>
        <n v="1273230.64"/>
        <n v="1.4877176716E8"/>
        <n v="3.179907926E7"/>
        <n v="140143.26"/>
        <n v="4.01207734E7"/>
        <n v="1.411442606E8"/>
        <n v="3.31878084168E9"/>
        <n v="2.0429258638E8"/>
        <n v="1.689956956E7"/>
        <n v="5.3994850182E8"/>
        <n v="2783295.81"/>
        <n v="4.1812467805E8"/>
        <n v="5415022.56"/>
        <n v="780760.12"/>
        <n v="7.317310371374E10"/>
        <n v="3.027956960318E10"/>
        <n v="5.2093618197E8"/>
        <n v="1.87292616822E9"/>
        <n v="3.67588106035E9"/>
        <n v="5.5613931046E8"/>
        <n v="1.561142851E7"/>
        <n v="1.581746767E7"/>
        <n v="3.9239348533E8"/>
        <n v="1.04373682699E9"/>
        <n v="1.3806724528E8"/>
        <n v="3.69017197E7"/>
        <n v="7002158.43"/>
        <n v="1.4881365031E8"/>
        <n v="1.099438864E7"/>
        <n v="4781841.59"/>
        <n v="6.003712087E7"/>
        <n v="6.12933915303E9"/>
        <n v="4.6127817455E8"/>
        <n v="7.558961362E7"/>
        <n v="5.3685683706E8"/>
        <n v="2.330260222769E10"/>
        <n v="4.472207457E8"/>
        <n v="3.1080986059E8"/>
        <n v="2.5354698625E8"/>
        <n v="6.81494292165E9"/>
        <n v="3.01836606E8"/>
        <n v="1.4497983241E8"/>
        <n v="3.008410686E7"/>
        <n v="5.5265589227E8"/>
        <n v="7.035383411E7"/>
        <n v="1.504947296E7"/>
        <n v="8817668.26"/>
        <n v="2.40972225E7"/>
        <n v="1055189.84"/>
        <n v="9865059.53"/>
        <n v="1207869.12"/>
        <n v="91318.7"/>
        <n v="3.456619147E7"/>
        <n v="718197.41"/>
        <n v="615427.73"/>
        <n v="5308217.79"/>
        <n v="200293.75"/>
        <n v="1.759822386E7"/>
        <n v="947853.39"/>
        <n v="1608824.51"/>
        <n v="1.925356832E7"/>
        <n v="3.339200917E7"/>
        <n v="5742891.02"/>
        <n v="1461244.97"/>
        <n v="739782.42"/>
        <n v="2.26490253E7"/>
        <n v="395877.02"/>
        <n v="4689101.91"/>
        <n v="252621.41"/>
        <n v="3.644996424E8"/>
        <n v="2.501911476E7"/>
        <n v="1824291.24"/>
        <n v="5.9093949481E8"/>
        <n v="4.495939681E7"/>
        <n v="248074.2"/>
        <n v="6.776809664E8"/>
        <n v="1.0974323376E8"/>
        <n v="3931442.7"/>
        <n v="1539128.79"/>
        <n v="2.6571682234E8"/>
        <n v="2.1653078787E8"/>
        <n v="1201499.98"/>
        <n v="1425017.81"/>
        <n v="1.7008594093E8"/>
        <n v="2.292749993E7"/>
        <n v="6.702344816E7"/>
        <n v="4.06602223851E9"/>
        <n v="3.4522180256E8"/>
        <n v="2.81063301E7"/>
        <n v="2.5747369102E8"/>
        <n v="233721.96"/>
        <n v="4.277444472E8"/>
        <n v="216928.79"/>
        <n v="103936.95"/>
        <n v="9.071270514127E10"/>
        <n v="1.05079466238E10"/>
        <n v="6.9921514538E8"/>
        <n v="3.86040923164E9"/>
        <n v="1.70025379135E9"/>
        <n v="1.1489470786E8"/>
        <n v="4.065225341E7"/>
        <n v="4.0245939986E8"/>
        <n v="8.090760727E7"/>
        <n v="9623644.55"/>
        <n v="6871936.1"/>
        <n v="505297.41"/>
        <n v="567068.48"/>
        <n v="261735.47"/>
        <n v="4.47624312772E9"/>
        <n v="2.1571905719E8"/>
        <n v="5.165763388E7"/>
        <n v="1.973550736192E10"/>
        <n v="2.9993275877E8"/>
        <n v="3.3345821384E8"/>
        <n v="6.583577292E7"/>
        <n v="9.58152443502E9"/>
        <n v="3.014853824E7"/>
        <n v="2.1446815411E8"/>
        <n v="1.42927940686E9"/>
        <n v="1.6043159637E8"/>
        <n v="2.036831747E7"/>
        <n v="1013925.6"/>
        <n v="4.8401318848E8"/>
        <n v="1526635.43"/>
        <n v="68626.51"/>
        <n v="3.445440131E7"/>
        <n v="5.482614038E7"/>
        <n v="1596252.17"/>
        <n v="1702508.5"/>
        <n v="4.099555714E7"/>
        <n v="519440.2"/>
        <n v="1.405001303E7"/>
        <n v="2.2581959978E8"/>
        <n v="274032.8"/>
        <n v="1.713505444E7"/>
        <n v="2.7925322917E8"/>
        <n v="3079388.65"/>
        <n v="1.005697016E7"/>
        <n v="2.919961072E8"/>
        <n v="7.064760018E7"/>
        <n v="2107052.61"/>
        <n v="6.541821324E7"/>
        <n v="4.9352094006E8"/>
        <n v="6.758722666E7"/>
        <n v="7291770.56"/>
        <n v="4.023963887E7"/>
        <n v="3.476323732E7"/>
        <n v="4426225.72"/>
        <n v="1.38406033189E9"/>
        <n v="8.972974774E7"/>
        <n v="9418634.81"/>
        <n v="393149.66"/>
        <n v="3.163838356E7"/>
        <n v="1.0496178924E8"/>
        <n v="945216.72"/>
        <n v="8.692348356E7"/>
        <n v="9.278905045E7"/>
        <n v="509925.36"/>
        <n v="1.586592738E7"/>
        <n v="1223370.45"/>
        <n v="1.04104070128E9"/>
        <n v="4.58785526607E9"/>
        <n v="3.7785864139E8"/>
        <n v="5643674.35"/>
        <n v="4.4239166635E8"/>
        <n v="3269268.59"/>
        <n v="5235019.35"/>
        <n v="4.8766386351E8"/>
        <n v="6839995.58"/>
        <n v="6792025.31"/>
        <n v="4.393199094108E10"/>
        <n v="7.008984643374E10"/>
        <n v="8.8647039131E8"/>
        <n v="2.9889268364E8"/>
        <n v="1.4144219778E9"/>
        <n v="2.681897894E8"/>
        <n v="1.517777517E8"/>
        <n v="257874.8"/>
        <n v="1.85245686385E9"/>
        <n v="2.6560601901E8"/>
        <n v="8.6986145661E8"/>
        <n v="8511405.17"/>
        <n v="1.9341498522E8"/>
        <n v="2.222399727E7"/>
        <n v="1711517.75"/>
        <n v="1.063406905E7"/>
        <n v="9.2817023544E8"/>
        <n v="2.386944071E7"/>
        <n v="1586988.66"/>
        <n v="1.00505786521E9"/>
        <n v="2.769437113598E10"/>
        <n v="1.02684805088E9"/>
        <n v="4.963454533E7"/>
        <n v="7.62545473E7"/>
        <n v="2.11482424106E9"/>
        <n v="1.9255709758E8"/>
        <n v="2511679.71"/>
        <n v="2.469318977E7"/>
        <n v="8.6356008105E8"/>
        <n v="2.4316387919E8"/>
        <n v="2.0090758071E8"/>
        <n v="2.5274059005E8"/>
        <n v="6.508565796E7"/>
        <n v="8.565056753E7"/>
        <n v="8923651.32"/>
        <n v="41934.06"/>
        <n v="1.67530442257E9"/>
        <n v="4.198447878E7"/>
        <n v="1621866.01"/>
        <n v="2.0926932802E8"/>
        <n v="2101149.51"/>
        <n v="3252279.28"/>
        <n v="107848.61"/>
        <n v="627519.26"/>
        <n v="1.077496666E7"/>
        <n v="388636.19"/>
        <n v="1408377.3"/>
        <n v="3.0499128472E8"/>
        <n v="4372.09"/>
        <n v="1240215.04"/>
        <n v="1.4942718966E8"/>
        <n v="24444.4"/>
        <n v="1407502.66"/>
        <n v="6.0472449352E8"/>
        <n v="5.618326438E7"/>
        <n v="1.193406379E7"/>
        <n v="8.098515992E7"/>
        <n v="8.536213125E7"/>
        <n v="1266127.75"/>
        <n v="245950.55"/>
        <n v="1.663456904E7"/>
        <n v="2.816221492E7"/>
        <n v="7614457.86"/>
        <n v="1.1753480289E8"/>
        <n v="2211375.86"/>
        <n v="2644142.33"/>
        <n v="2.6363416634E8"/>
        <n v="6.20179102925E9"/>
        <n v="4.578259423E8"/>
        <n v="2258039.72"/>
        <n v="7604924.75"/>
        <n v="3.7523009498E8"/>
        <n v="4.273743127E7"/>
        <n v="1.990099878E7"/>
        <n v="1.21369177305E9"/>
        <n v="8.749245593E7"/>
        <n v="2.128895523773E10"/>
        <n v="9.135786765303E10"/>
        <n v="2.65726028458E9"/>
        <n v="1.1269252261E8"/>
        <n v="3.4203153364E8"/>
        <n v="917562.87"/>
        <n v="2.44853983239E9"/>
        <n v="1.9564416943E8"/>
        <n v="7.2098108055E8"/>
        <n v="119719.8"/>
        <n v="161689.15"/>
        <n v="2324.59"/>
        <n v="3.248881939E7"/>
        <n v="2.78497118152E9"/>
        <n v="8.256824003E7"/>
        <n v="3.218316171E7"/>
        <n v="1.58368519611E9"/>
        <n v="3.314565305979E10"/>
        <n v="9.9705083149E8"/>
        <n v="2.966563543E7"/>
        <n v="4.9375482826E8"/>
        <n v="3.72194794888E9"/>
        <n v="7.732596346E7"/>
        <n v="1.64124933E7"/>
        <n v="2.0779613929E8"/>
        <n v="4.24406617954E9"/>
        <n v="3.122768812E8"/>
        <n v="3.4753231032E8"/>
        <n v="3.014651127E7"/>
        <n v="3.013504864E7"/>
        <n v="1371314.36"/>
        <n v="3944005.62"/>
        <n v="1370965.81"/>
        <n v="2035183.42"/>
        <n v="2.648571239E7"/>
        <n v="2371629.25"/>
        <n v="1351226.69"/>
        <n v="3.160898561E7"/>
        <n v="2.2769243314E8"/>
        <n v="2.634086105E8"/>
        <n v="1700.63"/>
        <n v="7537185.88"/>
        <n v="383655.53"/>
        <n v="599187.81"/>
        <n v="8381738.12"/>
        <n v="437202.77"/>
        <n v="181731.19"/>
        <n v="5714648.89"/>
        <n v="782647.32"/>
        <n v="4.049626061E7"/>
        <n v="390240.71"/>
        <n v="1.07203260862E9"/>
        <n v="3.069398263E7"/>
        <n v="4005880.86"/>
        <n v="1.6151740452E8"/>
        <n v="5.998406744E7"/>
        <n v="642235.59"/>
        <n v="4661910.94"/>
        <n v="3.17344405E7"/>
        <n v="895.99"/>
        <n v="1.063579896E8"/>
        <n v="2.629604971E7"/>
        <n v="875338.52"/>
        <n v="6.637604179E7"/>
        <n v="8.332263962E7"/>
        <n v="7.68693177436E9"/>
        <n v="4.4057791577E8"/>
        <n v="4.263455396E7"/>
        <n v="1.1362006097E9"/>
        <n v="2.525894332E7"/>
        <n v="1876267.38"/>
        <n v="1.34435894412E9"/>
        <n v="1.170305832E8"/>
        <n v="1.133845831E7"/>
        <n v="7.860965985E7"/>
        <n v="1.0974172840575E11"/>
        <n v="1.26643767168E9"/>
        <n v="3.55129903801E9"/>
        <n v="2.9255749821E9"/>
        <n v="1.6814137397E8"/>
        <n v="4.103504654E7"/>
        <n v="3.83492548761E9"/>
        <n v="3.8583710707E8"/>
        <n v="5.218136872E7"/>
        <n v="1.2411041816E8"/>
        <n v="4.84688304E7"/>
        <n v="2.230305533E7"/>
        <n v="984741.55"/>
        <n v="1.1920133354E8"/>
        <n v="2.3375716709E8"/>
        <n v="1.437932460094E10"/>
        <n v="5.3905430472E8"/>
        <n v="1.6190974783E8"/>
        <n v="2.0734017151E8"/>
        <n v="1.049056336154E10"/>
        <n v="5.199492006E7"/>
        <n v="1.159100065E8"/>
        <n v="3.734427251E7"/>
        <n v="1.19428681928E9"/>
        <n v="1.084712772E7"/>
        <n v="8266398.68"/>
        <n v="1.9519116239E8"/>
        <n v="1.98506175417E9"/>
        <n v="1.9234127916E8"/>
        <n v="1.962863893E7"/>
        <n v="4.330039704E7"/>
        <n v="126455.53"/>
        <n v="4.952120329E7"/>
        <n v="6559022.72"/>
        <n v="5.2706457346E8"/>
        <n v="2.100222685E8"/>
        <n v="3.23502408E7"/>
        <n v="3.40184682E7"/>
        <n v="7.338402014E7"/>
        <n v="4456445.58"/>
        <n v="5.478925365E7"/>
        <n v="5411402.52"/>
        <n v="1.946092738E7"/>
        <n v="1.0630234509E8"/>
        <n v="1341830.37"/>
        <n v="167613.55"/>
        <n v="683261.17"/>
        <n v="53842.67"/>
        <n v="4192978.03"/>
        <n v="2581526.38"/>
        <n v="302927.73"/>
        <n v="6312907.86"/>
        <n v="1572330.13"/>
        <n v="2.7246153776E8"/>
        <n v="3.807809042E7"/>
        <n v="667914.87"/>
        <n v="2502707.26"/>
        <n v="1.16601907101E9"/>
        <n v="2.657332135E7"/>
        <n v="1716229.59"/>
        <n v="1491011.95"/>
        <n v="6143374.2"/>
        <n v="149297.56"/>
        <n v="1.8370172809E8"/>
        <n v="2.496709466E7"/>
        <n v="3155397.0"/>
        <n v="942579.61"/>
        <n v="157437.66"/>
        <n v="3089668.26"/>
        <n v="2.812347301E7"/>
        <n v="6.85689540878E9"/>
        <n v="4.4818551783E8"/>
        <n v="2.51332741E7"/>
        <n v="1.12370976824E9"/>
        <n v="3.326319554E7"/>
        <n v="1.063441168E7"/>
        <n v="5.3230319485E8"/>
        <n v="2.975803149E7"/>
        <n v="5912546.0"/>
        <n v="1.952827164733E10"/>
        <n v="9.197689261115E10"/>
        <n v="1.11670208566E9"/>
        <n v="2.90557247531E9"/>
        <n v="2.6453758454E8"/>
        <n v="300525.51"/>
        <n v="1717288.66"/>
        <n v="7.7680746141E8"/>
        <n v="4.1736389988E8"/>
        <n v="1.015546771E8"/>
        <n v="1.456869509E7"/>
        <n v="320753.91"/>
        <n v="1.4833185082E8"/>
        <n v="2556189.67"/>
        <n v="459640.35"/>
        <n v="5163041.05"/>
        <n v="1.152885154623E10"/>
        <n v="1.6439268887E8"/>
        <n v="1.3409973721E8"/>
        <n v="2.173060854E7"/>
        <n v="2.443823119923E10"/>
        <n v="1.1330165376E8"/>
        <n v="3.5042498166E8"/>
        <n v="3.1240679682E8"/>
        <n v="5.06083071416E9"/>
        <n v="7.631166119E7"/>
        <n v="6.769158045E7"/>
        <n v="2.3324462649E8"/>
        <n v="12465.44"/>
        <n v="1.125910802E7"/>
        <n v="3149324.85"/>
        <n v="1.335508892E7"/>
        <n v="1.718249264E7"/>
        <n v="1.598845599E7"/>
        <n v="2.957911883E7"/>
        <n v="5.0729854209E8"/>
        <n v="1.840920499E7"/>
        <n v="4.515898372E7"/>
        <n v="2985630.3"/>
        <n v="1.845349718E7"/>
        <n v="3.268573615E7"/>
        <n v="817.52"/>
        <n v="1074361.64"/>
        <n v="8892.59"/>
        <n v="58188.51"/>
        <n v="3786255.7"/>
        <n v="3118245.52"/>
        <n v="608546.25"/>
        <n v="2.0909664755E8"/>
        <n v="4.57637445E7"/>
        <n v="203060.16"/>
        <n v="2.010398269E7"/>
        <n v="2.1531750447E8"/>
        <n v="2893319.48"/>
        <n v="766825.12"/>
        <n v="7.16190227E7"/>
        <n v="6.935545491E8"/>
        <n v="1702862.25"/>
        <n v="6894589.5"/>
        <n v="9083472.83"/>
        <n v="1.1727329795E8"/>
        <n v="122525.41"/>
        <n v="2.024846885E7"/>
        <n v="1.2899980515E8"/>
        <n v="3.84957399405E9"/>
        <n v="4.1856692052E8"/>
        <n v="2.103079089E7"/>
        <n v="3.4454684E7"/>
        <n v="2.1634228469E9"/>
        <n v="1661314.71"/>
        <n v="2.058371205E7"/>
        <n v="1.84668463866E9"/>
        <n v="2.51042278736E10"/>
        <n v="8.317594013741E10"/>
        <n v="1.43682075695E9"/>
        <n v="2.44855520263E9"/>
        <n v="6273578.3"/>
        <n v="3336196.97"/>
        <n v="1884661.45"/>
        <n v="3.00096716E7"/>
        <n v="5730602.63"/>
        <n v="1.5000549635E8"/>
        <n v="9.91323755474E9"/>
        <n v="8.6580092652E8"/>
        <n v="9.079760686E7"/>
        <n v="1.3925151446E8"/>
        <n v="1.051447722476E10"/>
        <n v="9.005909775E7"/>
        <n v="2.015076978E7"/>
        <n v="8.514803703E7"/>
        <n v="4.35434064687E9"/>
        <n v="4.812050218E7"/>
        <n v="5.829907954E7"/>
        <n v="21703.48"/>
        <n v="2361556.19"/>
        <n v="434126.97"/>
        <n v="4.9618998462E8"/>
        <n v="6.2694181648E8"/>
        <n v="8.575815581E7"/>
        <n v="3.449117849E7"/>
        <n v="7.9639826301E8"/>
        <n v="1.724194997E7"/>
        <n v="1.665331468E7"/>
        <n v="2.5368748529E8"/>
        <n v="6.8824155411E8"/>
        <n v="3528890.54"/>
        <n v="1668251.22"/>
        <n v="6.873738645E7"/>
        <n v="1.58195918E8"/>
        <n v="419855.84"/>
        <n v="243238.07"/>
        <n v="1.0652622841E8"/>
        <n v="2.0350170658E8"/>
        <n v="3.445176026E7"/>
        <n v="3210508.45"/>
        <n v="1.244599261E7"/>
        <n v="403066.78"/>
        <n v="6.5383697828E8"/>
        <n v="1.1069309548E8"/>
        <n v="1565751.93"/>
        <n v="2.656066063E7"/>
        <n v="1.480613753655E10"/>
        <n v="9.262867590655E10"/>
        <n v="1.24153527062E9"/>
        <n v="1.64718294042E9"/>
        <n v="4.3957646106E8"/>
        <n v="1.955039365E7"/>
        <n v="2200956.28"/>
        <n v="1339581.24"/>
        <n v="2.173173178E7"/>
        <n v="1.6668015831E8"/>
        <n v="1.003286799371E10"/>
        <n v="8.8399649521E8"/>
        <n v="8.638838958E7"/>
        <n v="2.0700394292E9"/>
        <n v="1.378577717E7"/>
        <n v="3.797852586E7"/>
        <n v="1.8976814969E8"/>
        <n v="1.061652103419E10"/>
        <n v="2.2494812402E8"/>
        <n v="1.3506326238E8"/>
        <n v="5.536579027E7"/>
        <n v="8211188.13"/>
        <n v="9483634.06"/>
        <n v="50305.29"/>
        <n v="2.2535955754E8"/>
        <n v="3.4881701019E8"/>
        <n v="1.764375927E7"/>
        <n v="4.658620433E7"/>
        <n v="1.2643214646E8"/>
        <n v="1.385958745E7"/>
        <n v="1.263039247E7"/>
        <n v="52279.51"/>
        <n v="168.88"/>
        <n v="1.14328055628E9"/>
        <n v="4.89884444E7"/>
        <n v="1.646854458E7"/>
        <n v="9.258300377E7"/>
        <n v="6352195.98"/>
        <n v="1.8415949897E8"/>
        <n v="1.2221425751E8"/>
        <n v="1489284.02"/>
        <n v="3.439915394E7"/>
        <n v="545210.3"/>
        <n v="743895.26"/>
        <n v="950385.0"/>
        <n v="4072369.25"/>
        <n v="6.077168792E7"/>
        <n v="1.0649078028E8"/>
        <n v="6.25488113269E9"/>
        <n v="4.2469191167E8"/>
        <n v="2.66853228E7"/>
        <n v="5628357.61"/>
        <n v="2024864.45"/>
        <n v="8.35901765745E9"/>
        <n v="9.249995805892E10"/>
        <n v="2.08989757857E9"/>
        <n v="2.21071256703E9"/>
        <n v="2.542661665E8"/>
        <n v="1.911593268E8"/>
        <n v="2.758051772E7"/>
        <n v="720523.62"/>
        <n v="2.5307032308E8"/>
        <n v="4.9702053479E8"/>
        <n v="7.581818894E7"/>
        <n v="4546186.35"/>
        <n v="6.551266283E7"/>
        <n v="693664.38"/>
        <n v="36355.2"/>
        <n v="188485.74"/>
        <n v="2.815857002E7"/>
        <n v="8.91844529412E9"/>
        <n v="6.6588110529E8"/>
        <n v="1.0202822736E8"/>
        <n v="2.3767182798E8"/>
        <n v="1.262329927903E10"/>
        <n v="1.5957817E8"/>
        <n v="1.0251323971E8"/>
        <n v="1.6971330158E8"/>
        <n v="3.50681821518E9"/>
        <n v="5.032170645E7"/>
        <n v="1.198677649E7"/>
        <n v="2000301.01"/>
        <n v="1867172.28"/>
        <n v="1.9421829901E8"/>
        <n v="2.4372143716E8"/>
        <n v="3.357685096E7"/>
        <n v="3.598421641E7"/>
        <n v="8.122600654E7"/>
        <n v="9304157.42"/>
        <n v="5.93548264E7"/>
        <n v="5717279.76"/>
        <n v="2963837.83"/>
        <n v="1.345038846E7"/>
        <n v="1083778.9"/>
        <n v="846178.0"/>
        <n v="1.365209627E7"/>
        <n v="8.857830751E7"/>
        <n v="207174.69"/>
        <n v="7.685300263E7"/>
        <n v="2.0478147824E8"/>
        <n v="5926574.71"/>
        <n v="4.7550062335E8"/>
        <n v="1.847948773E7"/>
        <n v="4066596.47"/>
        <n v="4143905.08"/>
        <n v="1.1280860614E8"/>
        <n v="8.580435204E7"/>
        <n v="1546196.53"/>
        <n v="1965937.81"/>
        <n v="9.656597123E7"/>
        <n v="8.444100044E7"/>
        <n v="1330498.25"/>
        <n v="1849155.69"/>
        <n v="9.126728535E7"/>
        <n v="1.677767644E7"/>
        <n v="330237.5"/>
        <n v="4.448870158E7"/>
        <n v="326405.61"/>
        <n v="3.62330029356E9"/>
        <n v="1.5663086307E8"/>
        <n v="2.94536213E7"/>
        <n v="2.7104897159E8"/>
        <n v="1.597231974E7"/>
        <n v="1863919.2"/>
        <n v="1.431626488343E10"/>
        <n v="9.899946131374E10"/>
        <n v="7.620820784E8"/>
        <n v="3.52135430899E9"/>
        <n v="8.015284968E7"/>
        <n v="2485330.0"/>
        <n v="2968.78"/>
        <n v="5558021.4"/>
        <n v="1.406098130193E10"/>
        <n v="8.5317599688E8"/>
        <n v="1.895718572E8"/>
        <n v="626984.48"/>
        <n v="8.42065765237E9"/>
        <n v="1.5946491452E8"/>
        <n v="8.756750148E7"/>
        <n v="741849.56"/>
        <n v="7.93826595972E9"/>
        <n v="9.248768355E7"/>
        <n v="8.453469373E7"/>
        <n v="3346813.12"/>
        <n v="30461.35"/>
        <n v="3069073.15"/>
        <n v="483105.78"/>
        <n v="1.107762094E7"/>
        <n v="3390524.51"/>
        <n v="5.533929092E7"/>
        <n v="1.391334904E7"/>
        <n v="1.0458810838E8"/>
        <n v="4.886775103E7"/>
        <n v="3977169.44"/>
        <n v="26856.3"/>
        <n v="227088.06"/>
        <n v="1.249487305E7"/>
        <n v="2.7549495514E8"/>
        <n v="7575095.74"/>
        <n v="2841779.26"/>
        <n v="646641.51"/>
        <n v="3.520241606E7"/>
        <n v="79670.94"/>
        <n v="2944196.17"/>
        <n v="1368124.84"/>
        <n v="3.078776779E7"/>
        <n v="1224992.65"/>
        <n v="3.113587798E7"/>
        <n v="2.971711013E7"/>
        <n v="779540.78"/>
        <n v="828617.56"/>
        <n v="8.997429057E7"/>
        <n v="325742.33"/>
        <n v="1010445.68"/>
        <n v="1.257479962E7"/>
        <n v="1.271477655E7"/>
        <n v="1.290554473E7"/>
        <n v="2.29859430298E9"/>
        <n v="6.322988583E7"/>
        <n v="9876056.88"/>
        <n v="3.48254757942E9"/>
        <n v="1.0118530191303E11"/>
        <n v="3.51570014207E9"/>
        <n v="3.15028882486E9"/>
        <n v="5.04231310679E9"/>
        <n v="2.6997821831E8"/>
        <n v="7.920651418E7"/>
        <n v="1.94977331937E9"/>
        <n v="7.316913633E7"/>
        <n v="2.712758673E7"/>
        <n v="9.6488874303E8"/>
        <n v="1856410.05"/>
        <n v="4893807.09"/>
        <n v="1715858.13"/>
        <n v="1.221472760282E10"/>
        <n v="1.00786641615E9"/>
        <n v="8.666717995E7"/>
        <n v="325786.97"/>
        <n v="1.617764898925E10"/>
        <n v="9.348582685E7"/>
        <n v="2.1921542861E8"/>
        <n v="515115.94"/>
        <n v="3.50147087688E9"/>
        <n v="2.2911855387E8"/>
        <n v="2.260405872E7"/>
        <n v="466945.92"/>
        <n v="3.35890474728E9"/>
        <n v="1.6095502031E8"/>
        <n v="7792006.2"/>
        <n v="2.677739595E8"/>
        <n v="6.095155792E7"/>
        <n v="4406807.34"/>
        <n v="4799553.37"/>
        <n v="979141.78"/>
        <n v="50006.04"/>
        <n v="9.035357964E7"/>
        <n v="2.4223830985E8"/>
        <n v="3500056.04"/>
        <n v="3657484.13"/>
        <n v="2.8322496578E8"/>
        <n v="2064237.7"/>
        <n v="1.7892251703E8"/>
        <n v="1983473.5"/>
        <n v="2.3741664645E8"/>
        <n v="673541.6"/>
        <n v="4072183.64"/>
        <n v="3.3942372928E8"/>
        <n v="5986751.37"/>
        <n v="6273652.32"/>
        <n v="6.9087665035E8"/>
        <n v="3.061218491E7"/>
        <n v="9744019.89"/>
        <n v="503392.53"/>
        <n v="4.33307621578E9"/>
        <n v="1.6275367261E8"/>
        <n v="2.30302254E7"/>
        <n v="9987584.83"/>
        <n v="2.810958862E7"/>
        <n v="2006690.46"/>
        <n v="1.187363165E7"/>
        <n v="9.558013705147E10"/>
        <n v="1.84430479611E9"/>
        <n v="3.31112131909E9"/>
        <n v="1102351.98"/>
        <n v="6.5648245253E8"/>
        <n v="1.6236731302E8"/>
        <n v="7818077.28"/>
        <n v="2.5100412684E8"/>
        <n v="3.232816018E7"/>
        <n v="3876855.27"/>
        <n v="2.563753592E7"/>
        <n v="7567897.48"/>
        <n v="3679091.56"/>
        <n v="1.554583022386E10"/>
        <n v="1.16587384804E9"/>
        <n v="1.5177218356E8"/>
        <n v="885608.73"/>
        <n v="5.27997966285E9"/>
        <n v="7.648580819E7"/>
        <n v="5.811123757E7"/>
        <n v="1202378.67"/>
        <n v="6.47828459573E9"/>
        <n v="2.609876957E8"/>
        <n v="2.96390421E7"/>
        <n v="1.250982481E7"/>
        <n v="6.47638663382E9"/>
        <n v="1.7655580569E8"/>
        <n v="4.098595578E7"/>
        <n v="3292869.3"/>
        <n v="1101297.35"/>
        <n v="1367.47"/>
        <n v="9.802737111E7"/>
        <n v="1.270215688E7"/>
        <n v="2188139.34"/>
        <n v="13889.49"/>
        <n v="2.8149731774E8"/>
        <n v="7872079.43"/>
        <n v="8705036.18"/>
        <n v="67428.85"/>
        <n v="2.3371115137E8"/>
        <n v="4.528433695E7"/>
        <n v="1719168.89"/>
        <n v="1.035883398E8"/>
        <n v="1291634.82"/>
        <n v="371881.46"/>
        <n v="7.5225311179E8"/>
        <n v="5.084238164E7"/>
        <n v="2109359.58"/>
        <n v="3.7268164948E8"/>
        <n v="3989085.06"/>
        <n v="4.457445969E7"/>
        <n v="6883733.7"/>
        <n v="1.561412558E7"/>
        <n v="1.0662142487154E11"/>
        <n v="1.33197868238E9"/>
        <n v="3.94004103473E9"/>
        <n v="1.08870592537E9"/>
        <n v="5.4691651243E8"/>
        <n v="1.452909463E7"/>
        <n v="3.893798173E8"/>
        <n v="8.233401492E7"/>
        <n v="8571447.87"/>
        <n v="1.4195884441E8"/>
        <n v="2.186237274E7"/>
        <n v="1557194.29"/>
        <n v="3650897.66"/>
        <n v="1.48568011762E10"/>
        <n v="1.02835944163E9"/>
        <n v="2.2332140565E8"/>
        <n v="1.51788693343E9"/>
        <n v="6.019088547E7"/>
        <n v="3.325062538E7"/>
        <n v="1561530.76"/>
        <n v="5.7454788062E9"/>
        <n v="5.1552701621E8"/>
        <n v="5.041063768E7"/>
        <n v="2961479.43"/>
        <n v="5.95318589486E9"/>
        <n v="4.8057272393E8"/>
        <n v="4.876935639E7"/>
        <n v="1.0201215332E8"/>
        <n v="1.49621131E7"/>
        <n v="2375510.25"/>
        <n v="1.089536859E8"/>
        <n v="1567399.98"/>
        <n v="1052951.43"/>
        <n v="4058.39"/>
        <n v="7.335458169E7"/>
        <n v="4553152.75"/>
        <n v="1.0724666024E8"/>
        <n v="3119733.96"/>
        <n v="2.092948497E7"/>
        <n v="3658571.29"/>
        <n v="3192707.93"/>
        <n v="2.1918126122E8"/>
        <n v="3839180.02"/>
        <n v="1098677.09"/>
        <n v="1.598801903E7"/>
        <n v="4.0557406156E8"/>
        <n v="7093156.74"/>
        <n v="3090088.09"/>
        <n v="1173.3"/>
        <n v="1.456115973E7"/>
        <n v="4257068.4"/>
        <n v="3.0377982334E8"/>
        <n v="3.034892804E7"/>
        <n v="1549756.1"/>
        <n v="2.407736759E7"/>
        <n v="3383482.11"/>
        <n v="299813.39"/>
        <n v="3.023492416E9"/>
        <n v="1.0823305550322E11"/>
        <n v="1.28004225539E9"/>
        <n v="3.89316485158E9"/>
        <n v="221778.21"/>
        <n v="848077.65"/>
        <n v="4209573.76"/>
        <n v="1.635679651362E10"/>
        <n v="1.28120147802E9"/>
        <n v="2.1715357977E8"/>
        <n v="376352.63"/>
        <n v="7.47503317018E9"/>
        <n v="1.1985422693E8"/>
        <n v="8.170822376E7"/>
        <n v="909259.69"/>
        <n v="4.20276581315E9"/>
        <n v="1.130419393E8"/>
        <n v="5.096511957E7"/>
        <n v="1685777.04"/>
        <n v="3.85307866381E9"/>
        <n v="4.8468257248E8"/>
        <n v="3.190531733E7"/>
        <n v="271824.93"/>
        <n v="1735660.55"/>
        <n v="1.0482939923E8"/>
        <n v="926657.55"/>
        <n v="1.834207816E8"/>
        <n v="615033.8"/>
        <n v="1.482658897E7"/>
        <n v="8211600.86"/>
        <n v="5.5571482481E8"/>
        <n v="2.806542289E7"/>
        <n v="1.352192133E7"/>
        <n v="3379159.53"/>
        <n v="1.3830006654E8"/>
        <n v="7.907293491E7"/>
        <n v="560770.43"/>
        <n v="1905267.51"/>
        <n v="1.189237863E7"/>
        <n v="3.442545373E7"/>
        <n v="1225001.04"/>
        <n v="276423.34"/>
        <n v="2.898661563E7"/>
        <n v="1.2702039783E8"/>
        <n v="1786637.46"/>
        <n v="1.721439918E7"/>
        <n v="1249361.05"/>
        <n v="3.59074131556E9"/>
        <n v="2.7848828889E8"/>
        <n v="9193998.51"/>
        <n v="3.16"/>
        <n v="1552769.96"/>
        <n v="2.3073508939E8"/>
        <n v="5520300.09"/>
        <n v="1237395.07"/>
        <n v="1.30720490979E9"/>
        <n v="1.1133539507482E11"/>
        <n v="1.40298186561E9"/>
        <n v="2.5184170735E9"/>
        <n v="2.00122542417E9"/>
        <n v="2.0804509339E8"/>
        <n v="5.318695762E7"/>
        <n v="2.6600313637E8"/>
        <n v="5.128632332E7"/>
        <n v="1977854.89"/>
        <n v="3.037851939E7"/>
        <n v="4810770.05"/>
        <n v="33576.77"/>
        <n v="4454806.62"/>
        <n v="6.432208011E7"/>
        <n v="1.032985295293E10"/>
        <n v="8.991713778E8"/>
        <n v="7.825225257E7"/>
        <n v="1008242.74"/>
        <n v="7.96917216919E9"/>
        <n v="1.0713253733E8"/>
        <n v="6.790207368E7"/>
        <n v="3.226530478E7"/>
        <n v="7.04040966079E9"/>
        <n v="1.6872697151E8"/>
        <n v="3.923182549E7"/>
        <n v="2.43542374E7"/>
        <n v="9.95284086891E9"/>
        <n v="3.6723198869E8"/>
        <n v="7.010867928E7"/>
        <n v="1.5"/>
        <n v="3.8517616785E8"/>
        <n v="2.675456205E7"/>
        <n v="9618300.86"/>
        <n v="38752.42"/>
        <n v="247321.53"/>
        <n v="685890.48"/>
        <n v="60673.77"/>
        <n v="2.1421212222E8"/>
        <n v="519029.71"/>
        <n v="8.165171478E7"/>
        <n v="60464.91"/>
        <n v="1.1269457817E8"/>
        <n v="3.9549627238E8"/>
        <n v="684930.98"/>
        <n v="2311642.07"/>
        <n v="7.584901262E7"/>
        <n v="1934350.2"/>
        <n v="778943.72"/>
        <n v="1.1385603595E8"/>
        <n v="9213054.6"/>
        <n v="491666.24"/>
        <n v="6.816995458E7"/>
        <n v="1500975.39"/>
        <n v="1593723.08"/>
        <n v="1248603.19"/>
        <n v="1.307762155E7"/>
        <n v="1.065428923E7"/>
        <n v="3.953191124E7"/>
        <n v="351981.0"/>
        <n v="3.4670179047E9"/>
        <n v="2.1742259839E8"/>
        <n v="3.184365222E7"/>
        <n v="2.303061112628E10"/>
        <n v="7.85642539102E10"/>
        <n v="2.16971510276E9"/>
        <n v="2.92867410083E9"/>
        <n v="4.1675333729E8"/>
        <n v="9.7115850874E8"/>
        <n v="1.7264431441E8"/>
        <n v="2.949799467E7"/>
        <n v="2.0715443638E8"/>
        <n v="1.9037546524E8"/>
        <n v="6.692455245E7"/>
        <n v="8116138.38"/>
        <n v="1.665881813E8"/>
        <n v="2.879066086E7"/>
        <n v="315566.4"/>
        <n v="9545079.51"/>
        <n v="1.331267755951E10"/>
        <n v="1.41575293465E9"/>
        <n v="1.1749326158E8"/>
        <n v="1212685.2"/>
        <n v="9.40797950745E9"/>
        <n v="4.9159809965E8"/>
        <n v="1.0017946135E8"/>
        <n v="4671637.37"/>
        <n v="8.09439906375E9"/>
        <n v="3.5278367399E8"/>
        <n v="6.831104808E7"/>
        <n v="4984472.78"/>
        <n v="9.16629879635E9"/>
        <n v="3.7098090616E8"/>
        <n v="6.69790718E7"/>
        <n v="5478337.3"/>
        <n v="2934353.56"/>
        <n v="8323273.22"/>
        <n v="1.2185596241E8"/>
        <n v="4940780.12"/>
        <n v="1.425161723E7"/>
        <n v="6125967.85"/>
        <n v="2618797.35"/>
        <n v="47854.67"/>
        <n v="278720.85"/>
        <n v="171373.95"/>
        <n v="1.7632180843E8"/>
        <n v="4350559.6"/>
        <n v="1153227.93"/>
        <n v="477032.78"/>
        <n v="7.742795454E7"/>
        <n v="1900197.45"/>
        <n v="2.7810593932E8"/>
        <n v="744433.72"/>
        <n v="4871257.86"/>
        <n v="4.3781541E7"/>
        <n v="5359782.33"/>
        <n v="157.36"/>
        <n v="3.526976731E7"/>
        <n v="2.567882314E7"/>
        <n v="1248050.03"/>
        <n v="1.5987495151E8"/>
        <n v="3.196338647E7"/>
        <n v="1486931.68"/>
        <n v="2.1685402552E8"/>
        <n v="2.220835671E7"/>
        <n v="1592966.89"/>
        <n v="145244.01"/>
        <n v="3.275847657E7"/>
        <n v="2.769774067E7"/>
        <n v="1937330.36"/>
        <n v="2.943204468E7"/>
        <n v="1062143.04"/>
        <n v="4.68582349158E9"/>
        <n v="2.1777685982E8"/>
        <n v="3.423874666E7"/>
        <n v="2.4369133492E8"/>
        <n v="503708.42"/>
        <n v="4298584.43"/>
        <n v="2.843062869E7"/>
        <n v="1414920.6"/>
        <n v="3.543254043123E10"/>
        <n v="7.024770414005E10"/>
        <n v="1.99718286095E9"/>
        <n v="3.22850169451E9"/>
        <n v="2.010534546E8"/>
        <n v="1.23507995623E9"/>
        <n v="1.6425483993E8"/>
        <n v="2.705268533E7"/>
        <n v="4.1091997601E8"/>
        <n v="5.630491907E7"/>
        <n v="4818436.4"/>
        <n v="1.00942872236E9"/>
        <n v="3470808.55"/>
        <n v="1976773.07"/>
        <n v="3850582.16"/>
        <n v="1.322536307986E10"/>
        <n v="1.20783336494E9"/>
        <n v="1.7977575619E8"/>
        <n v="940436.76"/>
        <n v="6.86099235586E9"/>
        <n v="9.109549341E7"/>
        <n v="1.478422677E8"/>
        <n v="260361.4"/>
        <n v="3.38801351908E9"/>
        <n v="1.0191899125E8"/>
        <n v="3.53862973E7"/>
        <n v="2971479.0"/>
        <n v="1.136654157512E10"/>
        <n v="3.7429615308E8"/>
        <n v="1.1040236944E8"/>
        <n v="1.069306474E7"/>
        <n v="94297.36"/>
        <n v="1.665085661E7"/>
        <n v="3955044.2"/>
        <n v="1.687499632E7"/>
        <n v="1.055686727E7"/>
        <n v="1.0925635352E8"/>
        <n v="6910025.86"/>
        <n v="3.285947002E7"/>
        <n v="590813.98"/>
        <n v="178073.55"/>
        <n v="739835.0"/>
        <n v="1241882.13"/>
        <n v="9.736929631E7"/>
        <n v="2413578.98"/>
        <n v="30246.67"/>
        <n v="376676.59"/>
        <n v="3150620.51"/>
        <n v="880607.16"/>
        <n v="1.210460999E7"/>
        <n v="3.482593613E8"/>
        <n v="2.999694728E7"/>
        <n v="1.219343707E7"/>
        <n v="4.948899782E8"/>
        <n v="2.029529048E7"/>
        <n v="2767669.74"/>
        <n v="8.291983551E7"/>
        <n v="6121073.09"/>
        <n v="547572.7"/>
        <n v="4372765.69"/>
        <n v="1.8256162546E8"/>
        <n v="1.1781985334E8"/>
        <n v="292601.29"/>
        <n v="616289.51"/>
        <n v="5.077645638E7"/>
        <n v="2.461858516E7"/>
        <n v="888727.86"/>
        <n v="4.553898664E7"/>
        <n v="1.1936337039E8"/>
        <n v="4112177.26"/>
        <n v="5.047714111E7"/>
        <n v="349991.56"/>
        <n v="3.82836303451E9"/>
        <n v="1.5300164998E8"/>
        <n v="2.931041443E7"/>
        <n v="8.7845138127E8"/>
        <n v="3.856665932E7"/>
        <n v="8377585.68"/>
        <n v="2.08140193155E9"/>
        <n v="5.053035863E7"/>
        <n v="2.131908878E7"/>
        <n v="5.185369878125E10"/>
        <n v="5.344991818939E10"/>
        <n v="1.01996849714E9"/>
        <n v="3.41115646769E9"/>
        <n v="7.874651452E8"/>
        <n v="3.447377174E7"/>
        <n v="8901084.49"/>
        <n v="4.4080568731E8"/>
        <n v="1.1290759865E8"/>
        <n v="5025813.23"/>
        <n v="1.0043425258E8"/>
        <n v="2548672.28"/>
        <n v="191827.05"/>
        <n v="7084030.67"/>
        <n v="4.364358808545E10"/>
        <n v="7.3431513838E8"/>
        <n v="8.6672424149E8"/>
        <n v="9.5079471396E8"/>
        <n v="1.2088472636E8"/>
        <n v="1.020738209E7"/>
        <n v="1.3467454096E8"/>
        <n v="1.083844980046E10"/>
        <n v="4.8647080969E8"/>
        <n v="1.3481211192E8"/>
        <n v="2.9602521285E8"/>
        <n v="7252833.38"/>
        <n v="126644.29"/>
        <n v="4.7843735156E8"/>
        <n v="3424435.63"/>
        <n v="2.142227093E7"/>
        <n v="1.886238433E7"/>
        <n v="2.07430671661E9"/>
        <n v="6.719136385E7"/>
        <n v="1.425017259E7"/>
        <n v="60341.19"/>
        <n v="1949567.93"/>
        <n v="2956661.43"/>
        <n v="2544321.32"/>
        <n v="2.173251608E7"/>
        <n v="1.0944960792E8"/>
        <n v="580780.52"/>
        <n v="2769105.18"/>
        <n v="794079.68"/>
        <n v="2.2888821534E8"/>
        <n v="1.098653484E7"/>
        <n v="660169.75"/>
        <n v="5541164.73"/>
        <n v="5133016.93"/>
        <n v="398266.51"/>
        <n v="1.4487856932E8"/>
        <n v="3750246.37"/>
        <n v="4967998.06"/>
        <n v="3.650939705E7"/>
        <n v="1767575.66"/>
        <n v="701090.17"/>
        <n v="1.580181012E8"/>
        <n v="2971848.8"/>
        <n v="74541.23"/>
        <n v="467042.01"/>
        <n v="1.2663949409E8"/>
        <n v="66208.97"/>
        <n v="67883.44"/>
        <n v="1.267996143E7"/>
        <n v="1.3998648345E8"/>
        <n v="1144395.6"/>
        <n v="123484.22"/>
        <n v="8.836680796E7"/>
        <n v="8550424.41"/>
        <n v="1.989856303E7"/>
        <n v="1.45967142315E9"/>
        <n v="4.699993196E7"/>
        <n v="1.292629241E7"/>
        <n v="3.604470664E8"/>
        <n v="6234869.72"/>
        <n v="5195934.88"/>
        <n v="4.647828635E8"/>
        <n v="1985027.57"/>
        <n v="4723049.13"/>
        <n v="4.293979130437E10"/>
        <n v="6.838782996646E10"/>
        <n v="3.2707419193E8"/>
        <n v="3.88454345869E9"/>
        <n v="5.0694968446E8"/>
        <n v="2.2633557182E8"/>
        <n v="1.4500580062E8"/>
        <n v="4211309.54"/>
        <n v="0.79"/>
        <n v="4155003.48"/>
        <n v="7.9875186082E8"/>
        <n v="2.83223717693E9"/>
        <n v="1.8547058896E8"/>
        <n v="6.840789396E7"/>
        <n v="346298.37"/>
        <n v="2.19241614475E10"/>
        <n v="4.3377478361E8"/>
        <n v="4.2496459706E8"/>
        <n v="1.53735060639E9"/>
        <n v="1.344843701053E10"/>
        <n v="6.4318125547E8"/>
        <n v="1.738706286E8"/>
        <n v="2.5730681037E8"/>
        <n v="4.09503587485E9"/>
        <n v="2.0773942826E8"/>
        <n v="5.66232159E7"/>
        <n v="8814494.66"/>
        <n v="6.4310910071E8"/>
        <n v="3.211664524E7"/>
        <n v="2.611748493E7"/>
        <n v="6.72318622E7"/>
        <n v="1.686404746E7"/>
        <n v="9868749.96"/>
        <n v="4996052.2"/>
        <n v="1.374594094E7"/>
        <n v="177.03"/>
        <n v="2.1619775735E8"/>
        <n v="4277062.88"/>
        <n v="308351.79"/>
        <n v="1.809199231E7"/>
        <n v="221895.48"/>
        <n v="2.818935267E7"/>
        <n v="1.254808702E7"/>
        <n v="184774.73"/>
        <n v="185988.44"/>
        <n v="2.660348374E7"/>
        <n v="1.158834687E7"/>
        <n v="293296.98"/>
        <n v="606625.44"/>
        <n v="1.44660813E7"/>
        <n v="6860390.35"/>
        <n v="1694383.76"/>
        <n v="4.56860944E7"/>
        <n v="1.6837815108E8"/>
        <n v="1.84430180384E9"/>
        <n v="1.0348845729E8"/>
        <n v="1.187912012E7"/>
        <n v="1.228127232E7"/>
        <n v="2.631960689E7"/>
        <n v="1.090547446155E10"/>
        <n v="1.0406357536892E11"/>
        <n v="4.14996122014E9"/>
        <n v="2.83531172445E9"/>
        <n v="3.1369908271E8"/>
        <n v="9.369139697E7"/>
        <n v="1210964.47"/>
        <n v="1884872.53"/>
        <n v="8.00904446687E9"/>
        <n v="7.7977049824E8"/>
        <n v="7.881769692E7"/>
        <n v="3.1318726135E8"/>
        <n v="4.69676018155E9"/>
        <n v="4.0038448831E8"/>
        <n v="4.622994069E7"/>
        <n v="5.0306743998E8"/>
        <n v="1.016809113351E10"/>
        <n v="6.4802420554E8"/>
        <n v="7.147368208E7"/>
        <n v="2.4244489576E8"/>
        <n v="3131405.06"/>
        <n v="2.012002984E7"/>
        <n v="1.5479410554E8"/>
        <n v="7.553189864E7"/>
        <n v="336318.47"/>
        <n v="7.059097699E7"/>
        <n v="1120236.31"/>
        <n v="886772.66"/>
        <n v="67311.22"/>
        <n v="1.694254855E7"/>
        <n v="7.136517772E7"/>
        <n v="1419958.42"/>
        <n v="3.552503686E7"/>
        <n v="3.280518426E7"/>
        <n v="3.784073984E7"/>
        <n v="1.16462930036E9"/>
        <n v="1.422070774E7"/>
        <n v="4.9135053479E9"/>
        <n v="6.412362745E7"/>
        <n v="4.146382447E7"/>
        <n v="1.87522407392E9"/>
        <n v="2.280730858E7"/>
        <n v="1682844.6"/>
        <n v="6.110427324E7"/>
        <n v="37044.58"/>
        <n v="798199.36"/>
        <n v="1.0833750109E8"/>
        <n v="512978.02"/>
        <n v="3.763454746E7"/>
        <n v="581081.82"/>
        <n v="83963.07"/>
        <n v="4186129.0"/>
        <n v="1.248531123E7"/>
        <n v="5.140394281E7"/>
        <n v="2521861.05"/>
        <n v="1.346621886785E10"/>
        <n v="1.5823146469E8"/>
        <n v="1.1220658082E8"/>
        <n v="1.92195445829E9"/>
        <n v="7.085237888E7"/>
        <n v="6836307.15"/>
        <n v="1.7678990155E9"/>
        <n v="8.893453306E7"/>
        <n v="8026275.73"/>
        <n v="1.2232741903086E11"/>
        <n v="2.11042084703E9"/>
        <n v="2.06577162753E9"/>
        <n v="1.474355201216E10"/>
        <n v="5.0451551404E8"/>
        <n v="2.731667691E8"/>
        <n v="1.355208095574E10"/>
        <n v="3.5716140464E8"/>
        <n v="2.7153208982E8"/>
        <n v="5.406347091E7"/>
        <n v="4702530.75"/>
        <n v="6155076.83"/>
        <n v="6.623924745E7"/>
        <n v="6.57277150086E9"/>
        <n v="3.7390334215E8"/>
        <n v="6.693870773E7"/>
        <n v="2.5222707344E8"/>
        <n v="4.763255931158E10"/>
        <n v="7.7174686796E8"/>
        <n v="3.6283220696E8"/>
        <n v="4.001050116E7"/>
        <n v="1.601410570761E10"/>
        <n v="2.5495360838E8"/>
        <n v="3.880822087E7"/>
        <n v="1.415743342E7"/>
        <n v="1.186311264697E10"/>
        <n v="3.0209885667E8"/>
        <n v="4.28784558E7"/>
        <n v="6356906.6"/>
        <n v="1.710954935E7"/>
        <n v="6.254297899E7"/>
        <n v="3152780.24"/>
        <n v="5.512722472E7"/>
        <n v="1.170932162E7"/>
        <n v="5.12600123E7"/>
        <n v="2.535389871E7"/>
        <n v="5040791.57"/>
        <n v="3.1658216124E8"/>
        <n v="4680200.9"/>
        <n v="1402523.26"/>
        <n v="1542070.74"/>
        <n v="498124.01"/>
        <n v="1.110988309E7"/>
        <n v="9208852.98"/>
        <n v="373546.27"/>
        <n v="1.9199417013E8"/>
        <n v="968505.11"/>
        <n v="2193483.23"/>
        <n v="1.7506316159E8"/>
        <n v="4234319.28"/>
        <n v="6.58357479E7"/>
        <n v="9.220847304E7"/>
        <n v="1.62606737E7"/>
        <n v="118750.56"/>
        <n v="1.323033756E7"/>
        <n v="212748.95"/>
        <n v="35290.13"/>
        <n v="1365810.58"/>
        <n v="1216763.14"/>
        <n v="402493.45"/>
        <n v="5185151.23"/>
        <n v="5.901260078E7"/>
        <n v="3361115.96"/>
        <n v="1.2391726E7"/>
        <n v="2.647381155E7"/>
        <n v="1.056390816215E10"/>
        <n v="3.5863921298E8"/>
        <n v="3343198.14"/>
        <n v="8555236.52"/>
        <n v="5.6587418848E8"/>
        <n v="5.649676466E7"/>
        <n v="6424747.02"/>
        <n v="7.6984509748E8"/>
        <n v="8.641341052E7"/>
        <n v="4573743.78"/>
        <n v="1.86860577133E9"/>
        <n v="1.2331726238649E11"/>
        <n v="5.85753731427E9"/>
        <n v="5.7185322959E8"/>
        <n v="2.04096013751E9"/>
        <n v="1.2648677963E8"/>
        <n v="6.379966874E7"/>
        <n v="1.1081821102E8"/>
        <n v="5.73568795246E9"/>
        <n v="7.345741754E8"/>
        <n v="6.131949771E7"/>
        <n v="8.701441584E7"/>
        <n v="1.047178376385E10"/>
        <n v="1.20678538263E9"/>
        <n v="3.610281943E7"/>
        <n v="1.036183296E8"/>
        <n v="3.367009113836E10"/>
        <n v="4.293087699E8"/>
        <n v="1585315.64"/>
        <n v="9.232362025E7"/>
        <n v="1.015600921181E10"/>
        <n v="1.8502495025E8"/>
        <n v="1.9018090435E8"/>
        <n v="6.182755165E7"/>
        <n v="3.73753473753E9"/>
        <n v="2.773011606E8"/>
        <n v="4.5503114E7"/>
        <n v="8.30630734E7"/>
        <n v="9991546.47"/>
        <n v="2.140537449E7"/>
        <n v="4920033.66"/>
        <n v="2.9392530119E8"/>
        <n v="1.7602041095E8"/>
        <n v="5.277224425E7"/>
        <n v="3.367336365E7"/>
        <n v="9.925668718E7"/>
        <n v="8.538131745E7"/>
        <n v="6209307.59"/>
        <n v="275790.58"/>
        <n v="1409456.93"/>
        <n v="9.02073658E7"/>
        <n v="2.8919705384E8"/>
        <n v="1.339641263E7"/>
        <n v="3056012.74"/>
        <n v="58640.66"/>
        <n v="1.8451731045E8"/>
        <n v="9.54459363E7"/>
        <n v="1523008.55"/>
        <n v="2985197.35"/>
        <n v="3.87333336E7"/>
        <n v="2.3604465458E8"/>
        <n v="5.236579409E7"/>
        <n v="1656189.47"/>
        <n v="2.3426876766E8"/>
        <n v="1.473196234E7"/>
        <n v="1335445.89"/>
        <n v="4.4969388466E8"/>
        <n v="4618113.82"/>
        <n v="4500884.51"/>
        <n v="2.8348392336E8"/>
        <n v="1.609336241E7"/>
        <n v="1599028.17"/>
        <n v="1282422.28"/>
        <n v="1.1564108687E8"/>
        <n v="15311.05"/>
        <n v="4266031.23"/>
        <n v="7545569.89"/>
        <n v="6469557.26"/>
        <n v="279114.19"/>
        <n v="4.440475865E7"/>
        <n v="1.9156418838E8"/>
        <n v="118196.56"/>
        <n v="1.3265538417E8"/>
        <n v="2.6986985202E8"/>
        <n v="3165591.4"/>
        <n v="6.863185957E7"/>
        <n v="1.054270694511E10"/>
        <n v="5.3049970753E8"/>
        <n v="3892755.78"/>
        <n v="2624718.03"/>
        <n v="3.7625229476E8"/>
        <n v="4.064505255E7"/>
        <n v="438340.04"/>
        <n v="1410005.06"/>
        <n v="2.77921241447E9"/>
        <n v="1.1173466520647E11"/>
        <n v="2.55424181583E9"/>
        <n v="7.369079333E7"/>
        <n v="3.26427473868E9"/>
        <n v="4.2061962461E8"/>
        <n v="1.731691753E7"/>
        <n v="3.512801308E7"/>
        <n v="6.9392348176E9"/>
        <n v="7.5397481502E8"/>
        <n v="1.5075835821E8"/>
        <n v="59726.5"/>
        <n v="795195.85"/>
        <n v="1.3525902164E8"/>
        <n v="380822.63"/>
        <n v="1.0408688622E8"/>
        <n v="1.119372527198E10"/>
        <n v="1.46355720269E9"/>
        <n v="5154777.21"/>
        <n v="4.635060363E7"/>
        <n v="1.45767073507E9"/>
        <n v="1.514252116E7"/>
        <n v="7.673761203E7"/>
        <n v="1.090793652777E10"/>
        <n v="5.0149658335E8"/>
        <n v="1.158375774E7"/>
        <n v="7.372600051E7"/>
        <n v="1.368528850405E10"/>
        <n v="5.4390260571E8"/>
        <n v="2.754755493E7"/>
        <n v="5.743546496E7"/>
        <n v="7458021.81"/>
        <n v="4733056.13"/>
        <n v="5766361.05"/>
        <n v="4301388.24"/>
        <n v="2145263.09"/>
        <n v="5027343.15"/>
        <n v="1.5199198495E8"/>
        <n v="1.212581269E7"/>
        <n v="5133631.68"/>
        <n v="4745148.39"/>
        <n v="427079.72"/>
        <n v="296446.53"/>
        <n v="3098730.88"/>
        <n v="2.2052860562E8"/>
        <n v="923138.6"/>
        <n v="5.1062489277E8"/>
        <n v="4.48984153E7"/>
        <n v="5438512.08"/>
        <n v="1.07714165581E9"/>
        <n v="6.328849684E7"/>
        <n v="1.392671715E7"/>
        <n v="2.6610606341E8"/>
        <n v="1.103328099E7"/>
        <n v="6.7123694069E8"/>
        <n v="3780524.97"/>
        <n v="1.418119769E7"/>
        <n v="1.774350362E7"/>
        <n v="3.426027669E7"/>
        <n v="2.4875501191E8"/>
        <n v="4375826.93"/>
        <n v="1.339857227E7"/>
        <n v="1.1497527724E8"/>
        <n v="2703228.05"/>
        <n v="620614.18"/>
        <n v="628690.74"/>
        <n v="1.090634618873E10"/>
        <n v="3.3225801626E8"/>
        <n v="4.008262776E7"/>
        <n v="3136474.91"/>
        <n v="1.5279309576E9"/>
        <n v="3.1473102658E8"/>
        <n v="1.139195695E7"/>
        <n v="2597854.75"/>
        <n v="7.3539932015E8"/>
        <n v="1.1311238474E8"/>
        <n v="425199.6"/>
        <n v="4.0664827198E8"/>
        <n v="1.2350523283265E11"/>
        <n v="1.97540968353E9"/>
        <n v="2.53237848142E9"/>
        <n v="4.800705473E7"/>
        <n v="1.051731904893E10"/>
        <n v="1.41446757636E9"/>
        <n v="2.6202567778E8"/>
        <n v="5.41044235774E9"/>
        <n v="8.6368891256E8"/>
        <n v="1.5805262042E8"/>
        <n v="7.449064891E7"/>
        <n v="5352462.14"/>
        <n v="28701.68"/>
        <n v="1.822827743E7"/>
        <n v="1.205178601814E10"/>
        <n v="1.03475547841E9"/>
        <n v="1.0840826685E8"/>
        <n v="113124.92"/>
        <n v="5.25751307898E9"/>
        <n v="2.0612215611E8"/>
        <n v="5.854936672E7"/>
        <n v="1.153120829E7"/>
        <n v="1.806803188389E10"/>
        <n v="1.4758698367E8"/>
        <n v="1.3970679495E8"/>
        <n v="9606387.05"/>
        <n v="1.433622609165E10"/>
        <n v="8.911759474E7"/>
        <n v="1.1829916879E8"/>
        <n v="2.8747318466E8"/>
        <n v="3285809.04"/>
        <n v="792859.12"/>
        <n v="126311.97"/>
        <n v="8844361.24"/>
        <n v="1323861.63"/>
        <n v="3622031.26"/>
        <n v="3.4296190606E8"/>
        <n v="1.495170532E7"/>
        <n v="3.871876108E7"/>
        <n v="3.845779844E7"/>
        <n v="3077.41"/>
        <n v="4.9039320153E8"/>
        <n v="658714.03"/>
        <n v="1.5103869505E9"/>
        <n v="6.564085372E7"/>
        <n v="1.353915732E7"/>
        <n v="5.869774858E7"/>
        <n v="2019226.73"/>
        <n v="2.6195450551E8"/>
        <n v="2.899260155E7"/>
        <n v="1299841.48"/>
        <n v="117164.1"/>
        <n v="5.570262939E7"/>
        <n v="2181386.43"/>
        <n v="918916.85"/>
        <n v="6978844.49"/>
        <n v="8.550534411E7"/>
        <n v="1.035308117779E10"/>
        <n v="4.5064619878E8"/>
        <n v="3599094.14"/>
        <n v="3.3404002511E8"/>
        <n v="3.357308744E7"/>
        <n v="3483895.33"/>
        <n v="2.7134892271E8"/>
        <n v="5.654851524E7"/>
        <n v="3.1506707938E9"/>
        <n v="1.1003531492719E11"/>
        <n v="2.09029594257E9"/>
        <n v="9096874.42"/>
        <n v="2.7621326215E8"/>
        <n v="9.70408354265E9"/>
        <n v="1.03269521377E9"/>
        <n v="6.89120635199E9"/>
        <n v="8.8005101246E8"/>
        <n v="1.9739846304E8"/>
        <n v="0.81"/>
        <n v="6312594.6"/>
        <n v="4.9612180416E8"/>
        <n v="5616006.26"/>
        <n v="1.4718487825E8"/>
        <n v="1.308475828608E10"/>
        <n v="9.0908556941E8"/>
        <n v="6.5424320702E8"/>
        <n v="4.756585399174E10"/>
        <n v="6.9351210158E8"/>
        <n v="1.226876059E7"/>
        <n v="1.1372327627E8"/>
        <n v="1.133944090741E10"/>
        <n v="2.4480068799E8"/>
        <n v="1.02599666E7"/>
        <n v="3.31874005E7"/>
        <n v="1.011677265919E10"/>
        <n v="2.7429846805E8"/>
        <n v="7.201199257E7"/>
        <n v="4293995.88"/>
        <n v="4.1720100106E8"/>
        <n v="7818954.94"/>
        <n v="567135.24"/>
        <n v="3.149674644E7"/>
        <n v="8.7713741301E8"/>
        <n v="7.841365745E7"/>
        <n v="5161342.01"/>
        <n v="5525322.83"/>
        <n v="440560.68"/>
        <n v="21423.44"/>
        <n v="1.0852303977E8"/>
        <n v="1.198574906E7"/>
        <n v="1.37479803378E9"/>
        <n v="1.1952984012E8"/>
        <n v="1.01756503E7"/>
        <n v="2.400127897E7"/>
        <n v="3.60686346158E9"/>
        <n v="1.2082944295E8"/>
        <n v="1504984.4"/>
        <n v="1.275783523E7"/>
        <n v="8.804176528E7"/>
        <n v="1.29915007243E10"/>
        <n v="5.0125077526E8"/>
        <n v="1.255931381E7"/>
        <n v="1.79514236976E9"/>
        <n v="9.33460797E7"/>
        <n v="5999628.85"/>
        <n v="9.1853454401E8"/>
        <n v="3.027397012E7"/>
        <n v="3.44119171554E9"/>
        <n v="1.1533387373095E11"/>
        <n v="1.85788339325E9"/>
        <n v="1.8952699645E8"/>
        <n v="7.11272001698E9"/>
        <n v="9.1040072041E8"/>
        <n v="3.33901351022E9"/>
        <n v="3.6452705132E8"/>
        <n v="7.261316787E7"/>
        <n v="1.7171484031E8"/>
        <n v="1.72959078557E10"/>
        <n v="1.11721075154E9"/>
        <n v="3.2562725473E8"/>
        <n v="1.961153980333E10"/>
        <n v="9.4722807927E8"/>
        <n v="2.0525659683E8"/>
        <n v="1.631468738052E10"/>
        <n v="3.1063742114E8"/>
        <n v="3.046411859E7"/>
        <n v="7.828365747E7"/>
        <n v="5.00449293284E9"/>
        <n v="3.2484586452E8"/>
        <n v="1.307301987E7"/>
        <n v="4.125629265E7"/>
        <n v="1.9713434853E8"/>
        <n v="1.089890299E7"/>
        <n v="2.689047144E7"/>
        <n v="2074356.45"/>
        <n v="2.69034597E7"/>
        <n v="6.628218591E7"/>
        <n v="5388064.43"/>
        <n v="1009803.13"/>
        <n v="344422.62"/>
        <n v="976804.07"/>
        <n v="7.557056614E7"/>
        <n v="53850.02"/>
        <n v="888840.8"/>
        <n v="1.1014860506E8"/>
        <n v="3908474.77"/>
        <n v="285747.4"/>
        <n v="1.254009617E8"/>
        <n v="298308.22"/>
        <n v="7.4573095246E8"/>
        <n v="1.02397382E7"/>
        <n v="1851933.19"/>
        <n v="1.98179605814E9"/>
        <n v="1.1833696957E8"/>
        <n v="1.038080239E7"/>
        <n v="2.1596473309E8"/>
        <n v="4.60399139003E9"/>
        <n v="3.890791801E7"/>
        <n v="156807.72"/>
        <n v="32487.67"/>
        <n v="92316.81"/>
        <n v="8836113.33"/>
        <n v="2.58153538923E9"/>
        <n v="5847593.71"/>
        <n v="518.94"/>
        <n v="3371866.66"/>
        <n v="7.8284943337E8"/>
        <n v="5.807050009E7"/>
        <n v="7965592.62"/>
        <n v="7.8511396143E8"/>
        <n v="3.421114803E7"/>
        <n v="3.16260682199E9"/>
        <n v="1.2687551176471E11"/>
        <n v="1.80849375941E9"/>
        <n v="2.7494345232E8"/>
        <n v="9.43943593277E9"/>
        <n v="6.4775E8"/>
        <n v="1.293896122222E10"/>
        <n v="1.09234573529E9"/>
        <n v="2.9261127224E8"/>
        <n v="1.1763332391E8"/>
        <n v="1.654178345E7"/>
        <n v="1.6363433807E8"/>
        <n v="1.563582523925E10"/>
        <n v="1.09112096782E9"/>
        <n v="5.3087512397E8"/>
        <n v="3.72482035626E10"/>
        <n v="1.99969826874E9"/>
        <n v="1.9535337083E8"/>
        <n v="1.99944473638E10"/>
        <n v="6.11431372E8"/>
        <n v="1.386301775E7"/>
        <n v="6.704805461E7"/>
        <n v="1.704450578487E10"/>
        <n v="4.7741258807E8"/>
        <n v="9.058121156E7"/>
        <n v="3.2399825412E8"/>
        <n v="382577.63"/>
        <n v="1.0419595698E8"/>
        <n v="3.920488809E8"/>
        <n v="2.158774803E7"/>
        <n v="4.001075122E7"/>
        <n v="6.422368656E7"/>
        <n v="2.566451842E7"/>
        <n v="3551795.09"/>
        <n v="3.2817774578E8"/>
        <n v="3.352122341E7"/>
        <n v="818.13"/>
        <n v="2.917703189E7"/>
        <n v="397509.47"/>
        <n v="1120086.03"/>
        <n v="1551580.8"/>
        <n v="1835541.54"/>
        <n v="8.880110325E7"/>
        <n v="1143022.55"/>
        <n v="5.279838167E7"/>
        <n v="1.37555992556E9"/>
        <n v="4150828.16"/>
        <n v="6474938.56"/>
        <n v="1.17194354715E9"/>
        <n v="1.493171491E7"/>
        <n v="8505154.92"/>
        <n v="4.119609801E7"/>
        <n v="8.3363291751E8"/>
        <n v="3.9454937527E8"/>
        <n v="4.68553711359E9"/>
        <n v="8638843.53"/>
        <n v="4.996754896E7"/>
        <n v="1.6893814945E8"/>
        <n v="2413736.63"/>
        <n v="214204.42"/>
        <n v="1.749733304E7"/>
        <n v="1.9000274658E8"/>
        <n v="419727.59"/>
        <n v="230151.22"/>
        <n v="3176756.25"/>
        <n v="645630.14"/>
        <n v="1689455.96"/>
        <n v="3.469600805E7"/>
        <n v="3.3414397469E8"/>
        <n v="3351558.08"/>
        <n v="3952789.79"/>
        <n v="4.477576631E7"/>
        <n v="5.59233816256E9"/>
        <n v="7.685301912E7"/>
        <n v="2867646.29"/>
        <n v="1.926745751E7"/>
        <n v="2.03365976632E9"/>
        <n v="4.787707578E7"/>
        <n v="3.42833370183E9"/>
        <n v="1.3135200928392E11"/>
        <n v="1.51955835414E9"/>
        <n v="1.9102718957E8"/>
        <n v="6.62581109142E9"/>
        <n v="6.4799515554E8"/>
        <n v="4.1"/>
        <n v="1.216044044906E10"/>
        <n v="1.11280445324E9"/>
        <n v="3.5336848982E8"/>
        <n v="8.256687991E7"/>
        <n v="67834.62"/>
        <n v="2.2872196567E8"/>
        <n v="1.702195960364E10"/>
        <n v="6.0686238076E8"/>
        <n v="6.0043711371E8"/>
        <n v="3.786927187553E10"/>
        <n v="3.1068112685E8"/>
        <n v="2468192.41"/>
        <n v="1.3763633518E8"/>
        <n v="2.003721938802E10"/>
        <n v="1.7448638935E8"/>
        <n v="2.154075054E7"/>
        <n v="416240.93"/>
        <n v="5.312069775E7"/>
        <n v="7.0570326346E8"/>
        <n v="5.833576815E7"/>
        <n v="1.343572023E7"/>
        <n v="2.907336485E7"/>
        <n v="1.211594173E7"/>
        <n v="8.7706578305E8"/>
        <n v="2.3214218625E8"/>
        <n v="1.872172463E7"/>
        <n v="2.158669001E7"/>
        <n v="1.43931746E7"/>
        <n v="4574232.63"/>
        <n v="1824700.42"/>
        <n v="1.2627324814E8"/>
        <n v="1887198.13"/>
        <n v="7.4259044615E8"/>
        <n v="4.679397889E7"/>
        <n v="4639758.57"/>
        <n v="8.4157252709E8"/>
        <n v="7.812551161E7"/>
        <n v="1977508.99"/>
        <n v="5.3395674512E8"/>
        <n v="7.552202264E7"/>
        <n v="1533242.98"/>
        <n v="2.3142087216E9"/>
        <n v="5.31533836714E9"/>
        <n v="5859782.53"/>
        <n v="6.9134871626E8"/>
        <n v="1.26446638079E9"/>
        <n v="450674.75"/>
        <n v="4.677843875E7"/>
        <n v="1.842501453E7"/>
        <n v="1.4443444169E8"/>
        <n v="3.030913092E7"/>
        <n v="134921.62"/>
        <n v="3584034.75"/>
        <n v="8.569816557E7"/>
        <n v="1.0833452081E8"/>
        <n v="1018741.56"/>
        <n v="2089936.53"/>
        <n v="81731.34"/>
        <n v="8.317907341E7"/>
        <n v="6.02374587193E9"/>
        <n v="2.1090663182E8"/>
        <n v="8212311.39"/>
        <n v="5.1957088714E8"/>
        <n v="1.238309033E7"/>
        <n v="3.441438599E7"/>
        <n v="3.99785106035E9"/>
        <n v="1.2172406212891E11"/>
        <n v="7.6247148812E8"/>
        <n v="1.772158092E8"/>
        <n v="6.39733048906E9"/>
        <n v="5.7921140238E8"/>
        <n v="2536020.2"/>
        <n v="6.79247489645E9"/>
        <n v="7.671269417E8"/>
        <n v="2.1259434826E8"/>
        <n v="775389.4"/>
        <n v="9.682412575E7"/>
        <n v="2729237.38"/>
        <n v="2.433337136E8"/>
        <n v="1.920476787971E10"/>
        <n v="1.03272655433E9"/>
        <n v="7.9973048244E8"/>
        <n v="4.247335561532E10"/>
        <n v="3.9730337824E8"/>
        <n v="2.6730505488E8"/>
        <n v="1.458112569171E10"/>
        <n v="1.6062662751E8"/>
        <n v="5.188229277E7"/>
        <n v="54639.53"/>
        <n v="2829572.55"/>
        <n v="3432218.21"/>
        <n v="489105.38"/>
        <n v="7978637.03"/>
        <n v="3.7399932235E8"/>
        <n v="1.5076120768E8"/>
        <n v="24491.99"/>
        <n v="691801.8"/>
        <n v="2.71387223E7"/>
        <n v="1804239.91"/>
        <n v="2584026.69"/>
        <n v="1.182620996E7"/>
        <n v="2.734015679E8"/>
        <n v="1.357292925E7"/>
        <n v="18867.54"/>
        <n v="6.531512173E7"/>
        <n v="87997.63"/>
        <n v="4507990.54"/>
        <n v="1.4825178355E8"/>
        <n v="1138660.33"/>
        <n v="1.434162693E8"/>
        <n v="1589879.67"/>
        <n v="329674.04"/>
        <n v="2.1523556857E8"/>
        <n v="4086524.9"/>
        <n v="2878374.5"/>
        <n v="1.75759203145E9"/>
        <n v="1.0414514348E8"/>
        <n v="1.302881563E7"/>
        <n v="1.98689964285E9"/>
        <n v="3.441357794E7"/>
        <n v="7.569270883E7"/>
        <n v="6507563.96"/>
        <n v="3.2460314948E8"/>
        <n v="3.77616991023E9"/>
        <n v="1027035.5"/>
        <n v="5.7098775519E8"/>
        <n v="6.92080114837E9"/>
        <n v="1.6032329427E8"/>
        <n v="1072118.11"/>
        <n v="789736.36"/>
        <n v="1.0652457027E8"/>
        <n v="2.095784364E7"/>
        <n v="284225.66"/>
        <n v="345936.35"/>
        <n v="83.21"/>
        <n v="4.199418439E7"/>
        <n v="6.05586449456E9"/>
        <n v="1.8150015574E8"/>
        <n v="4.756899947E7"/>
        <n v="8079570.48"/>
        <n v="1.28192699204E9"/>
        <n v="6.780503945E7"/>
        <n v="27.66"/>
        <n v="3.54589469454E9"/>
        <n v="1.2141872941246E11"/>
        <n v="1.21415150336E9"/>
        <n v="2.2631741188E8"/>
        <n v="1.086510486765E10"/>
        <n v="7.2012976769E8"/>
        <n v="7.290353601E7"/>
        <n v="5.84076170505E9"/>
        <n v="3.1910797446E8"/>
        <n v="3.07738979E7"/>
        <n v="1.997663059E7"/>
        <n v="2.041648125E7"/>
        <n v="106518.87"/>
        <n v="2167563.56"/>
        <n v="1.4924564599E8"/>
        <n v="1.244609449374E10"/>
        <n v="9.3071364656E8"/>
        <n v="1.061201207E7"/>
        <n v="6.2933625013E8"/>
        <n v="3.502796511441E10"/>
        <n v="6.7342782227E8"/>
        <n v="8.898290481E7"/>
        <n v="2.99763029654E9"/>
        <n v="7.935691673E7"/>
        <n v="6017524.79"/>
        <n v="2.48531757E7"/>
        <n v="5.648329957E7"/>
        <n v="6907604.74"/>
        <n v="4.7224350208E8"/>
        <n v="4.108002898E7"/>
        <n v="2.460941146E7"/>
        <n v="431940.67"/>
        <n v="1687536.56"/>
        <n v="2058105.99"/>
        <n v="1.7248536875E8"/>
        <n v="36031.04"/>
        <n v="943.83"/>
        <n v="3312453.88"/>
        <n v="449639.0"/>
        <n v="1005725.12"/>
        <n v="6.08631161E8"/>
        <n v="5.334789727E7"/>
        <n v="8250365.88"/>
        <n v="5.2793379988E8"/>
        <n v="1.846913954E7"/>
        <n v="3385903.44"/>
        <n v="8.809800787E7"/>
        <n v="3.2204244503E8"/>
        <n v="1.47929803904E9"/>
        <n v="14526.87"/>
        <n v="5886166.14"/>
        <n v="5.5548003167E8"/>
        <n v="3.1494159827E9"/>
        <n v="1.881314791E7"/>
        <n v="2176104.43"/>
        <n v="373412.17"/>
        <n v="261877.09"/>
        <n v="5.965467776E7"/>
        <n v="1.049052207E7"/>
        <n v="633331.49"/>
        <n v="1.229744779E7"/>
        <n v="996994.7"/>
        <n v="1.4110979565E8"/>
        <n v="3.698910579E7"/>
        <n v="834517.04"/>
        <n v="1.4045889695E8"/>
        <n v="1.213726618157E10"/>
        <n v="5.0085080785E8"/>
        <n v="7.604502459E7"/>
        <n v="1.113045819E7"/>
        <n v="1.19696577656E9"/>
        <n v="1.956013933E7"/>
        <n v="360799.07"/>
        <n v="7.0856175668E8"/>
        <n v="2.87562507589E9"/>
        <n v="1.2542617664893E11"/>
        <n v="1.07140322829E9"/>
        <n v="8884701.66"/>
        <n v="3.53501383868E9"/>
        <n v="4.4151268628E8"/>
        <n v="2.304912163E7"/>
        <n v="8.06462191366E9"/>
        <n v="9.7091746094E8"/>
        <n v="1.6604823877E8"/>
        <n v="1.190918222779E10"/>
        <n v="7.195991751E8"/>
        <n v="1.299746659E7"/>
        <n v="2.9072423653E8"/>
        <n v="2.160912029694E10"/>
        <n v="2.9533009635E8"/>
        <n v="4.6613289056E8"/>
        <n v="1.45131874154E10"/>
        <n v="2.3848017638E8"/>
        <n v="1301460.53"/>
        <n v="9332235.6"/>
        <n v="2.171661489E7"/>
        <n v="2.375298043E7"/>
        <n v="1.94212586367E9"/>
        <n v="1.22708507E7"/>
        <n v="1.730675263E7"/>
        <n v="7.3206351E7"/>
        <n v="4932589.56"/>
        <n v="3.732384345E7"/>
        <n v="1.759516483E7"/>
        <n v="1.7384921126E8"/>
        <n v="5.204809606E7"/>
        <n v="254618.05"/>
        <n v="2.311722022E7"/>
        <n v="302505.98"/>
        <n v="954222.05"/>
        <n v="2.268322908E7"/>
        <n v="1146684.56"/>
        <n v="3604152.34"/>
        <n v="3.3657866975E8"/>
        <n v="5.218739373E7"/>
        <n v="70011.44"/>
        <n v="1.3363749184E8"/>
        <n v="3.3568338115E8"/>
        <n v="3.6456481189E8"/>
        <n v="2135252.7"/>
        <n v="4.024518135E8"/>
        <n v="2.207138863E7"/>
        <n v="1863684.29"/>
        <n v="1.34707012012E9"/>
        <n v="1.68779327236E9"/>
        <n v="2.0386609933E8"/>
        <n v="1.7217165919E8"/>
        <n v="4.5372149856E8"/>
        <n v="1.593164633E7"/>
        <n v="3.906122607E7"/>
        <n v="1.084768281E7"/>
        <n v="1.169422924E7"/>
        <n v="3.099770209E7"/>
        <n v="850572.67"/>
        <n v="2.0005588031E8"/>
        <n v="3384819.9"/>
        <n v="661240.33"/>
        <n v="7.768194102E7"/>
        <n v="660966.27"/>
        <n v="389930.54"/>
        <n v="9.310904879E7"/>
        <n v="2.925775705E7"/>
        <n v="1.797194044E7"/>
        <n v="4.7021487555E8"/>
        <n v="6.71898738583E9"/>
        <n v="3.0523769189E8"/>
        <n v="7.0248657809E8"/>
        <n v="2.811297275E7"/>
        <n v="1.802540628E7"/>
        <n v="1.78986293094E9"/>
        <n v="1.2655748101269E11"/>
        <n v="3.26457672978E9"/>
        <n v="8806111.12"/>
        <n v="2.97288015237E9"/>
        <n v="2.9087399121E8"/>
        <n v="5.901363772E7"/>
        <n v="1.467478308838E10"/>
        <n v="1.16146701666E9"/>
        <n v="4.610465509E7"/>
        <n v="5.45828075705E9"/>
        <n v="2.7071822216E8"/>
        <n v="7113479.42"/>
        <n v="4.5715789323E8"/>
        <n v="8.87494318486E9"/>
        <n v="1.2597558338E8"/>
        <n v="2.4225290077E8"/>
        <n v="5.37848527732E9"/>
        <n v="1.9098432876E8"/>
        <n v="980796.52"/>
        <n v="4.12638712E8"/>
        <n v="5.12244062989E9"/>
        <n v="1.067036533E8"/>
        <n v="908427.19"/>
        <n v="1.797518453E7"/>
        <n v="7.4844714537E8"/>
        <n v="1521721.14"/>
        <n v="9219327.85"/>
        <n v="1.8516610231E8"/>
        <n v="1204355.95"/>
        <n v="3.576743306E7"/>
        <n v="4.826910806E7"/>
        <n v="2.242770292E7"/>
        <n v="1.223889091E7"/>
        <n v="1.357432359E7"/>
        <n v="1292305.35"/>
        <n v="705500.52"/>
        <n v="2775883.17"/>
        <n v="7.810433418E7"/>
        <n v="2.060842921E7"/>
        <n v="2.022620535E7"/>
        <n v="3538285.67"/>
        <n v="1158926.59"/>
        <n v="6306584.18"/>
        <n v="2450385.47"/>
        <n v="3.5630256543E8"/>
        <n v="3790907.26"/>
        <n v="1390641.98"/>
        <n v="6730305.83"/>
        <n v="3673848.32"/>
        <n v="3.4827106179E8"/>
        <n v="1.689309468E7"/>
        <n v="8211921.05"/>
        <n v="1.54787489744E9"/>
        <n v="7.427327503E7"/>
        <n v="1.318970935E7"/>
        <n v="2.3293699504E8"/>
        <n v="1.0224822543E8"/>
        <n v="232471.07"/>
        <n v="646591.57"/>
        <n v="3.82441302E7"/>
        <n v="4.34656513E7"/>
        <n v="2151931.54"/>
        <n v="2.1060447049E8"/>
        <n v="1.553525259E7"/>
        <n v="9.004215942E7"/>
        <n v="1.5302761732E8"/>
        <n v="1224558.96"/>
        <n v="945274.79"/>
        <n v="1.4976848572E8"/>
        <n v="6.026933035E7"/>
        <n v="613590.36"/>
        <n v="2.539039921E7"/>
        <n v="1088360.99"/>
        <n v="3.3581826157E8"/>
        <n v="9810366.06"/>
        <n v="2252779.83"/>
        <n v="4928549.98"/>
        <n v="7.7185870713E8"/>
        <n v="8.35894594459E9"/>
        <n v="4.9143678271E8"/>
        <n v="3969843.2"/>
        <n v="6.65162166E8"/>
        <n v="2.788855543E7"/>
        <n v="526918.12"/>
        <n v="2.41828000684E9"/>
        <n v="1.0929095405355E11"/>
        <n v="1.969932888E9"/>
        <n v="1.539448954E7"/>
        <n v="7.47662191179E9"/>
        <n v="7.5463379103E8"/>
        <n v="1.426239741E7"/>
        <n v="6.081817423E7"/>
        <n v="1.169635939639E10"/>
        <n v="1.14442525285E9"/>
        <n v="286068.64"/>
        <n v="1.4692576496E8"/>
        <n v="1.759514536E7"/>
        <n v="4.632706459E7"/>
        <n v="5.27345818774E9"/>
        <n v="5.0477321479E8"/>
        <n v="1.655292101E7"/>
        <n v="1.05538562296E9"/>
        <n v="8.80067585359E9"/>
        <n v="3.7923205322E8"/>
        <n v="8.028540263E7"/>
        <n v="3.1824581035E8"/>
        <n v="4.39673137308E9"/>
        <n v="2.3742921352E8"/>
        <n v="1.0506942213E8"/>
        <n v="4.3800357907E8"/>
        <n v="3.54353080683E9"/>
        <n v="2.4338734975E8"/>
        <n v="2.549125298E7"/>
        <n v="4380822.76"/>
        <n v="1.221884022E7"/>
        <n v="2.846039521E7"/>
        <n v="4321811.18"/>
        <n v="1.109484152E7"/>
        <n v="1.7337792225E8"/>
        <n v="1.6043812219E8"/>
        <n v="2572558.14"/>
        <n v="70204.78"/>
        <n v="5.384197529E7"/>
        <n v="1.582474669E7"/>
        <n v="7.504660079E7"/>
        <n v="1.417134479E7"/>
        <n v="116693.59"/>
        <n v="13015.64"/>
        <n v="5.617146163E7"/>
        <n v="1417918.43"/>
        <n v="1.815768362E7"/>
        <n v="2.4056852353E8"/>
        <n v="1.447593617E7"/>
        <n v="1040673.44"/>
        <n v="2.9798711E7"/>
        <n v="2622867.6"/>
        <n v="1485924.69"/>
        <n v="358913.16"/>
        <n v="1.5108910069E8"/>
        <n v="1.350880112E7"/>
        <n v="1287152.95"/>
        <n v="1.450885185E7"/>
        <n v="4.030751038E7"/>
        <n v="2.405322731E8"/>
        <n v="1.971874174E7"/>
        <n v="2.4026800466E8"/>
        <n v="1.461203608E7"/>
        <n v="3.375555022E7"/>
        <n v="3.608085675E7"/>
        <n v="2.434871561E7"/>
        <n v="3.9564235551E8"/>
        <n v="1.413839333E7"/>
        <n v="5.330414822E7"/>
        <n v="2.2376292436E8"/>
        <n v="1.3648519564E8"/>
        <n v="816180.72"/>
        <n v="1.6887660005E8"/>
        <n v="1124019.76"/>
        <n v="642729.37"/>
        <n v="1.212108836E7"/>
        <n v="3.38670948223E9"/>
        <n v="3.1887553194E8"/>
        <n v="1.975875201E7"/>
        <n v="1.508131753E7"/>
        <n v="7.3952870205E8"/>
        <n v="5.231402908E7"/>
        <n v="2.83950855755E9"/>
        <n v="1.0228134563643E11"/>
        <n v="1.7722015963E9"/>
        <n v="1.789853297E7"/>
        <n v="4.21128542335E9"/>
        <n v="4.8083959955E8"/>
        <n v="5.000592099E7"/>
        <n v="8.90665293057E9"/>
        <n v="5.5873095312E8"/>
        <n v="2.673610406E7"/>
        <n v="3.37687043592E9"/>
        <n v="5.1948740446E8"/>
        <n v="6552057.44"/>
        <n v="1.78248127513E9"/>
        <n v="1.316552763324E10"/>
        <n v="1.15089207975E9"/>
        <n v="7.2654429777E8"/>
        <n v="3.86912305794E9"/>
        <n v="2.6547813821E8"/>
        <n v="9.5809213039E8"/>
        <n v="6.614120771E8"/>
        <n v="7.08585415098E9"/>
        <n v="4.4203278644E8"/>
        <n v="2020653.15"/>
        <n v="2.6517282522E8"/>
        <n v="2.60405019276E9"/>
        <n v="2.0605930302E8"/>
        <n v="5.172502978E7"/>
        <n v="3.0841712104E8"/>
        <n v="2.692102277E7"/>
        <n v="5.038332983E7"/>
        <n v="2.566077089E7"/>
        <n v="4.273704649E7"/>
        <n v="2921014.39"/>
        <n v="97684.5"/>
        <n v="1.4620696426E8"/>
        <n v="7.874774612E7"/>
        <n v="1.1004224507E8"/>
        <n v="5197777.66"/>
        <n v="6810847.66"/>
        <n v="55667.32"/>
        <n v="336844.6"/>
        <n v="1.835795412E7"/>
        <n v="2.084957799E7"/>
        <n v="305388.88"/>
        <n v="1.66825132E8"/>
        <n v="2.052478252E8"/>
        <n v="2060651.12"/>
        <n v="1.8467800163E8"/>
        <n v="1.6526471128E8"/>
        <n v="1038086.51"/>
        <n v="6.685264492E7"/>
        <n v="1.94584718E7"/>
        <n v="515695.91"/>
        <n v="702553.32"/>
        <n v="3.526304321E7"/>
        <n v="8342835.16"/>
        <n v="1.56480252231E9"/>
        <n v="1.94882821882E9"/>
        <n v="6.0415290581E8"/>
        <n v="8.957867589E7"/>
        <n v="7778898.22"/>
        <n v="3.0175984557E8"/>
        <n v="9.5622710345E8"/>
        <n v="3.889934464E7"/>
        <n v="6592800.87"/>
        <n v="3.947751089E7"/>
        <n v="1333940.12"/>
        <n v="1.4485530274E8"/>
        <n v="1.6710177895E8"/>
        <n v="1.0482716701E8"/>
        <n v="3.118808184E7"/>
        <n v="585509.32"/>
        <n v="319189.72"/>
        <n v="4082621.95"/>
        <n v="1.2077383644E8"/>
        <n v="1.0000584776E8"/>
        <n v="620415.58"/>
        <n v="7.400471283E7"/>
        <n v="4.239862061E7"/>
        <n v="2.2157099503E8"/>
        <n v="2.910193107E7"/>
        <n v="1552032.52"/>
        <n v="8762328.33"/>
        <n v="3.74382523434E9"/>
        <n v="1.6676675078E8"/>
        <n v="2.271841851E7"/>
        <n v="1.17239659512E9"/>
        <n v="8.495480213228E10"/>
        <n v="3.7776656295E8"/>
        <n v="6.41265014653E9"/>
        <n v="2381779.58"/>
        <n v="6.1349626354E8"/>
        <n v="6.8204896E7"/>
        <n v="2.764812589E7"/>
        <n v="5.89063710714E9"/>
        <n v="5.2008394945E8"/>
        <n v="1.11238919533E9"/>
        <n v="4.137754785E7"/>
        <n v="3.915798921E7"/>
        <n v="82118.46"/>
        <n v="8.96401124E7"/>
        <n v="6.16422405868E9"/>
        <n v="2.6402335468E8"/>
        <n v="6.8723979617E8"/>
        <n v="4403917.96"/>
        <n v="4.0613912899E8"/>
        <n v="1.825130379022E10"/>
        <n v="5.9709869056E8"/>
        <n v="9.8418776331E8"/>
        <n v="7.2504324906E8"/>
        <n v="1.558486218737E10"/>
        <n v="1.5212228349E8"/>
        <n v="1.16744011766E9"/>
        <n v="1.364266212E7"/>
        <n v="5.1940270155E8"/>
        <n v="1.56514777641E10"/>
        <n v="651461.69"/>
        <n v="1.13990424957E9"/>
        <n v="1.77331571E7"/>
        <n v="9.846683151E7"/>
        <n v="4.46663029042E9"/>
        <n v="2.7205788742E8"/>
        <n v="3.437404588E7"/>
        <n v="2.0139797544E8"/>
        <n v="7201725.8"/>
        <n v="1.970135325E7"/>
        <n v="4.49803984E7"/>
        <n v="6298978.76"/>
        <n v="6273211.01"/>
        <n v="2.672028898E7"/>
        <n v="1.6715824976E8"/>
        <n v="7.695042566E7"/>
        <n v="8514641.36"/>
        <n v="6794731.72"/>
        <n v="938748.18"/>
        <n v="1868255.31"/>
        <n v="99903.25"/>
        <n v="1655862.7"/>
        <n v="1.2306954295E8"/>
        <n v="1378586.04"/>
        <n v="408695.62"/>
        <n v="2.1766543953E8"/>
        <n v="2.11742364E7"/>
        <n v="3218066.63"/>
        <n v="1.2102697932E8"/>
        <n v="7.962613386E7"/>
        <n v="2.3406895661E8"/>
        <n v="4.228416662E7"/>
        <n v="504367.35"/>
        <n v="1.0329169317E9"/>
        <n v="2.610355885E7"/>
        <n v="1887297.45"/>
        <n v="1.23510349912E9"/>
        <n v="1.121186716E7"/>
        <n v="2.79604848124E9"/>
        <n v="8.34738115148E9"/>
        <n v="6.970351813E7"/>
        <n v="2.2275288164E8"/>
        <n v="1.57688264869E9"/>
        <n v="5.397580456E7"/>
        <n v="5570438.48"/>
        <n v="3.116204172E7"/>
        <n v="7.113169054E7"/>
        <n v="3.3275945E7"/>
        <n v="5.5007955E7"/>
        <n v="54555.07"/>
        <n v="6.673495236E7"/>
        <n v="1.3812106532E8"/>
        <n v="364849.35"/>
        <n v="4.511424449E7"/>
        <n v="1.9042873693E8"/>
        <n v="1334149.21"/>
        <n v="637759.97"/>
        <n v="1489054.54"/>
        <n v="4.81697344141E9"/>
        <n v="1.5301410336E8"/>
        <n v="2.340619923E7"/>
        <n v="4767025.06"/>
        <n v="1.35380469861E9"/>
        <n v="1.578563481E7"/>
        <n v="3.449418597E7"/>
        <n v="3652968.18"/>
        <n v="1.95846764818E9"/>
        <n v="8.85133810214E10"/>
        <n v="2.30542050799E9"/>
        <n v="4957798.2"/>
        <n v="5591328.35"/>
        <n v="1.21857419661E9"/>
        <n v="3.431345055E8"/>
        <n v="118.38"/>
        <n v="2.013555294E7"/>
        <n v="4.34440551425E9"/>
        <n v="4.4348175932E8"/>
        <n v="365142.68"/>
        <n v="1380148.03"/>
        <n v="8628868.89"/>
        <n v="1.09981433856E9"/>
        <n v="882618.38"/>
        <n v="7.074599381E7"/>
        <n v="8.0739923174E9"/>
        <n v="7.3679485353E8"/>
        <n v="5378626.71"/>
        <n v="5.641806206E7"/>
        <n v="5.11493970513E9"/>
        <n v="2.1104840229E8"/>
        <n v="6.7970016521E8"/>
        <n v="1.608754331715E10"/>
        <n v="8.2021952869E8"/>
        <n v="1.594840805E7"/>
        <n v="3.6907584341E8"/>
        <n v="1.330396246813E10"/>
        <n v="3.7425094866E8"/>
        <n v="5446442.56"/>
        <n v="1.4347994932E8"/>
        <n v="4.160512612E7"/>
        <n v="4.58588327028E9"/>
        <n v="2.532095925E8"/>
        <n v="1.04042551E7"/>
        <n v="9.158249365E7"/>
        <n v="1820495.73"/>
        <n v="976567.85"/>
        <n v="2.004489775E7"/>
        <n v="3.3477336278E8"/>
        <n v="1.049506132E7"/>
        <n v="1.0930133798E8"/>
        <n v="2389476.07"/>
        <n v="6.711666137E7"/>
        <n v="8318063.2"/>
        <n v="102533.05"/>
        <n v="955783.47"/>
        <n v="1272713.28"/>
        <n v="342860.43"/>
        <n v="5.3875973581E8"/>
        <n v="1945570.23"/>
        <n v="1.014355993E7"/>
        <n v="3.3048746817E8"/>
        <n v="4771653.47"/>
        <n v="2.134986798E7"/>
        <n v="5.238200702E7"/>
        <n v="4.7257533087E8"/>
        <n v="8.245879074E7"/>
        <n v="1759674.24"/>
        <n v="1.912714119E7"/>
        <n v="2.7838164116E8"/>
        <n v="1.006941227E7"/>
        <n v="823265.49"/>
        <n v="2.0708372022E8"/>
        <n v="7.94679236345E9"/>
        <n v="3.6216753326E8"/>
        <n v="6.204899618E7"/>
        <n v="5.15715032405E9"/>
        <n v="1.8454239773E8"/>
        <n v="9490304.03"/>
        <n v="1.5918298708E8"/>
        <n v="407044.47"/>
        <n v="383979.13"/>
        <n v="8.296383584E7"/>
        <n v="2.6246068416E8"/>
        <n v="3730461.35"/>
        <n v="3873.19"/>
        <n v="4756571.76"/>
        <n v="6.75743214061E9"/>
        <n v="4.6443632444E8"/>
        <n v="4.382904956E7"/>
        <n v="9914424.03"/>
        <n v="2.02103047702E9"/>
        <n v="8.539893289E7"/>
        <n v="1163550.99"/>
        <n v="2.3913593593E8"/>
        <n v="7.813407662E7"/>
        <n v="1.49511901046E9"/>
        <n v="8.258446896206E10"/>
        <n v="8.16569754659E9"/>
        <n v="7071144.01"/>
        <n v="1.46377465786E9"/>
        <n v="2.641532537E8"/>
        <n v="1.788419981E7"/>
        <n v="4.27409224588E9"/>
        <n v="7.8075179867E8"/>
        <n v="4.40333038E7"/>
        <n v="4.77116513498E9"/>
        <n v="3.5354484726E8"/>
        <n v="746203.23"/>
        <n v="1.0120475023E8"/>
        <n v="7.97617358365E9"/>
        <n v="8.802638018E8"/>
        <n v="8.417410171E7"/>
        <n v="1.31295281041E10"/>
        <n v="1.35014170106E9"/>
        <n v="2439094.93"/>
        <n v="7.122845209E7"/>
        <n v="9.63856084955E9"/>
        <n v="6.5208554735E8"/>
        <n v="3848164.16"/>
        <n v="6.239980018E7"/>
        <n v="5.20176296202E9"/>
        <n v="9.1723360436E8"/>
        <n v="1.981356727E7"/>
        <n v="1.8084190665E8"/>
        <n v="8.2535385294E8"/>
        <n v="7.219447471E7"/>
        <n v="850.78"/>
        <n v="1.526542859E7"/>
        <n v="752718.15"/>
        <n v="26025.53"/>
        <n v="1264705.17"/>
        <n v="867716.89"/>
        <n v="2.8529181302E8"/>
        <n v="6606401.21"/>
        <n v="7840.01"/>
        <n v="1457668.28"/>
        <n v="9.1784523386E8"/>
        <n v="1.747881294929E10"/>
        <n v="8.5613610148E8"/>
        <n v="1951949.45"/>
        <n v="1774378.67"/>
        <n v="2.0055481143E8"/>
        <n v="2238985.53"/>
        <n v="8104287.99"/>
        <n v="1.4390077137E8"/>
        <n v="9.1931522928E8"/>
        <n v="1.1736197035E8"/>
        <n v="2797191.09"/>
        <n v="1.0833982534E8"/>
        <n v="9.34664310067E9"/>
        <n v="3.8394722327E8"/>
        <n v="3.784384861E7"/>
        <n v="3.139933217E7"/>
        <n v="2.287030861E7"/>
        <n v="2.61418966336E9"/>
        <n v="1.0921355520101E11"/>
        <n v="4.70250655477E9"/>
        <n v="5.195455411E7"/>
        <n v="6.36223836042E9"/>
        <n v="6.2003011648E8"/>
        <n v="3.117634241E7"/>
        <n v="2.24659763996E9"/>
        <n v="1.8313082323E8"/>
        <n v="492030.46"/>
        <n v="1248443.93"/>
        <n v="1.0665826885E8"/>
        <n v="7.17264061567E9"/>
        <n v="2.2329322432E8"/>
        <n v="1.1985283872E8"/>
        <n v="1.410380494223E10"/>
        <n v="4.4980764016E8"/>
        <n v="1099201.05"/>
        <n v="9.596974416E7"/>
        <n v="1.463311098623E10"/>
        <n v="4.6087643603E8"/>
        <n v="3.842881521E7"/>
        <n v="1.0204629971E8"/>
        <n v="8.10413940258E9"/>
        <n v="5.9778142289E8"/>
        <n v="2.807977367E7"/>
        <n v="4.142017017E7"/>
        <n v="4.8915711944E8"/>
        <n v="1.157705591E7"/>
        <n v="2.267797051E7"/>
        <n v="1.349132418E7"/>
        <n v="3.008030461E7"/>
        <n v="1907964.38"/>
        <n v="1722366.54"/>
        <n v="192008.62"/>
        <n v="1.352992702E7"/>
        <n v="2.9203300088E8"/>
        <n v="2.60159642E7"/>
        <n v="840421.75"/>
        <n v="3.4088016386E8"/>
        <n v="3441478.63"/>
        <n v="1.6066920177E8"/>
        <n v="260035.62"/>
        <n v="705810.97"/>
        <n v="6.2301928538E8"/>
        <n v="7.29120167845E9"/>
        <n v="2.4817368308E8"/>
        <n v="7.1679339625E8"/>
        <n v="5.08008922052E9"/>
        <n v="3.8145099195E8"/>
        <n v="2790584.3"/>
        <n v="1573644.6"/>
        <n v="1114312.09"/>
        <n v="4938246.97"/>
        <n v="3.760787706E7"/>
        <n v="9599096.0"/>
        <n v="3149325.17"/>
        <n v="6.614197834E7"/>
        <n v="1.43366404509E10"/>
        <n v="4.6921291593E8"/>
        <n v="3.41677854E7"/>
        <n v="5173105.97"/>
        <n v="6.1288145238E8"/>
        <n v="6.786808449E7"/>
        <n v="5171417.86"/>
        <n v="2.43341975122E9"/>
        <n v="1.1795593034781E11"/>
        <n v="4.05834826519E9"/>
        <n v="1453486.44"/>
        <n v="5.3054106611E8"/>
        <n v="1.6739470638E8"/>
        <n v="168.98"/>
        <n v="3464395.02"/>
        <n v="1.44938924662E9"/>
        <n v="4.977364822E7"/>
        <n v="2.0197051676E8"/>
        <n v="1.232146216668E10"/>
        <n v="9.9614912771E8"/>
        <n v="2780136.76"/>
        <n v="4.0023083891E8"/>
        <n v="3.431801816285E10"/>
        <n v="1.57847286643E9"/>
        <n v="1.6483711166E8"/>
        <n v="1.220061275761E10"/>
        <n v="2.5217981152E8"/>
        <n v="1132718.78"/>
        <n v="6.860663752E7"/>
        <n v="9.52192661085E9"/>
        <n v="3.2194284452E8"/>
        <n v="1097723.57"/>
        <n v="3.5229102127E8"/>
        <n v="1.2772872957E8"/>
        <n v="8.90083281709E9"/>
        <n v="4.7240778419E8"/>
        <n v="2.344612485E7"/>
        <n v="2.18210527E7"/>
        <n v="420765.47"/>
        <n v="1.5292583335E8"/>
        <n v="1.780890005E8"/>
        <n v="4397287.25"/>
        <n v="1.285249457E7"/>
        <n v="13835.47"/>
        <n v="1.500181947E7"/>
        <n v="9192102.16"/>
        <n v="136951.93"/>
        <n v="432564.48"/>
        <n v="1.693559821E8"/>
        <n v="1.321199719E7"/>
        <n v="4.948483696E7"/>
        <n v="1.3950096137E8"/>
        <n v="693259.89"/>
        <n v="8.922820544E7"/>
        <n v="6325408.57"/>
        <n v="267592.36"/>
        <n v="6.845312714E8"/>
        <n v="7.1660606339E8"/>
        <n v="3.67695457E7"/>
        <n v="1684394.03"/>
        <n v="6.4257554529E8"/>
        <n v="1.74990354234E9"/>
        <n v="6.54665968E7"/>
        <n v="1.16139218E7"/>
        <n v="1.335416373E7"/>
        <n v="5.4291769146E8"/>
        <n v="2.683461927E7"/>
        <n v="369190.58"/>
        <n v="7.762377781E7"/>
        <n v="1234458.58"/>
        <n v="1041338.48"/>
        <n v="3.5875396626E8"/>
        <n v="5.83658208876E9"/>
        <n v="2.1244888421E8"/>
        <n v="5.1116828154E8"/>
        <n v="2.278560383E7"/>
        <n v="2.84620466303E9"/>
        <n v="1.0283051969652E11"/>
        <n v="8.7662805471E8"/>
        <n v="1.0376232439E8"/>
        <n v="1.146624241E7"/>
        <n v="2.57126957446E9"/>
        <n v="1.322845123E8"/>
        <n v="2044.64"/>
        <n v="313082.64"/>
        <n v="1.302423774E7"/>
        <n v="4.3528659741E8"/>
        <n v="1.390405403326E10"/>
        <n v="4.0707678669E8"/>
        <n v="908439.65"/>
        <n v="9.493549132E8"/>
        <n v="2.195568589136E10"/>
        <n v="4.8707619509E8"/>
        <n v="2.2076050728E8"/>
        <n v="8.05844801338E9"/>
        <n v="3.9929318483E8"/>
        <n v="1.00892848E7"/>
        <n v="1.2354500075E8"/>
        <n v="5.9730476577E9"/>
        <n v="2.1455698796E8"/>
        <n v="4197966.0"/>
        <n v="2.3624974472E8"/>
        <n v="2.17553283043E9"/>
        <n v="1.0585067919E8"/>
        <n v="2.79275303E7"/>
        <n v="1.1840974091E8"/>
        <n v="5.225688878E7"/>
        <n v="4.974409545E7"/>
        <n v="754404.93"/>
        <n v="3346545.77"/>
        <n v="13399.5"/>
        <n v="1.508310132E7"/>
        <n v="3899662.8"/>
        <n v="229346.36"/>
        <n v="2.241174678E7"/>
        <n v="107875.84"/>
        <n v="6249915.76"/>
        <n v="3.6992513879E8"/>
        <n v="5539482.93"/>
        <n v="4633022.07"/>
        <n v="2.01852476673E9"/>
        <n v="2.1921190108E8"/>
        <n v="8.996295373E7"/>
        <n v="2.768106982E7"/>
        <n v="6.763079407E7"/>
        <n v="8714528.77"/>
        <n v="9401190.89"/>
        <n v="8.511597407E7"/>
        <n v="5524579.18"/>
        <n v="1.4638632254E8"/>
        <n v="1.496464146E7"/>
        <n v="1.372961912E7"/>
        <n v="4634843.11"/>
        <n v="1.8790853925E8"/>
        <n v="1.536735649E7"/>
        <n v="2225639.94"/>
        <n v="780860.23"/>
        <n v="2.5301209953E8"/>
        <n v="3.62791814E7"/>
        <n v="1.5702526422E8"/>
        <n v="1.38149961635E9"/>
        <n v="1.41824106674E9"/>
        <n v="1.2344696762E8"/>
        <n v="168.84"/>
        <n v="6.261554924E7"/>
        <n v="4227080.5"/>
        <n v="3.251818531E7"/>
        <n v="3.90683755021E9"/>
        <n v="6.890942507165E10"/>
        <n v="3.26538228951E9"/>
        <n v="3.8015583193E8"/>
        <n v="2.01745365182E9"/>
        <n v="7.989943905E7"/>
        <n v="3.359082928E7"/>
        <n v="5.4216704969E8"/>
        <n v="4.7024874824E9"/>
        <n v="2.2517800964E8"/>
        <n v="1.3214956587E9"/>
        <n v="1.059669561234E10"/>
        <n v="6.905401118E7"/>
        <n v="1.2725005605E8"/>
        <n v="3.33027446105E9"/>
        <n v="3.772355488E8"/>
        <n v="2113950.86"/>
        <n v="6.970843718E7"/>
        <n v="4.16508016289E9"/>
        <n v="1.8569728512E8"/>
        <n v="1.1182549507E8"/>
        <n v="1.7696474109E8"/>
        <n v="1.04000943326E9"/>
        <n v="7.048673618E7"/>
        <n v="9665893.6"/>
        <n v="1.883274016E7"/>
        <n v="6843512.59"/>
        <n v="6.196030576E7"/>
        <n v="6.888813928E7"/>
        <n v="5.520845714E7"/>
        <n v="6.316342955E7"/>
        <n v="3736750.11"/>
        <n v="4.124757679E7"/>
        <n v="3.824260955E7"/>
        <n v="2.452582309E7"/>
        <n v="2196065.51"/>
        <n v="85168.25"/>
        <n v="1614310.26"/>
        <n v="1.377894009E7"/>
        <n v="4.915679964E7"/>
        <n v="252135.03"/>
        <n v="1.9631612748E8"/>
        <n v="1.37606587632E9"/>
        <n v="1.44877879E7"/>
        <n v="1.675816177E7"/>
        <n v="1.119147472E7"/>
        <n v="3583222.91"/>
        <n v="2.997190411E7"/>
        <n v="727643.69"/>
        <n v="769676.41"/>
        <n v="1.4085647008E8"/>
        <n v="2.2868558113E8"/>
        <n v="569315.04"/>
        <n v="1.5874099407E8"/>
        <n v="1009850.88"/>
        <n v="7.097222435E7"/>
        <n v="5203013.79"/>
        <n v="6.219492838E7"/>
        <n v="6.81832510404E9"/>
        <n v="3.3077264756E8"/>
        <n v="2.2608648E7"/>
        <n v="5.162411868E7"/>
        <n v="3132917.6"/>
        <n v="3.71776015241E9"/>
        <n v="1.0862660799884E11"/>
        <n v="1.14363184009E9"/>
        <n v="4.152979269E7"/>
        <n v="4202668.54"/>
        <n v="8.833068213E8"/>
        <n v="9.828510422E7"/>
        <n v="1.2548792846E8"/>
        <n v="1.303185106E7"/>
        <n v="4298636.65"/>
        <n v="1.06677333418E9"/>
        <n v="3427241.59"/>
        <n v="3.1913608539E8"/>
        <n v="1.865807329427E10"/>
        <n v="7.789425676E8"/>
        <n v="7.7303777238E8"/>
        <n v="3.628396937326E10"/>
        <n v="3.236875614E8"/>
        <n v="9.657146007E8"/>
        <n v="1.580743664352E10"/>
        <n v="8.1869498601E8"/>
        <n v="2.12522865E7"/>
        <n v="3.2901940709E8"/>
        <n v="4.63736084664E9"/>
        <n v="1.7945812296E8"/>
        <n v="1.798952416E7"/>
        <n v="4.621346078E7"/>
        <n v="4.72807414406E9"/>
        <n v="4.855979566E8"/>
        <n v="1.046794439E7"/>
        <n v="2.819691015E7"/>
        <n v="1890195.57"/>
        <n v="3192676.87"/>
        <n v="5621917.25"/>
        <n v="937325.46"/>
        <n v="5718354.43"/>
        <n v="9884.8"/>
        <n v="2.0870264925E8"/>
        <n v="1.1026037044E8"/>
        <n v="1.4636976096E8"/>
        <n v="6.143942183E7"/>
        <n v="2.778309689E7"/>
        <n v="130243.3"/>
        <n v="1873207.9"/>
        <n v="3.4525646629E8"/>
        <n v="2114034.78"/>
        <n v="696650.08"/>
        <n v="341097.48"/>
        <n v="2.2636369711E8"/>
        <n v="4480641.16"/>
        <n v="515780.92"/>
        <n v="1.88977177E7"/>
        <n v="5.38358761E7"/>
        <n v="2.176160597E7"/>
        <n v="4.680880439E7"/>
        <n v="2.82419771E7"/>
        <n v="1.471994325E7"/>
        <n v="6.962144015E7"/>
        <n v="1.7264043826E8"/>
        <n v="6307983.54"/>
        <n v="3.796909386E7"/>
        <n v="320204.81"/>
        <n v="8.791757515E7"/>
        <n v="385030.35"/>
        <n v="423432.97"/>
        <n v="1.3356317455E8"/>
        <n v="7.67112376007E9"/>
        <n v="1.6794873698E8"/>
        <n v="1.293520601E8"/>
        <n v="750790.5"/>
        <n v="1.2550679762E8"/>
        <n v="1.938884011E7"/>
        <n v="3.53408037954E9"/>
        <n v="7.125857156829E10"/>
        <n v="2.4759156197E9"/>
        <n v="8824886.41"/>
        <n v="2.029513388E7"/>
        <n v="2.38826159344E9"/>
        <n v="2.3642915084E8"/>
        <n v="416291.86"/>
        <n v="2505371.16"/>
        <n v="8.6641516942E8"/>
        <n v="3.53773385748E9"/>
        <n v="2.176714384E7"/>
        <n v="1.70219663667E9"/>
        <n v="1.451606984264E10"/>
        <n v="7.4009958121E8"/>
        <n v="3.8698220743E8"/>
        <n v="4.38583117176E9"/>
        <n v="2.8557747819E8"/>
        <n v="3.3321417649E8"/>
        <n v="3.74942815549E9"/>
        <n v="3.8817102344E8"/>
        <n v="4.009081957E7"/>
        <n v="5.075701982E7"/>
        <n v="511876.74"/>
        <n v="1224945.06"/>
        <n v="1.291119253E7"/>
        <n v="8.558326082E7"/>
        <n v="8.874153577E7"/>
        <n v="4421086.49"/>
        <n v="1.98735483E7"/>
        <n v="1.7223744E7"/>
        <n v="5.767415893E7"/>
        <n v="3.08016603E7"/>
        <n v="62548.79"/>
        <n v="595224.57"/>
        <n v="452562.18"/>
        <n v="7.3719495412E8"/>
        <n v="4.020287504E7"/>
        <n v="6636613.78"/>
        <n v="5.5776779187E8"/>
        <n v="2578.78"/>
        <n v="1236748.69"/>
        <n v="1.582335876E8"/>
        <n v="1.7391015108E8"/>
        <n v="1.2707559686E8"/>
        <n v="1308899.85"/>
        <n v="1.26974869641E9"/>
        <n v="2.0998990089E8"/>
        <n v="4.351204875E7"/>
        <n v="5006868.4"/>
        <n v="1.567174231E7"/>
        <n v="3935020.83"/>
        <n v="9401.22"/>
        <n v="9.202465081E7"/>
        <n v="1.9864071499E8"/>
        <n v="49128.24"/>
        <n v="420402.86"/>
        <n v="8.272164281E7"/>
        <n v="5186644.0"/>
        <n v="4026412.44"/>
        <n v="312836.96"/>
        <n v="1.2080850702E8"/>
        <n v="1608298.29"/>
        <n v="4823383.31"/>
        <n v="1.5461739254E8"/>
        <n v="2.88300772831E9"/>
        <n v="1.0012055059E8"/>
        <n v="1.375837532E7"/>
        <n v="2.477059668E7"/>
        <n v="3.4867995956E9"/>
        <n v="7.768175432191E10"/>
        <n v="4.58621795512E9"/>
        <n v="1.799614738E7"/>
        <n v="2.78126679263E9"/>
        <n v="8.185193695E7"/>
        <n v="1.411441071E7"/>
        <n v="1.59834931305E9"/>
        <n v="1.0304362903E8"/>
        <n v="6.0659874826E8"/>
        <n v="1.21673322113E9"/>
        <n v="4.634397905E7"/>
        <n v="332386.39"/>
        <n v="2.72800812163E9"/>
        <n v="8.3230367692E9"/>
        <n v="5.924881608E8"/>
        <n v="1.568361684E8"/>
        <n v="1.86808666976E9"/>
        <n v="1.7609533412E8"/>
        <n v="1.5833081051E8"/>
        <n v="1.687676639E7"/>
        <n v="382700.74"/>
        <n v="3.197399707E7"/>
        <n v="2.74521447144E9"/>
        <n v="9.4804607948E8"/>
        <n v="1.099471176E7"/>
        <n v="1.0572214643E8"/>
        <n v="866575.13"/>
        <n v="4.175648279E7"/>
        <n v="9.604247506E7"/>
        <n v="1030457.65"/>
        <n v="1.294334361E7"/>
        <n v="1.591857239E7"/>
        <n v="7119168.07"/>
        <n v="1.182356326E7"/>
        <n v="4.887291182E7"/>
        <n v="2.059580287E7"/>
        <n v="7.612450952E7"/>
        <n v="6.646784605E7"/>
        <n v="965865.47"/>
        <n v="200668.72"/>
        <n v="4.071339313E7"/>
        <n v="7788377.24"/>
        <n v="2299.03"/>
        <n v="584521.01"/>
        <n v="3.7926478311E8"/>
        <n v="1.040787393E7"/>
        <n v="5126224.1"/>
        <n v="1.74682924E7"/>
        <n v="9216686.85"/>
        <n v="9.854773168E7"/>
        <n v="1080690.01"/>
        <n v="3.445973879E7"/>
        <n v="1.8536994507E8"/>
        <n v="2.296990085E7"/>
        <n v="3.14494733E7"/>
        <n v="5.56633336E7"/>
        <n v="2.546038449E7"/>
        <n v="408882.89"/>
        <n v="1.1736464911E8"/>
        <n v="1759098.83"/>
        <n v="2.906793162E7"/>
        <n v="1311907.06"/>
        <n v="2.248976079E7"/>
        <n v="7.039915966E7"/>
        <n v="6620971.75"/>
        <n v="9667713.28"/>
        <n v="5.739670033E7"/>
        <n v="228605.66"/>
        <n v="7.015560559E7"/>
        <n v="9.1347344241E8"/>
        <n v="6154374.79"/>
        <n v="1.6772480267E8"/>
        <n v="1.221236489E7"/>
        <n v="1122618.54"/>
        <n v="1823820.57"/>
        <n v="6.601719581E7"/>
        <n v="1.05739621359E9"/>
        <n v="2.173467014436E10"/>
        <n v="5.2541864674E8"/>
        <n v="5.941355961E7"/>
        <n v="7.8789100691E8"/>
        <n v="2.2092569981E8"/>
        <n v="3.7190237E7"/>
        <n v="7.030529588E7"/>
        <n v="1.5437562614E8"/>
        <n v="58178.57"/>
        <n v="425744.83"/>
        <n v="5024343.77"/>
        <n v="8230416.5"/>
        <n v="1.0429883755E8"/>
        <n v="1.2463576378E8"/>
        <n v="4.685782087E7"/>
        <n v="6332722.71"/>
        <n v="3.215990772E7"/>
        <n v="3.0251751035E8"/>
        <n v="1.012135883E7"/>
        <n v="176965.19"/>
        <n v="2.0451486612E8"/>
        <n v="3.5588256234E8"/>
        <n v="7.337016905E7"/>
        <n v="2.7685930205E8"/>
        <n v="2.852350442E7"/>
        <n v="1682166.76"/>
        <n v="2.670893537E7"/>
        <n v="8.8865453337E8"/>
        <n v="2.6557843988E8"/>
        <n v="7603394.17"/>
        <n v="5.004461421E7"/>
        <n v="142632.96"/>
        <n v="5.78451294E7"/>
        <n v="5456582.32"/>
        <n v="1.435118805E7"/>
        <n v="61115.25"/>
        <n v="2.7035913E7"/>
        <n v="3.307575667E7"/>
        <n v="1.4835241371E8"/>
        <n v="2.753665872E7"/>
        <n v="222835.52"/>
        <n v="273798.22"/>
        <n v="4130208.3"/>
        <n v="4.9383627034E8"/>
        <n v="444662.2"/>
        <n v="1183375.95"/>
        <n v="235956.7"/>
        <n v="4.6671054973E8"/>
        <n v="2293331.68"/>
        <n v="6272024.06"/>
        <n v="8409294.53"/>
        <n v="1.09891673652E9"/>
        <n v="2.5942795748E8"/>
        <n v="5577511.11"/>
        <n v="7.3089803043E8"/>
        <n v="3.3527573458E8"/>
        <n v="4.914385406E7"/>
        <n v="1.490490716E8"/>
        <n v="1.507869361E7"/>
        <n v="5.007918723E7"/>
        <n v="4810632.54"/>
        <n v="2.846831863E7"/>
        <n v="1390247.38"/>
        <n v="9.479778858E7"/>
        <n v="689091.57"/>
        <n v="200280.03"/>
        <n v="6534004.11"/>
        <n v="1.37197298972E9"/>
        <n v="1.67476152757E9"/>
        <n v="1.562918544E7"/>
        <n v="792985.87"/>
        <n v="2.616180574E7"/>
        <n v="3.087694193E7"/>
        <n v="4.34594382704E9"/>
        <n v="5.718884669648E10"/>
        <n v="1.70694617627E9"/>
        <n v="3.2910570126E8"/>
        <n v="2.31365944809E9"/>
        <n v="5.375476483E7"/>
        <n v="4385195.8"/>
        <n v="3.8911408229E8"/>
        <n v="1.6790865036E8"/>
        <n v="1.133028989E7"/>
        <n v="68088.96"/>
        <n v="3840586.27"/>
        <n v="6936954.94"/>
        <n v="1.1480636693E9"/>
        <n v="1.267188578E9"/>
        <n v="5.785359435E7"/>
        <n v="2.022980319E7"/>
        <n v="2.5585626023E9"/>
        <n v="9.6789565549E9"/>
        <n v="1.35885876604E9"/>
        <n v="5.886552125E7"/>
        <n v="9.311785739E7"/>
        <n v="1.16104274074E9"/>
        <n v="1.749430006E8"/>
        <n v="40541.51"/>
        <n v="2.23643513679E9"/>
        <n v="1.6752245801E8"/>
        <n v="2.2480537036E8"/>
        <n v="17959.71"/>
        <n v="4.508130194E8"/>
        <n v="3.0257094909E8"/>
        <n v="4197106.96"/>
        <n v="7.840408573E7"/>
        <n v="266063.38"/>
        <n v="145941.83"/>
        <n v="3.555714668E7"/>
        <n v="146511.2"/>
        <n v="1078397.25"/>
        <n v="1.157652268E7"/>
        <n v="1.484081203E7"/>
        <n v="5158346.19"/>
        <n v="3.387762362E7"/>
        <n v="2.559495936E7"/>
        <n v="5.169574241E7"/>
        <n v="3494422.68"/>
        <n v="7960351.64"/>
        <n v="2.5009743321E8"/>
        <n v="728034.2"/>
        <n v="1557706.78"/>
        <n v="1238661.28"/>
        <n v="72244.81"/>
        <n v="7.627173399E7"/>
        <n v="9336178.19"/>
        <n v="3.645728721E8"/>
        <n v="1637770.7"/>
        <n v="626305.83"/>
        <n v="34110.76"/>
        <n v="1.1415340425E8"/>
        <n v="5726979.57"/>
        <n v="7.0410164072E8"/>
        <n v="2.85852289819E9"/>
        <n v="4.0799694007E8"/>
        <n v="1.23224934891E9"/>
        <n v="5.3030837475E8"/>
        <n v="8.37642757E7"/>
        <n v="1.1771046975E8"/>
        <n v="1.423194302E8"/>
        <n v="214668.36"/>
        <n v="125234.56"/>
        <n v="1.4001077873E8"/>
        <n v="9.98132023E7"/>
        <n v="968255.22"/>
        <n v="1.7150586916E8"/>
        <n v="9.527729947E7"/>
        <n v="223705.51"/>
        <n v="8.910559649E7"/>
        <n v="186395.57"/>
        <n v="9445677.18"/>
        <n v="1572052.45"/>
        <n v="5487149.9"/>
        <n v="2.02274164402E9"/>
        <n v="5.086540004E7"/>
        <n v="2.50559525034E9"/>
        <n v="4.225556026095E10"/>
        <n v="4.29619917406E9"/>
        <n v="4905904.88"/>
        <n v="6.9396973016E8"/>
        <n v="4.1187189697E8"/>
        <n v="2.4518621607E8"/>
        <n v="8.560625466E7"/>
        <n v="5.32984532417E9"/>
        <n v="5.7134775952E8"/>
        <n v="1.324551279E7"/>
        <n v="7.9958357252E8"/>
        <n v="1.825359445696E10"/>
        <n v="1.57986974894E9"/>
        <n v="5.22039987E8"/>
        <n v="8.25952861797E9"/>
        <n v="1.30356826122E9"/>
        <n v="2.606007437E7"/>
        <n v="2515492.25"/>
        <n v="6.63370328974E9"/>
        <n v="1.13175165192E9"/>
        <n v="7.3440862978E8"/>
        <n v="3.40555614E7"/>
        <n v="2.00321004765E9"/>
        <n v="5.0268834647E8"/>
        <n v="916288.5"/>
        <n v="1.0757773477E8"/>
        <n v="558933.71"/>
        <n v="859381.85"/>
        <n v="3.950565385E7"/>
        <n v="192133.76"/>
        <n v="1.395618419E7"/>
        <n v="3.378422924E7"/>
        <n v="2256.04"/>
        <n v="1.18333671E7"/>
        <n v="2.6398843523E8"/>
        <n v="5697039.29"/>
        <n v="653625.44"/>
        <n v="9152037.66"/>
        <n v="4.442045797E7"/>
        <n v="3089138.47"/>
        <n v="9.20264481E7"/>
        <n v="2627510.74"/>
        <n v="59740.14"/>
        <n v="6.435139795E7"/>
        <n v="2.634747455E7"/>
        <n v="939922.11"/>
        <n v="2.3786136714E8"/>
        <n v="1.121926166E7"/>
        <n v="1464254.77"/>
        <n v="4.4083887227E8"/>
        <n v="6.54084609E7"/>
        <n v="537147.34"/>
        <n v="782698.97"/>
        <n v="9711167.03"/>
        <n v="3.8024430645E8"/>
        <n v="395876.5"/>
        <n v="2598156.18"/>
        <n v="20945.62"/>
        <n v="3.3669374282E8"/>
        <n v="2691382.4"/>
        <n v="6585496.61"/>
        <n v="3.128884923E7"/>
        <n v="1.485267693E8"/>
        <n v="3.223792569E7"/>
        <n v="2.856439225E7"/>
        <n v="1.666521057E7"/>
        <n v="884403.88"/>
        <n v="1.7549454354E8"/>
        <n v="1.9485524785E8"/>
        <n v="5347490.5"/>
        <n v="1.7973209315E8"/>
        <n v="3119926.07"/>
        <n v="2175441.97"/>
        <n v="9.073595064E7"/>
        <n v="217047.22"/>
        <n v="237769.52"/>
        <n v="1.53549779784E9"/>
        <n v="1.94858255695E9"/>
        <n v="4.2214645577E8"/>
        <n v="816225.16"/>
        <n v="2.531006476E7"/>
        <n v="4.778194615E7"/>
        <n v="6.49953191271E9"/>
        <n v="4.646283440371E10"/>
        <n v="1.39261396132E9"/>
        <n v="2.190645968E7"/>
        <n v="2.10988820596E9"/>
        <n v="2.4594112269E8"/>
        <n v="1723564.19"/>
        <n v="4.3976063647E8"/>
        <n v="8.38037977E7"/>
        <n v="2.4274930952E8"/>
        <n v="5.516222161E7"/>
        <n v="2.300643554E7"/>
        <n v="4.402913822E7"/>
        <n v="1.556807435E7"/>
        <n v="1.6437350277E8"/>
        <n v="8.0049295373E8"/>
        <n v="7.234472163E7"/>
        <n v="9024895.82"/>
        <n v="3.8389026273E8"/>
        <n v="4.3753083339E8"/>
        <n v="1.55778561098E9"/>
        <n v="3.8662782149E8"/>
        <n v="2.857925618E7"/>
        <n v="4.8161918336E8"/>
        <n v="472180.4"/>
        <n v="7.8201610656E8"/>
        <n v="1.87122124676E9"/>
        <n v="4.1776744737E8"/>
        <n v="4429060.95"/>
        <n v="6.724443361E7"/>
        <n v="143870.5"/>
        <n v="8.037980407E7"/>
        <n v="225740.54"/>
        <n v="1.4531689885E8"/>
        <n v="426434.64"/>
        <n v="3.923524051E7"/>
        <n v="1.396733523E7"/>
        <n v="2.710275943E7"/>
        <n v="7.989377429E7"/>
        <n v="1.4936527711E8"/>
        <n v="1.845832376E7"/>
        <n v="2.2235758E7"/>
        <n v="9.706290616E7"/>
        <n v="7984571.69"/>
        <n v="6.192560501E7"/>
        <n v="668455.16"/>
        <n v="3417341.89"/>
        <n v="3.968436298E7"/>
        <n v="285803.03"/>
        <n v="6081230.51"/>
        <n v="5051912.78"/>
        <n v="1608814.64"/>
        <n v="2183814.68"/>
        <n v="1.724912006E8"/>
        <n v="4.075246605E7"/>
        <n v="1.254335377E7"/>
        <n v="1390233.82"/>
        <n v="793823.52"/>
        <n v="5.7348604236E8"/>
        <n v="8.268955878E7"/>
        <n v="1.23512644637E9"/>
        <n v="1.9365444256E8"/>
        <n v="3.947405726E7"/>
        <n v="2.5377071022E8"/>
        <n v="966017.28"/>
        <n v="6.7703524999E8"/>
        <n v="2.350533025E7"/>
        <n v="9275808.27"/>
        <n v="4.886583583E7"/>
        <n v="1.694563396E7"/>
        <n v="9194930.45"/>
        <n v="222873.72"/>
        <n v="7.517327609E7"/>
        <n v="336948.74"/>
        <n v="1.1450472915E8"/>
        <n v="1.42944140569E9"/>
        <n v="3.4269472317E8"/>
        <n v="2.244911808E7"/>
        <n v="340623.9"/>
        <n v="2.3324008624E8"/>
        <n v="2.5073477271E9"/>
        <n v="6.275683181148E10"/>
        <n v="2.03396143051E9"/>
        <n v="1.250053398E7"/>
        <n v="1.85996840048E9"/>
        <n v="4.8419445159E8"/>
        <n v="2569146.2"/>
        <n v="3.9477717933E8"/>
        <n v="6.942063759E7"/>
        <n v="5.10891131E7"/>
        <n v="1.1242750374E8"/>
        <n v="1.678843234E7"/>
        <n v="2.018515342E7"/>
        <n v="7538928.67"/>
        <n v="9.1781928798E8"/>
        <n v="1.5302013042E8"/>
        <n v="3.74433634661E9"/>
        <n v="1.2964105462E8"/>
        <n v="1.808566632E7"/>
        <n v="9.8934290036E8"/>
        <n v="3.2181968621E9"/>
        <n v="7.028598958E7"/>
        <n v="9507051.03"/>
        <n v="1.8881131949E8"/>
        <n v="4.07795614844E9"/>
        <n v="2.1890011068E8"/>
        <n v="1.59085001E7"/>
        <n v="6587137.13"/>
        <n v="5.69659207978E9"/>
        <n v="8.7303325311E8"/>
        <n v="3.78005853E7"/>
        <n v="3.674405144E7"/>
        <n v="1877422.49"/>
        <n v="989443.45"/>
        <n v="860343.54"/>
        <n v="4.873420113E8"/>
        <n v="1.56220679984E9"/>
        <n v="5.7723927113E8"/>
        <n v="2516555.36"/>
        <n v="6.974948595E7"/>
        <n v="363183.21"/>
        <n v="1114969.81"/>
        <n v="2.06825803E7"/>
        <n v="279221.42"/>
        <n v="1.7024345003E8"/>
        <n v="57433.54"/>
        <n v="1.820184311E7"/>
        <n v="1921418.96"/>
        <n v="8295990.92"/>
        <n v="1.1724253124E8"/>
        <n v="3769322.43"/>
        <n v="5.9620222E7"/>
        <n v="7204372.63"/>
        <n v="4119715.62"/>
        <n v="174655.34"/>
        <n v="2.954303048E7"/>
        <n v="5.697968747E7"/>
        <n v="6692261.18"/>
        <n v="5.040329576E7"/>
        <n v="2091693.57"/>
        <n v="4132500.13"/>
        <n v="1275914.0"/>
        <n v="5.673307709E7"/>
        <n v="4674357.19"/>
        <n v="60067.19"/>
        <n v="4399040.49"/>
        <n v="1.9900293453E8"/>
        <n v="1.008712697E7"/>
        <n v="811779.08"/>
        <n v="5.1055649285E8"/>
        <n v="1.015177225937E10"/>
        <n v="3.6739443263E8"/>
        <n v="7064562.15"/>
        <n v="1.0373472743E8"/>
        <n v="7.01879395625E9"/>
        <n v="3.5030010358E8"/>
        <n v="1.5753513E7"/>
        <n v="3.887880227E7"/>
        <n v="1.3982676512E8"/>
        <n v="137123.01"/>
        <n v="1.0437606856E8"/>
        <n v="7.673242225E7"/>
        <n v="192584.15"/>
        <n v="9477898.48"/>
        <n v="3196083.42"/>
        <n v="66951.97"/>
        <n v="3.469025115E7"/>
        <n v="1.290094728E7"/>
        <n v="3.072840479E7"/>
        <n v="2.781326811E7"/>
        <n v="5.05651757311E9"/>
        <n v="2.1118968827E8"/>
        <n v="1375621.16"/>
        <n v="2.9633287722E8"/>
        <n v="2.107286797E7"/>
        <n v="1.65623216917E9"/>
        <n v="7.71305566915E10"/>
        <n v="5.44885380084E9"/>
        <n v="2.341506031E7"/>
        <n v="3.03507354099E9"/>
        <n v="5.0659593518E8"/>
        <n v="0.98"/>
        <n v="2639847.96"/>
        <n v="4.1778656145E8"/>
        <n v="3.399397649E7"/>
        <n v="331234.79"/>
        <n v="1.0454735421E8"/>
        <n v="7.72833516933E9"/>
        <n v="5.3038497927E8"/>
        <n v="5651576.64"/>
        <n v="6.998162455E8"/>
        <n v="1.534335367699E10"/>
        <n v="9.2548963378E8"/>
        <n v="9.73031513E7"/>
        <n v="9.3354460634E9"/>
        <n v="7.3953979915E8"/>
        <n v="1.689253901E7"/>
        <n v="3.224828305E7"/>
        <n v="1.465291593175E10"/>
        <n v="2.06068737302E9"/>
        <n v="4.431896031E7"/>
        <n v="8.982221143E7"/>
        <n v="4.27710659234E9"/>
        <n v="6.0243438891E8"/>
        <n v="5586159.37"/>
        <n v="1.732700831E7"/>
        <n v="1048464.04"/>
        <n v="394220.07"/>
        <n v="1.947442922E7"/>
        <n v="5292378.03"/>
        <n v="248884.8"/>
        <n v="398694.0"/>
        <n v="1.779038237E7"/>
        <n v="1.186261536E7"/>
        <n v="2928.81"/>
        <n v="3.17156142E7"/>
        <n v="9.251920061E7"/>
        <n v="2.189402226E7"/>
        <n v="1000148.18"/>
        <n v="1.2406273384E8"/>
        <n v="3476.72"/>
        <n v="1.18747246E7"/>
        <n v="7.5357220895E8"/>
        <n v="1.385376050102E10"/>
        <n v="7.2111948666E8"/>
        <n v="1852085.5"/>
        <n v="1.752166958E7"/>
        <n v="2.48119028019E9"/>
        <n v="1.4980408511E8"/>
        <n v="3338121.82"/>
        <n v="5.1260198696E8"/>
        <n v="2.380198319E7"/>
        <n v="1.063448298E7"/>
        <n v="267973.89"/>
        <n v="2.785090269E7"/>
        <n v="2.1746673845E8"/>
        <n v="116276.19"/>
        <n v="852511.36"/>
        <n v="5.155816417E7"/>
        <n v="1.8937870732E8"/>
        <n v="391803.84"/>
        <n v="2.363419468E7"/>
        <n v="1.89363193E7"/>
        <n v="4.44482120348E9"/>
        <n v="2.0317005547E8"/>
        <n v="2507256.48"/>
        <n v="3.008763201E7"/>
        <n v="565888.06"/>
        <n v="14686.28"/>
        <n v="6.09870285E7"/>
        <n v="498694.99"/>
        <n v="1.64014611289E9"/>
        <n v="9.674408827076E10"/>
        <n v="6.82130456932E9"/>
        <n v="9608753.45"/>
        <n v="1.51712720361E9"/>
        <n v="2.0687650552E8"/>
        <n v="36.64"/>
        <n v="2451458.3"/>
        <n v="1.20212826975E9"/>
        <n v="1.1254250896E8"/>
        <n v="6255230.38"/>
        <n v="2535696.44"/>
        <n v="5.615658907E7"/>
        <n v="3.36506373798E9"/>
        <n v="3.6452069808E8"/>
        <n v="6736287.28"/>
        <n v="1.3465520524E8"/>
        <n v="1.02231032909E10"/>
        <n v="1.2189080151E9"/>
        <n v="1870045.66"/>
        <n v="5.1640145987E8"/>
        <n v="5.55807335365E9"/>
        <n v="3.4071593524E8"/>
        <n v="1.031356753E7"/>
        <n v="5.632335181E7"/>
        <n v="1.575870966397E10"/>
        <n v="2.09430973044E9"/>
        <n v="3.121855277E7"/>
        <n v="7.569460596E7"/>
        <n v="5.67290082169E9"/>
        <n v="1.30273296043E9"/>
        <n v="2193131.77"/>
        <n v="1.4034941691E8"/>
        <n v="1718526.68"/>
        <n v="113273.57"/>
        <n v="6.139880389E7"/>
        <n v="1.3027214422E8"/>
        <n v="8429535.48"/>
        <n v="1642058.46"/>
        <n v="1.7716875591E8"/>
        <n v="524776.02"/>
        <n v="1746286.28"/>
        <n v="3.431212901E7"/>
        <n v="1429071.45"/>
        <n v="1358087.04"/>
        <n v="144010.39"/>
        <n v="163579.65"/>
        <n v="359440.82"/>
        <n v="394571.14"/>
        <n v="9.760091149E7"/>
        <n v="1058708.42"/>
        <n v="1346680.18"/>
        <n v="2235574.74"/>
        <n v="1.7037094991E8"/>
        <n v="320641.35"/>
        <n v="2654565.28"/>
        <n v="3.7358639761E8"/>
        <n v="8323912.12"/>
        <n v="4.115132854E7"/>
        <n v="2.31565466132E9"/>
        <n v="3.75663024E7"/>
        <n v="2700226.01"/>
        <n v="23656.96"/>
        <n v="3.0411279691E8"/>
        <n v="5926068.42"/>
        <n v="8615084.29"/>
        <n v="5.14404025603E9"/>
        <n v="1.2948492472E8"/>
        <n v="3.248939608E7"/>
        <n v="1.629223155633E10"/>
        <n v="2.5498876279E8"/>
        <n v="7521783.75"/>
        <n v="1.3191953703E8"/>
        <n v="2316949.18"/>
        <n v="1.174783697E7"/>
        <n v="3.298697801E7"/>
        <n v="4.4935109333E8"/>
        <n v="4.615099481E7"/>
        <n v="2428011.62"/>
        <n v="1055116.42"/>
        <n v="9.53631970354E9"/>
        <n v="8.524364017E7"/>
        <n v="8.060794761E7"/>
        <n v="1.720717434E7"/>
        <n v="2.26044286482E9"/>
        <n v="1.2766226461E8"/>
        <n v="1.233799346E7"/>
        <n v="2.33843864194E9"/>
        <n v="4.956450826E7"/>
        <n v="1.34810741468E9"/>
        <n v="1.1117458030783E11"/>
        <n v="8.51300229624E9"/>
        <n v="3.577960719E7"/>
        <n v="6.415386465E7"/>
        <n v="1.052405083046E10"/>
        <n v="6.6608520619E8"/>
        <n v="3.840855952E7"/>
        <n v="5.26230327417E9"/>
        <n v="3.3475339028E8"/>
        <n v="20544.33"/>
        <n v="8.211427245E7"/>
        <n v="7.3597613428E9"/>
        <n v="9.2722063939E8"/>
        <n v="4335090.57"/>
        <n v="2.0506274602E8"/>
        <n v="2.358232320542E10"/>
        <n v="7.7524791454E8"/>
        <n v="4650004.17"/>
        <n v="1.1191774255E8"/>
        <n v="1.644877832773E10"/>
        <n v="1.31315513304E9"/>
        <n v="3.325849832E7"/>
        <n v="2.600540437E7"/>
        <n v="1.493644760251E10"/>
        <n v="6.2308639427E8"/>
        <n v="1435771.9"/>
        <n v="6422086.14"/>
        <n v="6.19301504005E9"/>
        <n v="8.0274133889E8"/>
        <n v="6010328.47"/>
        <n v="2.7695889206E8"/>
        <n v="6.8008298884E8"/>
        <n v="7.976677114E7"/>
        <n v="1736378.14"/>
        <n v="3.8414193767E8"/>
        <n v="6.474307957E8"/>
        <n v="5.699529949E7"/>
        <n v="1419372.68"/>
        <n v="5.063245152E7"/>
        <n v="1506784.25"/>
        <n v="5223075.58"/>
        <n v="854720.29"/>
        <n v="1006.54"/>
        <n v="2.881334025E7"/>
        <n v="982409.41"/>
        <n v="236710.17"/>
        <n v="1.176920501E7"/>
        <n v="2732602.05"/>
        <n v="9706698.96"/>
        <n v="1955123.6"/>
        <n v="5.314297564E7"/>
        <n v="6.53860067E7"/>
        <n v="1.249695292E7"/>
        <n v="477167.64"/>
        <n v="3.8338010504E8"/>
        <n v="2805798.59"/>
        <n v="2835431.34"/>
        <n v="2.59946651259E9"/>
        <n v="1.377094555506E10"/>
        <n v="7.4284267842E8"/>
        <n v="1295900.44"/>
        <n v="8.8876637033E8"/>
        <n v="5.22444568202E9"/>
        <n v="8.832962505E7"/>
        <n v="1.162231744E7"/>
        <n v="4547731.73"/>
        <n v="1.1028579358E8"/>
        <n v="808845.82"/>
        <n v="4511929.45"/>
        <n v="1.9035828028E8"/>
        <n v="4.9039504643E8"/>
        <n v="255610.78"/>
        <n v="4554888.91"/>
        <n v="2.4088930147E8"/>
        <n v="6.86692353E7"/>
        <n v="3729206.0"/>
        <n v="5115525.05"/>
        <n v="3.38840866E7"/>
        <n v="1.5683221032E8"/>
        <n v="2.340338785E7"/>
        <n v="5.424501402E7"/>
        <n v="9.631188597E7"/>
        <n v="1.010660602691E10"/>
        <n v="9.100517759E7"/>
        <n v="3.4922938435E8"/>
        <n v="2.08776981E7"/>
        <n v="2573459.18"/>
        <n v="3895131.56"/>
        <n v="5.2003481757E8"/>
        <n v="1.47134283E7"/>
        <n v="2.73338351427E9"/>
        <n v="1.1700801435769E11"/>
        <n v="4.01754595805E9"/>
        <n v="3961300.61"/>
        <n v="2.71646610226E9"/>
        <n v="5.3948250976E8"/>
        <n v="5670290.03"/>
        <n v="38867.52"/>
        <n v="1.9728463912E8"/>
        <n v="3.447603492E7"/>
        <n v="5.643927872E7"/>
        <n v="5.60852623818E9"/>
        <n v="5.0045280191E8"/>
        <n v="1.832275647E7"/>
        <n v="1.364740525E7"/>
        <n v="1.44170709879E9"/>
        <n v="3.749567444666E10"/>
        <n v="1.96914455073E9"/>
        <n v="1.657536963E7"/>
        <n v="1103160.13"/>
        <n v="3.952671072E8"/>
        <n v="1.310038997449E10"/>
        <n v="1.06007150731E9"/>
        <n v="6876251.89"/>
        <n v="1.622662309E7"/>
        <n v="3.091841883E7"/>
        <n v="8.75840034766E9"/>
        <n v="5.6769220734E8"/>
        <n v="1573577.43"/>
        <n v="3083168.16"/>
        <n v="6.77593791134E9"/>
        <n v="1.9014294783E8"/>
        <n v="4884115.58"/>
        <n v="92494.53"/>
        <n v="2.645857796E7"/>
        <n v="1.00965829102E9"/>
        <n v="8.412764996E7"/>
        <n v="1.857102365E7"/>
        <n v="8.32259E7"/>
        <n v="6.8801368534E8"/>
        <n v="5.962262008E7"/>
        <n v="5.748083994E7"/>
        <n v="7267065.49"/>
        <n v="227499.46"/>
        <n v="3290465.88"/>
        <n v="1.023648364E7"/>
        <n v="1.285172513E7"/>
        <n v="3267540.84"/>
        <n v="553030.14"/>
        <n v="8987547.14"/>
        <n v="6.199550663E7"/>
        <n v="1969292.41"/>
        <n v="7.547628649E7"/>
        <n v="2411770.27"/>
        <n v="3.221287886E7"/>
        <n v="2190750.55"/>
        <n v="2.086200554E7"/>
        <n v="689555.08"/>
        <n v="381493.09"/>
        <n v="7426079.69"/>
        <n v="2.224489043E7"/>
        <n v="91450.74"/>
        <n v="1023886.54"/>
        <n v="4.004879888E7"/>
        <n v="5.446916037E7"/>
        <n v="3.766521265E7"/>
        <n v="1.9737629045E8"/>
        <n v="1710209.76"/>
        <n v="1321180.98"/>
        <n v="1.7479857153E8"/>
        <n v="3.15931914561E9"/>
        <n v="2.70126091067E9"/>
        <n v="6.314739242E7"/>
        <n v="1.249458507E7"/>
        <n v="2.4866831474E8"/>
        <n v="1.19837667627E9"/>
        <n v="6.5022915E7"/>
        <n v="914187.64"/>
        <n v="2.3665609199E8"/>
        <n v="8.749143049E7"/>
        <n v="657406.22"/>
        <n v="2.867607412E7"/>
        <n v="1.3477346423E8"/>
        <n v="197801.89"/>
        <n v="422208.59"/>
        <n v="2.3965636968E8"/>
        <n v="2.066161153E7"/>
        <n v="3877272.35"/>
        <n v="891591.32"/>
        <n v="1.8666908196E8"/>
        <n v="4124336.66"/>
        <n v="3609144.1"/>
        <n v="4088921.19"/>
        <n v="1111591.57"/>
        <n v="2.295760085E8"/>
        <n v="4.47448298928E9"/>
        <n v="3.5457046753E8"/>
        <n v="2.790319888E7"/>
        <n v="6010875.77"/>
        <n v="82747.59"/>
        <n v="2.615414335E7"/>
        <n v="6586497.72"/>
        <n v="9695610.47"/>
        <n v="6.90573004631E9"/>
        <n v="1.122934605416E11"/>
        <n v="6.22583193686E9"/>
        <n v="1.194212167E7"/>
        <n v="3154269.06"/>
        <n v="2.95993867958E9"/>
        <n v="3.6914020518E8"/>
        <n v="1.609169504E7"/>
        <n v="5.537392907E7"/>
        <n v="1.019976136E7"/>
        <n v="2.746472114E7"/>
        <n v="2.3494476769E8"/>
        <n v="8.96756822588E9"/>
        <n v="6.3577135896E8"/>
        <n v="1389789.28"/>
        <n v="2.940595161E7"/>
        <n v="5.2218979129E8"/>
        <n v="1.502162059706E10"/>
        <n v="3.953680784E8"/>
        <n v="5587901.24"/>
        <n v="1.800934909E7"/>
        <n v="7.1973917069E8"/>
        <n v="1.65478728136E10"/>
        <n v="1.14956445758E9"/>
        <n v="1.039872236E7"/>
        <n v="6655337.12"/>
        <n v="9.91326327648E9"/>
        <n v="9.2429825956E8"/>
        <n v="8482092.72"/>
        <n v="1.757011325E7"/>
        <n v="9335928.35"/>
        <n v="319281.23"/>
        <n v="1015324.87"/>
        <n v="2.003732178E7"/>
        <n v="7.697509477E7"/>
        <n v="1.130429645E7"/>
        <n v="4851963.12"/>
        <n v="4.584824873E7"/>
        <n v="520876.58"/>
        <n v="129066.15"/>
        <n v="1.99677638603E9"/>
        <n v="7697567.05"/>
        <n v="9.7562289832E8"/>
        <n v="5.202340636E7"/>
        <n v="2.744418332E7"/>
        <n v="3.818220035E7"/>
        <n v="3782969.18"/>
        <n v="1456263.15"/>
        <n v="4.625750465E7"/>
        <n v="8579424.84"/>
        <n v="6.587789185E7"/>
        <n v="1.840224655E7"/>
        <n v="3059185.33"/>
        <n v="2375982.94"/>
        <n v="3141843.72"/>
        <n v="421203.42"/>
        <n v="214234.47"/>
        <n v="2.791129888E7"/>
        <n v="4.625078127E7"/>
        <n v="200233.94"/>
        <n v="3.0397332343E8"/>
        <n v="3.111501785E7"/>
        <n v="1071552.66"/>
        <n v="6.575775695E8"/>
        <n v="4.9756783751E9"/>
        <n v="2.284989556E7"/>
        <n v="1.29555416858E9"/>
        <n v="3.09113103422E9"/>
        <n v="1.1821033548E8"/>
        <n v="5.168528272E7"/>
        <n v="5.542317789E7"/>
        <n v="173320.98"/>
        <n v="1.0840771993E8"/>
        <n v="6.677259473E7"/>
        <n v="3062656.53"/>
        <n v="1.1064919987E8"/>
        <n v="7039193.93"/>
        <n v="492513.11"/>
        <n v="1.1617667265E8"/>
        <n v="2510982.79"/>
        <n v="748479.16"/>
        <n v="3453293.07"/>
        <n v="7.270755343E7"/>
        <n v="1.128348387805E10"/>
        <n v="3.0097103416E8"/>
        <n v="2152008.02"/>
        <n v="3.0796758824E8"/>
        <n v="6021033.38"/>
        <n v="96425.34"/>
        <n v="7.177018765E7"/>
        <n v="3301007.02"/>
        <n v="2.96630467853E9"/>
        <n v="1.1327051767847E11"/>
        <n v="4.24867506387E9"/>
        <n v="1.79765269E7"/>
        <n v="1.67230263651E9"/>
        <n v="5.730078967E7"/>
        <n v="419.77"/>
        <n v="2.02229422294E9"/>
        <n v="5.2456563419E8"/>
        <n v="2.710529306E7"/>
        <n v="7.288179191E7"/>
        <n v="4.67818893465E9"/>
        <n v="1.0029835877E8"/>
        <n v="2927244.23"/>
        <n v="7.937323899E7"/>
        <n v="7.19327785372E9"/>
        <n v="7.4716882949E8"/>
        <n v="2593029.46"/>
        <n v="6682330.99"/>
        <n v="1.38443454974E9"/>
        <n v="1.0554170129E8"/>
        <n v="2.212443518E7"/>
        <n v="1.686010987E7"/>
        <n v="1.05152922884E10"/>
        <n v="5.28368122105E9"/>
        <n v="1.64784568663E9"/>
        <n v="2.3016030144E8"/>
        <n v="4.078360625E7"/>
        <n v="4722635.45"/>
        <n v="1.284042294E7"/>
        <n v="1.591887023463E10"/>
        <n v="5.1887171958E8"/>
        <n v="5241213.8"/>
        <n v="1.2350685044E8"/>
        <n v="4.7582855449E8"/>
        <n v="4.810747635E7"/>
        <n v="4353818.5"/>
        <n v="7.105986761E7"/>
        <n v="1.9385891484E8"/>
        <n v="1.295875171E7"/>
        <n v="1095293.52"/>
        <n v="6.47007545E7"/>
        <n v="3506798.58"/>
        <n v="1.133189067E7"/>
        <n v="650975.26"/>
        <n v="1985476.25"/>
        <n v="636084.03"/>
        <n v="2.838882685E7"/>
        <n v="72702.95"/>
        <n v="677774.86"/>
        <n v="1.302847452E7"/>
        <n v="2524983.87"/>
        <n v="1.7296512244E8"/>
        <n v="3.81232316E7"/>
        <n v="1677.56"/>
        <n v="4773033.88"/>
        <n v="2110984.33"/>
        <n v="4407964.71"/>
        <n v="8345302.12"/>
        <n v="9.618024598E8"/>
        <n v="1.086949440713E10"/>
        <n v="3.5514431829E8"/>
        <n v="1.4124033633E8"/>
        <n v="5.38925732131E9"/>
        <n v="2.1747108804E8"/>
        <n v="1.309374253E8"/>
        <n v="5.56607274E7"/>
        <n v="3076005.77"/>
        <n v="512045.53"/>
        <n v="635569.62"/>
        <n v="2.147049664E7"/>
        <n v="4.685778381E7"/>
        <n v="1.7255630087E8"/>
        <n v="880411.43"/>
        <n v="8.543119068E7"/>
        <n v="2.790573688E7"/>
        <n v="2.493261487E7"/>
        <n v="1.7145144025E8"/>
        <n v="1.66802379997E10"/>
        <n v="3.4267435172E8"/>
        <n v="23717.58"/>
        <n v="4.909344192E7"/>
        <n v="6246895.65"/>
        <n v="627784.01"/>
        <n v="3.0660315947E8"/>
        <n v="5789242.87"/>
        <n v="2.07638988392E9"/>
        <n v="9.968405152703E10"/>
        <n v="5.55965940287E9"/>
        <n v="3.620617387E7"/>
        <n v="2.17549443E7"/>
        <n v="2.43899922476E9"/>
        <n v="3.4185236296E8"/>
        <n v="1.150394239E7"/>
        <n v="5.8445698622E9"/>
        <n v="6.9221232081E8"/>
        <n v="2.566950155E7"/>
        <n v="1.408452808E7"/>
        <n v="2.30975692505E9"/>
        <n v="8.666001259E7"/>
        <n v="4.99064037397E9"/>
        <n v="9.52994386E8"/>
        <n v="1185547.45"/>
        <n v="1.8853862303E8"/>
        <n v="9.5247313826E9"/>
        <n v="3.4642614949E8"/>
        <n v="1900237.5"/>
        <n v="3.182936676E8"/>
        <n v="1.063915531497E10"/>
        <n v="8.3894107291E8"/>
        <n v="1.680356606E8"/>
        <n v="7449867.25"/>
        <n v="1.710443221104E10"/>
        <n v="5.3019093667E8"/>
        <n v="6899455.0"/>
        <n v="4.756968806E7"/>
        <n v="184186.1"/>
        <n v="89673.15"/>
        <n v="2.022027845E7"/>
        <n v="390144.0"/>
        <n v="1.614647524E7"/>
        <n v="585384.22"/>
        <n v="5044966.64"/>
        <n v="299425.59"/>
        <n v="4.170640386E7"/>
        <n v="391366.69"/>
        <n v="1.624355689E7"/>
        <n v="1537985.73"/>
        <n v="2353142.17"/>
        <n v="756217.11"/>
        <n v="1.2059604626E8"/>
        <n v="385.3"/>
        <n v="3.5036389795E8"/>
        <n v="64516.82"/>
        <n v="58144.4"/>
        <n v="3.788534733E8"/>
        <n v="1.290545856E8"/>
        <n v="7.2975788386E8"/>
        <n v="5030870.69"/>
        <n v="6083726.95"/>
        <n v="160294.08"/>
        <n v="174615.45"/>
        <n v="21008.01"/>
        <n v="1078745.73"/>
        <n v="1.294858871E8"/>
        <n v="396812.28"/>
        <n v="1.214030577E8"/>
        <n v="1751149.03"/>
        <n v="7.9629611808E8"/>
        <n v="1.22220782371E10"/>
        <n v="7.689368238E7"/>
        <n v="4453117.8"/>
        <n v="1.88643865107E9"/>
        <n v="9.657395048824E10"/>
        <n v="5.14512913098E9"/>
        <n v="3195865.5"/>
        <n v="2.7521203231E8"/>
        <n v="2.467687798E7"/>
        <n v="6.9457100407E8"/>
        <n v="1.3632188991E8"/>
        <n v="4858185.99"/>
        <n v="8381486.22"/>
        <n v="264110.44"/>
        <n v="444506.69"/>
        <n v="7.294107594E7"/>
        <n v="5.06683779267E9"/>
        <n v="2.9815804864E8"/>
        <n v="4963854.91"/>
        <n v="7.9919564661E8"/>
        <n v="2.235675206165E10"/>
        <n v="1.11881175609E9"/>
        <n v="6.533432963E7"/>
        <n v="2.58955115372E9"/>
        <n v="1.206735449E8"/>
        <n v="4206280.7"/>
        <n v="6971585.7"/>
        <n v="1.040811957797E10"/>
        <n v="3.494551103E8"/>
        <n v="1.651415703E7"/>
        <n v="4.100061582E7"/>
        <n v="695342.52"/>
        <n v="4.604924324E7"/>
        <n v="8014904.82"/>
        <n v="1.952527752E7"/>
        <n v="283200.14"/>
        <n v="1.761742102E7"/>
        <n v="5210833.12"/>
        <n v="141039.83"/>
        <n v="419591.73"/>
        <n v="6545458.88"/>
        <n v="4389204.4"/>
        <n v="3741268.05"/>
        <n v="2319465.31"/>
        <n v="428598.66"/>
        <n v="2266600.4"/>
        <n v="1.662969085E7"/>
        <n v="6559123.76"/>
        <n v="2.9420805805E8"/>
        <n v="5139547.33"/>
        <n v="20212.19"/>
        <n v="983803.72"/>
        <n v="1.0374304867E8"/>
        <n v="5187913.73"/>
        <n v="2.04932887755E9"/>
        <n v="6.49990459288E9"/>
        <n v="3.8068055782E8"/>
        <n v="1.17792530625E9"/>
        <n v="7.55810054458E9"/>
        <n v="3.0561437494E8"/>
        <n v="1082926.74"/>
        <n v="8501446.74"/>
        <n v="1.0655972115E8"/>
        <n v="961658.1"/>
        <n v="2.88724047E7"/>
        <n v="1.6915447241E8"/>
        <n v="2541829.19"/>
        <n v="1175600.14"/>
        <n v="1.068027787E7"/>
        <n v="4.901606897E7"/>
        <n v="4.238272098E7"/>
        <n v="4.044959063E7"/>
        <n v="5.132050664E7"/>
        <n v="669594.51"/>
        <n v="1.0470797764E8"/>
        <n v="8.59012560565E9"/>
        <n v="1.8111252301E8"/>
        <n v="3.337632773E7"/>
        <n v="3766696.66"/>
        <n v="1.60870159397E9"/>
        <n v="9.086108430084E10"/>
        <n v="7.24372233079E9"/>
        <n v="2.192212833E7"/>
        <n v="2.63798923164E9"/>
        <n v="3.1066796433E8"/>
        <n v="3620646.29"/>
        <n v="1.53039632402E9"/>
        <n v="3.1591060912E8"/>
        <n v="9367308.75"/>
        <n v="2.05368735E7"/>
        <n v="582546.59"/>
        <n v="4215649.63"/>
        <n v="3503211.59"/>
        <n v="4.467169082E7"/>
        <n v="3.42456178016E9"/>
        <n v="1.5301551801E8"/>
        <n v="1650085.38"/>
        <n v="1.6600445869E8"/>
        <n v="1.948687384315E10"/>
        <n v="1.41666694917E9"/>
        <n v="7538207.11"/>
        <n v="4.6088592645E8"/>
        <n v="1.626077204362E10"/>
        <n v="1.57114687336E9"/>
        <n v="1.066876486E7"/>
        <n v="3.208538844E7"/>
        <n v="1.269421119441E10"/>
        <n v="1.35247489292E9"/>
        <n v="1.3846578729E8"/>
        <n v="3162236.73"/>
        <n v="5.2976459508E9"/>
        <n v="1.0409250952E8"/>
        <n v="1.602338184E7"/>
        <n v="2.314915357E7"/>
        <n v="1.6625861285E8"/>
        <n v="3.064166556E7"/>
        <n v="5.58403077E7"/>
        <n v="2.33556693E8"/>
        <n v="3.254886848E7"/>
        <n v="4.496062057E7"/>
        <n v="3881929.87"/>
        <n v="1041655.46"/>
        <n v="2.215663524E7"/>
        <n v="1003988.18"/>
        <n v="1974603.06"/>
        <n v="7711306.58"/>
        <n v="7846368.45"/>
        <n v="6.14889801E7"/>
        <n v="1.06342546E7"/>
        <n v="152694.38"/>
        <n v="9.061216968E7"/>
        <n v="3.791640556E7"/>
        <n v="540058.93"/>
        <n v="8.662648774E7"/>
        <n v="7.997571084E7"/>
        <n v="3902630.43"/>
        <n v="2.466482859E7"/>
        <n v="689079.29"/>
        <n v="308955.36"/>
        <n v="9.408548106E7"/>
        <n v="9679006.26"/>
        <n v="270794.67"/>
        <n v="2.479088813E8"/>
        <n v="1.072261133014E10"/>
        <n v="2.2124454157E8"/>
        <n v="1.837632721E7"/>
        <n v="1.91007395519E9"/>
        <n v="1639098.62"/>
        <n v="2.970347202E7"/>
        <n v="6.201856938E7"/>
        <n v="1.0223286627E8"/>
        <n v="2.899640543E7"/>
        <n v="814432.52"/>
        <n v="1.370633776E7"/>
        <n v="2.984963967E7"/>
        <n v="5092907.59"/>
        <n v="3.359896301E7"/>
        <n v="1.299032758E7"/>
        <n v="2909921.31"/>
        <n v="990318.86"/>
        <n v="3.136245045E7"/>
        <n v="4.78372657267E9"/>
        <n v="4.573693728E7"/>
        <n v="2.794888944E7"/>
        <n v="6703452.72"/>
        <n v="1508569.77"/>
        <n v="1.7017003293E8"/>
        <n v="6460308.64"/>
        <n v="2.21398565616E9"/>
        <n v="9.52702162879E10"/>
        <n v="5.30457403484E9"/>
        <n v="3604936.23"/>
        <n v="3.8356820016E8"/>
        <n v="5.33215637E7"/>
        <n v="1.39548910843E9"/>
        <n v="6.686669382E7"/>
        <n v="1.99611051E7"/>
        <n v="1.319515546E7"/>
        <n v="3.794272536E7"/>
        <n v="2.13309921776E9"/>
        <n v="2.0028385725E8"/>
        <n v="1.1941474926E8"/>
        <n v="9.31770420731E9"/>
        <n v="3.6461842492E8"/>
        <n v="1.170066606E7"/>
        <n v="5.207560965E7"/>
        <n v="1.379628021127E10"/>
        <n v="1.28973145421E9"/>
        <n v="1.51027078E7"/>
        <n v="3.245051493E7"/>
        <n v="1.981031864974E10"/>
        <n v="2.02100734588E9"/>
        <n v="3.041348496E7"/>
        <n v="2.91567237407E9"/>
        <n v="3.857615363E9"/>
        <n v="2.0388480769E8"/>
        <n v="677760.32"/>
        <n v="8.360824298E7"/>
        <n v="1870182.79"/>
        <n v="1780112.65"/>
        <n v="4571078.14"/>
        <n v="1431355.33"/>
        <n v="3.427341215E7"/>
        <n v="275101.59"/>
        <n v="414168.28"/>
        <n v="27231.78"/>
        <n v="65186.08"/>
        <n v="105913.51"/>
        <n v="148851.25"/>
        <n v="3.815097564E7"/>
        <n v="1371878.38"/>
        <n v="3303095.19"/>
        <n v="1.9762173118E8"/>
        <n v="1435184.41"/>
        <n v="678334.94"/>
        <n v="4102869.64"/>
        <n v="2.2163373945E8"/>
        <n v="223456.75"/>
        <n v="3330285.78"/>
        <n v="5.7835553036E8"/>
        <n v="1.503109937E7"/>
        <n v="1.6131089838E8"/>
        <n v="1.145862582086E10"/>
        <n v="4.8497010585E8"/>
        <n v="2700591.33"/>
        <n v="9262414.5"/>
        <n v="8429855.76"/>
        <n v="124176.95"/>
        <n v="5.219082205E7"/>
        <n v="9.82501364195E9"/>
        <n v="1.8873130301E8"/>
        <n v="1043871.69"/>
        <n v="3.025168149E7"/>
        <n v="3201656.21"/>
        <n v="1912731.58"/>
        <n v="2.7040779629E8"/>
        <n v="4261785.51"/>
        <n v="1.15219079619E9"/>
        <n v="8.984895996343E10"/>
        <n v="1.426088196023E10"/>
        <n v="1.786954362E7"/>
        <n v="1.17868271775E9"/>
        <n v="6.564779756E7"/>
        <n v="925355.49"/>
        <n v="1.66797030381E9"/>
        <n v="2.1478972885E8"/>
        <n v="1.692788808E7"/>
        <n v="1.4542012486E8"/>
        <n v="1.87245106E7"/>
        <n v="1436664.83"/>
        <n v="8.360470109E7"/>
        <n v="4.68091049165E9"/>
        <n v="3.2882015276E8"/>
        <n v="9.172158044E7"/>
        <n v="1.383338614085E10"/>
        <n v="9.4869793952E8"/>
        <n v="5.397170444E7"/>
        <n v="1.893850117897E10"/>
        <n v="2.40822364651E9"/>
        <n v="2058579.84"/>
        <n v="2.65552336E7"/>
        <n v="1.328126186047E10"/>
        <n v="1.47791789682E9"/>
        <n v="1.444707317E7"/>
        <n v="2.9497627787E8"/>
        <n v="9.13086931269E9"/>
        <n v="1.6909927732E8"/>
        <n v="4851005.93"/>
        <n v="3883056.56"/>
        <n v="2.7410230421E8"/>
        <n v="8189165.11"/>
        <n v="714823.94"/>
        <n v="2.00999717E7"/>
        <n v="844742.28"/>
        <n v="4.008206051E7"/>
        <n v="332427.57"/>
        <n v="900525.45"/>
        <n v="1.173050942E7"/>
        <n v="2593.31"/>
        <n v="919845.66"/>
        <n v="3144986.91"/>
        <n v="1.7259086714E8"/>
        <n v="4397666.24"/>
        <n v="4.9845387289E8"/>
        <n v="9.982629173E7"/>
        <n v="971535.08"/>
        <n v="5.8292669059E8"/>
        <n v="1.331080756E7"/>
        <n v="2710881.28"/>
        <n v="2.6774158701E8"/>
        <n v="4.32799465832E9"/>
        <n v="1.4848192808E8"/>
        <n v="2.757846789E7"/>
        <n v="6.10094983338E9"/>
        <n v="4.2315412034E8"/>
        <n v="511701.58"/>
        <n v="2268468.78"/>
        <n v="1.5672177606E8"/>
        <n v="7051450.8"/>
        <n v="9.6520277091E8"/>
        <n v="6.500896231668E10"/>
        <n v="1.016089345068E10"/>
        <n v="2.939027823E7"/>
        <n v="2.25971613187E9"/>
        <n v="2.4041877741E8"/>
        <n v="166419.08"/>
        <n v="4.2045049676E8"/>
        <n v="6969406.6"/>
        <n v="7715483.99"/>
        <n v="7.198351173E7"/>
        <n v="6.68026704901E9"/>
        <n v="6.6915573212E8"/>
        <n v="620155.96"/>
        <n v="3.6754350486E8"/>
        <n v="3.200508495774E10"/>
        <n v="1.34193521125E9"/>
        <n v="6.004622129E7"/>
        <n v="1.717195648536E10"/>
        <n v="2.06996061873E9"/>
        <n v="7831782.32"/>
        <n v="1.179306212E7"/>
        <n v="1.17703500513E10"/>
        <n v="1.22684613948E9"/>
        <n v="4.490611628E7"/>
        <n v="2.360606224E8"/>
        <n v="9.46656957319E9"/>
        <n v="5.8569303797E8"/>
        <n v="4087393.77"/>
        <n v="7548907.05"/>
        <n v="2.6981893366E8"/>
        <n v="6142328.73"/>
        <n v="4.1702529896E8"/>
        <n v="358437.81"/>
        <n v="938626.16"/>
        <n v="2890689.19"/>
        <n v="869314.01"/>
        <n v="1.4042837954E8"/>
        <n v="240507.38"/>
        <n v="22612.88"/>
        <n v="4941756.29"/>
        <n v="3848258.09"/>
        <n v="2615128.59"/>
        <n v="810932.72"/>
        <n v="3117096.42"/>
        <n v="486266.39"/>
        <n v="8451364.33"/>
        <n v="1.104652468E7"/>
        <n v="310768.12"/>
        <n v="1.08357918E7"/>
        <n v="5.645425855E7"/>
        <n v="3.59921478797E9"/>
        <n v="3.378062415E7"/>
        <n v="5.081445026E7"/>
        <n v="4.99079241852E9"/>
        <n v="1.8114081835E8"/>
        <n v="7116324.26"/>
        <n v="1.36211424729E9"/>
        <n v="7058090.45"/>
        <n v="5.526875927E7"/>
        <n v="2.03092963563E9"/>
        <n v="1.33033409E7"/>
        <n v="1.035172721E7"/>
        <n v="5.707656263E7"/>
        <n v="1.21868040801E10"/>
        <n v="1.5824408364E8"/>
        <n v="1648896.24"/>
        <n v="2.4561955767E8"/>
        <n v="7894143.24"/>
        <n v="270313.91"/>
        <n v="7002259.34"/>
        <n v="1.37098790258E9"/>
        <n v="1.0666586010405E11"/>
        <n v="1.66495521719E10"/>
        <n v="2.558622762E7"/>
        <n v="2.29881869349E9"/>
        <n v="2.1616417451E8"/>
        <n v="2.4081421508E8"/>
        <n v="3.448421133E7"/>
        <n v="1838086.2"/>
        <n v="4.4655399322E8"/>
        <n v="109928.08"/>
        <n v="2201371.02"/>
        <n v="2.3704946751E8"/>
        <n v="1.9164252331E8"/>
        <n v="1.190649954416E10"/>
        <n v="7.5719635934E8"/>
        <n v="738028.02"/>
        <n v="1.570704052E7"/>
        <n v="1.33991565442E9"/>
        <n v="6.977388792E7"/>
        <n v="2.705723914E7"/>
        <n v="1.079138838351E10"/>
        <n v="1.98556156562E9"/>
        <n v="41.17"/>
        <n v="6.889415634E7"/>
        <n v="2.45878595431E10"/>
        <n v="3.08999677224E9"/>
        <n v="414190.11"/>
        <n v="1.912762978E7"/>
        <n v="1.191639681666E10"/>
        <n v="4.8171783913E8"/>
        <n v="2359341.57"/>
        <n v="1.5191157623E8"/>
        <n v="375216.08"/>
        <n v="996.63"/>
        <n v="901270.21"/>
        <n v="911036.95"/>
        <n v="1.790996148E7"/>
        <n v="5642957.08"/>
        <n v="8049601.33"/>
        <n v="3127087.44"/>
        <n v="4.333785956E7"/>
        <n v="27349.77"/>
        <n v="2.733497694E7"/>
        <n v="441036.24"/>
        <n v="1236496.52"/>
        <n v="2043182.65"/>
        <n v="2.2610956117E8"/>
        <n v="1.977107822E7"/>
        <n v="481916.52"/>
      </sharedItems>
    </cacheField>
    <cacheField name="Generación diaria" numFmtId="166">
      <sharedItems containsSemiMixedTypes="0" containsString="0" containsNumber="1">
        <n v="106.88066666666667"/>
        <n v="56.20166666666667"/>
        <n v="60933.187333333335"/>
        <n v="28549.563000000002"/>
        <n v="662.7953333333334"/>
        <n v="32610.321"/>
        <n v="15297.686333333335"/>
        <n v="539.8926666666667"/>
        <n v="12972.773"/>
        <n v="2029.6470000000002"/>
        <n v="8.987333333333334"/>
        <n v="15215.424333333332"/>
        <n v="645.9333333333333"/>
        <n v="742.48"/>
        <n v="4814.853"/>
        <n v="10951.448999999999"/>
        <n v="402.0"/>
        <n v="68.68666666666667"/>
        <n v="16.87666666666667"/>
        <n v="1889.5666666666666"/>
        <n v="3408.883333333333"/>
        <n v="49391.26666666667"/>
        <n v="8.8"/>
        <n v="185.53333333333333"/>
        <n v="22679.642333333333"/>
        <n v="103.13333333333334"/>
        <n v="3532.720333333333"/>
        <n v="14145.466666666667"/>
        <n v="5557.666666666667"/>
        <n v="578.0333333333333"/>
        <n v="2110.9106666666667"/>
        <n v="2937.712666666667"/>
        <n v="3031.1873333333333"/>
        <n v="2781.7123333333334"/>
        <n v="2614.389"/>
        <n v="6514.875333333333"/>
        <n v="11388.107666666667"/>
        <n v="32715.00966666667"/>
        <n v="161024.49033333332"/>
        <n v="14705.084"/>
        <n v="70044.33333333333"/>
        <n v="5133.333333333333"/>
        <n v="5523.666666666667"/>
        <n v="71103.66666666667"/>
        <n v="5166.666666666667"/>
        <n v="1999.0"/>
        <n v="53515.931333333334"/>
        <n v="14886.233333333334"/>
        <n v="7129.966666666666"/>
        <n v="171.64233333333334"/>
        <n v="27512.657666666666"/>
        <n v="549.234"/>
        <n v="15286.282333333333"/>
        <n v="94435.69266666665"/>
        <n v="3391.25"/>
        <n v="13943.057333333332"/>
        <n v="1012.4396666666667"/>
        <n v="122095.106"/>
        <n v="24470.492000000002"/>
        <n v="34889.41133333333"/>
        <n v="63457.066666666666"/>
        <n v="11715.968666666666"/>
        <n v="12830.0"/>
        <n v="19573.6"/>
        <n v="32188.579"/>
        <n v="2000.0"/>
        <n v="16697.433333333334"/>
        <n v="31625.946666666667"/>
        <n v="11816.518333333333"/>
        <n v="1636.8480000000002"/>
        <n v="475.71433333333334"/>
        <n v="480.08"/>
        <n v="4756.868333333333"/>
        <n v="15284.771333333334"/>
        <n v="409.3333333333333"/>
        <n v="4508.0"/>
        <n v="73255.11566666668"/>
        <n v="1939.0"/>
        <n v="10294.053000000002"/>
        <n v="1219.6666666666667"/>
        <n v="8110.033333333334"/>
        <n v="2083.2303333333334"/>
        <n v="7042.933333333333"/>
        <n v="339.53333333333336"/>
        <n v="41935.744333333336"/>
        <n v="989.3666666666667"/>
        <n v="19072.889000000003"/>
        <n v="16763.633333333335"/>
        <n v="73733.26666666666"/>
        <n v="37.03333333333333"/>
        <n v="398.072"/>
        <n v="515.115"/>
        <n v="667.9330000000001"/>
        <n v="16887.16966666667"/>
        <n v="9701.394666666667"/>
        <n v="2558.9946666666665"/>
        <n v="41962.23366666667"/>
        <n v="27209.591666666667"/>
        <n v="330.3316666666667"/>
        <n v="19596.002666666664"/>
        <n v="9648.447666666667"/>
        <n v="2700.7726666666663"/>
        <n v="34962.329666666665"/>
        <n v="3610.2200000000003"/>
        <n v="235.66"/>
        <n v="12402.032000000001"/>
        <n v="902.5533333333333"/>
        <n v="21041.016666666666"/>
        <n v="20961.6"/>
        <n v="106057.31666666667"/>
        <n v="46.233333333333334"/>
        <n v="13561.321333333333"/>
        <n v="8551.518666666667"/>
        <n v="2391.5333333333333"/>
        <n v="3161.0666666666666"/>
        <n v="1062.3333333333333"/>
        <n v="50.733333333333334"/>
        <n v="3256.5133333333333"/>
        <n v="124.09200000000001"/>
        <n v="270.94166666666666"/>
        <n v="291.0996666666667"/>
        <n v="2641.1423333333337"/>
        <n v="114.55466666666666"/>
        <n v="328.437"/>
        <n v="9.425999999999998"/>
        <n v="10061.509333333333"/>
        <n v="96844.553"/>
        <n v="473.8333333333333"/>
        <n v="302.92133333333334"/>
        <n v="75244.0"/>
        <n v="33295.333333333336"/>
        <n v="25626.666666666668"/>
        <n v="846.0"/>
        <n v="16282.0"/>
        <n v="8514.0"/>
        <n v="65943.0"/>
        <n v="5331.066666666667"/>
        <n v="1891.8"/>
        <n v="5722.0"/>
        <n v="1255.8"/>
        <n v="21280.828666666665"/>
        <n v="4529.933333333333"/>
        <n v="16583.266"/>
        <n v="15508.761"/>
        <n v="13.313666666666668"/>
        <n v="1715.574"/>
        <n v="475.665"/>
        <n v="158144.375"/>
        <n v="38054.995"/>
        <n v="139257.16533333334"/>
        <n v="47714.85866666667"/>
        <n v="2780.0"/>
        <n v="2268.6666666666665"/>
        <n v="122.0"/>
        <n v="13281.333333333334"/>
        <n v="3065.3333333333335"/>
        <n v="32688.443000000003"/>
        <n v="139.73333333333332"/>
        <n v="2977.3333333333335"/>
        <n v="2520.547"/>
        <n v="186.94866666666667"/>
        <n v="9704.131333333333"/>
        <n v="292.1176666666667"/>
        <n v="144201.97533333334"/>
        <n v="717.3333333333334"/>
        <n v="716.0"/>
        <n v="1162.6666666666667"/>
        <n v="11335.950333333334"/>
        <n v="8.333333333333334"/>
        <n v="2015.536"/>
        <n v="2523.7549999999997"/>
        <n v="2219.733333333333"/>
        <n v="717.1666666666666"/>
        <n v="2.3333333333333335"/>
        <n v="488.6666666666667"/>
        <n v="121.06666666666666"/>
        <n v="2001.7666666666667"/>
        <n v="1447.4333333333334"/>
        <n v="340.76666666666665"/>
        <n v="4565.333333333333"/>
        <n v="892.1666666666666"/>
        <n v="838.6333333333333"/>
        <n v="1472.0666666666666"/>
        <n v="1741.3333333333333"/>
        <n v="1644.7666666666667"/>
        <n v="16596.266666666666"/>
        <n v="4004.4333333333334"/>
        <n v="2020.7333333333333"/>
        <n v="3144.108333333333"/>
        <n v="1230.7676666666666"/>
        <n v="321.1553333333333"/>
        <n v="438.12233333333336"/>
        <n v="260.81466666666665"/>
        <n v="17934.301333333333"/>
        <n v="255.36700000000002"/>
        <n v="11323.358"/>
        <n v="2759.013"/>
        <n v="7932.938666666667"/>
        <n v="10789.51"/>
        <n v="3340.0903333333335"/>
        <n v="104.0"/>
        <n v="118.66666666666667"/>
        <n v="118.11666666666666"/>
        <n v="1164.5133333333333"/>
        <n v="29.833333333333332"/>
        <n v="13892.133333333333"/>
        <n v="693.4833333333333"/>
        <n v="33141.20966666667"/>
        <n v="196.023"/>
        <n v="3244.983333333333"/>
        <n v="2661.633333333333"/>
        <n v="6818.9"/>
        <n v="39.766666666666666"/>
        <n v="974.8666666666667"/>
        <n v="8402.417333333333"/>
        <n v="13327.030999999999"/>
        <n v="5066.505666666667"/>
        <n v="27.255999999999997"/>
        <n v="1948.7079999999999"/>
        <n v="129.165"/>
        <n v="1132.1536666666666"/>
        <n v="4.3020000000000005"/>
        <n v="833.2263333333334"/>
        <n v="207.8493333333333"/>
        <n v="10745.564666666667"/>
        <n v="1150.87"/>
        <n v="5557.333333333333"/>
        <n v="201.33333333333334"/>
        <n v="1943.3333333333333"/>
        <n v="10791.333333333334"/>
        <n v="5190.0"/>
        <n v="130.6"/>
        <n v="2065.5333333333333"/>
        <n v="15643.257000000001"/>
        <n v="2429.9333333333334"/>
        <n v="17819.260000000002"/>
        <n v="2239.4466666666663"/>
        <n v="244.97333333333333"/>
        <n v="3431.57"/>
        <n v="6278.138666666667"/>
        <n v="10588.409333333335"/>
        <n v="11300.228333333333"/>
        <n v="796.7203333333333"/>
        <n v="37769.96666666667"/>
        <n v="76410.0"/>
        <n v="17599.333333333332"/>
        <n v="81380.03333333334"/>
        <n v="1956.0"/>
        <n v="980.6666666666666"/>
        <n v="112.56666666666666"/>
        <n v="767.3333333333334"/>
        <n v="9044.523"/>
        <n v="6159.073666666666"/>
        <n v="36.49533333333333"/>
        <n v="1726.2886666666668"/>
        <n v="21902.666666666668"/>
        <n v="13308.0"/>
        <n v="7648.0"/>
        <n v="30693.717666666667"/>
        <n v="5245.0"/>
        <n v="1802.3333333333333"/>
        <n v="4560.468333333333"/>
        <n v="2182.3683333333333"/>
        <n v="39.52433333333333"/>
        <n v="75.59400000000001"/>
        <n v="1.953"/>
        <n v="7153.345"/>
        <n v="3.1333333333333333"/>
        <n v="1.6333333333333333"/>
        <n v="232.36666666666667"/>
        <n v="563.2333333333333"/>
        <n v="57055.13333333333"/>
        <n v="4158.366666666667"/>
        <n v="4059.6"/>
        <n v="340.73333333333335"/>
        <n v="210.43333333333334"/>
        <n v="4207.133333333333"/>
        <n v="27.7"/>
        <n v="1185.4333333333334"/>
        <n v="2723.266666666667"/>
        <n v="667.5666666666667"/>
        <n v="19.333333333333332"/>
        <n v="3668.8796666666667"/>
        <n v="1386.77"/>
        <n v="55.42166666666667"/>
        <n v="32964.50866666667"/>
        <n v="1484.8323333333333"/>
        <n v="119.76666666666667"/>
        <n v="22994.989333333335"/>
        <n v="29878.636333333332"/>
        <n v="1988.4966666666667"/>
        <n v="11743.582333333332"/>
        <n v="66.66666666666667"/>
        <n v="11339.130333333333"/>
        <n v="24261.17033333333"/>
        <n v="1084.6913333333334"/>
        <n v="1688.6576666666667"/>
        <n v="1596.0"/>
        <n v="488.0"/>
        <n v="1892.6776666666667"/>
        <n v="1717.27"/>
        <n v="229.19333333333333"/>
        <n v="212.03333333333333"/>
        <n v="532.6666666666666"/>
        <n v="1489.2166666666667"/>
        <n v="7870.266666666666"/>
        <n v="15640.566666666668"/>
        <n v="20695.866666666665"/>
        <n v="73444.6"/>
        <n v="14692.5"/>
        <n v="751.5"/>
        <n v="76.014"/>
        <n v="39131.13566666667"/>
        <n v="337.966"/>
        <n v="770.0413333333333"/>
        <n v="24.925"/>
        <n v="9426.342333333334"/>
        <n v="487.8806666666667"/>
        <n v="204359.961"/>
        <n v="2958256.7843333334"/>
        <n v="23655.40166666667"/>
        <n v="103833.05433333333"/>
        <n v="2368.0409999999997"/>
        <n v="2303.3333333333335"/>
        <n v="1533.1"/>
        <n v="1251.5"/>
        <n v="48.166666666666664"/>
        <n v="350.23333333333335"/>
        <n v="173297.36033333332"/>
        <n v="16.81566666666667"/>
        <n v="348.4"/>
        <n v="41662.6"/>
        <n v="287203.2466666667"/>
        <n v="16323.296666666667"/>
        <n v="3561.1566666666668"/>
        <n v="434190.10599999997"/>
        <n v="737445.7016666667"/>
        <n v="3732.425333333333"/>
        <n v="22507.602666666666"/>
        <n v="68140.66666666667"/>
        <n v="687293.3333333334"/>
        <n v="10821.333333333334"/>
        <n v="20241.333333333332"/>
        <n v="6020.0"/>
        <n v="1342.0"/>
        <n v="1414.6666666666667"/>
        <n v="2324.6"/>
        <n v="135.73333333333332"/>
        <n v="1982.2"/>
        <n v="641.9"/>
        <n v="872.9563333333333"/>
        <n v="469.11066666666665"/>
        <n v="7712.704"/>
        <n v="8068.454333333333"/>
        <n v="590.6666666666666"/>
        <n v="758.6666666666666"/>
        <n v="1126.6666666666667"/>
        <n v="85.33333333333333"/>
        <n v="17299.35066666667"/>
        <n v="100969.66666666667"/>
        <n v="172.0"/>
        <n v="13194.0"/>
        <n v="2774.3406666666665"/>
        <n v="4338.247"/>
        <n v="376.34233333333333"/>
        <n v="161.267"/>
        <n v="9441.976666666666"/>
        <n v="8895.881666666666"/>
        <n v="214.76666666666668"/>
        <n v="103.63333333333334"/>
        <n v="382.7823333333333"/>
        <n v="30610.2"/>
        <n v="2066.6666666666665"/>
        <n v="464.6666666666667"/>
        <n v="12135.0"/>
        <n v="4130.749666666667"/>
        <n v="11449.466666666667"/>
        <n v="3905.3333333333335"/>
        <n v="12.6"/>
        <n v="272.03333333333336"/>
        <n v="22794.6"/>
        <n v="111.76666666666667"/>
        <n v="42591.3"/>
        <n v="669.6666666666666"/>
        <n v="8.4"/>
        <n v="49969.539333333334"/>
        <n v="952.1213333333333"/>
        <n v="13708.186666666666"/>
        <n v="20293.37"/>
        <n v="419.65333333333336"/>
        <n v="390.4066666666667"/>
        <n v="107497.08333333333"/>
        <n v="17879.583333333332"/>
        <n v="208.51666666666668"/>
        <n v="302.8833333333333"/>
        <n v="45433.435000000005"/>
        <n v="22995.198666666667"/>
        <n v="337.322"/>
        <n v="6934.666666666667"/>
        <n v="14678.633333333333"/>
        <n v="211654.67133333333"/>
        <n v="12339.505333333333"/>
        <n v="635.8553333333333"/>
        <n v="887.6603333333334"/>
        <n v="129992.53600000001"/>
        <n v="788.4533333333333"/>
        <n v="316.986"/>
        <n v="71172.20166666666"/>
        <n v="1670.2743333333335"/>
        <n v="246.69766666666666"/>
        <n v="1748995.9733333334"/>
        <n v="6498761.324"/>
        <n v="114946.42599999999"/>
        <n v="187460.53433333334"/>
        <n v="17794.666666666668"/>
        <n v="6565.1"/>
        <n v="1951.6666666666667"/>
        <n v="2.9"/>
        <n v="198.2"/>
        <n v="53.6"/>
        <n v="3783.2799999999997"/>
        <n v="319822.16000000003"/>
        <n v="23680.693333333336"/>
        <n v="1428.25"/>
        <n v="54959.97133333333"/>
        <n v="2788009.712"/>
        <n v="97597.60266666667"/>
        <n v="26115.148666666664"/>
        <n v="85804.58333333333"/>
        <n v="1758718.0"/>
        <n v="33238.0"/>
        <n v="24830.083333333332"/>
        <n v="1237.4066666666665"/>
        <n v="195.2"/>
        <n v="81077.406"/>
        <n v="64036.90266666667"/>
        <n v="3219.6956666666665"/>
        <n v="3990.8463333333334"/>
        <n v="2801.563333333333"/>
        <n v="674.01"/>
        <n v="209.47333333333333"/>
        <n v="3898.3333333333335"/>
        <n v="279.0"/>
        <n v="2191.6923333333334"/>
        <n v="110.86"/>
        <n v="26.358"/>
        <n v="3524.8799999999997"/>
        <n v="8.566666666666666"/>
        <n v="174.2"/>
        <n v="10763.866666666667"/>
        <n v="645.7"/>
        <n v="1731.7666666666667"/>
        <n v="0.9666666666666667"/>
        <n v="19637.866666666665"/>
        <n v="196.13333333333333"/>
        <n v="147.73333333333332"/>
        <n v="15382.866666666667"/>
        <n v="70.6"/>
        <n v="50188.03333333333"/>
        <n v="3100.1"/>
        <n v="153.63333333333333"/>
        <n v="8649.333333333334"/>
        <n v="12000.0"/>
        <n v="13205.333333333334"/>
        <n v="401.3333333333333"/>
        <n v="11938.923333333334"/>
        <n v="13310.963333333335"/>
        <n v="456.53"/>
        <n v="527.0166666666667"/>
        <n v="76562.4"/>
        <n v="35090.21666666667"/>
        <n v="1864.4833333333333"/>
        <n v="1042.4833333333333"/>
        <n v="59529.833333333336"/>
        <n v="2424.9843333333333"/>
        <n v="137.98333333333332"/>
        <n v="226.87233333333333"/>
        <n v="42918.044"/>
        <n v="9651.140333333335"/>
        <n v="44.376666666666665"/>
        <n v="12219.954666666667"/>
        <n v="17802.649666666668"/>
        <n v="427224.5736666667"/>
        <n v="25543.050333333333"/>
        <n v="2184.4083333333333"/>
        <n v="34811.32433333333"/>
        <n v="179.59099999999998"/>
        <n v="26993.804"/>
        <n v="348.99133333333333"/>
        <n v="50.318999999999996"/>
        <n v="6746924.3270000005"/>
        <n v="2806327.9873333336"/>
        <n v="48974.762"/>
        <n v="175606.57333333333"/>
        <n v="338736.60366666666"/>
        <n v="23393.0"/>
        <n v="656.6666666666666"/>
        <n v="665.3333333333334"/>
        <n v="15166.666666666666"/>
        <n v="51233.333333333336"/>
        <n v="6224.333333333333"/>
        <n v="1702.6666666666667"/>
        <n v="2352.3333333333335"/>
        <n v="6673.4"/>
        <n v="812.5333333333333"/>
        <n v="386.4"/>
        <n v="6500.0"/>
        <n v="563575.3833333333"/>
        <n v="43758.37333333333"/>
        <n v="7020.47"/>
        <n v="72960.83666666667"/>
        <n v="3062319.5656666667"/>
        <n v="58071.965"/>
        <n v="41442.30066666667"/>
        <n v="38079.229999999996"/>
        <n v="1081781.128"/>
        <n v="46500.098333333335"/>
        <n v="22844.742333333335"/>
        <n v="4800.0"/>
        <n v="85813.19399999999"/>
        <n v="6296.743666666666"/>
        <n v="2528.338333333333"/>
        <n v="2756.5026666666668"/>
        <n v="7308.98"/>
        <n v="378.94666666666666"/>
        <n v="2775.638"/>
        <n v="345.6823333333333"/>
        <n v="26.361"/>
        <n v="9818.868666666667"/>
        <n v="175.42000000000002"/>
        <n v="366.6666666666667"/>
        <n v="626.0"/>
        <n v="119.33333333333333"/>
        <n v="7287.775666666666"/>
        <n v="392.525"/>
        <n v="666.2463333333333"/>
        <n v="8141.307333333333"/>
        <n v="7012.629666666667"/>
        <n v="1208.3666666666666"/>
        <n v="302.4"/>
        <n v="154.13333333333333"/>
        <n v="4737.666666666667"/>
        <n v="82.26666666666667"/>
        <n v="1053.1666666666667"/>
        <n v="54.03333333333333"/>
        <n v="19760.633333333335"/>
        <n v="1638.5"/>
        <n v="95.93333333333334"/>
        <n v="38706.13333333333"/>
        <n v="2319.6"/>
        <n v="16.5"/>
        <n v="195442.86666666667"/>
        <n v="32056.0"/>
        <n v="1012.25"/>
        <n v="446.4166666666667"/>
        <n v="72357.98333333334"/>
        <n v="58964.01666666667"/>
        <n v="327.18333333333334"/>
        <n v="388.05"/>
        <n v="51668.28233333333"/>
        <n v="6964.858666666667"/>
        <n v="20360.215666666667"/>
        <n v="407135.9776666667"/>
        <n v="33837.622"/>
        <n v="2775.233"/>
        <n v="17004.994333333332"/>
        <n v="14.475333333333333"/>
        <n v="27533.010000000002"/>
        <n v="13.950999999999999"/>
        <n v="6.684333333333333"/>
        <n v="8167053.651"/>
        <n v="939773.0643333333"/>
        <n v="63094.001000000004"/>
        <n v="347281.359"/>
        <n v="79370.33333333333"/>
        <n v="5288.0"/>
        <n v="1929.3333333333333"/>
        <n v="3049.0"/>
        <n v="362.6666666666667"/>
        <n v="2330.534"/>
        <n v="33.333333333333336"/>
        <n v="67.53333333333333"/>
        <n v="90.76666666666667"/>
        <n v="384960.65"/>
        <n v="18841.02"/>
        <n v="4463.586666666667"/>
        <n v="2683593.7503333334"/>
        <n v="43842.176"/>
        <n v="45215.46533333333"/>
        <n v="9600.0"/>
        <n v="1394193.7586666667"/>
        <n v="4170.778"/>
        <n v="31275.759000000002"/>
        <n v="142361.56133333332"/>
        <n v="15815.989333333333"/>
        <n v="1909.9360000000001"/>
        <n v="469.28333333333336"/>
        <n v="131829.71300000002"/>
        <n v="415.8066666666667"/>
        <n v="18.691666666666666"/>
        <n v="9390.724666666667"/>
        <n v="13400.0"/>
        <n v="390.1383333333333"/>
        <n v="416.10833333333335"/>
        <n v="20255.987666666668"/>
        <n v="260.74966666666666"/>
        <n v="6998.763333333333"/>
        <n v="33372.666666666664"/>
        <n v="54.833333333333336"/>
        <n v="3109.2"/>
        <n v="45268.8"/>
        <n v="466.7"/>
        <n v="2031.3"/>
        <n v="20493.033333333333"/>
        <n v="2148.5666666666666"/>
        <n v="143.0"/>
        <n v="5359.533333333334"/>
        <n v="34533.2"/>
        <n v="4640.633333333333"/>
        <n v="532.3333333333334"/>
        <n v="5358.722333333334"/>
        <n v="5905.333333333333"/>
        <n v="590.2713333333334"/>
        <n v="399756.31666666665"/>
        <n v="23724.433333333334"/>
        <n v="2749.45"/>
        <n v="114.76666666666667"/>
        <n v="8366.35"/>
        <n v="27755.75"/>
        <n v="249.95"/>
        <n v="27601.563000000002"/>
        <n v="29464.107"/>
        <n v="161.921"/>
        <n v="5038.044666666667"/>
        <n v="119.20066666666666"/>
        <n v="107382.26933333333"/>
        <n v="442013.3433333334"/>
        <n v="36350.308333333334"/>
        <n v="540.3306666666666"/>
        <n v="21814.652666666665"/>
        <n v="173.046"/>
        <n v="276.96366666666665"/>
        <n v="26634.11"/>
        <n v="328.28566666666666"/>
        <n v="325.98333333333335"/>
        <n v="3919972.0496666664"/>
        <n v="6096318.520666667"/>
        <n v="77373.57733333333"/>
        <n v="25325.184666666668"/>
        <n v="78485.0"/>
        <n v="8666.666666666666"/>
        <n v="7622.333333333333"/>
        <n v="106782.66666666667"/>
        <n v="13939.333333333334"/>
        <n v="41107.333333333336"/>
        <n v="1327.2649999999999"/>
        <n v="11214.366666666667"/>
        <n v="1000.6666666666666"/>
        <n v="266.93333333333334"/>
        <n v="1042.5566666666666"/>
        <n v="90971.51333333334"/>
        <n v="2117.46"/>
        <n v="200.0"/>
        <n v="127414.38066666666"/>
        <n v="3444093.084333333"/>
        <n v="127476.76933333333"/>
        <n v="6388.866"/>
        <n v="9940.838666666667"/>
        <n v="282723.24299999996"/>
        <n v="22017.389000000003"/>
        <n v="354.5973333333333"/>
        <n v="4184.5289999999995"/>
        <n v="95788.80600000001"/>
        <n v="30700.721333333335"/>
        <n v="20281.77433333333"/>
        <n v="74035.262"/>
        <n v="19065.99766666667"/>
        <n v="25090.220666666668"/>
        <n v="2614.067666666667"/>
        <n v="10.853333333333333"/>
        <n v="228001.59"/>
        <n v="5800.0"/>
        <n v="224.0"/>
        <n v="28943.743333333336"/>
        <n v="466.6666666666667"/>
        <n v="722.3333333333334"/>
        <n v="64.33333333333333"/>
        <n v="174.0"/>
        <n v="5906.346333333334"/>
        <n v="213.03266666666664"/>
        <n v="772.0083333333333"/>
        <n v="39432.263"/>
        <n v="0.9"/>
        <n v="255.3"/>
        <n v="19361.83466666667"/>
        <n v="5.166666666666667"/>
        <n v="300.23333333333335"/>
        <n v="40558.3"/>
        <n v="4098.5"/>
        <n v="946.5"/>
        <n v="23340.05"/>
        <n v="24601.5"/>
        <n v="364.9"/>
        <n v="70.88333333333334"/>
        <n v="3506.5666666666666"/>
        <n v="3235.7"/>
        <n v="837.9666666666667"/>
        <n v="35641.94766666667"/>
        <n v="670.5906666666667"/>
        <n v="801.8253333333333"/>
        <n v="24508.801333333333"/>
        <n v="591478.8336666668"/>
        <n v="42033.284"/>
        <n v="212.46633333333332"/>
        <n v="375.33566666666667"/>
        <n v="19431.129666666668"/>
        <n v="2084.9893333333334"/>
        <n v="1063.392"/>
        <n v="66271.39933333333"/>
        <n v="4882.2936666666665"/>
        <n v="1868842.1093333333"/>
        <n v="8053661.722666667"/>
        <n v="235816.98566666667"/>
        <n v="9818.009333333333"/>
        <n v="11431.333333333334"/>
        <n v="30.666666666666668"/>
        <n v="133438.33333333334"/>
        <n v="10477.666666666666"/>
        <n v="37191.333333333336"/>
        <n v="21.8"/>
        <n v="14.8"/>
        <n v="1.0333333333333334"/>
        <n v="3439.313333333333"/>
        <n v="283987.8233333333"/>
        <n v="7932.11"/>
        <n v="3700.0"/>
        <n v="203309.17133333333"/>
        <n v="4228354.641333333"/>
        <n v="124287.956"/>
        <n v="3738.9846666666663"/>
        <n v="85654.317"/>
        <n v="483401.522"/>
        <n v="10971.070333333333"/>
        <n v="2272.7593333333334"/>
        <n v="39548.10566666666"/>
        <n v="559172.2473333334"/>
        <n v="38091.64833333333"/>
        <n v="46182.270000000004"/>
        <n v="6878.111"/>
        <n v="4494.324"/>
        <n v="328.496"/>
        <n v="1100.8566666666666"/>
        <n v="340.313"/>
        <n v="516.735"/>
        <n v="8546.138666666668"/>
        <n v="210.66666666666666"/>
        <n v="436.0"/>
        <n v="10921.666666666666"/>
        <n v="25674.666666666668"/>
        <n v="50944.0"/>
        <n v="1.0"/>
        <n v="4026.654666666667"/>
        <n v="202.015"/>
        <n v="315.57666666666665"/>
        <n v="4546.3099999999995"/>
        <n v="88.41499999999999"/>
        <n v="36.63333333333333"/>
        <n v="1155.6666666666667"/>
        <n v="164.7"/>
        <n v="8504.166666666666"/>
        <n v="82.3"/>
        <n v="94126.8"/>
        <n v="2365.0"/>
        <n v="321.1333333333333"/>
        <n v="43194.7"/>
        <n v="15989.883333333333"/>
        <n v="171.2"/>
        <n v="1214.05"/>
        <n v="8264.25"/>
        <n v="0.23333333333333334"/>
        <n v="32025.418999999998"/>
        <n v="7917.477333333333"/>
        <n v="263.5556666666667"/>
        <n v="19988.047000000002"/>
        <n v="8236.867333333334"/>
        <n v="756375.3133333332"/>
        <n v="41259.725666666665"/>
        <n v="4297.765333333334"/>
        <n v="57047.228"/>
        <n v="1292.8416666666667"/>
        <n v="92.40133333333333"/>
        <n v="74138.26366666667"/>
        <n v="5948.77"/>
        <n v="570.0093333333333"/>
        <n v="7203.446666666667"/>
        <n v="1.0119921078E7"/>
        <n v="117843.084"/>
        <n v="326769.60500000004"/>
        <n v="150552.66666666666"/>
        <n v="8208.333333333334"/>
        <n v="2165.3333333333335"/>
        <n v="195291.0"/>
        <n v="20761.0"/>
        <n v="2623.3333333333335"/>
        <n v="13159.333333333334"/>
        <n v="4891.8"/>
        <n v="2862.8"/>
        <n v="117.2"/>
        <n v="11946.886999999999"/>
        <n v="26898.376666666667"/>
        <n v="1459087.0166666666"/>
        <n v="53110.246666666666"/>
        <n v="16946.693333333333"/>
        <n v="27784.054666666667"/>
        <n v="1306769.692"/>
        <n v="5453.504666666667"/>
        <n v="14507.222"/>
        <n v="6307.062"/>
        <n v="173113.1576666667"/>
        <n v="1798.7166666666667"/>
        <n v="1218.481"/>
        <n v="35683.03666666667"/>
        <n v="306296.064"/>
        <n v="26208.90233333333"/>
        <n v="3249.9453333333336"/>
        <n v="10917.763666666666"/>
        <n v="31.974666666666668"/>
        <n v="2134.678"/>
        <n v="1828.8466666666668"/>
        <n v="131416.0"/>
        <n v="52067.30966666667"/>
        <n v="4910.359666666667"/>
        <n v="8925.044666666667"/>
        <n v="18862.183333333334"/>
        <n v="1115.3683333333333"/>
        <n v="13853.355000000001"/>
        <n v="3069.0"/>
        <n v="2187.6666666666665"/>
        <n v="49177.333333333336"/>
        <n v="761.0"/>
        <n v="89.35833333333333"/>
        <n v="364.261"/>
        <n v="28.704666666666665"/>
        <n v="2235.3653333333336"/>
        <n v="515.7333333333333"/>
        <n v="61.03333333333333"/>
        <n v="1294.6666666666667"/>
        <n v="322.43333333333334"/>
        <n v="32338.896333333334"/>
        <n v="7983.7519999999995"/>
        <n v="139.5"/>
        <n v="242.06300000000002"/>
        <n v="87082.1"/>
        <n v="2012.4333333333334"/>
        <n v="98.0"/>
        <n v="404.96666666666664"/>
        <n v="1668.5726666666667"/>
        <n v="40.55"/>
        <n v="38596.35"/>
        <n v="3542.5833333333335"/>
        <n v="839.35"/>
        <n v="235.21666666666667"/>
        <n v="43.779333333333334"/>
        <n v="859.1566666666666"/>
        <n v="2692.1813333333334"/>
        <n v="641103.316"/>
        <n v="40927.73933333333"/>
        <n v="2368.4676666666664"/>
        <n v="58482.944"/>
        <n v="1852.4759999999999"/>
        <n v="519.981"/>
        <n v="24889.843"/>
        <n v="1595.5416666666667"/>
        <n v="259.06066666666663"/>
        <n v="1691753.9276666667"/>
        <n v="8253277.897"/>
        <n v="100357.39266666667"/>
        <n v="257291.64266666668"/>
        <n v="8215.666666666666"/>
        <n v="9.333333333333334"/>
        <n v="53.333333333333336"/>
        <n v="26608.333333333332"/>
        <n v="15559.0"/>
        <n v="3593.0"/>
        <n v="511.0"/>
        <n v="13993.726"/>
        <n v="227.16666666666666"/>
        <n v="47.766666666666666"/>
        <n v="524.6033333333334"/>
        <n v="1161997.34"/>
        <n v="15420.746666666668"/>
        <n v="13660.876666666667"/>
        <n v="2619.3023333333335"/>
        <n v="2397298.4146666666"/>
        <n v="9381.508"/>
        <n v="33942.15966666667"/>
        <n v="56375.17566666667"/>
        <n v="802406.7253333334"/>
        <n v="11907.443"/>
        <n v="11214.861333333334"/>
        <n v="63023.439666666665"/>
        <n v="3.383666666666667"/>
        <n v="2960.178"/>
        <n v="816.3193333333334"/>
        <n v="3465.1856666666667"/>
        <n v="4646.918000000001"/>
        <n v="4096.008"/>
        <n v="7690.664000000001"/>
        <n v="102007.16166666667"/>
        <n v="3308.7283333333335"/>
        <n v="11324.201666666666"/>
        <n v="373.3333333333333"/>
        <n v="1855.0"/>
        <n v="3285.6666666666665"/>
        <n v="0.3333333333333333"/>
        <n v="533.4403333333333"/>
        <n v="4.415333333333334"/>
        <n v="28.891666666666666"/>
        <n v="1879.9456666666667"/>
        <n v="609.7666666666667"/>
        <n v="119.0"/>
        <n v="30633.166666666668"/>
        <n v="8155.933333333333"/>
        <n v="40.03333333333333"/>
        <n v="5643.55"/>
        <n v="48681.683333333334"/>
        <n v="533.2666666666667"/>
        <n v="121.65"/>
        <n v="19238.983333333334"/>
        <n v="176314.98333333334"/>
        <n v="480.1333333333333"/>
        <n v="1739.0666666666666"/>
        <n v="2771.9336666666663"/>
        <n v="31252.931666666664"/>
        <n v="32.583333333333336"/>
        <n v="6151.872666666666"/>
        <n v="12618.960333333333"/>
        <n v="370861.4313333333"/>
        <n v="39373.123999999996"/>
        <n v="2003.3013333333333"/>
        <n v="2309.5950000000003"/>
        <n v="145397.00999999998"/>
        <n v="113.123"/>
        <n v="1404.9776666666667"/>
        <n v="126043.37033333333"/>
        <n v="2247175.356666667"/>
        <n v="7476672.730333333"/>
        <n v="127646.00966666666"/>
        <n v="219194.03366666666"/>
        <n v="497.6666666666667"/>
        <n v="312.3333333333333"/>
        <n v="100.0"/>
        <n v="1592.3110000000001"/>
        <n v="621.6053333333333"/>
        <n v="17279.996666666666"/>
        <n v="1091951.4766666668"/>
        <n v="98943.37000000001"/>
        <n v="10003.44"/>
        <n v="17531.440333333332"/>
        <n v="1281677.4030000002"/>
        <n v="10444.253333333332"/>
        <n v="2223.0346666666665"/>
        <n v="11673.438333333334"/>
        <n v="651525.0643333333"/>
        <n v="7017.107666666667"/>
        <n v="8112.611666666667"/>
        <n v="5.917666666666666"/>
        <n v="470.019"/>
        <n v="117.85300000000001"/>
        <n v="122602.79333333332"/>
        <n v="150906.60866666667"/>
        <n v="21663.50866666667"/>
        <n v="8950.289666666667"/>
        <n v="208948.15333333332"/>
        <n v="4600.679999999999"/>
        <n v="4685.248333333334"/>
        <n v="72119.117"/>
        <n v="182213.11366666667"/>
        <n v="710.3333333333334"/>
        <n v="449.3666666666667"/>
        <n v="17339.383333333335"/>
        <n v="39003.2"/>
        <n v="115.25"/>
        <n v="67.93333333333334"/>
        <n v="29433.44"/>
        <n v="53541.36166666667"/>
        <n v="6664.843333333333"/>
        <n v="842.367"/>
        <n v="3684.9096666666665"/>
        <n v="55260.06533333333"/>
        <n v="9453.283666666666"/>
        <n v="132.313"/>
        <n v="1830.533"/>
        <n v="1335429.115"/>
        <n v="8686792.432"/>
        <n v="119141.95833333333"/>
        <n v="156303.70466666666"/>
        <n v="23833.333333333332"/>
        <n v="1060.0"/>
        <n v="1081.5186666666666"/>
        <n v="16215.093333333332"/>
        <n v="945650.85"/>
        <n v="85893.43333333333"/>
        <n v="8817.223333333333"/>
        <n v="198723.82766666668"/>
        <n v="1318.498"/>
        <n v="3573.9289999999996"/>
        <n v="25367.67033333333"/>
        <n v="1433622.3846666666"/>
        <n v="29562.31233333333"/>
        <n v="17800.432333333334"/>
        <n v="15059.453333333333"/>
        <n v="2233.437"/>
        <n v="2579.5413333333336"/>
        <n v="13.683"/>
        <n v="39841.08700000001"/>
        <n v="71771.09700000001"/>
        <n v="4602.889"/>
        <n v="3468.616"/>
        <n v="35492.19033333333"/>
        <n v="3757.0966666666664"/>
        <n v="3778.4316666666664"/>
        <n v="23.0"/>
        <n v="0.03333333333333333"/>
        <n v="58299.066666666666"/>
        <n v="2425.866666666667"/>
        <n v="803.1333333333333"/>
        <n v="33138.666666666664"/>
        <n v="2093.3333333333335"/>
        <n v="49429.166666666664"/>
        <n v="31471.433333333334"/>
        <n v="234.61666666666667"/>
        <n v="9528.15"/>
        <n v="151.01666666666668"/>
        <n v="206.05"/>
        <n v="286.148"/>
        <n v="1226.135"/>
        <n v="18297.528666666665"/>
        <n v="10220.241"/>
        <n v="622827.2766666667"/>
        <n v="40702.95533333333"/>
        <n v="2708.895"/>
        <n v="427.7583333333333"/>
        <n v="140.97766666666666"/>
        <n v="785156.2013333333"/>
        <n v="8603818.685666667"/>
        <n v="195088.77333333335"/>
        <n v="205878.475"/>
        <n v="12607.333333333334"/>
        <n v="1258.6666666666667"/>
        <n v="32.666666666666664"/>
        <n v="13351.666666666666"/>
        <n v="25814.0"/>
        <n v="4032.6666666666665"/>
        <n v="239.0"/>
        <n v="4231.735333333333"/>
        <n v="44.806666666666665"/>
        <n v="2.3483333333333336"/>
        <n v="19.0"/>
        <n v="3066.1566666666668"/>
        <n v="904634.7766666667"/>
        <n v="67825.79666666666"/>
        <n v="10313.283333333333"/>
        <n v="35493.761000000006"/>
        <n v="1368619.824"/>
        <n v="17142.61766666667"/>
        <n v="10820.658333333333"/>
        <n v="26764.493333333336"/>
        <n v="507660.335"/>
        <n v="6880.729666666667"/>
        <n v="1775.3426666666667"/>
        <n v="182.024"/>
        <n v="507.46433333333334"/>
        <n v="54855.12533333334"/>
        <n v="59141.024"/>
        <n v="9006.967"/>
        <n v="10270.594333333334"/>
        <n v="11411.640000000001"/>
        <n v="1160.32"/>
        <n v="17282.063333333335"/>
        <n v="833.3333333333334"/>
        <n v="432.0"/>
        <n v="2095.3333333333335"/>
        <n v="93.0"/>
        <n v="252.0"/>
        <n v="2863.0666666666666"/>
        <n v="7201.033333333334"/>
        <n v="43.5"/>
        <n v="5139.666666666667"/>
        <n v="13638.7"/>
        <n v="395.56666666666666"/>
        <n v="26901.633333333335"/>
        <n v="1037.5"/>
        <n v="251.73333333333332"/>
        <n v="27546.95"/>
        <n v="26104.2"/>
        <n v="457.1"/>
        <n v="585.4833333333333"/>
        <n v="22367.133333333335"/>
        <n v="25779.766666666666"/>
        <n v="406.2"/>
        <n v="541.979"/>
        <n v="27433.902000000002"/>
        <n v="5071.037666666667"/>
        <n v="106.27399999999999"/>
        <n v="13481.983"/>
        <n v="366101.94"/>
        <n v="15737.015666666666"/>
        <n v="3076.2596666666664"/>
        <n v="20567.556"/>
        <n v="1204.5303333333334"/>
        <n v="140.96033333333335"/>
        <n v="1349015.7283333333"/>
        <n v="9226574.309333332"/>
        <n v="70880.91866666666"/>
        <n v="328080.272"/>
        <n v="5903.691000000001"/>
        <n v="183.058"/>
        <n v="0.21866666666666665"/>
        <n v="535.84"/>
        <n v="1359620.16"/>
        <n v="82381.24333333333"/>
        <n v="18304.92666666667"/>
        <n v="872808.1923333333"/>
        <n v="16999.912333333334"/>
        <n v="9023.121000000001"/>
        <n v="1070267.2416666667"/>
        <n v="12567.164333333332"/>
        <n v="11170.478333333333"/>
        <n v="7.584666666666666"/>
        <n v="764.178"/>
        <n v="120.28999999999999"/>
        <n v="3081.9559999999997"/>
        <n v="989.1123333333333"/>
        <n v="3810.473"/>
        <n v="3959.0523333333335"/>
        <n v="30270.054333333333"/>
        <n v="14171.382000000001"/>
        <n v="333.0"/>
        <n v="6.666666666666667"/>
        <n v="63.333333333333336"/>
        <n v="1053.6"/>
        <n v="28436.433333333334"/>
        <n v="631.0333333333333"/>
        <n v="393.26666666666665"/>
        <n v="133.33333333333334"/>
        <n v="7253.966666666666"/>
        <n v="16.433333333333334"/>
        <n v="587.3666666666667"/>
        <n v="273.8333333333333"/>
        <n v="6435.333333333333"/>
        <n v="5155.283333333334"/>
        <n v="6552.766666666666"/>
        <n v="233.33333333333334"/>
        <n v="140.71666666666667"/>
        <n v="20480.2"/>
        <n v="74.01666666666667"/>
        <n v="230.1"/>
        <n v="3973.8726666666666"/>
        <n v="4018.108"/>
        <n v="4078.394333333333"/>
        <n v="232606.21033333332"/>
        <n v="6478.699666666666"/>
        <n v="1005.522"/>
        <n v="313800.0"/>
        <n v="9338900.312"/>
        <n v="326938.178"/>
        <n v="289691.5296666667"/>
        <n v="285565.0"/>
        <n v="14794.0"/>
        <n v="4454.333333333333"/>
        <n v="107032.0"/>
        <n v="3876.6666666666665"/>
        <n v="1501.0"/>
        <n v="49685.645333333334"/>
        <n v="95.59333333333333"/>
        <n v="166.66666666666666"/>
        <n v="1208540.5633333332"/>
        <n v="100890.67333333334"/>
        <n v="8471.273333333334"/>
        <n v="1743443.9196666668"/>
        <n v="9761.725"/>
        <n v="23976.32733333333"/>
        <n v="460165.9303333333"/>
        <n v="29380.789"/>
        <n v="2921.5413333333336"/>
        <n v="69.93966666666667"/>
        <n v="496374.3636666667"/>
        <n v="23642.144333333334"/>
        <n v="1103.732"/>
        <n v="71271.90133333333"/>
        <n v="16633.632"/>
        <n v="1172.9353333333333"/>
        <n v="1431.1133333333335"/>
        <n v="77.33333333333333"/>
        <n v="21.666666666666668"/>
        <n v="7544.833333333333"/>
        <n v="37390.7"/>
        <n v="292.26666666666665"/>
        <n v="607.3333333333334"/>
        <n v="32500.633333333335"/>
        <n v="197.46666666666667"/>
        <n v="23457.533333333333"/>
        <n v="240.76666666666668"/>
        <n v="36073.833333333336"/>
        <n v="138.73333333333332"/>
        <n v="574.9666666666667"/>
        <n v="17950.266666666666"/>
        <n v="313.7"/>
        <n v="328.73333333333335"/>
        <n v="40924.566666666666"/>
        <n v="1748.1"/>
        <n v="602.6"/>
        <n v="50.93533333333333"/>
        <n v="433377.9953333333"/>
        <n v="15964.917666666668"/>
        <n v="2347.8793333333333"/>
        <n v="698.1413333333334"/>
        <n v="1940.5410000000002"/>
        <n v="138.532"/>
        <n v="1066.6666666666667"/>
        <n v="8578767.982333334"/>
        <n v="166878.80866666665"/>
        <n v="296818.6286666666"/>
        <n v="37282.245"/>
        <n v="9276.5"/>
        <n v="432.73499999999996"/>
        <n v="13000.0"/>
        <n v="1674.3393333333333"/>
        <n v="200.79"/>
        <n v="11254.092666666667"/>
        <n v="1334.7253333333333"/>
        <n v="343.8066666666667"/>
        <n v="1445786.3076666666"/>
        <n v="109174.25033333333"/>
        <n v="14065.936666666666"/>
        <n v="535966.4"/>
        <n v="7500.383666666667"/>
        <n v="5783.748666666666"/>
        <n v="134.05933333333334"/>
        <n v="855305.936"/>
        <n v="34016.99133333333"/>
        <n v="3778.173666666667"/>
        <n v="1745.7656666666667"/>
        <n v="995874.9956666667"/>
        <n v="24729.56233333333"/>
        <n v="6474.676"/>
        <n v="692.9836666666666"/>
        <n v="225.12366666666668"/>
        <n v="0.5896666666666667"/>
        <n v="17242.450333333334"/>
        <n v="1872.2916666666667"/>
        <n v="357.05100000000004"/>
        <n v="6.0"/>
        <n v="69289.455"/>
        <n v="1949.963"/>
        <n v="3294.0466666666666"/>
        <n v="13.633333333333333"/>
        <n v="48889.6"/>
        <n v="3290.4"/>
        <n v="565.9666666666667"/>
        <n v="29930.416666666668"/>
        <n v="373.2"/>
        <n v="107.45"/>
        <n v="74525.43933333334"/>
        <n v="5006.779333333334"/>
        <n v="211.10600000000002"/>
        <n v="30101.405333333336"/>
        <n v="322.33033333333333"/>
        <n v="3025.1603333333333"/>
        <n v="466.5133333333333"/>
        <n v="1400.0"/>
        <n v="9513904.194666665"/>
        <n v="119024.026"/>
        <n v="351532.2233333333"/>
        <n v="65165.772333333334"/>
        <n v="34300.725"/>
        <n v="827.168"/>
        <n v="21666.666666666668"/>
        <n v="4581.397333333333"/>
        <n v="476.95"/>
        <n v="5904.839666666667"/>
        <n v="908.1153333333333"/>
        <n v="226.58100000000002"/>
        <n v="333.3333333333333"/>
        <n v="1376586.2166666666"/>
        <n v="94867.62999999999"/>
        <n v="20563.93"/>
        <n v="149550.077"/>
        <n v="1441.8709999999999"/>
        <n v="3533.214"/>
        <n v="182.35233333333332"/>
        <n v="734511.6283333334"/>
        <n v="65857.168"/>
        <n v="6637.687333333333"/>
        <n v="364.1806666666667"/>
        <n v="756410.0446666667"/>
        <n v="62502.43633333334"/>
        <n v="6080.665666666667"/>
        <n v="17203.058666666668"/>
        <n v="2104.8926666666666"/>
        <n v="368.65566666666666"/>
        <n v="27803.441666666666"/>
        <n v="399.97833333333335"/>
        <n v="268.6983333333333"/>
        <n v="1.6666666666666667"/>
        <n v="17513.15566666667"/>
        <n v="1087.0496666666668"/>
        <n v="10185.466666666667"/>
        <n v="286.53333333333336"/>
        <n v="4134.7"/>
        <n v="722.7666666666667"/>
        <n v="630.7333333333333"/>
        <n v="30357.9"/>
        <n v="709.5"/>
        <n v="128.56666666666666"/>
        <n v="3203.3"/>
        <n v="30800.0"/>
        <n v="538.6666666666666"/>
        <n v="234.66666666666666"/>
        <n v="0.31"/>
        <n v="4255.266666666666"/>
        <n v="1218.7166666666667"/>
        <n v="28992.304333333333"/>
        <n v="2905.8106666666667"/>
        <n v="147.28033333333332"/>
        <n v="1600.0"/>
        <n v="224.84066666666666"/>
        <n v="19.923333333333336"/>
        <n v="259100.0"/>
        <n v="9448560.289666666"/>
        <n v="111735.04666666666"/>
        <n v="339472.9753333333"/>
        <n v="127.46633333333332"/>
        <n v="400.0"/>
        <n v="1511910.8366666667"/>
        <n v="116642.92333333334"/>
        <n v="20119.036666666667"/>
        <n v="709543.7676666667"/>
        <n v="8255.74"/>
        <n v="7851.013333333333"/>
        <n v="111.80033333333334"/>
        <n v="595125.7983333333"/>
        <n v="15071.845333333333"/>
        <n v="7258.157666666667"/>
        <n v="577487.1663333332"/>
        <n v="69772.19666666667"/>
        <n v="4874.965"/>
        <n v="114.33333333333333"/>
        <n v="948.8866666666667"/>
        <n v="31214.366666666665"/>
        <n v="398.8333333333333"/>
        <n v="10213.611666666666"/>
        <n v="34.93333333333333"/>
        <n v="777.1"/>
        <n v="431.4"/>
        <n v="27666.033333333333"/>
        <n v="1378.6666666666667"/>
        <n v="663.7666666666667"/>
        <n v="892.2833333333333"/>
        <n v="33415.78333333333"/>
        <n v="23092.5"/>
        <n v="153.33333333333334"/>
        <n v="551.0833333333334"/>
        <n v="3402.35"/>
        <n v="9848.95"/>
        <n v="350.46666666666664"/>
        <n v="79.08333333333333"/>
        <n v="8925.378"/>
        <n v="30259.777000000002"/>
        <n v="435.4323333333333"/>
        <n v="5020.519666666666"/>
        <n v="120.33633333333334"/>
        <n v="350857.43233333336"/>
        <n v="26841.797000000002"/>
        <n v="890.472"/>
        <n v="0.0013333333333333333"/>
        <n v="103.83066666666667"/>
        <n v="32464.891"/>
        <n v="529.6713333333333"/>
        <n v="317.6046666666667"/>
        <n v="115568.19366666667"/>
        <n v="1.0091036352333333E7"/>
        <n v="128905.235"/>
        <n v="230695.728"/>
        <n v="117000.0"/>
        <n v="12096.199666666666"/>
        <n v="3168.484"/>
        <n v="12939.562"/>
        <n v="2560.474333333333"/>
        <n v="93.17366666666666"/>
        <n v="2892.1783333333337"/>
        <n v="458.008"/>
        <n v="3.1966666666666668"/>
        <n v="663.0"/>
        <n v="5447.4366666666665"/>
        <n v="937455.86"/>
        <n v="81181.47666666665"/>
        <n v="7478.009999999999"/>
        <n v="97.43033333333332"/>
        <n v="791780.4243333334"/>
        <n v="10680.107666666667"/>
        <n v="6669.621666666667"/>
        <n v="4955.407999999999"/>
        <n v="1063502.9786666667"/>
        <n v="24328.922333333336"/>
        <n v="5759.1230000000005"/>
        <n v="3651.6383333333333"/>
        <n v="1542047.311"/>
        <n v="48949.17866666667"/>
        <n v="11080.082333333332"/>
        <n v="3.333333333333333E-4"/>
        <n v="66497.6"/>
        <n v="4451.7"/>
        <n v="2209.0950000000003"/>
        <n v="16.333333333333332"/>
        <n v="116.68133333333334"/>
        <n v="323.58933333333334"/>
        <n v="28.624666666666666"/>
        <n v="29749.4"/>
        <n v="69.63333333333334"/>
        <n v="16458.433333333334"/>
        <n v="12.2"/>
        <n v="6288.259666666667"/>
        <n v="30796.0"/>
        <n v="180.0"/>
        <n v="19862.386666666665"/>
        <n v="506.5433333333333"/>
        <n v="203.98"/>
        <n v="33014.41933333333"/>
        <n v="2671.483333333333"/>
        <n v="142.56666666666666"/>
        <n v="19367.366666666665"/>
        <n v="426.43333333333334"/>
        <n v="452.78333333333336"/>
        <n v="354.73333333333335"/>
        <n v="3997.0946666666664"/>
        <n v="3256.3303333333333"/>
        <n v="12081.764"/>
        <n v="338700.9123333333"/>
        <n v="20863.582666666665"/>
        <n v="3144.6423333333337"/>
        <n v="2005976.9719999998"/>
        <n v="7057026.479333333"/>
        <n v="200541.53333333333"/>
        <n v="260284.213"/>
        <n v="21733.333333333332"/>
        <n v="61474.39133333333"/>
        <n v="10145.042333333335"/>
        <n v="1744.7633333333333"/>
        <n v="10857.194"/>
        <n v="9507.609333333334"/>
        <n v="3438.945"/>
        <n v="417.12666666666667"/>
        <n v="11721.797666666667"/>
        <n v="1123.7753333333335"/>
        <n v="27.337"/>
        <n v="931.1433333333333"/>
        <n v="1303832.2866666666"/>
        <n v="141616.52"/>
        <n v="11388.35"/>
        <n v="131.577"/>
        <n v="987322.4106666667"/>
        <n v="54126.31066666667"/>
        <n v="10379.401666666667"/>
        <n v="703.678"/>
        <n v="1185356.8456666665"/>
        <n v="51136.206666666665"/>
        <n v="9876.338"/>
        <n v="798.9993333333333"/>
        <n v="1492217.9076666667"/>
        <n v="55344.12033333334"/>
        <n v="11019.942666666668"/>
        <n v="1683.3963333333334"/>
        <n v="900.997"/>
        <n v="2553.3"/>
        <n v="37392.10966666667"/>
        <n v="1490.73"/>
        <n v="4391.415"/>
        <n v="356.2426666666667"/>
        <n v="20.0"/>
        <n v="129.94366666666667"/>
        <n v="79.89699999999999"/>
        <n v="13572.733333333334"/>
        <n v="293.6666666666667"/>
        <n v="103.9"/>
        <n v="93.9"/>
        <n v="14829.733333333334"/>
        <n v="364.1333333333333"/>
        <n v="43176.63333333333"/>
        <n v="149.43333333333334"/>
        <n v="606.3666666666667"/>
        <n v="2314.133333333333"/>
        <n v="280.1666666666667"/>
        <n v="0.06666666666666667"/>
        <n v="10279.726666666666"/>
        <n v="7484.35"/>
        <n v="363.7566666666667"/>
        <n v="40409.916666666664"/>
        <n v="9258.216666666667"/>
        <n v="430.6333333333333"/>
        <n v="62060.38333333333"/>
        <n v="6355.7"/>
        <n v="455.8833333333333"/>
        <n v="41.56666666666667"/>
        <n v="10090.296999999999"/>
        <n v="8531.484333333334"/>
        <n v="596.7383333333333"/>
        <n v="9065.686333333335"/>
        <n v="106.25433333333334"/>
        <n v="470874.10966666666"/>
        <n v="21870.799666666666"/>
        <n v="3765.0049999999997"/>
        <n v="16986.023"/>
        <n v="35.11"/>
        <n v="299.6243333333333"/>
        <n v="2386.288333333333"/>
        <n v="108.81533333333333"/>
        <n v="3223631.4036666667"/>
        <n v="6433685.965666667"/>
        <n v="184981.829"/>
        <n v="294300.42899999995"/>
        <n v="10833.333333333334"/>
        <n v="72151.1"/>
        <n v="9227.786"/>
        <n v="1629.7093333333332"/>
        <n v="21372.22266666667"/>
        <n v="2944.550666666667"/>
        <n v="256.9766666666667"/>
        <n v="49021.89266666667"/>
        <n v="168.55633333333333"/>
        <n v="96.0"/>
        <n v="390.0933333333333"/>
        <n v="1372471.2633333332"/>
        <n v="127589.55333333333"/>
        <n v="18522.943333333336"/>
        <n v="761401.7733333333"/>
        <n v="10310.217999999999"/>
        <n v="16634.363333333335"/>
        <n v="425699.6903333334"/>
        <n v="12542.013"/>
        <n v="4487.943666666667"/>
        <n v="429.32"/>
        <n v="1701469.5393333333"/>
        <n v="54811.53633333334"/>
        <n v="16178.779333333334"/>
        <n v="973.7803333333334"/>
        <n v="8.587333333333333"/>
        <n v="5218.772333333333"/>
        <n v="1222.5973333333334"/>
        <n v="5397.551333333334"/>
        <n v="3369.0536666666667"/>
        <n v="34656.83"/>
        <n v="2293.733333333333"/>
        <n v="10505.258333333333"/>
        <n v="266.6666666666667"/>
        <n v="80.37433333333334"/>
        <n v="333.928"/>
        <n v="560.5293333333334"/>
        <n v="7359.2"/>
        <n v="457.5"/>
        <n v="5.733333333333333"/>
        <n v="71.4"/>
        <n v="608.7"/>
        <n v="170.13333333333333"/>
        <n v="2433.3333333333335"/>
        <n v="55890.73333333333"/>
        <n v="6013.166666666667"/>
        <n v="2212.1666666666665"/>
        <n v="24595.333333333332"/>
        <n v="959.1333333333333"/>
        <n v="126.3"/>
        <n v="23941.343333333334"/>
        <n v="1767.3300000000002"/>
        <n v="158.1"/>
        <n v="1262.5433333333335"/>
        <n v="52832.066666666666"/>
        <n v="27762.216666666667"/>
        <n v="64.48333333333333"/>
        <n v="165.5"/>
        <n v="14397.733333333334"/>
        <n v="6980.633333333333"/>
        <n v="13888.122666666666"/>
        <n v="32000.547333333336"/>
        <n v="1198.0449999999998"/>
        <n v="10734.106333333333"/>
        <n v="368157.37066666665"/>
        <n v="14604.29"/>
        <n v="2830.2056666666667"/>
        <n v="59540.681"/>
        <n v="1992.8606666666667"/>
        <n v="543.2896666666667"/>
        <n v="141919.10033333334"/>
        <n v="2850.593"/>
        <n v="1466.3646666666668"/>
        <n v="4577121.045333334"/>
        <n v="4718984.321333333"/>
        <n v="90535.83499999999"/>
        <n v="301050.2046666667"/>
        <n v="59941.59166666667"/>
        <n v="2624.1323333333335"/>
        <n v="677.5476666666667"/>
        <n v="28431.941666666666"/>
        <n v="7282.533666666667"/>
        <n v="324.1646666666667"/>
        <n v="5041.356333333333"/>
        <n v="148.0366666666667"/>
        <n v="9.574333333333334"/>
        <n v="766.6666666666666"/>
        <n v="4868009.815666666"/>
        <n v="82284.08433333333"/>
        <n v="96616.513"/>
        <n v="130431.18533333334"/>
        <n v="16068.657666666666"/>
        <n v="1253.0386666666668"/>
        <n v="24325.097999999998"/>
        <n v="1511699.0323333333"/>
        <n v="57285.725333333336"/>
        <n v="18816.792"/>
        <n v="59614.948333333334"/>
        <n v="1460.6096666666667"/>
        <n v="31.697"/>
        <n v="133752.032"/>
        <n v="1083.201"/>
        <n v="6166.3116666666665"/>
        <n v="5280.929666666667"/>
        <n v="87052.43100000001"/>
        <n v="2819.82"/>
        <n v="598.037"/>
        <n v="25.0"/>
        <n v="1000.0"/>
        <n v="1516.5726666666667"/>
        <n v="1305.0693333333334"/>
        <n v="8863.988666666666"/>
        <n v="9928.5"/>
        <n v="110.63333333333334"/>
        <n v="358.1"/>
        <n v="72.03333333333333"/>
        <n v="47001.8"/>
        <n v="2148.133333333333"/>
        <n v="175.86666666666667"/>
        <n v="1080.5666666666666"/>
        <n v="994.7"/>
        <n v="15388.333333333334"/>
        <n v="745.5"/>
        <n v="824.6"/>
        <n v="3557.3"/>
        <n v="124.33333333333333"/>
        <n v="308.76666666666665"/>
        <n v="7742.967666666666"/>
        <n v="867.2733333333333"/>
        <n v="21.753333333333334"/>
        <n v="136.29666666666668"/>
        <n v="30547.2"/>
        <n v="19.366666666666667"/>
        <n v="15.916666666666666"/>
        <n v="3633.3333333333335"/>
        <n v="40111.916666666664"/>
        <n v="327.9166666666667"/>
        <n v="35.38333333333333"/>
        <n v="19234.516666666666"/>
        <n v="1573.4306666666666"/>
        <n v="5950.265"/>
        <n v="143299.453"/>
        <n v="4377.9456666666665"/>
        <n v="1259.5339999999999"/>
        <n v="23474.763"/>
        <n v="363.72333333333336"/>
        <n v="321.3756666666667"/>
        <n v="31043.830333333335"/>
        <n v="141.828"/>
        <n v="310.1673333333334"/>
        <n v="3782180.1193333333"/>
        <n v="6092573.603666667"/>
        <n v="29102.041"/>
        <n v="344308.17733333335"/>
        <n v="35838.417"/>
        <n v="12941.987666666666"/>
        <n v="9808.205333333333"/>
        <n v="272.303"/>
        <n v="625.5840000000001"/>
        <n v="87153.18666666668"/>
        <n v="264953.67333333334"/>
        <n v="17803.443333333336"/>
        <n v="6634.5233333333335"/>
        <n v="2353912.9906666665"/>
        <n v="46684.168"/>
        <n v="45523.0"/>
        <n v="207655.51433333333"/>
        <n v="1888484.2886666665"/>
        <n v="86592.266"/>
        <n v="24289.189333333336"/>
        <n v="35498.48166666667"/>
        <n v="581591.5896666667"/>
        <n v="23829.846333333335"/>
        <n v="8158.528333333334"/>
        <n v="2266.6666666666665"/>
        <n v="131891.123"/>
        <n v="6711.339000000001"/>
        <n v="6043.995666666667"/>
        <n v="15981.91"/>
        <n v="5251.548333333334"/>
        <n v="5144.418333333333"/>
        <n v="2559.8360000000002"/>
        <n v="7203.714666666667"/>
        <n v="26559.4"/>
        <n v="214.26666666666668"/>
        <n v="80.0"/>
        <n v="5383.679999999999"/>
        <n v="66.03"/>
        <n v="8389.9"/>
        <n v="3708.3166666666666"/>
        <n v="54.38333333333333"/>
        <n v="55.21666666666667"/>
        <n v="7743.4"/>
        <n v="3343.9"/>
        <n v="84.45"/>
        <n v="176.83333333333334"/>
        <n v="4554.732333333333"/>
        <n v="2145.967333333333"/>
        <n v="527.7393333333333"/>
        <n v="14330.383666666667"/>
        <n v="15866.280666666666"/>
        <n v="176198.67833333332"/>
        <n v="9801.976666666666"/>
        <n v="1155.581"/>
        <n v="934.5123333333333"/>
        <n v="2000.0220000000002"/>
        <n v="962359.1246666666"/>
        <n v="9356001.912333334"/>
        <n v="376234.03699999995"/>
        <n v="253405.08633333334"/>
        <n v="20666.666666666668"/>
        <n v="6172.440333333333"/>
        <n v="79.779"/>
        <n v="199.81666666666666"/>
        <n v="856665.6766666666"/>
        <n v="83570.08"/>
        <n v="8379.056666666667"/>
        <n v="45393.579999999994"/>
        <n v="626658.762"/>
        <n v="54408.76733333334"/>
        <n v="6432.563"/>
        <n v="88135.90033333332"/>
        <n v="1638193.1366666667"/>
        <n v="104096.04199999999"/>
        <n v="11082.973333333333"/>
        <n v="64310.825333333334"/>
        <n v="956.9196666666667"/>
        <n v="6400.186333333333"/>
        <n v="37182.63833333333"/>
        <n v="23173.634333333335"/>
        <n v="110.42166666666667"/>
        <n v="22993.260000000002"/>
        <n v="611.6946666666666"/>
        <n v="484.214"/>
        <n v="36.75466666666667"/>
        <n v="9251.321666666667"/>
        <n v="14066.1"/>
        <n v="280.53333333333336"/>
        <n v="6813.633333333333"/>
        <n v="6280.0"/>
        <n v="7655.233333333334"/>
        <n v="53028.46666666667"/>
        <n v="660.2333333333333"/>
        <n v="242943.90666666668"/>
        <n v="3144.133333333333"/>
        <n v="2027.8666666666666"/>
        <n v="85775.23333333334"/>
        <n v="998.4"/>
        <n v="67.9"/>
        <n v="17841.87"/>
        <n v="10.816666666666666"/>
        <n v="233.06666666666666"/>
        <n v="31711.583333333332"/>
        <n v="150.15433333333334"/>
        <n v="10778.2"/>
        <n v="166.41666666666666"/>
        <n v="26.0"/>
        <n v="1296.2766666666669"/>
        <n v="3866.201333333333"/>
        <n v="15917.744333333334"/>
        <n v="222.722"/>
        <n v="1288067.0066666668"/>
        <n v="14344.850666666667"/>
        <n v="10972.314"/>
        <n v="146710.74566666668"/>
        <n v="4954.4220000000005"/>
        <n v="480.09433333333334"/>
        <n v="123862.73666666666"/>
        <n v="2963.411"/>
        <n v="528.856"/>
        <n v="1.1476569706E7"/>
        <n v="196039.27166666667"/>
        <n v="185465.58433333333"/>
        <n v="1126359.3746666668"/>
        <n v="36397.721999999994"/>
        <n v="19106.483666666667"/>
        <n v="966041.6823333333"/>
        <n v="23177.699333333334"/>
        <n v="17719.569333333333"/>
        <n v="3483.0226666666663"/>
        <n v="334.18433333333337"/>
        <n v="920.8806666666666"/>
        <n v="5766.666666666667"/>
        <n v="634096.5266666667"/>
        <n v="38314.19666666666"/>
        <n v="6050.493333333333"/>
        <n v="27229.710666666666"/>
        <n v="5413993.788333333"/>
        <n v="82900.515"/>
        <n v="39499.679000000004"/>
        <n v="7100.094666666667"/>
        <n v="2761822.386"/>
        <n v="44327.691666666666"/>
        <n v="6594.593666666667"/>
        <n v="2311.1453333333334"/>
        <n v="1952938.849"/>
        <n v="46194.76966666667"/>
        <n v="7029.126333333334"/>
        <n v="1067.3419999999999"/>
        <n v="4992.590333333333"/>
        <n v="14850.154"/>
        <n v="919.9856666666667"/>
        <n v="6734.320000000001"/>
        <n v="3726.7233333333334"/>
        <n v="16314.513333333334"/>
        <n v="8069.38"/>
        <n v="685.349"/>
        <n v="27463.0"/>
        <n v="406.0"/>
        <n v="121.66666666666667"/>
        <n v="800.0"/>
        <n v="266.8523333333333"/>
        <n v="5941.225"/>
        <n v="69.06666666666666"/>
        <n v="23711.566666666666"/>
        <n v="108.53333333333333"/>
        <n v="244.56666666666666"/>
        <n v="20279.875"/>
        <n v="416.46666666666664"/>
        <n v="13177.970333333333"/>
        <n v="24346.42666666667"/>
        <n v="4225.756666666666"/>
        <n v="36.13666666666666"/>
        <n v="3448.3"/>
        <n v="55.45"/>
        <n v="10.766666666666667"/>
        <n v="348.21666666666664"/>
        <n v="310.21666666666664"/>
        <n v="102.61666666666666"/>
        <n v="1321.9666666666667"/>
        <n v="16449.638333333332"/>
        <n v="936.904"/>
        <n v="3646.006"/>
        <n v="2539.907"/>
        <n v="1001110.4106666667"/>
        <n v="31551.955"/>
        <n v="300.64033333333333"/>
        <n v="474.15133333333335"/>
        <n v="31381.737333333334"/>
        <n v="2909.2443333333335"/>
        <n v="370.973"/>
        <n v="44102.420000000006"/>
        <n v="4461.864333333333"/>
        <n v="243.10933333333332"/>
        <n v="176260.22666666665"/>
        <n v="1.1641994841E7"/>
        <n v="558911.5736666668"/>
        <n v="52250.573"/>
        <n v="111460.12966666667"/>
        <n v="6864.786666666667"/>
        <n v="3487.690666666667"/>
        <n v="6409.326"/>
        <n v="317667.04"/>
        <n v="39848.693"/>
        <n v="3259.1169999999997"/>
        <n v="7136.576666666666"/>
        <n v="849274.2733333333"/>
        <n v="94859.22333333334"/>
        <n v="2772.733333333333"/>
        <n v="9511.523333333334"/>
        <n v="3226358.882666667"/>
        <n v="41004.537333333334"/>
        <n v="141.34433333333334"/>
        <n v="16175.276666666667"/>
        <n v="1671303.916"/>
        <n v="31349.224"/>
        <n v="32808.227999999996"/>
        <n v="10534.510666666667"/>
        <n v="620612.9609999999"/>
        <n v="37726.41333333333"/>
        <n v="6706.449"/>
        <n v="11668.162666666667"/>
        <n v="1720.5556666666666"/>
        <n v="5050.035333333333"/>
        <n v="1572.2116666666666"/>
        <n v="82721.696"/>
        <n v="44994.621666666666"/>
        <n v="1621.7666666666667"/>
        <n v="10469.352333333334"/>
        <n v="9059.0"/>
        <n v="8002.0"/>
        <n v="3393.1690000000003"/>
        <n v="149.48633333333333"/>
        <n v="827.1596666666667"/>
        <n v="12744.466666666667"/>
        <n v="26795.0"/>
        <n v="1174.7666666666667"/>
        <n v="287.1666666666667"/>
        <n v="11.783333333333333"/>
        <n v="27216.1"/>
        <n v="14072.878666666666"/>
        <n v="222.03333333333333"/>
        <n v="435.2"/>
        <n v="7277.566666666667"/>
        <n v="37686.53333333333"/>
        <n v="6860.466666666666"/>
        <n v="236.43333333333334"/>
        <n v="8959.466666666667"/>
        <n v="614.3"/>
        <n v="49.733333333333334"/>
        <n v="17918.8"/>
        <n v="192.43333333333334"/>
        <n v="173.33333333333334"/>
        <n v="10696.733333333334"/>
        <n v="716.7333333333333"/>
        <n v="58.53333333333333"/>
        <n v="298.7366666666667"/>
        <n v="26938.266666666666"/>
        <n v="3.566666666666667"/>
        <n v="993.76"/>
        <n v="1763.0666666666666"/>
        <n v="1511.65"/>
        <n v="65.21666666666667"/>
        <n v="10740.783333333333"/>
        <n v="45427.066666666666"/>
        <n v="26.883333333333333"/>
        <n v="33807.625"/>
        <n v="64484.62333333333"/>
        <n v="822.403"/>
        <n v="6859.361666666667"/>
        <n v="1018811.1586666667"/>
        <n v="49459.828"/>
        <n v="370.0013333333334"/>
        <n v="131.37366666666668"/>
        <n v="20517.862333333334"/>
        <n v="2034.386"/>
        <n v="27.206"/>
        <n v="87.51333333333334"/>
        <n v="257282.72533333334"/>
        <n v="1.0346489369666666E7"/>
        <n v="236974.25133333335"/>
        <n v="3838.2346666666663"/>
        <n v="167987.34266666666"/>
        <n v="21364.112333333334"/>
        <n v="898.2813333333332"/>
        <n v="1957.8263333333334"/>
        <n v="397820.15033333335"/>
        <n v="41831.74833333333"/>
        <n v="8796.528"/>
        <n v="5.942666666666667"/>
        <n v="111.33333333333333"/>
        <n v="18937.268999999997"/>
        <n v="53.318"/>
        <n v="8383.51"/>
        <n v="897598.2666666667"/>
        <n v="114127.35666666667"/>
        <n v="396.7633333333333"/>
        <n v="4036.339333333333"/>
        <n v="127572.36066666666"/>
        <n v="1378.1576666666667"/>
        <n v="10561.542333333335"/>
        <n v="1490376.1823333332"/>
        <n v="69387.13233333333"/>
        <n v="1591.79"/>
        <n v="11047.772333333332"/>
        <n v="2122203.4073333335"/>
        <n v="77766.17599999999"/>
        <n v="4383.526666666667"/>
        <n v="3998.094"/>
        <n v="2021.4616666666666"/>
        <n v="1294.5393333333334"/>
        <n v="1468.864"/>
        <n v="1106.5933333333335"/>
        <n v="526.7566666666667"/>
        <n v="1252.6326666666669"/>
        <n v="9106.333333333334"/>
        <n v="610.6666666666666"/>
        <n v="2853.5063333333333"/>
        <n v="2600.966"/>
        <n v="237.77"/>
        <n v="165.042"/>
        <n v="251.36666666666667"/>
        <n v="18567.666666666668"/>
        <n v="169.73333333333332"/>
        <n v="21124.766666666666"/>
        <n v="2023.4666666666667"/>
        <n v="214.66666666666666"/>
        <n v="44979.4"/>
        <n v="2777.4"/>
        <n v="561.8666666666667"/>
        <n v="12224.3"/>
        <n v="506.3333333333333"/>
        <n v="105282.754"/>
        <n v="715.8636666666666"/>
        <n v="2067.6873333333333"/>
        <n v="4092.44"/>
        <n v="7000.0"/>
        <n v="53667.53333333333"/>
        <n v="920.9666666666667"/>
        <n v="2488.139666666667"/>
        <n v="24675.664"/>
        <n v="512.4863333333334"/>
        <n v="113.96933333333332"/>
        <n v="57.94766666666667"/>
        <n v="995392.355"/>
        <n v="28851.017"/>
        <n v="3714.4593333333332"/>
        <n v="170.54466666666667"/>
        <n v="82837.29566666667"/>
        <n v="19592.108"/>
        <n v="585.9296666666667"/>
        <n v="131.54233333333335"/>
        <n v="38586.61666666667"/>
        <n v="6794.546666666666"/>
        <n v="24.278666666666666"/>
        <n v="37460.40833333333"/>
        <n v="1.1165217961666668E7"/>
        <n v="179345.74800000002"/>
        <n v="227197.818"/>
        <n v="2629.5176666666666"/>
        <n v="569520.015"/>
        <n v="76589.50533333333"/>
        <n v="14152.108333333334"/>
        <n v="277967.58866666665"/>
        <n v="44232.64466666667"/>
        <n v="8148.015"/>
        <n v="6766.053333333333"/>
        <n v="486.169"/>
        <n v="2.6069999999999998"/>
        <n v="1560.3966666666668"/>
        <n v="967654.9366666668"/>
        <n v="81370.21333333333"/>
        <n v="8744.26"/>
        <n v="3.48"/>
        <n v="478431.26633333333"/>
        <n v="12273.814666666667"/>
        <n v="5346.210999999999"/>
        <n v="1689.6703333333332"/>
        <n v="2515126.428333333"/>
        <n v="20311.402000000002"/>
        <n v="18626.016"/>
        <n v="1620.8723333333332"/>
        <n v="2233223.486"/>
        <n v="14060.287"/>
        <n v="16974.346"/>
        <n v="24853.0"/>
        <n v="284.3333333333333"/>
        <n v="431.12466666666666"/>
        <n v="68.68333333333334"/>
        <n v="4809.205333333333"/>
        <n v="240.06666666666666"/>
        <n v="405.46666666666664"/>
        <n v="51243.23333333333"/>
        <n v="2792.0"/>
        <n v="7199.233333333334"/>
        <n v="7477.2"/>
        <n v="0.6"/>
        <n v="20560.4"/>
        <n v="23.866666666666667"/>
        <n v="62061.166666666664"/>
        <n v="2355.6666666666665"/>
        <n v="533.5666666666667"/>
        <n v="555.8"/>
        <n v="367.9773333333333"/>
        <n v="49070.67966666666"/>
        <n v="5405.397333333333"/>
        <n v="122.33333333333333"/>
        <n v="29.029999999999998"/>
        <n v="13801.556666666667"/>
        <n v="540.4866666666667"/>
        <n v="228.31666666666666"/>
        <n v="1733.9833333333333"/>
        <n v="7169.450333333333"/>
        <n v="867777.8589999999"/>
        <n v="37123.528000000006"/>
        <n v="184.63299999999998"/>
        <n v="17686.729666666666"/>
        <n v="1716.5563333333334"/>
        <n v="188.69366666666667"/>
        <n v="15323.786"/>
        <n v="3619.422"/>
        <n v="256623.67633333334"/>
        <n v="9048244.597000001"/>
        <n v="180140.39866666668"/>
        <n v="785.0506666666666"/>
        <n v="14843.782666666666"/>
        <n v="523706.108"/>
        <n v="56519.456666666665"/>
        <n v="369834.33366666664"/>
        <n v="43323.53"/>
        <n v="10663.717666666667"/>
        <n v="227.33333333333334"/>
        <n v="17866.666666666668"/>
        <n v="202.24733333333333"/>
        <n v="11432.15"/>
        <n v="1021076.25"/>
        <n v="70524.72666666665"/>
        <n v="60448.60666666667"/>
        <n v="4416089.548333334"/>
        <n v="64990.034"/>
        <n v="1179.5436666666667"/>
        <n v="15816.233666666667"/>
        <n v="1597773.7840000002"/>
        <n v="35302.05"/>
        <n v="1369.7616666666665"/>
        <n v="5235.457333333334"/>
        <n v="1594314.4966666666"/>
        <n v="41997.56566666667"/>
        <n v="11607.670666666667"/>
        <n v="985.7586666666666"/>
        <n v="98541.13933333334"/>
        <n v="1751.3416666666667"/>
        <n v="82.11666666666666"/>
        <n v="1374.3333333333333"/>
        <n v="38922.333333333336"/>
        <n v="5948.0"/>
        <n v="2824.376333333333"/>
        <n v="3023.553"/>
        <n v="85.16666666666667"/>
        <n v="4.133333333333334"/>
        <n v="843.2333333333333"/>
        <n v="173.16666666666666"/>
        <n v="53677.96666666667"/>
        <n v="4410.933333333333"/>
        <n v="387.93333333333334"/>
        <n v="3662.281"/>
        <n v="587809.9246666667"/>
        <n v="21284.272666666668"/>
        <n v="168.29033333333334"/>
        <n v="3221.3166666666666"/>
        <n v="7928.841666666666"/>
        <n v="1159462.993"/>
        <n v="43922.83733333334"/>
        <n v="683.8603333333334"/>
        <n v="100013.34599999999"/>
        <n v="4831.215666666667"/>
        <n v="313.6323333333333"/>
        <n v="46702.483"/>
        <n v="1418.2706666666668"/>
        <n v="293299.198"/>
        <n v="9853609.476666667"/>
        <n v="160250.39433333333"/>
        <n v="9447.83"/>
        <n v="355883.91799999995"/>
        <n v="44664.33633333333"/>
        <n v="167617.405"/>
        <n v="16316.122666666666"/>
        <n v="3734.0313333333334"/>
        <n v="11849.119999999999"/>
        <n v="1192831.2166666666"/>
        <n v="77716.37999999999"/>
        <n v="26014.272"/>
        <n v="1571583.2496666668"/>
        <n v="69017.84033333333"/>
        <n v="22508.112"/>
        <n v="1775823.2659999998"/>
        <n v="32315.735333333334"/>
        <n v="3367.762"/>
        <n v="8406.529333333334"/>
        <n v="568015.4043333333"/>
        <n v="37437.562666666665"/>
        <n v="1621.7936666666667"/>
        <n v="7991.285333333333"/>
        <n v="38869.176"/>
        <n v="2172.7546666666667"/>
        <n v="5651.429999999999"/>
        <n v="435.9566666666667"/>
        <n v="2433.6666666666665"/>
        <n v="5892.666666666667"/>
        <n v="3068.773666666667"/>
        <n v="575.1336666666666"/>
        <n v="196.166"/>
        <n v="24.466666666666665"/>
        <n v="1892.8666666666666"/>
        <n v="10.033333333333333"/>
        <n v="39.1"/>
        <n v="6445.166666666667"/>
        <n v="171.93333333333334"/>
        <n v="55.56666666666667"/>
        <n v="30760.466666666667"/>
        <n v="57.86666666666667"/>
        <n v="26470.766666666666"/>
        <n v="340.9"/>
        <n v="68.1"/>
        <n v="84267.56666666667"/>
        <n v="4225.8"/>
        <n v="408.3"/>
        <n v="41194.09566666667"/>
        <n v="819930.3733333333"/>
        <n v="6931.171666666666"/>
        <n v="28.946666666666665"/>
        <n v="8.741333333333333"/>
        <n v="24.839333333333332"/>
        <n v="785.9276666666667"/>
        <n v="214233.96466666667"/>
        <n v="413.31233333333336"/>
        <n v="0.21133333333333332"/>
        <n v="202.85933333333332"/>
        <n v="46725.291333333334"/>
        <n v="3341.7593333333334"/>
        <n v="464.72099999999995"/>
        <n v="45707.62466666666"/>
        <n v="1794.37"/>
        <n v="276727.7636666667"/>
        <n v="1.113416249E7"/>
        <n v="158482.83466666666"/>
        <n v="13998.873333333333"/>
        <n v="476594.348"/>
        <n v="30502.543"/>
        <n v="665437.9403333333"/>
        <n v="55089.37"/>
        <n v="15007.791333333333"/>
        <n v="12838.507666666666"/>
        <n v="1783.2716666666668"/>
        <n v="11461.486666666666"/>
        <n v="1099786.45"/>
        <n v="74865.61333333333"/>
        <n v="43068.76233333334"/>
        <n v="3039987.4760000003"/>
        <n v="160916.7173333333"/>
        <n v="22200.79666666667"/>
        <n v="2248649.1266666665"/>
        <n v="58172.842333333334"/>
        <n v="1532.9466666666667"/>
        <n v="7959.818666666667"/>
        <n v="2066004.3313333332"/>
        <n v="55496.14633333333"/>
        <n v="10169.440999999999"/>
        <n v="48780.42233333333"/>
        <n v="21.550333333333334"/>
        <n v="18498.397333333334"/>
        <n v="69887.91733333333"/>
        <n v="3806.718"/>
        <n v="5169.256666666667"/>
        <n v="7661.47"/>
        <n v="4343.198333333333"/>
        <n v="301.0"/>
        <n v="27730.333333333332"/>
        <n v="2601.6666666666665"/>
        <n v="13479.978333333333"/>
        <n v="214.40900000000002"/>
        <n v="489.63866666666667"/>
        <n v="836.893"/>
        <n v="336.06666666666666"/>
        <n v="16258.466666666667"/>
        <n v="217.0"/>
        <n v="10038.566666666668"/>
        <n v="50535.2"/>
        <n v="160.93333333333334"/>
        <n v="240.26666666666668"/>
        <n v="48095.566666666666"/>
        <n v="549.7"/>
        <n v="348.1666666666667"/>
        <n v="5438.379"/>
        <n v="164881.29033333334"/>
        <n v="76121.44433333333"/>
        <n v="872005.19"/>
        <n v="1667.731"/>
        <n v="10499.916666666666"/>
        <n v="35017.99"/>
        <n v="508.9066666666667"/>
        <n v="34.156666666666666"/>
        <n v="3684.733333333333"/>
        <n v="42053.6"/>
        <n v="110.31666666666666"/>
        <n v="69.66666666666667"/>
        <n v="943.65"/>
        <n v="191.78333333333333"/>
        <n v="501.85"/>
        <n v="8988.282333333333"/>
        <n v="89221.99"/>
        <n v="829.7703333333334"/>
        <n v="1074.664"/>
        <n v="4056.5583333333334"/>
        <n v="492661.0806666667"/>
        <n v="6294.693"/>
        <n v="190.67233333333334"/>
        <n v="1176.9160000000002"/>
        <n v="125877.53199999999"/>
        <n v="2721.400333333333"/>
        <n v="293785.1376666667"/>
        <n v="1.1280530965E7"/>
        <n v="131528.37966666667"/>
        <n v="8929.524"/>
        <n v="306424.30733333336"/>
        <n v="29147.29366666667"/>
        <n v="0.0016666666666666668"/>
        <n v="578477.4006666667"/>
        <n v="50108.89266666667"/>
        <n v="17009.15133333333"/>
        <n v="8884.192666666668"/>
        <n v="6.929666666666666"/>
        <n v="16757.153333333332"/>
        <n v="1262660.8566666667"/>
        <n v="45679.35"/>
        <n v="49020.35400000001"/>
        <n v="3101879.0136666666"/>
        <n v="25380.731000000003"/>
        <n v="203.11166666666668"/>
        <n v="16011.555333333332"/>
        <n v="2383519.831333333"/>
        <n v="21446.816333333332"/>
        <n v="2544.1306666666665"/>
        <n v="85.54833333333333"/>
        <n v="9337.461666666666"/>
        <n v="124869.12333333334"/>
        <n v="10136.911666666665"/>
        <n v="1454.6873333333335"/>
        <n v="3147.7773333333334"/>
        <n v="34003.666666666664"/>
        <n v="12729.333333333334"/>
        <n v="1582.6666666666667"/>
        <n v="11717.402666666667"/>
        <n v="5392.1630000000005"/>
        <n v="2482.924666666667"/>
        <n v="182.56666666666666"/>
        <n v="10970.966666666667"/>
        <n v="297.3"/>
        <n v="27705.966666666667"/>
        <n v="1135.9666666666667"/>
        <n v="182.53333333333333"/>
        <n v="29921.3"/>
        <n v="1754.1333333333334"/>
        <n v="74.9"/>
        <n v="18481.466666666667"/>
        <n v="2527.6666666666665"/>
        <n v="55.1"/>
        <n v="463316.666"/>
        <n v="1044458.0746666666"/>
        <n v="1147.358"/>
        <n v="115881.92166666666"/>
        <n v="202661.56833333333"/>
        <n v="13839.526666666667"/>
        <n v="5451.09"/>
        <n v="42820.25"/>
        <n v="8985.7"/>
        <n v="40.0"/>
        <n v="1043.1166666666666"/>
        <n v="20403.133333333335"/>
        <n v="30956.2"/>
        <n v="296.5"/>
        <n v="649.6093333333333"/>
        <n v="25.404333333333334"/>
        <n v="7182.903333333334"/>
        <n v="511949.869"/>
        <n v="16776.950666666668"/>
        <n v="363.615"/>
        <n v="23429.354333333333"/>
        <n v="529.6636666666667"/>
        <n v="3000.0"/>
        <n v="343028.38300000003"/>
        <n v="1.0455126875E7"/>
        <n v="65661.17"/>
        <n v="7945.866333333333"/>
        <n v="284823.06066666666"/>
        <n v="25945.43633333333"/>
        <n v="113.287"/>
        <n v="315286.5663333333"/>
        <n v="36770.99933333333"/>
        <n v="9901.460666666668"/>
        <n v="61.663333333333334"/>
        <n v="7700.0"/>
        <n v="217.04433333333333"/>
        <n v="17404.143333333333"/>
        <n v="1373698.8133333332"/>
        <n v="74227.24333333333"/>
        <n v="63219.187000000005"/>
        <n v="3373219.442333333"/>
        <n v="31551.865666666665"/>
        <n v="29295.622"/>
        <n v="1598095.6473333335"/>
        <n v="16982.798333333332"/>
        <n v="5564.565333333333"/>
        <n v="11.293333333333333"/>
        <n v="594.0473333333333"/>
        <n v="725.6550000000001"/>
        <n v="104.32666666666667"/>
        <n v="652.0"/>
        <n v="30528.0"/>
        <n v="11554.666666666666"/>
        <n v="9.666666666666666"/>
        <n v="354.4003333333333"/>
        <n v="13875.357666666667"/>
        <n v="926.609"/>
        <n v="1318.173"/>
        <n v="523.6"/>
        <n v="16259.4"/>
        <n v="625.7333333333333"/>
        <n v="3.6333333333333333"/>
        <n v="12574.1"/>
        <n v="16.933333333333334"/>
        <n v="592.6"/>
        <n v="13048.233333333334"/>
        <n v="12880.850666666667"/>
        <n v="69.76666666666667"/>
        <n v="14.466666666666667"/>
        <n v="6520.5"/>
        <n v="134.53333333333333"/>
        <n v="79.93333333333334"/>
        <n v="61491.86666666667"/>
        <n v="3520.1"/>
        <n v="454.3666666666667"/>
        <n v="76380.23333333334"/>
        <n v="1245.6333333333334"/>
        <n v="2997.5333333333333"/>
        <n v="1266.6666666666667"/>
        <n v="55194.97633333333"/>
        <n v="721064.709"/>
        <n v="204.62666666666667"/>
        <n v="94041.74533333333"/>
        <n v="1200659.8523333333"/>
        <n v="23886.862666666668"/>
        <n v="198.332"/>
        <n v="232.43333333333334"/>
        <n v="26128.55"/>
        <n v="5492.35"/>
        <n v="82.13333333333334"/>
        <n v="80.36666666666666"/>
        <n v="0.025666666666666667"/>
        <n v="3604.199333333333"/>
        <n v="504023.681"/>
        <n v="13713.946666666667"/>
        <n v="4004.4230000000002"/>
        <n v="457.541"/>
        <n v="70103.62533333333"/>
        <n v="3645.722"/>
        <n v="0.010666666666666666"/>
        <n v="294658.45399999997"/>
        <n v="1.0095690938333333E7"/>
        <n v="101998.53433333333"/>
        <n v="10451.431333333334"/>
        <n v="501884.709"/>
        <n v="32425.086"/>
        <n v="3438.8309999999997"/>
        <n v="265169.18"/>
        <n v="13607.326000000001"/>
        <n v="1260.0113333333331"/>
        <n v="783.5473333333333"/>
        <n v="4.088"/>
        <n v="306.6666666666667"/>
        <n v="10337.703000000001"/>
        <n v="863286.58"/>
        <n v="62600.51333333333"/>
        <n v="745.597"/>
        <n v="51451.09766666666"/>
        <n v="2850153.96"/>
        <n v="54693.98933333333"/>
        <n v="9704.936666666666"/>
        <n v="313625.5443333333"/>
        <n v="7166.779333333334"/>
        <n v="599.5166666666667"/>
        <n v="13244.786666666665"/>
        <n v="8567.565333333334"/>
        <n v="553.6666666666666"/>
        <n v="35731.333333333336"/>
        <n v="3149.3333333333335"/>
        <n v="11992.658666666666"/>
        <n v="210.49333333333334"/>
        <n v="822.3703333333334"/>
        <n v="237.6"/>
        <n v="17204.933333333334"/>
        <n v="3.466666666666667"/>
        <n v="0.16666666666666666"/>
        <n v="584.9333333333333"/>
        <n v="79.4"/>
        <n v="185.9"/>
        <n v="21004.266666666666"/>
        <n v="1835.3666666666666"/>
        <n v="284.1333333333333"/>
        <n v="18188.733333333334"/>
        <n v="618.2"/>
        <n v="112.73333333333333"/>
        <n v="3547.766666666667"/>
        <n v="65036.10866666667"/>
        <n v="299261.35833333334"/>
        <n v="2.9863333333333335"/>
        <n v="1208.5220000000002"/>
        <n v="83742.52166666667"/>
        <n v="567909.6043333333"/>
        <n v="2182.4316666666664"/>
        <n v="487.3833333333333"/>
        <n v="83.63333333333334"/>
        <n v="53.68333333333333"/>
        <n v="12733.0"/>
        <n v="2356.233333333333"/>
        <n v="142.25"/>
        <n v="2689.233333333333"/>
        <n v="218.38333333333333"/>
        <n v="43902.00633333333"/>
        <n v="11509.309000000001"/>
        <n v="259.6633333333333"/>
        <n v="11309.528333333332"/>
        <n v="1022002.94"/>
        <n v="41304.231999999996"/>
        <n v="6465.410333333333"/>
        <n v="572.9813333333333"/>
        <n v="64441.567"/>
        <n v="975.869"/>
        <n v="19.636333333333333"/>
        <n v="36506.774666666664"/>
        <n v="234038.182"/>
        <n v="1.0246644645000001E7"/>
        <n v="88606.19733333333"/>
        <n v="389.02900000000005"/>
        <n v="151574.47733333334"/>
        <n v="18161.016333333333"/>
        <n v="993.01"/>
        <n v="345378.6276666667"/>
        <n v="41606.201"/>
        <n v="10683.817000000001"/>
        <n v="767361.1566666666"/>
        <n v="46599.72"/>
        <n v="813.893"/>
        <n v="22545.452666666664"/>
        <n v="1676655.3033333335"/>
        <n v="22777.95466666667"/>
        <n v="50573.237"/>
        <n v="1685302.375"/>
        <n v="27109.811999999998"/>
        <n v="139.97666666666666"/>
        <n v="1156.785"/>
        <n v="2691.901"/>
        <n v="2422.6"/>
        <n v="186512.0466666667"/>
        <n v="417.53333333333336"/>
        <n v="1701.82"/>
        <n v="16280.333666666667"/>
        <n v="1108.09"/>
        <n v="8490.524"/>
        <n v="4000.0283333333336"/>
        <n v="13355.333333333334"/>
        <n v="4439.0"/>
        <n v="39.333333333333336"/>
        <n v="11414.713666666667"/>
        <n v="149.37"/>
        <n v="471.17133333333334"/>
        <n v="4056.0666666666666"/>
        <n v="207.83766666666668"/>
        <n v="618.0"/>
        <n v="51077.73333333333"/>
        <n v="5494.533333333334"/>
        <n v="7.3"/>
        <n v="12641.3"/>
        <n v="51494.7"/>
        <n v="47786.23333333333"/>
        <n v="233.36666666666667"/>
        <n v="13887.5"/>
        <n v="685.8"/>
        <n v="57.9"/>
        <n v="289775.6123333333"/>
        <n v="355784.62533333333"/>
        <n v="42203.704000000005"/>
        <n v="32144.389333333336"/>
        <n v="86240.40699999999"/>
        <n v="2932.438333333333"/>
        <n v="3266.0"/>
        <n v="907.0"/>
        <n v="2438.81"/>
        <n v="6352.183333333333"/>
        <n v="176.9"/>
        <n v="41525.579999999994"/>
        <n v="715.1833333333333"/>
        <n v="139.7"/>
        <n v="16415.48966666667"/>
        <n v="140.83333333333334"/>
        <n v="83.173"/>
        <n v="23438.237"/>
        <n v="5782.975333333334"/>
        <n v="3768.112"/>
        <n v="36845.165"/>
        <n v="548345.2586666667"/>
        <n v="23413.161"/>
        <n v="56071.60433333333"/>
        <n v="1467.336"/>
        <n v="950.1843333333333"/>
        <n v="142606.99766666666"/>
        <n v="1.0111322972333334E7"/>
        <n v="265394.2643333333"/>
        <n v="364.15400000000005"/>
        <n v="119588.86166666666"/>
        <n v="11027.851333333332"/>
        <n v="2550.6626666666666"/>
        <n v="637315.7003333333"/>
        <n v="48674.019"/>
        <n v="3356.427"/>
        <n v="391751.51999999996"/>
        <n v="17588.593333333334"/>
        <n v="481.11633333333333"/>
        <n v="40133.54"/>
        <n v="804075.7373333334"/>
        <n v="11802.347"/>
        <n v="31895.302000000003"/>
        <n v="700677.5476666667"/>
        <n v="25431.941"/>
        <n v="123.41866666666667"/>
        <n v="53330.140666666666"/>
        <n v="696361.0966666666"/>
        <n v="13215.872"/>
        <n v="127.63000000000001"/>
        <n v="1695.41"/>
        <n v="58250.23333333333"/>
        <n v="148.98"/>
        <n v="889.8833333333333"/>
        <n v="30997.647999999997"/>
        <n v="274.73133333333334"/>
        <n v="8159.078333333334"/>
        <n v="11281.1"/>
        <n v="5241.637333333333"/>
        <n v="2860.383333333333"/>
        <n v="1140.5970000000002"/>
        <n v="108.58733333333333"/>
        <n v="96.084"/>
        <n v="413.6666666666667"/>
        <n v="12005.401666666667"/>
        <n v="3069.3333333333335"/>
        <n v="7530.509"/>
        <n v="1177.7173333333333"/>
        <n v="215.96666666666667"/>
        <n v="1176.0"/>
        <n v="456.8"/>
        <n v="55883.76666666667"/>
        <n v="667.6"/>
        <n v="253.2"/>
        <n v="1332.2793333333332"/>
        <n v="721.2333333333333"/>
        <n v="11846.133333333333"/>
        <n v="573.6"/>
        <n v="278.8333333333333"/>
        <n v="53516.7"/>
        <n v="2298.233333333333"/>
        <n v="449.53333333333336"/>
        <n v="7586.966666666666"/>
        <n v="3440.0"/>
        <n v="6.866666666666666"/>
        <n v="139.879"/>
        <n v="8260.659333333333"/>
        <n v="9144.010333333334"/>
        <n v="451.55933333333337"/>
        <n v="40146.18933333333"/>
        <n v="3041.498"/>
        <n v="17098.564666666665"/>
        <n v="26476.156666666666"/>
        <n v="251.61666666666667"/>
        <n v="193.84666666666666"/>
        <n v="27525.333333333332"/>
        <n v="12255.75"/>
        <n v="121.75"/>
        <n v="5077.466666666666"/>
        <n v="218.9"/>
        <n v="66671.35"/>
        <n v="1952.9386666666667"/>
        <n v="459.69300000000004"/>
        <n v="1005.6996666666668"/>
        <n v="60399.657"/>
        <n v="648869.8709999999"/>
        <n v="36547.27166666666"/>
        <n v="238.60766666666666"/>
        <n v="39909.134"/>
        <n v="1993.5410000000002"/>
        <n v="44.528"/>
        <n v="190542.318"/>
        <n v="8610650.028"/>
        <n v="156368.759"/>
        <n v="574.048"/>
        <n v="288002.861"/>
        <n v="29159.49366666667"/>
        <n v="570.981"/>
        <n v="2382.8096666666665"/>
        <n v="463290.9656666667"/>
        <n v="45582.706666666665"/>
        <n v="13.108666666666666"/>
        <n v="5251.340666666667"/>
        <n v="872.4830000000001"/>
        <n v="3358.4266666666667"/>
        <n v="386020.0"/>
        <n v="37584.63333333333"/>
        <n v="1359.8733333333332"/>
        <n v="90974.04966666667"/>
        <n v="725456.709"/>
        <n v="31644.608333333334"/>
        <n v="4199.531666666667"/>
        <n v="37902.43666666667"/>
        <n v="558807.9146666666"/>
        <n v="29706.09833333333"/>
        <n v="13204.76"/>
        <n v="56969.61333333333"/>
        <n v="466866.72400000005"/>
        <n v="30335.888333333332"/>
        <n v="3190.0016666666666"/>
        <n v="546.804"/>
        <n v="1628.9966666666667"/>
        <n v="5884.622333333334"/>
        <n v="943.0433333333333"/>
        <n v="2137.6363333333334"/>
        <n v="37794.576"/>
        <n v="36220.651666666665"/>
        <n v="597.435"/>
        <n v="13.764999999999999"/>
        <n v="8399.666666666666"/>
        <n v="1607.0"/>
        <n v="7999.333333333333"/>
        <n v="4722.462333333333"/>
        <n v="38.88699999999999"/>
        <n v="4.3373333333333335"/>
        <n v="6192.733333333334"/>
        <n v="259.26666666666665"/>
        <n v="1179.6"/>
        <n v="24604.803333333333"/>
        <n v="2767.221"/>
        <n v="196.6"/>
        <n v="5702.366666666667"/>
        <n v="496.2"/>
        <n v="297.6333333333333"/>
        <n v="13945.733333333334"/>
        <n v="1050.3333333333333"/>
        <n v="272.56666666666666"/>
        <n v="558.7"/>
        <n v="8035.642666666667"/>
        <n v="48692.020000000004"/>
        <n v="3995.5453333333335"/>
        <n v="24179.200666666668"/>
        <n v="2743.6653333333334"/>
        <n v="2744.7696666666666"/>
        <n v="6162.823333333334"/>
        <n v="4136.91"/>
        <n v="64812.91333333333"/>
        <n v="2484.8166666666666"/>
        <n v="9361.033333333333"/>
        <n v="40675.183333333334"/>
        <n v="25251.27433333333"/>
        <n v="144.51666666666668"/>
        <n v="39442.62866666667"/>
        <n v="265.83299999999997"/>
        <n v="134.37133333333333"/>
        <n v="879.7066666666667"/>
        <n v="251751.60633333336"/>
        <n v="23624.026333333335"/>
        <n v="1491.9323333333334"/>
        <n v="786.325"/>
        <n v="39015.89366666667"/>
        <n v="2799.183"/>
        <n v="236712.41966666665"/>
        <n v="8674041.654000001"/>
        <n v="171769.83933333334"/>
        <n v="742.6786666666667"/>
        <n v="174012.81366666668"/>
        <n v="19434.353666666666"/>
        <n v="2067.2366666666667"/>
        <n v="367757.5503333333"/>
        <n v="23190.08066666667"/>
        <n v="1934.5496666666666"/>
        <n v="247640.99666666667"/>
        <n v="39774.433333333334"/>
        <n v="477.51366666666667"/>
        <n v="181653.03399999999"/>
        <n v="1327349.643"/>
        <n v="118647.69666666667"/>
        <n v="89773.63166666667"/>
        <n v="490017.43666666665"/>
        <n v="32876.87433333333"/>
        <n v="121807.56766666665"/>
        <n v="84689.13233333334"/>
        <n v="913673.0523333333"/>
        <n v="57882.137"/>
        <n v="259.0826666666666"/>
        <n v="30223.396666666667"/>
        <n v="302357.11000000004"/>
        <n v="32091.913333333334"/>
        <n v="5952.67"/>
        <n v="41054.11333333333"/>
        <n v="3868.6813333333334"/>
        <n v="9658.376333333332"/>
        <n v="4998.116666666667"/>
        <n v="8308.142666666667"/>
        <n v="567.5713333333333"/>
        <n v="19.06833333333333"/>
        <n v="11083.238333333335"/>
        <n v="6219.333333333333"/>
        <n v="9439.666666666666"/>
        <n v="495.42833333333334"/>
        <n v="2208.3686666666667"/>
        <n v="17.284"/>
        <n v="104.586"/>
        <n v="3218.610333333333"/>
        <n v="3637.8333333333335"/>
        <n v="53.96666666666667"/>
        <n v="30017.766666666666"/>
        <n v="36541.433333333334"/>
        <n v="376.1"/>
        <n v="31349.933333333334"/>
        <n v="28170.466666666667"/>
        <n v="176.7"/>
        <n v="12365.1"/>
        <n v="3567.3333333333335"/>
        <n v="95.96666666666667"/>
        <n v="130.63333333333333"/>
        <n v="2075.266666666667"/>
        <n v="375.96666666666664"/>
        <n v="244791.0036666667"/>
        <n v="341224.67233333335"/>
        <n v="98182.98766666667"/>
        <n v="15539.509"/>
        <n v="1192.1779999999999"/>
        <n v="44648.89366666667"/>
        <n v="157177.40233333333"/>
        <n v="6209.699"/>
        <n v="1196.91"/>
        <n v="7156.433333333333"/>
        <n v="241.5366666666667"/>
        <n v="26290.563333333335"/>
        <n v="31109.983333333334"/>
        <n v="19422.783333333333"/>
        <n v="5767.883333333333"/>
        <n v="108.28333333333333"/>
        <n v="58.916666666666664"/>
        <n v="766.4333333333333"/>
        <n v="22573.916666666668"/>
        <n v="18666.0"/>
        <n v="115.8"/>
        <n v="14563.376333333332"/>
        <n v="6848.272"/>
        <n v="26663.143666666667"/>
        <n v="5555.512"/>
        <n v="319.728"/>
        <n v="765.4623333333333"/>
        <n v="326857.703"/>
        <n v="13689.542"/>
        <n v="1911.519"/>
        <n v="105747.91533333334"/>
        <n v="7612827.301"/>
        <n v="31122.270666666667"/>
        <n v="573252.9676666667"/>
        <n v="85.62066666666666"/>
        <n v="22036.249666666667"/>
        <n v="2449.4596666666666"/>
        <n v="1106.276"/>
        <n v="233190.20466666666"/>
        <n v="23810.045"/>
        <n v="44118.504"/>
        <n v="2765.868"/>
        <n v="2811.6456666666663"/>
        <n v="5.465"/>
        <n v="7159.598666666667"/>
        <n v="487733.12"/>
        <n v="18415.333333333332"/>
        <n v="54385.153333333335"/>
        <n v="349.61133333333333"/>
        <n v="40775.977666666666"/>
        <n v="1816383.9373333333"/>
        <n v="58666.666666666664"/>
        <n v="98677.01133333333"/>
        <n v="87391.30633333333"/>
        <n v="1898752.2196666668"/>
        <n v="19076.002666666664"/>
        <n v="143787.12966666665"/>
        <n v="1712.7366666666667"/>
        <n v="63948.306"/>
        <n v="2052867.7676666668"/>
        <n v="87.959"/>
        <n v="148721.29833333334"/>
        <n v="2331.813333333333"/>
        <n v="10741.213333333335"/>
        <n v="501649.43333333335"/>
        <n v="29536.27666666667"/>
        <n v="3727.69"/>
        <n v="28726.292666666668"/>
        <n v="1415.4766666666667"/>
        <n v="3714.336666666667"/>
        <n v="8607.41"/>
        <n v="1197.645"/>
        <n v="1191.66"/>
        <n v="4770.0"/>
        <n v="24346.0"/>
        <n v="6681.666666666667"/>
        <n v="1520.0"/>
        <n v="3344.2956666666664"/>
        <n v="462.04200000000003"/>
        <n v="919.5356666666667"/>
        <n v="49.17133333333334"/>
        <n v="118.23333333333333"/>
        <n v="9143.733333333334"/>
        <n v="219.06666666666666"/>
        <n v="65.2"/>
        <n v="25410.9"/>
        <n v="3529.9666666666667"/>
        <n v="555.2"/>
        <n v="19997.0"/>
        <n v="13042.033333333333"/>
        <n v="32132.566666666666"/>
        <n v="7321.329666666667"/>
        <n v="63.46666666666667"/>
        <n v="39612.933333333334"/>
        <n v="803.4666666666667"/>
        <n v="66.53333333333333"/>
        <n v="44712.2"/>
        <n v="406.9"/>
        <n v="503234.5623333333"/>
        <n v="1543094.1556666668"/>
        <n v="12793.954"/>
        <n v="35020.44533333334"/>
        <n v="237863.29566666667"/>
        <n v="8679.652333333333"/>
        <n v="1114.52"/>
        <n v="6207.2733333333335"/>
        <n v="14231.173333333334"/>
        <n v="6783.633333333333"/>
        <n v="11208.95"/>
        <n v="11.116666666666667"/>
        <n v="13947.0"/>
        <n v="28421.083333333332"/>
        <n v="75.1"/>
        <n v="9723.295"/>
        <n v="28761.469666666664"/>
        <n v="214.00266666666667"/>
        <n v="145.26833333333335"/>
        <n v="116.17"/>
        <n v="382320.51933333336"/>
        <n v="11796.553000000002"/>
        <n v="1867.8186666666666"/>
        <n v="233.757"/>
        <n v="68545.27766666668"/>
        <n v="740.4466666666667"/>
        <n v="1786.2963333333332"/>
        <n v="189.92533333333333"/>
        <n v="161946.21166666664"/>
        <n v="7353982.046666667"/>
        <n v="191558.575"/>
        <n v="374.9146666666667"/>
        <n v="214.523"/>
        <n v="47055.342"/>
        <n v="13567.197666666667"/>
        <n v="0.005"/>
        <n v="765.1573333333333"/>
        <n v="166704.37266666666"/>
        <n v="17021.238333333335"/>
        <n v="125.99166666666666"/>
        <n v="393.0"/>
        <n v="50090.810333333335"/>
        <n v="40.19866666666667"/>
        <n v="5315.319666666666"/>
        <n v="609738.5"/>
        <n v="53252.17333333333"/>
        <n v="429.0736666666666"/>
        <n v="4700.147333333333"/>
        <n v="430628.1063333333"/>
        <n v="17687.171"/>
        <n v="77356.78833333333"/>
        <n v="1841025.7173333333"/>
        <n v="95701.80366666666"/>
        <n v="1798.684"/>
        <n v="46674.487"/>
        <n v="1641234.5526666667"/>
        <n v="37330.223"/>
        <n v="676.1396666666666"/>
        <n v="35494.102666666666"/>
        <n v="3939.173333333333"/>
        <n v="435047.06333333335"/>
        <n v="24426.539999999997"/>
        <n v="946.4599999999999"/>
        <n v="19521.961"/>
        <n v="388.92333333333335"/>
        <n v="208.63"/>
        <n v="4234.958333333333"/>
        <n v="55876.595"/>
        <n v="2021.4766666666667"/>
        <n v="16573.675"/>
        <n v="9929.658333333333"/>
        <n v="4044.845333333333"/>
        <n v="49.859"/>
        <n v="165.86666666666667"/>
        <n v="220.86666666666667"/>
        <n v="59.5"/>
        <n v="74311.4"/>
        <n v="322.73333333333335"/>
        <n v="1685.4666666666667"/>
        <n v="39772.44433333333"/>
        <n v="569.2333333333333"/>
        <n v="3579.4"/>
        <n v="8819.533333333333"/>
        <n v="23027.633333333335"/>
        <n v="3208.9666666666667"/>
        <n v="73.73333333333333"/>
        <n v="632.3666666666667"/>
        <n v="10561.733333333334"/>
        <n v="386.06666666666666"/>
        <n v="29.1"/>
        <n v="38123.727"/>
        <n v="1392831.4476666667"/>
        <n v="62646.147"/>
        <n v="10499.915666666666"/>
        <n v="854206.3286666666"/>
        <n v="30563.759333333335"/>
        <n v="1296.6766666666667"/>
        <n v="22522.006666666664"/>
        <n v="21.08"/>
        <n v="52.96333333333334"/>
        <n v="15800.906666666668"/>
        <n v="49987.04233333333"/>
        <n v="710.4863333333334"/>
        <n v="0.7626666666666666"/>
        <n v="392.2353333333333"/>
        <n v="538623.8816666666"/>
        <n v="36608.04066666667"/>
        <n v="3491.326333333333"/>
        <n v="543.1413333333334"/>
        <n v="112199.90733333334"/>
        <n v="4808.493666666666"/>
        <n v="53.13333333333333"/>
        <n v="11178.340333333334"/>
        <n v="3567.9776666666667"/>
        <n v="120513.447"/>
        <n v="6603232.741666666"/>
        <n v="650571.3566666667"/>
        <n v="267.825"/>
        <n v="56760.911"/>
        <n v="7748.5960000000005"/>
        <n v="699.1236666666666"/>
        <n v="165042.39800000002"/>
        <n v="27305.24133333333"/>
        <n v="3500.2273333333337"/>
        <n v="378648.36000000004"/>
        <n v="27184.030000000002"/>
        <n v="60.72933333333334"/>
        <n v="8466.531333333334"/>
        <n v="668982.5059999999"/>
        <n v="77284.53366666666"/>
        <n v="9203.479333333333"/>
        <n v="1459217.1273333333"/>
        <n v="145569.96"/>
        <n v="286.12966666666665"/>
        <n v="8473.350333333334"/>
        <n v="1155262.4053333332"/>
        <n v="77629.65866666666"/>
        <n v="465.9316666666667"/>
        <n v="6208.133333333333"/>
        <n v="516133.95666666667"/>
        <n v="90339.26"/>
        <n v="2023.0166666666667"/>
        <n v="32921.63933333333"/>
        <n v="146610.90566666666"/>
        <n v="12811.741"/>
        <n v="7448.674666666667"/>
        <n v="367.28433333333334"/>
        <n v="12.699000000000002"/>
        <n v="617.1053333333333"/>
        <n v="98.93333333333334"/>
        <n v="33310.7"/>
        <n v="753.2333333333333"/>
        <n v="1.3666666666666667"/>
        <n v="167006.963"/>
        <n v="3127895.2366666663"/>
        <n v="150515.517"/>
        <n v="354.65333333333336"/>
        <n v="315.0"/>
        <n v="35686.26666666667"/>
        <n v="448.9166666666667"/>
        <n v="1433.3333333333333"/>
        <n v="26953.06"/>
        <n v="148799.87366666665"/>
        <n v="19466.973666666665"/>
        <n v="514.5133333333333"/>
        <n v="8734.923666666666"/>
        <n v="755434.6433333333"/>
        <n v="29851.143333333333"/>
        <n v="3142.1223333333332"/>
        <n v="1627.198"/>
        <n v="1265.1290000000001"/>
        <n v="196413.88566666667"/>
        <n v="8181637.473"/>
        <n v="349822.967"/>
        <n v="2212.1316666666667"/>
        <n v="262227.91133333335"/>
        <n v="26120.052000000003"/>
        <n v="1256.4873333333335"/>
        <n v="86415.69166666667"/>
        <n v="6492.425"/>
        <n v="211.18366666666668"/>
        <n v="9465.260333333334"/>
        <n v="648426.5743333333"/>
        <n v="13344.401333333333"/>
        <n v="13600.551666666666"/>
        <n v="1611303.712"/>
        <n v="50357.393000000004"/>
        <n v="127.12666666666668"/>
        <n v="11850.524666666666"/>
        <n v="1791864.417"/>
        <n v="56262.58966666667"/>
        <n v="4055.2556666666665"/>
        <n v="10026.473333333333"/>
        <n v="818057.8566666667"/>
        <n v="58565.096666666665"/>
        <n v="2363.226666666667"/>
        <n v="6745.542333333333"/>
        <n v="79973.732"/>
        <n v="1875.3046666666667"/>
        <n v="1187.0"/>
        <n v="710.0"/>
        <n v="14567.545666666667"/>
        <n v="932.4433333333333"/>
        <n v="824.813"/>
        <n v="2217.9"/>
        <n v="26708.4"/>
        <n v="2918.9666666666667"/>
        <n v="145.9"/>
        <n v="10511.0"/>
        <n v="104.63333333333334"/>
        <n v="4015.866666666667"/>
        <n v="6.066666666666666"/>
        <n v="16.466666666666665"/>
        <n v="112861.99866666667"/>
        <n v="1301082.4403333333"/>
        <n v="44757.79033333333"/>
        <n v="115926.32533333333"/>
        <n v="859476.4376666666"/>
        <n v="63458.960666666666"/>
        <n v="565.8333333333334"/>
        <n v="319.08033333333333"/>
        <n v="227.76666666666668"/>
        <n v="1009.3833333333333"/>
        <n v="10152.389333333333"/>
        <n v="2622.4906666666666"/>
        <n v="837.9133333333334"/>
        <n v="5538.423"/>
        <n v="1172325.764"/>
        <n v="35436.826"/>
        <n v="2774.086333333333"/>
        <n v="242.16766666666666"/>
        <n v="27880.131999999998"/>
        <n v="3071.7653333333337"/>
        <n v="253.27833333333334"/>
        <n v="165845.49066666665"/>
        <n v="8053417.012"/>
        <n v="281015.38533333334"/>
        <n v="47.81466666666667"/>
        <n v="17333.333333333332"/>
        <n v="5473.363666666667"/>
        <n v="0.007"/>
        <n v="128.04533333333333"/>
        <n v="53851.66266666666"/>
        <n v="1878.9263333333333"/>
        <n v="17390.049333333332"/>
        <n v="1011400.6186666667"/>
        <n v="81863.87866666666"/>
        <n v="210.70666666666665"/>
        <n v="38362.556"/>
        <n v="3282825.697666667"/>
        <n v="153097.62366666665"/>
        <n v="18682.073666666667"/>
        <n v="1361198.1063333333"/>
        <n v="24309.393333333333"/>
        <n v="134.34433333333334"/>
        <n v="8391.347333333333"/>
        <n v="1170846.0996666667"/>
        <n v="39006.316"/>
        <n v="130.42733333333334"/>
        <n v="23586.16866666667"/>
        <n v="12220.026666666667"/>
        <n v="837149.7366666667"/>
        <n v="44866.30333333334"/>
        <n v="2231.383333333333"/>
        <n v="5498.392000000001"/>
        <n v="106.023"/>
        <n v="36367.03666666667"/>
        <n v="32727.913333333334"/>
        <n v="804.8383333333334"/>
        <n v="1820.6666666666667"/>
        <n v="5.333333333333333"/>
        <n v="7299.358333333334"/>
        <n v="4472.554"/>
        <n v="66.636"/>
        <n v="42.666666666666664"/>
        <n v="17765.6"/>
        <n v="1280.2333333333333"/>
        <n v="4289.933333333333"/>
        <n v="12093.6"/>
        <n v="60.1"/>
        <n v="3271.1"/>
        <n v="230.86666666666667"/>
        <n v="9.766666666666667"/>
        <n v="97038.95066666667"/>
        <n v="124025.13066666666"/>
        <n v="6424.129666666667"/>
        <n v="281.06800000000004"/>
        <n v="96152.52533333332"/>
        <n v="280506.43233333336"/>
        <n v="10416.499666666667"/>
        <n v="2537.0666666666666"/>
        <n v="2917.2233333333334"/>
        <n v="121162.38333333333"/>
        <n v="6140.1720000000005"/>
        <n v="75.85"/>
        <n v="20162.64"/>
        <n v="326.55766666666665"/>
        <n v="270.32033333333334"/>
        <n v="31999.699"/>
        <n v="494506.892"/>
        <n v="17561.078666666665"/>
        <n v="45054.218"/>
        <n v="1343.573"/>
        <n v="206949.38966666668"/>
        <n v="7469083.701"/>
        <n v="64823.162333333334"/>
        <n v="7618.380999999999"/>
        <n v="586.625"/>
        <n v="131017.85766666666"/>
        <n v="6763.430666666667"/>
        <n v="0.084"/>
        <n v="1386.6666666666667"/>
        <n v="39315.24633333333"/>
        <n v="1250035.8133333332"/>
        <n v="37315.96133333333"/>
        <n v="76.743"/>
        <n v="92722.31866666667"/>
        <n v="2192088.7806666666"/>
        <n v="49856.193666666666"/>
        <n v="24775.15233333333"/>
        <n v="926410.525"/>
        <n v="41475.273"/>
        <n v="1198.1993333333335"/>
        <n v="15154.79"/>
        <n v="733190.1143333333"/>
        <n v="26784.470333333335"/>
        <n v="495.3186666666667"/>
        <n v="23257.511666666665"/>
        <n v="206136.33333333334"/>
        <n v="10528.383333333333"/>
        <n v="2706.913333333333"/>
        <n v="11057.312666666667"/>
        <n v="5303.705333333333"/>
        <n v="13670.855000000001"/>
        <n v="207.32833333333335"/>
        <n v="919.7099999999999"/>
        <n v="5.332666666666666"/>
        <n v="7360.135333333334"/>
        <n v="1902.9273333333333"/>
        <n v="111.91466666666666"/>
        <n v="3831.7"/>
        <n v="18.333333333333332"/>
        <n v="11713.0"/>
        <n v="172.33333333333334"/>
        <n v="144.13333333333333"/>
        <n v="320997.73966666666"/>
        <n v="39648.82666666667"/>
        <n v="16749.953666666665"/>
        <n v="5208.598"/>
        <n v="11636.803333333333"/>
        <n v="1438.2596666666666"/>
        <n v="1458.588"/>
        <n v="4848.0"/>
        <n v="314.6666666666667"/>
        <n v="32394.916666666668"/>
        <n v="3311.6366666666668"/>
        <n v="1238.9166666666667"/>
        <n v="418.23333333333335"/>
        <n v="43583.653333333335"/>
        <n v="3564.3166666666666"/>
        <n v="516.2166666666667"/>
        <n v="181.11333333333332"/>
        <n v="56254.85333333334"/>
        <n v="9981.128999999999"/>
        <n v="41384.471999999994"/>
        <n v="116455.67966666668"/>
        <n v="119596.753"/>
        <n v="9465.237"/>
        <n v="3669.5316666666668"/>
        <n v="247.738"/>
        <n v="1889.0283333333332"/>
        <n v="309043.88066666666"/>
        <n v="5273154.04"/>
        <n v="254447.39966666666"/>
        <n v="37658.66133333334"/>
        <n v="101730.70266666666"/>
        <n v="5154.575333333333"/>
        <n v="381.94666666666666"/>
        <n v="46474.368"/>
        <n v="381587.896"/>
        <n v="19203.297333333336"/>
        <n v="131695.26033333334"/>
        <n v="1003961.8570000001"/>
        <n v="6517.27"/>
        <n v="17732.424333333332"/>
        <n v="394194.03"/>
        <n v="41653.837666666666"/>
        <n v="233.38966666666664"/>
        <n v="9100.769999999999"/>
        <n v="507497.2296666667"/>
        <n v="21860.107666666667"/>
        <n v="14096.273"/>
        <n v="16974.776666666665"/>
        <n v="84923.40766666667"/>
        <n v="6514.6066666666675"/>
        <n v="825.7533333333333"/>
        <n v="4835.857666666667"/>
        <n v="1732.663"/>
        <n v="15935.451000000001"/>
        <n v="18728.736666666668"/>
        <n v="15009.617999999999"/>
        <n v="17172.35"/>
        <n v="1015.9166666666666"/>
        <n v="1807.6133333333335"/>
        <n v="1676.2220000000002"/>
        <n v="11752.091333333334"/>
        <n v="1051.35"/>
        <n v="40.77366666666667"/>
        <n v="772.8389999999999"/>
        <n v="2368.0666666666666"/>
        <n v="8447.466666666667"/>
        <n v="42.8"/>
        <n v="34068.816666666666"/>
        <n v="233145.96566666666"/>
        <n v="2419.039333333333"/>
        <n v="2870.7413333333334"/>
        <n v="1819.6646666666668"/>
        <n v="566.313"/>
        <n v="7572.71"/>
        <n v="183.84666666666666"/>
        <n v="194.46666666666667"/>
        <n v="35588.83666666667"/>
        <n v="58933.15"/>
        <n v="146.71466666666666"/>
        <n v="41684.833333333336"/>
        <n v="265.18333333333334"/>
        <n v="19431.383333333335"/>
        <n v="1424.5256666666667"/>
        <n v="5577.738666666667"/>
        <n v="600858.9493333333"/>
        <n v="28012.879"/>
        <n v="2046.747"/>
        <n v="3001.276"/>
        <n v="182.06833333333333"/>
        <n v="295661.462"/>
        <n v="8604737.684666667"/>
        <n v="86849.456"/>
        <n v="3136.972"/>
        <n v="196.29666666666665"/>
        <n v="42213.717333333334"/>
        <n v="4780.294"/>
        <n v="10810.889333333333"/>
        <n v="1407.6019999999999"/>
        <n v="191.33333333333334"/>
        <n v="47482.333333333336"/>
        <n v="152.54733333333334"/>
        <n v="24670.836"/>
        <n v="1454107.4933333332"/>
        <n v="63539.408"/>
        <n v="69317.251"/>
        <n v="3257002.8756666663"/>
        <n v="29203.23633333333"/>
        <n v="111691.645"/>
        <n v="1768773.0873333332"/>
        <n v="90108.40566666666"/>
        <n v="2452.1200000000003"/>
        <n v="39629.77533333333"/>
        <n v="519808.8063333333"/>
        <n v="19003.789666666664"/>
        <n v="1812.3056666666666"/>
        <n v="4089.3866666666668"/>
        <n v="440602.58999999997"/>
        <n v="43602.4"/>
        <n v="926.6066666666667"/>
        <n v="6899.975"/>
        <n v="462.54366666666664"/>
        <n v="781.2696666666667"/>
        <n v="1473.0466666666666"/>
        <n v="245.59666666666666"/>
        <n v="1498.3149999999998"/>
        <n v="2.5900000000000003"/>
        <n v="22355.844999999998"/>
        <n v="12151.365333333333"/>
        <n v="14239.676333333333"/>
        <n v="6317.004"/>
        <n v="12360.580666666667"/>
        <n v="56.946333333333335"/>
        <n v="820.9566666666667"/>
        <n v="50845.8"/>
        <n v="341.06666666666666"/>
        <n v="72.1"/>
        <n v="56.5"/>
        <n v="27700.366666666665"/>
        <n v="766.1419999999999"/>
        <n v="56.63333333333333"/>
        <n v="3506.288333333333"/>
        <n v="10006.029666666667"/>
        <n v="4038.9866666666667"/>
        <n v="8485.607666666667"/>
        <n v="5116.250666666666"/>
        <n v="2668.6346666666664"/>
        <n v="19288.05"/>
        <n v="47828.62"/>
        <n v="1785.9"/>
        <n v="10974.35"/>
        <n v="92.55"/>
        <n v="24649.15066666667"/>
        <n v="103.71000000000001"/>
        <n v="122.43933333333332"/>
        <n v="12455.109"/>
        <n v="733281.5063333333"/>
        <n v="15769.987333333333"/>
        <n v="12359.687666666667"/>
        <n v="43.90866666666667"/>
        <n v="7359.705"/>
        <n v="1136.7123333333334"/>
        <n v="307695.78500000003"/>
        <n v="5845779.5540000005"/>
        <n v="229035.50133333335"/>
        <n v="633.0933333333334"/>
        <n v="1265.1726666666666"/>
        <n v="151778.662"/>
        <n v="5120.15"/>
        <n v="261.2803333333333"/>
        <n v="71350.104"/>
        <n v="264480.3146666667"/>
        <n v="1602.9966666666667"/>
        <n v="177824.71933333334"/>
        <n v="1496102.838"/>
        <n v="74822.00966666666"/>
        <n v="44850.836"/>
        <n v="500184.9203333333"/>
        <n v="34481.028666666665"/>
        <n v="28184.38"/>
        <n v="365191.36666666664"/>
        <n v="34505.503333333334"/>
        <n v="3776.1"/>
        <n v="13103.951000000001"/>
        <n v="132.15133333333333"/>
        <n v="316.2443333333333"/>
        <n v="3583.045"/>
        <n v="45778.60566666666"/>
        <n v="47467.97133333333"/>
        <n v="2364.845333333333"/>
        <n v="3176.9656666666665"/>
        <n v="1513.1476666666667"/>
        <n v="5496.838000000001"/>
        <n v="14851.234666666665"/>
        <n v="30.158333333333335"/>
        <n v="286.9916666666667"/>
        <n v="218.20600000000002"/>
        <n v="115803.43333333333"/>
        <n v="6901.366666666667"/>
        <n v="1172.2"/>
        <n v="89663.7"/>
        <n v="0.4666666666666667"/>
        <n v="170.2"/>
        <n v="29175.36866666667"/>
        <n v="32065.711333333333"/>
        <n v="23469.285333333337"/>
        <n v="241.20433333333332"/>
        <n v="200626.61633333334"/>
        <n v="37756.631"/>
        <n v="7101.604666666667"/>
        <n v="713.3556666666666"/>
        <n v="3316.82"/>
        <n v="839.38"/>
        <n v="1.8599999999999999"/>
        <n v="18371.053333333333"/>
        <n v="43459.1"/>
        <n v="10.716666666666667"/>
        <n v="92.11666666666666"/>
        <n v="18329.916666666668"/>
        <n v="1166.0833333333333"/>
        <n v="836.15"/>
        <n v="70.33333333333333"/>
        <n v="31131.284333333333"/>
        <n v="420.9386666666667"/>
        <n v="1319.617"/>
        <n v="15672.128666666666"/>
        <n v="264971.322"/>
        <n v="8466.547666666667"/>
        <n v="1310.6276666666668"/>
        <n v="1476.3043333333333"/>
        <n v="305714.6853333333"/>
        <n v="6636971.488333333"/>
        <n v="392584.73066666664"/>
        <n v="920.1013333333334"/>
        <n v="142969.61266666665"/>
        <n v="4249.026333333333"/>
        <n v="791.1326666666666"/>
        <n v="90075.269"/>
        <n v="1768.4433333333334"/>
        <n v="53813.42533333333"/>
        <n v="102464.988"/>
        <n v="3853.2533333333336"/>
        <n v="24.916"/>
        <n v="264705.76"/>
        <n v="817678.1143333333"/>
        <n v="58187.056666666664"/>
        <n v="18768.457666666665"/>
        <n v="215328.253"/>
        <n v="20664.480666666666"/>
        <n v="9787.779"/>
        <n v="1043.297"/>
        <n v="23.658"/>
        <n v="3008.3433333333332"/>
        <n v="265806.62666666665"/>
        <n v="77961.84000000001"/>
        <n v="1137.1133333333335"/>
        <n v="26364.764333333336"/>
        <n v="216.10466666666667"/>
        <n v="10413.143"/>
        <n v="25679.951666666668"/>
        <n v="275.525"/>
        <n v="3460.8066666666664"/>
        <n v="8161.492"/>
        <n v="3650.0153333333337"/>
        <n v="1733.1713333333332"/>
        <n v="5299.522"/>
        <n v="3096.8436666666666"/>
        <n v="7360.232"/>
        <n v="33053.10666666667"/>
        <n v="482.793"/>
        <n v="100.30533333333332"/>
        <n v="7135.933333333333"/>
        <n v="1343.8333333333333"/>
        <n v="0.4"/>
        <n v="102.23333333333333"/>
        <n v="38416.3"/>
        <n v="1917.9333333333334"/>
        <n v="494.23333333333335"/>
        <n v="1826.2666666666667"/>
        <n v="357.8666666666667"/>
        <n v="6219.133333333333"/>
        <n v="68.2"/>
        <n v="1700.2333333333333"/>
        <n v="30937.860333333334"/>
        <n v="3848.6466666666665"/>
        <n v="5115.095666666666"/>
        <n v="9029.401333333333"/>
        <n v="4106.424666666667"/>
        <n v="21.333333333333332"/>
        <n v="6085.333333333333"/>
        <n v="90.66666666666667"/>
        <n v="5608.88"/>
        <n v="253.68333333333334"/>
        <n v="4385.406666666667"/>
        <n v="14034.316666666668"/>
        <n v="1318.3833333333334"/>
        <n v="1942.9166666666667"/>
        <n v="13425.938333333334"/>
        <n v="53.891666666666666"/>
        <n v="7410.179999999999"/>
        <n v="94256.26833333333"/>
        <n v="626.1353333333334"/>
        <n v="16360.556"/>
        <n v="1003.4486666666667"/>
        <n v="91.94733333333333"/>
        <n v="146.1063333333333"/>
        <n v="4206.107333333333"/>
        <n v="87623.379"/>
        <n v="1764020.0313333333"/>
        <n v="48562.257"/>
        <n v="5273.788333333333"/>
        <n v="41307.57133333333"/>
        <n v="16047.246333333334"/>
        <n v="3449.5243333333333"/>
        <n v="6521.0616666666665"/>
        <n v="14318.878333333332"/>
        <n v="23.552333333333333"/>
        <n v="38.165333333333336"/>
        <n v="2034.3899999999999"/>
        <n v="3298.4943333333335"/>
        <n v="13161.885333333334"/>
        <n v="15660.881333333333"/>
        <n v="5537.164000000001"/>
        <n v="755.44"/>
        <n v="3828.0326666666665"/>
        <n v="38360.47666666667"/>
        <n v="1283.0603333333333"/>
        <n v="21.27766666666667"/>
        <n v="21837.001666666667"/>
        <n v="40918.026333333335"/>
        <n v="8911.909000000001"/>
        <n v="38187.20133333334"/>
        <n v="3688.089333333333"/>
        <n v="238.754"/>
        <n v="2048.576666666667"/>
        <n v="50106.637"/>
        <n v="11161.859999999999"/>
        <n v="438.37666666666667"/>
        <n v="12550.482666666667"/>
        <n v="35.77033333333333"/>
        <n v="15560.368333333334"/>
        <n v="1467.8233333333333"/>
        <n v="7063.509666666667"/>
        <n v="30.06833333333333"/>
        <n v="3407.4646666666667"/>
        <n v="2872.5713333333333"/>
        <n v="14649.918333333333"/>
        <n v="13124.786333333333"/>
        <n v="106.21000000000001"/>
        <n v="130.50033333333334"/>
        <n v="783.1333333333333"/>
        <n v="72540.23333333334"/>
        <n v="78.3"/>
        <n v="206.13333333333333"/>
        <n v="40.36666666666667"/>
        <n v="42616.53333333333"/>
        <n v="425.6333333333333"/>
        <n v="1139.1666666666667"/>
        <n v="1075.0"/>
        <n v="157266.25066666666"/>
        <n v="41556.26966666667"/>
        <n v="779.806"/>
        <n v="111968.28633333332"/>
        <n v="51568.333666666666"/>
        <n v="7500.491666666667"/>
        <n v="26980.123333333333"/>
        <n v="2697.8166666666666"/>
        <n v="9232.25"/>
        <n v="880.5833333333334"/>
        <n v="5250.8"/>
        <n v="256.8833333333333"/>
        <n v="20282.610666666664"/>
        <n v="147.13533333333334"/>
        <n v="41.58833333333334"/>
        <n v="1356.7920000000001"/>
        <n v="127762.28266666667"/>
        <n v="142154.20733333332"/>
        <n v="1186.843"/>
        <n v="58.83433333333333"/>
        <n v="1344.635"/>
        <n v="1625.7616666666665"/>
        <n v="393243.342"/>
        <n v="4845827.907333333"/>
        <n v="156364.12033333335"/>
        <n v="35714.240333333335"/>
        <n v="142475.82633333333"/>
        <n v="3324.5983333333334"/>
        <n v="266.8813333333333"/>
        <n v="23681.333666666666"/>
        <n v="10218.856"/>
        <n v="4001.7183333333332"/>
        <n v="24.037666666666667"/>
        <n v="1355.8546666666666"/>
        <n v="2448.9906666666666"/>
        <n v="117879.367"/>
        <n v="108343.65733333334"/>
        <n v="6115.917333333333"/>
        <n v="1915.7410000000002"/>
        <n v="259462.96666666667"/>
        <n v="966569.8673333334"/>
        <n v="144005.34066666666"/>
        <n v="7471.2193333333325"/>
        <n v="11395.374666666667"/>
        <n v="141291.755"/>
        <n v="21239.985666666664"/>
        <n v="4.988666666666666"/>
        <n v="269068.71366666665"/>
        <n v="19766.48633333333"/>
        <n v="27313.472333333335"/>
        <n v="0.7866666666666667"/>
        <n v="19712.5"/>
        <n v="10780.566666666668"/>
        <n v="179.87333333333333"/>
        <n v="17930.711333333333"/>
        <n v="60.84766666666667"/>
        <n v="33.376333333333335"/>
        <n v="8666.948333333334"/>
        <n v="35.711666666666666"/>
        <n v="450.80400000000003"/>
        <n v="1419.7556666666667"/>
        <n v="925.7270000000001"/>
        <n v="434.939"/>
        <n v="3680.691"/>
        <n v="5880.297333333334"/>
        <n v="8536.210666666668"/>
        <n v="572.0580000000001"/>
        <n v="2561.1446666666666"/>
        <n v="29459.914"/>
        <n v="117.9"/>
        <n v="253.56666666666666"/>
        <n v="138.8"/>
        <n v="12.0"/>
        <n v="12925.818"/>
        <n v="1583.1666666666667"/>
        <n v="59633.6"/>
        <n v="269.8666666666667"/>
        <n v="103.43333333333334"/>
        <n v="5.633333333333334"/>
        <n v="19578.366666666665"/>
        <n v="968.2333333333333"/>
        <n v="108884.42266666667"/>
        <n v="441901.57166666666"/>
        <n v="63084.920333333335"/>
        <n v="179078.5036666667"/>
        <n v="76668.07533333333"/>
        <n v="12050.643333333333"/>
        <n v="19750.510000000002"/>
        <n v="23795.11"/>
        <n v="36.373333333333335"/>
        <n v="21.133333333333333"/>
        <n v="24003.340666666667"/>
        <n v="17106.533333333333"/>
        <n v="165.91666666666666"/>
        <n v="29614.629333333334"/>
        <n v="16448.3"/>
        <n v="38.61666666666667"/>
        <n v="21528.431"/>
        <n v="43.24366666666666"/>
        <n v="2300.6626666666666"/>
        <n v="382.90133333333335"/>
        <n v="367.07533333333333"/>
        <n v="141803.3"/>
        <n v="3362.3340000000003"/>
        <n v="261365.9356666667"/>
        <n v="3908963.2743333336"/>
        <n v="397200.38566666667"/>
        <n v="215.89566666666667"/>
        <n v="30348.222333333335"/>
        <n v="20279.13"/>
        <n v="10528.396666666667"/>
        <n v="6943.905333333333"/>
        <n v="424198.86000000004"/>
        <n v="41112.246666666666"/>
        <n v="1110.4666666666667"/>
        <n v="90119.652"/>
        <n v="1946484.123"/>
        <n v="172632.282"/>
        <n v="57281.3"/>
        <n v="840242.5519999999"/>
        <n v="136472.56566666666"/>
        <n v="1929.1879999999999"/>
        <n v="336.72366666666665"/>
        <n v="750926.4026666667"/>
        <n v="126451.405"/>
        <n v="94200.20466666667"/>
        <n v="2258.45"/>
        <n v="128331.92333333334"/>
        <n v="31479.48"/>
        <n v="75.14333333333335"/>
        <n v="25269.147"/>
        <n v="134.10733333333332"/>
        <n v="206.584"/>
        <n v="9430.831333333334"/>
        <n v="45.208333333333336"/>
        <n v="3193.661666666667"/>
        <n v="12359.360666666667"/>
        <n v="0.8253333333333334"/>
        <n v="4329.027333333333"/>
        <n v="16249.588333333335"/>
        <n v="250.96466666666666"/>
        <n v="76.42933333333333"/>
        <n v="389.514"/>
        <n v="4143.331"/>
        <n v="350.92"/>
        <n v="11469.166666666666"/>
        <n v="406.983"/>
        <n v="7.333333333333333"/>
        <n v="10284.648"/>
        <n v="4200.366666666667"/>
        <n v="150.76666666666668"/>
        <n v="37110.155"/>
        <n v="1759.2333333333333"/>
        <n v="226.83333333333334"/>
        <n v="53814.99566666667"/>
        <n v="8342.344666666666"/>
        <n v="66.33333333333333"/>
        <n v="126.53333333333333"/>
        <n v="385.8666666666667"/>
        <n v="16504.0"/>
        <n v="17.1"/>
        <n v="112.4"/>
        <n v="3.094333333333333"/>
        <n v="19585.2"/>
        <n v="157.5"/>
        <n v="1095.3606666666667"/>
        <n v="5090.277333333333"/>
        <n v="23852.476333333336"/>
        <n v="5114.325666666667"/>
        <n v="2857.3333333333335"/>
        <n v="1718.6666666666667"/>
        <n v="106.66666666666667"/>
        <n v="31346.5"/>
        <n v="36176.01666666667"/>
        <n v="983.0333333333333"/>
        <n v="33156.45"/>
        <n v="584.65"/>
        <n v="402.23333333333335"/>
        <n v="19297.526333333335"/>
        <n v="52.580333333333336"/>
        <n v="48.326"/>
        <n v="120392.97466666668"/>
        <n v="152374.549"/>
        <n v="31552.67033333333"/>
        <n v="85.492"/>
        <n v="1384.203"/>
        <n v="3194.6063333333336"/>
        <n v="611658.6056666668"/>
        <n v="3897443.9776666667"/>
        <n v="115309.53033333334"/>
        <n v="1626.3236666666667"/>
        <n v="127644.236"/>
        <n v="15581.657000000001"/>
        <n v="88.92366666666666"/>
        <n v="26000.0"/>
        <n v="6413.004333333333"/>
        <n v="16927.701333333334"/>
        <n v="6134.876"/>
        <n v="2537.441"/>
        <n v="4905.137"/>
        <n v="1764.408"/>
        <n v="24077.616666666665"/>
        <n v="117803.29566666667"/>
        <n v="10837.396"/>
        <n v="1486.117"/>
        <n v="62167.64666666666"/>
        <n v="57181.888"/>
        <n v="202119.64266666668"/>
        <n v="48741.382333333335"/>
        <n v="3609.809"/>
        <n v="72125.50766666667"/>
        <n v="73.47"/>
        <n v="65387.78666666667"/>
        <n v="119262.60333333333"/>
        <n v="32062.243333333336"/>
        <n v="379.06"/>
        <n v="17778.32966666667"/>
        <n v="38.684"/>
        <n v="20513.286666666667"/>
        <n v="57.61"/>
        <n v="22208.786333333333"/>
        <n v="43.717333333333336"/>
        <n v="4147.856"/>
        <n v="1858.7016666666668"/>
        <n v="3634.2716666666665"/>
        <n v="9870.873666666668"/>
        <n v="20130.596"/>
        <n v="2059.2980000000002"/>
        <n v="3992.7549999999997"/>
        <n v="8191.263666666667"/>
        <n v="990.4666666666667"/>
        <n v="10491.1"/>
        <n v="113.2"/>
        <n v="579.3"/>
        <n v="6543.895333333333"/>
        <n v="47.0"/>
        <n v="1002.9"/>
        <n v="839.5666666666667"/>
        <n v="277.055"/>
        <n v="379.0"/>
        <n v="23415.7"/>
        <n v="4689.666666666667"/>
        <n v="1802.1"/>
        <n v="114.2"/>
        <n v="95709.04199999999"/>
        <n v="13821.235666666667"/>
        <n v="177516.14933333333"/>
        <n v="31360.692333333332"/>
        <n v="6392.488333333333"/>
        <n v="22910.666666666668"/>
        <n v="88.0"/>
        <n v="122417.83333333333"/>
        <n v="4267.133333333333"/>
        <n v="1695.4666666666667"/>
        <n v="8978.525333333333"/>
        <n v="3091.738"/>
        <n v="1686.8166666666666"/>
        <n v="41.2"/>
        <n v="15983.292333333335"/>
        <n v="70.60266666666666"/>
        <n v="8780.983666666667"/>
        <n v="109653.71766666666"/>
        <n v="24714.789666666664"/>
        <n v="1203.3573333333334"/>
        <n v="12.022666666666668"/>
        <n v="9438.052"/>
        <n v="210828.97300000003"/>
        <n v="5075630.3133333335"/>
        <n v="170321.075"/>
        <n v="904.351"/>
        <n v="132298.65333333335"/>
        <n v="30141.838666666667"/>
        <n v="141.11833333333334"/>
        <n v="21664.485999999997"/>
        <n v="4644.618"/>
        <n v="5619.249"/>
        <n v="5440.336666666667"/>
        <n v="1482.1203333333333"/>
        <n v="2281.739666666667"/>
        <n v="411.7903333333333"/>
        <n v="50133.0"/>
        <n v="21167.485333333334"/>
        <n v="510297.2133333333"/>
        <n v="17373.921333333335"/>
        <n v="2257.9906666666666"/>
        <n v="132400.32266666667"/>
        <n v="483695.6766666667"/>
        <n v="9248.454"/>
        <n v="1355.211"/>
        <n v="20080.939000000002"/>
        <n v="461523.81333333335"/>
        <n v="27219.212333333333"/>
        <n v="1892.0816666666665"/>
        <n v="924.975"/>
        <n v="765270.0573333333"/>
        <n v="118780.06899999999"/>
        <n v="4969.505666666667"/>
        <n v="5975.341666666666"/>
        <n v="308.2416666666667"/>
        <n v="157.88033333333334"/>
        <n v="139.781"/>
        <n v="37860.19233333333"/>
        <n v="73197.93666666668"/>
        <n v="15392.286666666665"/>
        <n v="187.78333333333333"/>
        <n v="17064.946666666667"/>
        <n v="90.49333333333334"/>
        <n v="270.323"/>
        <n v="5043.831666666667"/>
        <n v="68.09333333333333"/>
        <n v="20858.994"/>
        <n v="23.462666666666667"/>
        <n v="7435.791"/>
        <n v="784.9353333333333"/>
        <n v="1113.4363333333333"/>
        <n v="13600.0"/>
        <n v="542.2573333333333"/>
        <n v="7183.823333333334"/>
        <n v="1252.6796666666667"/>
        <n v="653.7306666666666"/>
        <n v="30.368666666666666"/>
        <n v="5075.111999999999"/>
        <n v="9758.766666666666"/>
        <n v="1143.9666666666667"/>
        <n v="8510.463333333333"/>
        <n v="351.0"/>
        <n v="696.8666666666667"/>
        <n v="213.96666666666667"/>
        <n v="9343.966666666667"/>
        <n v="768.7666666666667"/>
        <n v="21.833333333333332"/>
        <n v="722.8333333333334"/>
        <n v="25513.139000000003"/>
        <n v="1735.5786666666668"/>
        <n v="83821.06466666666"/>
        <n v="1632045.752"/>
        <n v="59959.68566666667"/>
        <n v="798.4413333333334"/>
        <n v="15813.956666666667"/>
        <n v="1053480.9333333333"/>
        <n v="54257.77866666667"/>
        <n v="2084.456"/>
        <n v="6985.8133333333335"/>
        <n v="25108.586666666666"/>
        <n v="24.543333333333333"/>
        <n v="19226.6"/>
        <n v="14141.966666666667"/>
        <n v="35.5"/>
        <n v="1761.25"/>
        <n v="593.8"/>
        <n v="12.416666666666666"/>
        <n v="8446.348666666667"/>
        <n v="3205.8636666666666"/>
        <n v="7691.515666666667"/>
        <n v="2229.6976666666665"/>
        <n v="404395.86799999996"/>
        <n v="16715.813000000002"/>
        <n v="65.857"/>
        <n v="15134.584333333334"/>
        <n v="1008.8503333333333"/>
        <n v="131329.812"/>
        <n v="6135780.661333334"/>
        <n v="431083.322"/>
        <n v="1516.3626666666667"/>
        <n v="197587.63166666668"/>
        <n v="31553.192666666666"/>
        <n v="135.95466666666667"/>
        <n v="21656.500666666667"/>
        <n v="1861.4703333333334"/>
        <n v="19.185333333333332"/>
        <n v="13456.350666666667"/>
        <n v="1004019.8146666667"/>
        <n v="71306.16533333334"/>
        <n v="727.9933333333333"/>
        <n v="99876.05133333334"/>
        <n v="2205326.7539999997"/>
        <n v="130861.02433333333"/>
        <n v="12192.68"/>
        <n v="1147584.687"/>
        <n v="93178.67166666666"/>
        <n v="1732.4606666666666"/>
        <n v="3835.6639999999998"/>
        <n v="1874654.943"/>
        <n v="279101.148"/>
        <n v="5579.715666666667"/>
        <n v="5071.156666666667"/>
        <n v="238072.13"/>
        <n v="28441.166666666668"/>
        <n v="274.26"/>
        <n v="4101.014666666667"/>
        <n v="248.154"/>
        <n v="93.30533333333332"/>
        <n v="5079.765"/>
        <n v="1447.9616666666666"/>
        <n v="98.56333333333333"/>
        <n v="7421.46"/>
        <n v="861.8463333333333"/>
        <n v="12476.526000000002"/>
        <n v="9582.236"/>
        <n v="4984.921333333334"/>
        <n v="172.602"/>
        <n v="21410.304"/>
        <n v="1962.0333333333333"/>
        <n v="120554.945"/>
        <n v="2172526.683"/>
        <n v="115488.59966666668"/>
        <n v="282.66133333333335"/>
        <n v="2567.741666666667"/>
        <n v="357479.3813333333"/>
        <n v="21721.871"/>
        <n v="30712.0"/>
        <n v="3290.076666666667"/>
        <n v="1910.5733333333333"/>
        <n v="29.863333333333333"/>
        <n v="5137.783333333334"/>
        <n v="40117.083333333336"/>
        <n v="21.45"/>
        <n v="157.26666666666668"/>
        <n v="12569.663666666665"/>
        <n v="34672.46466666667"/>
        <n v="93.982"/>
        <n v="4674.897"/>
        <n v="1426.6246666666666"/>
        <n v="333913.77599999995"/>
        <n v="14165.024666666666"/>
        <n v="187.15200000000002"/>
        <n v="1720.5036666666667"/>
        <n v="31.241333333333333"/>
        <n v="0.8093333333333333"/>
        <n v="3386.662"/>
        <n v="27.48033333333333"/>
        <n v="127770.80866666666"/>
        <n v="7615601.4766666675"/>
        <n v="545834.053"/>
        <n v="637.4093333333333"/>
        <n v="95838.35733333333"/>
        <n v="13267.889666666666"/>
        <n v="0.0033333333333333335"/>
        <n v="131.386"/>
        <n v="78014.85966666667"/>
        <n v="6108.577666666666"/>
        <n v="422.75866666666667"/>
        <n v="870.9069999999999"/>
        <n v="5428.116"/>
        <n v="350762.5"/>
        <n v="43169.76533333333"/>
        <n v="633.6173333333334"/>
        <n v="15495.210666666668"/>
        <n v="1187411.4219999998"/>
        <n v="135479.36833333332"/>
        <n v="199.727"/>
        <n v="67628.109"/>
        <n v="638170.9153333333"/>
        <n v="32372.346666666668"/>
        <n v="1088.4523333333334"/>
        <n v="7787.064666666667"/>
        <n v="1943018.4776666665"/>
        <n v="253760.3786666667"/>
        <n v="3730.0793333333336"/>
        <n v="4411.28"/>
        <n v="330253.4966666667"/>
        <n v="58920.22"/>
        <n v="122.27666666666667"/>
        <n v="21895.69833333333"/>
        <n v="440.711"/>
        <n v="29.04866666666667"/>
        <n v="15780.291666666666"/>
        <n v="31338.563333333335"/>
        <n v="2170.076666666667"/>
        <n v="392.42"/>
        <n v="75036.49"/>
        <n v="222.25900000000001"/>
        <n v="739.6066666666667"/>
        <n v="14386.387666666667"/>
        <n v="599.181"/>
        <n v="569.4186666666667"/>
        <n v="60.38066666666667"/>
        <n v="68.58566666666667"/>
        <n v="150.70633333333333"/>
        <n v="34.3"/>
        <n v="8794.466666666667"/>
        <n v="92.03333333333333"/>
        <n v="117.06666666666666"/>
        <n v="259.1333333333333"/>
        <n v="20197.566666666666"/>
        <n v="37.166666666666664"/>
        <n v="307.7"/>
        <n v="12466.233333333334"/>
        <n v="319.3"/>
        <n v="1819.4333333333334"/>
        <n v="102209.03333333334"/>
        <n v="1434.4"/>
        <n v="134.0"/>
        <n v="12900.933333333332"/>
        <n v="250.5"/>
        <n v="1429.349"/>
        <n v="835205.2760000001"/>
        <n v="18014.54433333333"/>
        <n v="4837.0126666666665"/>
        <n v="2459798.055666667"/>
        <n v="38316.39833333333"/>
        <n v="1149.4546666666668"/>
        <n v="22117.706666666665"/>
        <n v="377.72666666666663"/>
        <n v="2110.35"/>
        <n v="7944.816666666667"/>
        <n v="93504.72799999999"/>
        <n v="8754.658333333333"/>
        <n v="502.4603333333333"/>
        <n v="95.04133333333333"/>
        <n v="772679.8716666666"/>
        <n v="6720.769666666666"/>
        <n v="6707.658666666667"/>
        <n v="962.5536666666667"/>
        <n v="126662.35133333334"/>
        <n v="6630.932666666667"/>
        <n v="723.5653333333333"/>
        <n v="134429.74766666666"/>
        <n v="2545.983"/>
        <n v="105207.91833333332"/>
        <n v="9040409.477333333"/>
        <n v="708943.9806666668"/>
        <n v="2653.968"/>
        <n v="4950.772333333333"/>
        <n v="827287.9076666667"/>
        <n v="55277.60733333333"/>
        <n v="3058.1876666666667"/>
        <n v="410699.34733333334"/>
        <n v="25788.613333333335"/>
        <n v="2.074666666666667"/>
        <n v="9279.404666666667"/>
        <n v="834132.7493333333"/>
        <n v="107405.10533333334"/>
        <n v="497.738"/>
        <n v="21960.273999999998"/>
        <n v="2577840.1853333334"/>
        <n v="81940.434"/>
        <n v="536.1066666666667"/>
        <n v="12908.191666666668"/>
        <n v="1824564.1233333335"/>
        <n v="146046.47533333334"/>
        <n v="3433.1703333333335"/>
        <n v="3452.06"/>
        <n v="1962841.8056666667"/>
        <n v="82937.85866666665"/>
        <n v="121.58633333333334"/>
        <n v="405.55"/>
        <n v="355198.1733333333"/>
        <n v="31355.236666666668"/>
        <n v="402.4066666666667"/>
        <n v="61691.725666666665"/>
        <n v="160137.903"/>
        <n v="19547.385333333335"/>
        <n v="373.8726666666667"/>
        <n v="87218.88166666667"/>
        <n v="155464.025"/>
        <n v="14132.041666666666"/>
        <n v="317.6383333333333"/>
        <n v="20378.005"/>
        <n v="606.4343333333333"/>
        <n v="639.5136666666666"/>
        <n v="104.652"/>
        <n v="11559.775666666666"/>
        <n v="394.138"/>
        <n v="94.96700000000001"/>
        <n v="4721.749333333334"/>
        <n v="1096.307"/>
        <n v="3894.2816666666668"/>
        <n v="784.3863333333334"/>
        <n v="1596.9333333333334"/>
        <n v="3266.1"/>
        <n v="2093.9333333333334"/>
        <n v="79.63333333333334"/>
        <n v="15555.833333333334"/>
        <n v="114.0"/>
        <n v="425488.584"/>
        <n v="2268156.8843333335"/>
        <n v="123496.46633333334"/>
        <n v="107345.121"/>
        <n v="796251.5846666667"/>
        <n v="12638.331333333334"/>
        <n v="1746.6923333333332"/>
        <n v="919.1666666666666"/>
        <n v="19923.016666666666"/>
        <n v="145.03"/>
        <n v="911.3366666666666"/>
        <n v="39784.55"/>
        <n v="87430.41666666667"/>
        <n v="46.86666666666667"/>
        <n v="878.9196666666667"/>
        <n v="46744.21666666667"/>
        <n v="11737.166666666666"/>
        <n v="479.23333333333335"/>
        <n v="822.5333333333333"/>
        <n v="8408.982333333333"/>
        <n v="35411.50233333334"/>
        <n v="5409.544333333333"/>
        <n v="13022.418"/>
        <n v="7737.649"/>
        <n v="791875.6293333333"/>
        <n v="6287.252666666666"/>
        <n v="15916.123"/>
        <n v="951.3053333333334"/>
        <n v="115.27199999999999"/>
        <n v="150.64399999999998"/>
        <n v="21328.657"/>
        <n v="571.58"/>
        <n v="181704.12066666668"/>
        <n v="7777614.615999999"/>
        <n v="268446.935"/>
        <n v="156.12133333333335"/>
        <n v="114771.94399999999"/>
        <n v="22907.764000000003"/>
        <n v="255.61333333333332"/>
        <n v="2.3233333333333333"/>
        <n v="10473.132000000001"/>
        <n v="1890.622"/>
        <n v="4697.14"/>
        <n v="462803.23066666664"/>
        <n v="42611.564"/>
        <n v="1388.1066666666666"/>
        <n v="1466.6666666666667"/>
        <n v="158026.84533333333"/>
        <n v="3705991.731333333"/>
        <n v="183424.033"/>
        <n v="1569.768"/>
        <n v="46179.97833333334"/>
        <n v="1487948.0650000002"/>
        <n v="122551.35333333333"/>
        <n v="795.265"/>
        <n v="2333.3333333333335"/>
        <n v="4230.837"/>
        <n v="1188031.8293333335"/>
        <n v="73309.531"/>
        <n v="223.68333333333334"/>
        <n v="164.64"/>
        <n v="327650.63666666666"/>
        <n v="10059.233333333334"/>
        <n v="300.72333333333336"/>
        <n v="22.764666666666667"/>
        <n v="5929.564333333333"/>
        <n v="213707.75933333335"/>
        <n v="18708.33066666667"/>
        <n v="3985.874333333333"/>
        <n v="17712.655000000002"/>
        <n v="138283.73333333334"/>
        <n v="13017.156666666668"/>
        <n v="24007.424666666666"/>
        <n v="3035.1596666666665"/>
        <n v="95.01733333333333"/>
        <n v="1374.2946666666664"/>
        <n v="4275.365666666667"/>
        <n v="5357.845"/>
        <n v="878.1756666666666"/>
        <n v="230.488"/>
        <n v="3746.881"/>
        <n v="25845.737666666668"/>
        <n v="820.992"/>
        <n v="31465.833666666666"/>
        <n v="1005.4596666666667"/>
        <n v="5705.166666666667"/>
        <n v="388.0"/>
        <n v="3694.8333333333335"/>
        <n v="118.15133333333333"/>
        <n v="65.36666666666666"/>
        <n v="1239.7"/>
        <n v="3686.2"/>
        <n v="15.266666666666667"/>
        <n v="168.9"/>
        <n v="6240.1"/>
        <n v="1019.2"/>
        <n v="8040.433333333333"/>
        <n v="46053.066666666666"/>
        <n v="419.3333333333333"/>
        <n v="326.1333333333333"/>
        <n v="29547.767666666667"/>
        <n v="512307.00899999996"/>
        <n v="428021.4693333333"/>
        <n v="10262.739666666666"/>
        <n v="2013.919"/>
        <n v="40851.49733333333"/>
        <n v="197383.16900000002"/>
        <n v="10536.106"/>
        <n v="77.10333333333332"/>
        <n v="51147.806666666664"/>
        <n v="17863.826666666668"/>
        <n v="142.08333333333334"/>
        <n v="6342.6"/>
        <n v="29809.316666666666"/>
        <n v="43.75"/>
        <n v="95.46666666666667"/>
        <n v="54189.316666666666"/>
        <n v="4671.85"/>
        <n v="876.7"/>
        <n v="201.6"/>
        <n v="38210.695"/>
        <n v="989.3979999999999"/>
        <n v="752.1803333333334"/>
        <n v="1088.6286666666667"/>
        <n v="15007.358666666667"/>
        <n v="338111.03866666666"/>
        <n v="27660.707"/>
        <n v="1439.8266666666668"/>
        <n v="310.23833333333334"/>
        <n v="4.276333333333333"/>
        <n v="1351.664"/>
        <n v="340.475"/>
        <n v="733.3333333333334"/>
        <n v="468155.958"/>
        <n v="8064245.613999999"/>
        <n v="486065.9856666667"/>
        <n v="966.8576666666667"/>
        <n v="153.06433333333334"/>
        <n v="144360.09366666665"/>
        <n v="17506.484666666667"/>
        <n v="785.348"/>
        <n v="2963.271333333333"/>
        <n v="727.8933333333333"/>
        <n v="2165.5746666666664"/>
        <n v="20107.02"/>
        <n v="792438.4613333333"/>
        <n v="53307.80533333333"/>
        <n v="117.89200000000001"/>
        <n v="2800.0"/>
        <n v="50138.51633333333"/>
        <n v="1447576.4193333334"/>
        <n v="38268.741"/>
        <n v="516.493"/>
        <n v="2200.0"/>
        <n v="85794.37433333333"/>
        <n v="1964684.5516666665"/>
        <n v="134002.87266666666"/>
        <n v="1193.8976666666667"/>
        <n v="395.5"/>
        <n v="512134.0966666667"/>
        <n v="35736.86666666667"/>
        <n v="528.8433333333334"/>
        <n v="4559.398"/>
        <n v="2060.259666666667"/>
        <n v="71.97433333333333"/>
        <n v="227.793"/>
        <n v="4349.107666666667"/>
        <n v="18290.33466666667"/>
        <n v="2478.516666666667"/>
        <n v="1086.7533333333333"/>
        <n v="20223.516666666666"/>
        <n v="229.757"/>
        <n v="56.93066666666667"/>
        <n v="72992.716"/>
        <n v="287.2606666666667"/>
        <n v="36154.328"/>
        <n v="1934.6623333333334"/>
        <n v="995.303"/>
        <n v="16508.894666666667"/>
        <n v="1635.6480000000001"/>
        <n v="629.6466666666668"/>
        <n v="20000.426"/>
        <n v="3709.498666666667"/>
        <n v="28483.722"/>
        <n v="7956.6066666666675"/>
        <n v="533.8"/>
        <n v="411.56666666666666"/>
        <n v="533.3333333333334"/>
        <n v="71.5"/>
        <n v="36.36666666666667"/>
        <n v="7203.666666666667"/>
        <n v="11846.433333333332"/>
        <n v="47.96666666666667"/>
        <n v="10597.4"/>
        <n v="1011.4666666666667"/>
        <n v="34.833333333333336"/>
        <n v="97447.83966666667"/>
        <n v="788091.3256666666"/>
        <n v="2667.1446666666666"/>
        <n v="205940.83233333332"/>
        <n v="457410.441"/>
        <n v="13793.261"/>
        <n v="11589.043333333333"/>
        <n v="12369.113333333335"/>
        <n v="38.91"/>
        <n v="24928.666666666668"/>
        <n v="15354.55"/>
        <n v="704.2666666666667"/>
        <n v="26034.633333333335"/>
        <n v="1647.5666666666666"/>
        <n v="115.88333333333334"/>
        <n v="25956.114666666665"/>
        <n v="666.6256666666667"/>
        <n v="196.58800000000002"/>
        <n v="942.586"/>
        <n v="6270.790666666667"/>
        <n v="937481.1170000001"/>
        <n v="23943.620666666666"/>
        <n v="104.23433333333334"/>
        <n v="15018.959"/>
        <n v="290.6226666666667"/>
        <n v="5.246333333333333"/>
        <n v="3914.6846666666665"/>
        <n v="179.602"/>
        <n v="245664.0466666667"/>
        <n v="9399263.472333334"/>
        <n v="352802.75866666663"/>
        <n v="1000.5759999999999"/>
        <n v="93166.66666666667"/>
        <n v="2898.974333333333"/>
        <n v="0.024333333333333332"/>
        <n v="91926.16333333333"/>
        <n v="27593.211"/>
        <n v="1214.719"/>
        <n v="5687.090666666667"/>
        <n v="366665.156"/>
        <n v="7911.506666666667"/>
        <n v="222.61333333333332"/>
        <n v="7010.118666666666"/>
        <n v="635574.2453333333"/>
        <n v="62511.54666666666"/>
        <n v="249.44833333333332"/>
        <n v="923.3486666666666"/>
        <n v="189819.27866666668"/>
        <n v="13782.422666666667"/>
        <n v="2734.3353333333334"/>
        <n v="2246.764333333333"/>
        <n v="1412808.7273333333"/>
        <n v="665412.817"/>
        <n v="223381.36833333332"/>
        <n v="25993.566666666666"/>
        <n v="4628.972333333334"/>
        <n v="646.048"/>
        <n v="764.02"/>
        <n v="981040.27"/>
        <n v="25990.35"/>
        <n v="322.62"/>
        <n v="25309.267333333333"/>
        <n v="81124.558"/>
        <n v="8708.345"/>
        <n v="818.6536666666667"/>
        <n v="14683.905"/>
        <n v="35119.58666666667"/>
        <n v="2854.5216666666665"/>
        <n v="192.31166666666667"/>
        <n v="30928.63233333333"/>
        <n v="1676.3403333333333"/>
        <n v="1235.7626666666665"/>
        <n v="70.99"/>
        <n v="946.381"/>
        <n v="303.19066666666663"/>
        <n v="13531.588"/>
        <n v="34.653999999999996"/>
        <n v="323.06266666666664"/>
        <n v="6210.0470000000005"/>
        <n v="1203.5383333333334"/>
        <n v="30960.466666666667"/>
        <n v="6817.633333333333"/>
        <n v="0.3"/>
        <n v="865.9666666666667"/>
        <n v="385.23333333333335"/>
        <n v="844.7666666666667"/>
        <n v="1523.6"/>
        <n v="165689.548"/>
        <n v="1831779.8099999998"/>
        <n v="59977.54866666666"/>
        <n v="22163.301"/>
        <n v="819075.5876666666"/>
        <n v="32285.75866666667"/>
        <n v="26445.445333333333"/>
        <n v="11992.466666666667"/>
        <n v="662.36"/>
        <n v="82.82"/>
        <n v="140.2"/>
        <n v="4736.166666666667"/>
        <n v="10567.316666666668"/>
        <n v="38927.88733333334"/>
        <n v="198.61666666666667"/>
        <n v="20790.412"/>
        <n v="6952.558333333333"/>
        <n v="6223.925333333334"/>
        <n v="15825.866333333333"/>
        <n v="1518555.6223333334"/>
        <n v="30551.360666666664"/>
        <n v="1.2703333333333333"/>
        <n v="2629.002"/>
        <n v="334.46"/>
        <n v="33.797333333333334"/>
        <n v="17704.92266666667"/>
        <n v="311.7296666666667"/>
        <n v="170452.92666666667"/>
        <n v="8178695.641"/>
        <n v="452429.9263333333"/>
        <n v="2903.777"/>
        <n v="1086.1706666666666"/>
        <n v="122842.39933333333"/>
        <n v="16495.90266666667"/>
        <n v="626.8836666666666"/>
        <n v="319881.3606666667"/>
        <n v="39379.15866666667"/>
        <n v="1377.7226666666668"/>
        <n v="609.711"/>
        <n v="99961.66666666667"/>
        <n v="6985.094666666667"/>
        <n v="410925.01333333337"/>
        <n v="82495.36266666667"/>
        <n v="92.02266666666667"/>
        <n v="18803.897999999997"/>
        <n v="949707.8876666666"/>
        <n v="36956.59333333334"/>
        <n v="209.351"/>
        <n v="41303.60766666666"/>
        <n v="1251538.2363333334"/>
        <n v="98117.38466666666"/>
        <n v="22972.345333333335"/>
        <n v="505.81"/>
        <n v="1052195.1433333333"/>
        <n v="31646.016666666666"/>
        <n v="393.02666666666664"/>
        <n v="10662.834333333334"/>
        <n v="41.25333333333333"/>
        <n v="20.084666666666667"/>
        <n v="4590.554999999999"/>
        <n v="88.57333333333332"/>
        <n v="7174.440333333333"/>
        <n v="260.8516666666667"/>
        <n v="2217.2200000000003"/>
        <n v="131.595"/>
        <n v="18329.610333333334"/>
        <n v="172.00233333333333"/>
        <n v="7138.905333333333"/>
        <n v="675.9316666666667"/>
        <n v="1034.1860000000001"/>
        <n v="332.351"/>
        <n v="15907.333333333334"/>
        <n v="13914.6"/>
        <n v="2.1689999999999996"/>
        <n v="2.5876666666666663"/>
        <n v="48436.87866666667"/>
        <n v="16319.491"/>
        <n v="98159.81066666666"/>
        <n v="658.019"/>
        <n v="1288.95"/>
        <n v="34.16"/>
        <n v="36.82666666666667"/>
        <n v="4.533333333333333"/>
        <n v="232.78333333333333"/>
        <n v="28559.75"/>
        <n v="90.2"/>
        <n v="25273.451333333334"/>
        <n v="365.2323333333333"/>
        <n v="83064.11466666666"/>
        <n v="1153153.2126666668"/>
        <n v="6679.946333333334"/>
        <n v="442.0303333333333"/>
        <n v="152947.66933333332"/>
        <n v="7870127.114999999"/>
        <n v="423875.7296666667"/>
        <n v="180.91133333333335"/>
        <n v="15579.183666666668"/>
        <n v="1396.907"/>
        <n v="29056.993333333336"/>
        <n v="6172.7"/>
        <n v="209.84533333333331"/>
        <n v="2925.915"/>
        <n v="92.199"/>
        <n v="155.174"/>
        <n v="5936.137333333333"/>
        <n v="404996.032"/>
        <n v="24457.213333333333"/>
        <n v="363.83866666666665"/>
        <n v="72323.037"/>
        <n v="2144989.6133333333"/>
        <n v="109339.50366666666"/>
        <n v="9540.145333333332"/>
        <n v="370481.2673333333"/>
        <n v="17732.392666666667"/>
        <n v="605.5759999999999"/>
        <n v="407.49"/>
        <n v="518738.58666666667"/>
        <n v="18188.753333333334"/>
        <n v="1128.53"/>
        <n v="9221.474333333334"/>
        <n v="157.15133333333333"/>
        <n v="10483.128333333332"/>
        <n v="1824.0649999999998"/>
        <n v="8312.947"/>
        <n v="120.57333333333332"/>
        <n v="1825.441"/>
        <n v="539.924"/>
        <n v="12.692666666666666"/>
        <n v="178.17366666666666"/>
        <n v="892.6659999999999"/>
        <n v="690.7853333333334"/>
        <n v="1588.6763333333333"/>
        <n v="984.928"/>
        <n v="181.99833333333333"/>
        <n v="962.4796666666666"/>
        <n v="7061.562"/>
        <n v="1043.0"/>
        <n v="48957.433333333334"/>
        <n v="830.9333333333333"/>
        <n v="7.7"/>
        <n v="209.16666666666666"/>
        <n v="17627.1"/>
        <n v="186.82999999999998"/>
        <n v="346158.315"/>
        <n v="1092951.941"/>
        <n v="63810.26766666667"/>
        <n v="186499.08333333334"/>
        <n v="1119541.8186666667"/>
        <n v="34764.157"/>
        <n v="169.02966666666669"/>
        <n v="1668.98"/>
        <n v="20919.503333333334"/>
        <n v="188.79"/>
        <n v="5805.916666666667"/>
        <n v="34015.066666666666"/>
        <n v="511.1333333333333"/>
        <n v="236.4"/>
        <n v="2197.516666666667"/>
        <n v="10085.283333333333"/>
        <n v="9454.97"/>
        <n v="4936.179999999999"/>
        <n v="9568.641"/>
        <n v="156.11333333333332"/>
        <n v="9400.679666666667"/>
        <n v="768682.7559999999"/>
        <n v="16367.088666666667"/>
        <n v="1754.1596666666667"/>
        <n v="198.00866666666667"/>
        <n v="129496.814"/>
        <n v="7419046.294333334"/>
        <n v="591435.9803333334"/>
        <n v="1111.0053333333335"/>
        <n v="135637.735"/>
        <n v="15952.280333333332"/>
        <n v="166.62666666666667"/>
        <n v="71486.493"/>
        <n v="15498.282333333333"/>
        <n v="428.988"/>
        <n v="7049.916333333333"/>
        <n v="50.82666666666667"/>
        <n v="1447.895"/>
        <n v="1171.4313333333334"/>
        <n v="4481.917333333333"/>
        <n v="344627.9093333333"/>
        <n v="16194.92"/>
        <n v="169.95733333333334"/>
        <n v="17216.218333333334"/>
        <n v="2063343.7623333333"/>
        <n v="154599.46533333333"/>
        <n v="746.3693333333334"/>
        <n v="56250.46866666667"/>
        <n v="1953132.2026666666"/>
        <n v="191678.82066666667"/>
        <n v="1368.1773333333333"/>
        <n v="4451.848"/>
        <n v="1742488.251"/>
        <n v="186722.61566666665"/>
        <n v="19697.355333333333"/>
        <n v="170.89833333333334"/>
        <n v="248715.81"/>
        <n v="5438.240000000001"/>
        <n v="846.8216666666667"/>
        <n v="4720.761666666667"/>
        <n v="32567.054666666667"/>
        <n v="6621.457666666667"/>
        <n v="9431.963333333335"/>
        <n v="37114.10166666667"/>
        <n v="6808.086666666667"/>
        <n v="18766.606666666667"/>
        <n v="406.45633333333336"/>
        <n v="434.78799999999995"/>
        <n v="9188.714333333333"/>
        <n v="646.6103333333334"/>
        <n v="3198.0033333333336"/>
        <n v="3254.0156666666667"/>
        <n v="25200.635000000002"/>
        <n v="2851.1553333333336"/>
        <n v="17.633333333333333"/>
        <n v="10483.033333333333"/>
        <n v="4390.266666666666"/>
        <n v="62.36666666666667"/>
        <n v="14231.833333333334"/>
        <n v="13139.633333333333"/>
        <n v="622.4"/>
        <n v="3929.3"/>
        <n v="109.73333333333333"/>
        <n v="49.2"/>
        <n v="4109.375333333333"/>
        <n v="360.14233333333334"/>
        <n v="11.836333333333332"/>
        <n v="38838.804333333326"/>
        <n v="1656302.2913333334"/>
        <n v="33008.308"/>
        <n v="2592.489333333333"/>
        <n v="268506.37733333337"/>
        <n v="157.75033333333334"/>
        <n v="5852.946666666667"/>
        <n v="12220.503333333332"/>
        <n v="18222.166666666668"/>
        <n v="5537.022666666667"/>
        <n v="144.75"/>
        <n v="2831.1156666666666"/>
        <n v="6165.599"/>
        <n v="1051.9666666666667"/>
        <n v="8232.252666666665"/>
        <n v="3085.934"/>
        <n v="646.673"/>
        <n v="248.07833333333335"/>
        <n v="2533.939"/>
        <n v="390482.01166666666"/>
        <n v="3146.8046666666664"/>
        <n v="1456.594"/>
        <n v="350.4576666666666"/>
        <n v="320.532"/>
        <n v="31239.440333333332"/>
        <n v="707.1706666666666"/>
        <n v="175252.039"/>
        <n v="7537936.926"/>
        <n v="418698.7023333333"/>
        <n v="162.906"/>
        <n v="2409.585666666667"/>
        <n v="69370.03533333333"/>
        <n v="3855.599333333333"/>
        <n v="923.76"/>
        <n v="918.5673333333333"/>
        <n v="3314.208"/>
        <n v="185146.36"/>
        <n v="17381.717333333334"/>
        <n v="11992.223333333333"/>
        <n v="918918.1183333334"/>
        <n v="34404.90966666667"/>
        <n v="1074.5253333333333"/>
        <n v="5988.4473333333335"/>
        <n v="1594789.4466666665"/>
        <n v="151712.145"/>
        <n v="1378.4266666666667"/>
        <n v="4082.5626666666667"/>
        <n v="2545527.4280000003"/>
        <n v="264069.73966666666"/>
        <n v="3758.0696666666668"/>
        <n v="182894.80833333332"/>
        <n v="171527.99333333332"/>
        <n v="11148.803333333333"/>
        <n v="31.178333333333335"/>
        <n v="6592.508333333333"/>
        <n v="398.3086666666667"/>
        <n v="379.1256666666667"/>
        <n v="999.075"/>
        <n v="312.8433333333333"/>
        <n v="14251.312"/>
        <n v="114.39066666666666"/>
        <n v="172.21633333333332"/>
        <n v="9.331666666666667"/>
        <n v="26.982000000000003"/>
        <n v="43.84"/>
        <n v="24.333333333333332"/>
        <n v="6227.966666666666"/>
        <n v="224.26666666666668"/>
        <n v="363.7"/>
        <n v="22484.833333333332"/>
        <n v="220.2"/>
        <n v="73.6"/>
        <n v="507.03333333333336"/>
        <n v="26618.966666666667"/>
        <n v="37.233333333333334"/>
        <n v="380.55833333333334"/>
        <n v="72682.37066666667"/>
        <n v="2186.9776666666667"/>
        <n v="24736.110999999997"/>
        <n v="1740534.4333333333"/>
        <n v="71952.79900000001"/>
        <n v="521.9666666666667"/>
        <n v="1833.05"/>
        <n v="1706.3666666666666"/>
        <n v="26.602333333333334"/>
        <n v="4975.0183333333325"/>
        <n v="912870.6383333333"/>
        <n v="18061.563333333335"/>
        <n v="104.11566666666666"/>
        <n v="1582.382"/>
        <n v="167.08800000000002"/>
        <n v="84.30033333333334"/>
        <n v="12805.480000000001"/>
        <n v="206.70200000000003"/>
        <n v="90717.43066666667"/>
        <n v="7154726.226"/>
        <n v="1135280.1436666667"/>
        <n v="938.2763333333334"/>
        <n v="62915.704999999994"/>
        <n v="2909.4156666666668"/>
        <n v="36.347"/>
        <n v="69319.36433333333"/>
        <n v="9171.020333333332"/>
        <n v="716.3663333333334"/>
        <n v="7251.573666666666"/>
        <n v="940.1363333333334"/>
        <n v="79.52199999999999"/>
        <n v="7212.638666666667"/>
        <n v="406246.2626666667"/>
        <n v="31015.813333333335"/>
        <n v="8704.891"/>
        <n v="1372578.0736666666"/>
        <n v="96408.24766666668"/>
        <n v="6144.996"/>
        <n v="2214120.6210000003"/>
        <n v="288178.489"/>
        <n v="241.35066666666668"/>
        <n v="3318.0396666666666"/>
        <n v="1628064.2586666667"/>
        <n v="186851.93600000002"/>
        <n v="1379.7160000000001"/>
        <n v="18566.406666666666"/>
        <n v="498618.10333333333"/>
        <n v="9295.956666666667"/>
        <n v="266.8066666666667"/>
        <n v="681.9916666666667"/>
        <n v="47701.28666666667"/>
        <n v="1585.0800000000002"/>
        <n v="121.99666666666667"/>
        <n v="8097.882"/>
        <n v="340.33"/>
        <n v="16084.827666666668"/>
        <n v="133.39966666666666"/>
        <n v="361.3713333333333"/>
        <n v="4707.329333333333"/>
        <n v="1.0406666666666666"/>
        <n v="369.1243333333333"/>
        <n v="319.0"/>
        <n v="17957.266666666666"/>
        <n v="480.3333333333333"/>
        <n v="56065.433333333334"/>
        <n v="11396.666666666666"/>
        <n v="21628.458333333332"/>
        <n v="457.53766666666667"/>
        <n v="99.855"/>
        <n v="39144.263"/>
        <n v="636226.353"/>
        <n v="22685.042666666668"/>
        <n v="2551.512333333333"/>
        <n v="549514.205"/>
        <n v="31474.939666666665"/>
        <n v="33.988"/>
        <n v="92.45566666666667"/>
        <n v="6520.034333333333"/>
        <n v="287.39500000000004"/>
        <n v="75029.448"/>
        <n v="5135543.432333333"/>
        <n v="810973.781"/>
        <n v="1450.346"/>
        <n v="112605.73733333334"/>
        <n v="11253.789666666667"/>
        <n v="11.931333333333333"/>
        <n v="34063.863"/>
        <n v="652.913"/>
        <n v="516.2016666666666"/>
        <n v="6136.589333333333"/>
        <n v="576893.5386666667"/>
        <n v="60788.86666666667"/>
        <n v="51.47866666666666"/>
        <n v="37225.53766666666"/>
        <n v="3226456.3206666666"/>
        <n v="136907.80633333334"/>
        <n v="6595.923"/>
        <n v="1910406.0236666666"/>
        <n v="223848.601"/>
        <n v="798.6883333333334"/>
        <n v="1434.3296666666668"/>
        <n v="1397580.7606666668"/>
        <n v="143865.134"/>
        <n v="5332.846666666666"/>
        <n v="12627.096666666668"/>
        <n v="471187.33666666667"/>
        <n v="27539.616666666665"/>
        <n v="208.57666666666668"/>
        <n v="1246.8206666666667"/>
        <n v="44935.85"/>
        <n v="1101.8410000000001"/>
        <n v="169761.65033333332"/>
        <n v="145.91199999999998"/>
        <n v="382.09366666666665"/>
        <n v="299.23066666666665"/>
        <n v="89.98733333333332"/>
        <n v="54803.43833333333"/>
        <n v="97.27199999999999"/>
        <n v="9.145666666666667"/>
        <n v="1845.7163333333333"/>
        <n v="1556.4086666666667"/>
        <n v="1081.434"/>
        <n v="327.97766666666666"/>
        <n v="1260.694"/>
        <n v="196.668"/>
        <n v="1341.0333333333333"/>
        <n v="1795.0666666666666"/>
        <n v="50.5"/>
        <n v="447.25333333333333"/>
        <n v="8257.902333333333"/>
        <n v="514367.54566666664"/>
        <n v="3324.7476666666666"/>
        <n v="6677.425"/>
        <n v="639966.4423333333"/>
        <n v="20028.542333333335"/>
        <n v="1402.6833333333334"/>
        <n v="271987.65"/>
        <n v="1371.6333333333334"/>
        <n v="10873.279666666667"/>
        <n v="399204.8653333334"/>
        <n v="2522.091"/>
        <n v="2014.1066666666666"/>
        <n v="5267.022"/>
        <n v="1106623.7346666667"/>
        <n v="13958.663"/>
        <n v="59.461999999999996"/>
        <n v="10004.044"/>
        <n v="327.1143333333333"/>
        <n v="13.639666666666667"/>
        <n v="353.3243333333333"/>
        <n v="106226.90166666666"/>
        <n v="8284924.556333333"/>
        <n v="1297425.7606666668"/>
        <n v="1246.0269999999998"/>
        <n v="109704.89233333334"/>
        <n v="9108.567000000001"/>
        <n v="8711.764666666666"/>
        <n v="1332.449"/>
        <n v="66.441"/>
        <n v="38010.28666666667"/>
        <n v="9.498666666666667"/>
        <n v="128.96633333333332"/>
        <n v="13887.436666666666"/>
        <n v="15673.329666666667"/>
        <n v="966457.6366666667"/>
        <n v="62180.405"/>
        <n v="57.785333333333334"/>
        <n v="1462.663"/>
        <n v="124771.65533333334"/>
        <n v="6497.448333333334"/>
        <n v="2764.022"/>
        <n v="1108863.1453333334"/>
        <n v="207186.6856666667"/>
        <n v="0.009000000000000001"/>
        <n v="7574.413333333333"/>
        <n v="2774264.489"/>
        <n v="353710.50666666665"/>
        <n v="52.891"/>
        <n v="941.3266666666666"/>
        <n v="586712.3766666667"/>
        <n v="21647.813333333335"/>
        <n v="132.13"/>
        <n v="62190.792"/>
        <n v="153.609"/>
        <n v="391.38866666666667"/>
        <n v="395.63"/>
        <n v="7468.321333333334"/>
        <n v="2382.4283333333337"/>
        <n v="3471.8786666666665"/>
        <n v="1267.1816666666666"/>
        <n v="17763.620333333332"/>
        <n v="11.877"/>
        <n v="4328.901333333333"/>
        <n v="69.84466666666667"/>
        <n v="195.81766666666667"/>
        <n v="230.403"/>
        <n v="26380.678333333333"/>
        <n v="2152.002"/>
        <n v="52.45466666666667"/>
      </sharedItems>
    </cacheField>
    <cacheField name="Generación con baterias" numFmtId="167">
      <sharedItems containsSemiMixedTypes="0" containsString="0" containsNumber="1">
        <n v="106.88066666666667"/>
        <n v="56.20166666666667"/>
        <n v="60933.187333333335"/>
        <n v="28549.563000000002"/>
        <n v="662.7953333333334"/>
        <n v="32610.321"/>
        <n v="15297.686333333335"/>
        <n v="539.8926666666667"/>
        <n v="12972.773"/>
        <n v="2029.6470000000002"/>
        <n v="8.987333333333334"/>
        <n v="15215.424333333332"/>
        <n v="645.9333333333333"/>
        <n v="742.48"/>
        <n v="4814.853"/>
        <n v="10951.448999999999"/>
        <n v="402.0"/>
        <n v="68.68666666666667"/>
        <n v="16.87666666666667"/>
        <n v="1889.5666666666666"/>
        <n v="3408.883333333333"/>
        <n v="49391.26666666667"/>
        <n v="8.8"/>
        <n v="185.53333333333333"/>
        <n v="22679.642333333333"/>
        <n v="103.13333333333334"/>
        <n v="3532.720333333333"/>
        <n v="14145.466666666667"/>
        <n v="5557.666666666667"/>
        <n v="578.0333333333333"/>
        <n v="2110.9106666666667"/>
        <n v="2937.712666666667"/>
        <n v="3031.1873333333333"/>
        <n v="2781.7123333333334"/>
        <n v="2614.389"/>
        <n v="6514.875333333333"/>
        <n v="11388.107666666667"/>
        <n v="32715.00966666667"/>
        <n v="161024.49033333332"/>
        <n v="14705.084"/>
        <n v="70044.33333333333"/>
        <n v="5133.333333333333"/>
        <n v="5523.666666666667"/>
        <n v="71103.66666666667"/>
        <n v="5166.666666666667"/>
        <n v="1999.0"/>
        <n v="53515.931333333334"/>
        <n v="14886.233333333334"/>
        <n v="7129.966666666666"/>
        <n v="171.64233333333334"/>
        <n v="27512.657666666666"/>
        <n v="549.234"/>
        <n v="15286.282333333333"/>
        <n v="94435.69266666665"/>
        <n v="3391.25"/>
        <n v="13943.057333333332"/>
        <n v="1012.4396666666667"/>
        <n v="122095.106"/>
        <n v="24470.492000000002"/>
        <n v="34889.41133333333"/>
        <n v="63457.066666666666"/>
        <n v="11715.968666666666"/>
        <n v="12830.0"/>
        <n v="19573.6"/>
        <n v="32188.579"/>
        <n v="2000.0"/>
        <n v="16697.433333333334"/>
        <n v="31625.946666666667"/>
        <n v="11816.518333333333"/>
        <n v="1636.8480000000002"/>
        <n v="475.71433333333334"/>
        <n v="480.08"/>
        <n v="4756.868333333333"/>
        <n v="15284.771333333334"/>
        <n v="409.3333333333333"/>
        <n v="4508.0"/>
        <n v="73255.11566666668"/>
        <n v="1939.0"/>
        <n v="10294.053000000002"/>
        <n v="1219.6666666666667"/>
        <n v="8110.033333333334"/>
        <n v="2083.2303333333334"/>
        <n v="7042.933333333333"/>
        <n v="339.53333333333336"/>
        <n v="41935.744333333336"/>
        <n v="989.3666666666667"/>
        <n v="19072.889000000003"/>
        <n v="16763.633333333335"/>
        <n v="73733.26666666666"/>
        <n v="37.03333333333333"/>
        <n v="398.072"/>
        <n v="515.115"/>
        <n v="667.9330000000001"/>
        <n v="16887.16966666667"/>
        <n v="9701.394666666667"/>
        <n v="2558.9946666666665"/>
        <n v="41962.23366666667"/>
        <n v="27209.591666666667"/>
        <n v="330.3316666666667"/>
        <n v="19596.002666666664"/>
        <n v="9648.447666666667"/>
        <n v="2700.7726666666663"/>
        <n v="34962.329666666665"/>
        <n v="3610.2200000000003"/>
        <n v="235.66"/>
        <n v="12402.032000000001"/>
        <n v="902.5533333333333"/>
        <n v="21041.016666666666"/>
        <n v="20961.6"/>
        <n v="106057.31666666667"/>
        <n v="46.233333333333334"/>
        <n v="13561.321333333333"/>
        <n v="8551.518666666667"/>
        <n v="2391.5333333333333"/>
        <n v="3161.0666666666666"/>
        <n v="1062.3333333333333"/>
        <n v="50.733333333333334"/>
        <n v="3256.5133333333333"/>
        <n v="124.09200000000001"/>
        <n v="270.94166666666666"/>
        <n v="291.0996666666667"/>
        <n v="2641.1423333333337"/>
        <n v="114.55466666666666"/>
        <n v="328.437"/>
        <n v="9.425999999999998"/>
        <n v="10061.509333333333"/>
        <n v="96844.553"/>
        <n v="473.8333333333333"/>
        <n v="302.92133333333334"/>
        <n v="75244.0"/>
        <n v="33295.333333333336"/>
        <n v="25626.666666666668"/>
        <n v="846.0"/>
        <n v="16282.0"/>
        <n v="8514.0"/>
        <n v="65943.0"/>
        <n v="5331.066666666667"/>
        <n v="1891.8"/>
        <n v="5722.0"/>
        <n v="1255.8"/>
        <n v="21280.828666666665"/>
        <n v="4529.933333333333"/>
        <n v="16583.266"/>
        <n v="15508.761"/>
        <n v="13.313666666666668"/>
        <n v="1715.574"/>
        <n v="475.665"/>
        <n v="158144.375"/>
        <n v="38054.995"/>
        <n v="139257.16533333334"/>
        <n v="47714.85866666667"/>
        <n v="2780.0"/>
        <n v="2268.6666666666665"/>
        <n v="122.0"/>
        <n v="13281.333333333334"/>
        <n v="3065.3333333333335"/>
        <n v="32688.443000000003"/>
        <n v="139.73333333333332"/>
        <n v="2977.3333333333335"/>
        <n v="2520.547"/>
        <n v="186.94866666666667"/>
        <n v="9704.131333333333"/>
        <n v="292.1176666666667"/>
        <n v="144201.97533333334"/>
        <n v="717.3333333333334"/>
        <n v="716.0"/>
        <n v="1162.6666666666667"/>
        <n v="11335.950333333334"/>
        <n v="8.333333333333334"/>
        <n v="2015.536"/>
        <n v="2523.7549999999997"/>
        <n v="2219.733333333333"/>
        <n v="717.1666666666666"/>
        <n v="2.3333333333333335"/>
        <n v="488.6666666666667"/>
        <n v="121.06666666666666"/>
        <n v="2001.7666666666667"/>
        <n v="1447.4333333333334"/>
        <n v="340.76666666666665"/>
        <n v="4565.333333333333"/>
        <n v="892.1666666666666"/>
        <n v="838.6333333333333"/>
        <n v="1472.0666666666666"/>
        <n v="1741.3333333333333"/>
        <n v="1644.7666666666667"/>
        <n v="16596.266666666666"/>
        <n v="4004.4333333333334"/>
        <n v="2020.7333333333333"/>
        <n v="3144.108333333333"/>
        <n v="1230.7676666666666"/>
        <n v="321.1553333333333"/>
        <n v="438.12233333333336"/>
        <n v="260.81466666666665"/>
        <n v="17934.301333333333"/>
        <n v="255.36700000000002"/>
        <n v="11323.358"/>
        <n v="2759.013"/>
        <n v="7932.938666666667"/>
        <n v="10789.51"/>
        <n v="3340.0903333333335"/>
        <n v="104.0"/>
        <n v="118.66666666666667"/>
        <n v="118.11666666666666"/>
        <n v="1164.5133333333333"/>
        <n v="29.833333333333332"/>
        <n v="13892.133333333333"/>
        <n v="693.4833333333333"/>
        <n v="33141.20966666667"/>
        <n v="196.023"/>
        <n v="3244.983333333333"/>
        <n v="2661.633333333333"/>
        <n v="6818.9"/>
        <n v="39.766666666666666"/>
        <n v="974.8666666666667"/>
        <n v="8402.417333333333"/>
        <n v="13327.030999999999"/>
        <n v="5066.505666666667"/>
        <n v="27.255999999999997"/>
        <n v="1948.7079999999999"/>
        <n v="129.165"/>
        <n v="1132.1536666666666"/>
        <n v="4.3020000000000005"/>
        <n v="833.2263333333334"/>
        <n v="207.8493333333333"/>
        <n v="10745.564666666667"/>
        <n v="1150.87"/>
        <n v="5557.333333333333"/>
        <n v="201.33333333333334"/>
        <n v="1943.3333333333333"/>
        <n v="10791.333333333334"/>
        <n v="5190.0"/>
        <n v="130.6"/>
        <n v="2065.5333333333333"/>
        <n v="15643.257000000001"/>
        <n v="2429.9333333333334"/>
        <n v="17819.260000000002"/>
        <n v="2239.4466666666663"/>
        <n v="244.97333333333333"/>
        <n v="3431.57"/>
        <n v="6278.138666666667"/>
        <n v="10588.409333333335"/>
        <n v="11300.228333333333"/>
        <n v="796.7203333333333"/>
        <n v="37769.96666666667"/>
        <n v="76410.0"/>
        <n v="17599.333333333332"/>
        <n v="81380.03333333334"/>
        <n v="1956.0"/>
        <n v="980.6666666666666"/>
        <n v="112.56666666666666"/>
        <n v="767.3333333333334"/>
        <n v="9044.523"/>
        <n v="6159.073666666666"/>
        <n v="36.49533333333333"/>
        <n v="1726.2886666666668"/>
        <n v="21902.666666666668"/>
        <n v="13308.0"/>
        <n v="7648.0"/>
        <n v="30693.717666666667"/>
        <n v="5245.0"/>
        <n v="1802.3333333333333"/>
        <n v="4560.468333333333"/>
        <n v="2182.3683333333333"/>
        <n v="39.52433333333333"/>
        <n v="75.59400000000001"/>
        <n v="1.953"/>
        <n v="7153.345"/>
        <n v="3.1333333333333333"/>
        <n v="1.6333333333333333"/>
        <n v="232.36666666666667"/>
        <n v="563.2333333333333"/>
        <n v="57055.13333333333"/>
        <n v="4158.366666666667"/>
        <n v="4059.6"/>
        <n v="340.73333333333335"/>
        <n v="210.43333333333334"/>
        <n v="4207.133333333333"/>
        <n v="27.7"/>
        <n v="1185.4333333333334"/>
        <n v="2723.266666666667"/>
        <n v="667.5666666666667"/>
        <n v="19.333333333333332"/>
        <n v="3668.8796666666667"/>
        <n v="1386.77"/>
        <n v="55.42166666666667"/>
        <n v="32964.50866666667"/>
        <n v="1484.8323333333333"/>
        <n v="119.76666666666667"/>
        <n v="22994.989333333335"/>
        <n v="29878.636333333332"/>
        <n v="1988.4966666666667"/>
        <n v="11743.582333333332"/>
        <n v="66.66666666666667"/>
        <n v="11339.130333333333"/>
        <n v="24261.17033333333"/>
        <n v="1084.6913333333334"/>
        <n v="1688.6576666666667"/>
        <n v="1596.0"/>
        <n v="488.0"/>
        <n v="1892.6776666666667"/>
        <n v="1717.27"/>
        <n v="229.19333333333333"/>
        <n v="212.03333333333333"/>
        <n v="532.6666666666666"/>
        <n v="1489.2166666666667"/>
        <n v="7870.266666666666"/>
        <n v="15640.566666666668"/>
        <n v="20695.866666666665"/>
        <n v="73444.6"/>
        <n v="14692.5"/>
        <n v="751.5"/>
        <n v="76.014"/>
        <n v="39131.13566666667"/>
        <n v="337.966"/>
        <n v="770.0413333333333"/>
        <n v="24.925"/>
        <n v="9426.342333333334"/>
        <n v="487.8806666666667"/>
        <n v="204359.961"/>
        <n v="283500.0"/>
        <n v="23655.40166666667"/>
        <n v="103833.05433333333"/>
        <n v="2368.0409999999997"/>
        <n v="2303.3333333333335"/>
        <n v="1533.1"/>
        <n v="1251.5"/>
        <n v="48.166666666666664"/>
        <n v="350.23333333333335"/>
        <n v="173297.36033333332"/>
        <n v="16.81566666666667"/>
        <n v="348.4"/>
        <n v="41662.6"/>
        <n v="16323.296666666667"/>
        <n v="3561.1566666666668"/>
        <n v="3732.425333333333"/>
        <n v="22507.602666666666"/>
        <n v="68140.66666666667"/>
        <n v="10821.333333333334"/>
        <n v="20241.333333333332"/>
        <n v="6020.0"/>
        <n v="1342.0"/>
        <n v="1414.6666666666667"/>
        <n v="2324.6"/>
        <n v="135.73333333333332"/>
        <n v="1982.2"/>
        <n v="641.9"/>
        <n v="872.9563333333333"/>
        <n v="469.11066666666665"/>
        <n v="7712.704"/>
        <n v="8068.454333333333"/>
        <n v="590.6666666666666"/>
        <n v="758.6666666666666"/>
        <n v="1126.6666666666667"/>
        <n v="85.33333333333333"/>
        <n v="17299.35066666667"/>
        <n v="100969.66666666667"/>
        <n v="172.0"/>
        <n v="13194.0"/>
        <n v="2774.3406666666665"/>
        <n v="4338.247"/>
        <n v="376.34233333333333"/>
        <n v="161.267"/>
        <n v="9441.976666666666"/>
        <n v="8895.881666666666"/>
        <n v="214.76666666666668"/>
        <n v="103.63333333333334"/>
        <n v="382.7823333333333"/>
        <n v="30610.2"/>
        <n v="2066.6666666666665"/>
        <n v="464.6666666666667"/>
        <n v="12135.0"/>
        <n v="4130.749666666667"/>
        <n v="11449.466666666667"/>
        <n v="3905.3333333333335"/>
        <n v="12.6"/>
        <n v="272.03333333333336"/>
        <n v="22794.6"/>
        <n v="111.76666666666667"/>
        <n v="42591.3"/>
        <n v="669.6666666666666"/>
        <n v="8.4"/>
        <n v="49969.539333333334"/>
        <n v="952.1213333333333"/>
        <n v="13708.186666666666"/>
        <n v="20293.37"/>
        <n v="419.65333333333336"/>
        <n v="390.4066666666667"/>
        <n v="107497.08333333333"/>
        <n v="17879.583333333332"/>
        <n v="208.51666666666668"/>
        <n v="302.8833333333333"/>
        <n v="45433.435000000005"/>
        <n v="22995.198666666667"/>
        <n v="337.322"/>
        <n v="6934.666666666667"/>
        <n v="14678.633333333333"/>
        <n v="211654.67133333333"/>
        <n v="12339.505333333333"/>
        <n v="635.8553333333333"/>
        <n v="887.6603333333334"/>
        <n v="129992.53600000001"/>
        <n v="788.4533333333333"/>
        <n v="316.986"/>
        <n v="71172.20166666666"/>
        <n v="1670.2743333333335"/>
        <n v="246.69766666666666"/>
        <n v="114946.42599999999"/>
        <n v="187460.53433333334"/>
        <n v="17794.666666666668"/>
        <n v="6565.1"/>
        <n v="1951.6666666666667"/>
        <n v="2.9"/>
        <n v="198.2"/>
        <n v="53.6"/>
        <n v="3783.2799999999997"/>
        <n v="23680.693333333336"/>
        <n v="1428.25"/>
        <n v="54959.97133333333"/>
        <n v="97597.60266666667"/>
        <n v="26115.148666666664"/>
        <n v="85804.58333333333"/>
        <n v="33238.0"/>
        <n v="24830.083333333332"/>
        <n v="1237.4066666666665"/>
        <n v="195.2"/>
        <n v="81077.406"/>
        <n v="64036.90266666667"/>
        <n v="3219.6956666666665"/>
        <n v="3990.8463333333334"/>
        <n v="2801.563333333333"/>
        <n v="674.01"/>
        <n v="209.47333333333333"/>
        <n v="3898.3333333333335"/>
        <n v="279.0"/>
        <n v="2191.6923333333334"/>
        <n v="110.86"/>
        <n v="26.358"/>
        <n v="3524.8799999999997"/>
        <n v="8.566666666666666"/>
        <n v="174.2"/>
        <n v="10763.866666666667"/>
        <n v="645.7"/>
        <n v="1731.7666666666667"/>
        <n v="0.9666666666666667"/>
        <n v="19637.866666666665"/>
        <n v="196.13333333333333"/>
        <n v="147.73333333333332"/>
        <n v="15382.866666666667"/>
        <n v="70.6"/>
        <n v="50188.03333333333"/>
        <n v="3100.1"/>
        <n v="153.63333333333333"/>
        <n v="8649.333333333334"/>
        <n v="12000.0"/>
        <n v="13205.333333333334"/>
        <n v="401.3333333333333"/>
        <n v="11938.923333333334"/>
        <n v="13310.963333333335"/>
        <n v="456.53"/>
        <n v="527.0166666666667"/>
        <n v="76562.4"/>
        <n v="35090.21666666667"/>
        <n v="1864.4833333333333"/>
        <n v="1042.4833333333333"/>
        <n v="59529.833333333336"/>
        <n v="2424.9843333333333"/>
        <n v="137.98333333333332"/>
        <n v="226.87233333333333"/>
        <n v="42918.044"/>
        <n v="9651.140333333335"/>
        <n v="44.376666666666665"/>
        <n v="12219.954666666667"/>
        <n v="17802.649666666668"/>
        <n v="25543.050333333333"/>
        <n v="2184.4083333333333"/>
        <n v="34811.32433333333"/>
        <n v="179.59099999999998"/>
        <n v="26993.804"/>
        <n v="348.99133333333333"/>
        <n v="50.318999999999996"/>
        <n v="48974.762"/>
        <n v="175606.57333333333"/>
        <n v="23393.0"/>
        <n v="656.6666666666666"/>
        <n v="665.3333333333334"/>
        <n v="15166.666666666666"/>
        <n v="51233.333333333336"/>
        <n v="6224.333333333333"/>
        <n v="1702.6666666666667"/>
        <n v="2352.3333333333335"/>
        <n v="6673.4"/>
        <n v="812.5333333333333"/>
        <n v="386.4"/>
        <n v="6500.0"/>
        <n v="43758.37333333333"/>
        <n v="7020.47"/>
        <n v="72960.83666666667"/>
        <n v="58071.965"/>
        <n v="41442.30066666667"/>
        <n v="38079.229999999996"/>
        <n v="46500.098333333335"/>
        <n v="22844.742333333335"/>
        <n v="4800.0"/>
        <n v="85813.19399999999"/>
        <n v="6296.743666666666"/>
        <n v="2528.338333333333"/>
        <n v="2756.5026666666668"/>
        <n v="7308.98"/>
        <n v="378.94666666666666"/>
        <n v="2775.638"/>
        <n v="345.6823333333333"/>
        <n v="26.361"/>
        <n v="9818.868666666667"/>
        <n v="175.42000000000002"/>
        <n v="366.6666666666667"/>
        <n v="626.0"/>
        <n v="119.33333333333333"/>
        <n v="7287.775666666666"/>
        <n v="392.525"/>
        <n v="666.2463333333333"/>
        <n v="8141.307333333333"/>
        <n v="7012.629666666667"/>
        <n v="1208.3666666666666"/>
        <n v="302.4"/>
        <n v="154.13333333333333"/>
        <n v="4737.666666666667"/>
        <n v="82.26666666666667"/>
        <n v="1053.1666666666667"/>
        <n v="54.03333333333333"/>
        <n v="19760.633333333335"/>
        <n v="1638.5"/>
        <n v="95.93333333333334"/>
        <n v="38706.13333333333"/>
        <n v="2319.6"/>
        <n v="16.5"/>
        <n v="195442.86666666667"/>
        <n v="32056.0"/>
        <n v="1012.25"/>
        <n v="446.4166666666667"/>
        <n v="72357.98333333334"/>
        <n v="58964.01666666667"/>
        <n v="327.18333333333334"/>
        <n v="388.05"/>
        <n v="51668.28233333333"/>
        <n v="6964.858666666667"/>
        <n v="20360.215666666667"/>
        <n v="33837.622"/>
        <n v="2775.233"/>
        <n v="17004.994333333332"/>
        <n v="14.475333333333333"/>
        <n v="27533.010000000002"/>
        <n v="13.950999999999999"/>
        <n v="6.684333333333333"/>
        <n v="63094.001000000004"/>
        <n v="79370.33333333333"/>
        <n v="5288.0"/>
        <n v="1929.3333333333333"/>
        <n v="3049.0"/>
        <n v="362.6666666666667"/>
        <n v="2330.534"/>
        <n v="33.333333333333336"/>
        <n v="67.53333333333333"/>
        <n v="90.76666666666667"/>
        <n v="18841.02"/>
        <n v="4463.586666666667"/>
        <n v="43842.176"/>
        <n v="45215.46533333333"/>
        <n v="9600.0"/>
        <n v="4170.778"/>
        <n v="31275.759000000002"/>
        <n v="142361.56133333332"/>
        <n v="15815.989333333333"/>
        <n v="1909.9360000000001"/>
        <n v="469.28333333333336"/>
        <n v="131829.71300000002"/>
        <n v="415.8066666666667"/>
        <n v="18.691666666666666"/>
        <n v="9390.724666666667"/>
        <n v="13400.0"/>
        <n v="390.1383333333333"/>
        <n v="416.10833333333335"/>
        <n v="20255.987666666668"/>
        <n v="260.74966666666666"/>
        <n v="6998.763333333333"/>
        <n v="33372.666666666664"/>
        <n v="54.833333333333336"/>
        <n v="3109.2"/>
        <n v="45268.8"/>
        <n v="466.7"/>
        <n v="2031.3"/>
        <n v="20493.033333333333"/>
        <n v="2148.5666666666666"/>
        <n v="143.0"/>
        <n v="5359.533333333334"/>
        <n v="34533.2"/>
        <n v="4640.633333333333"/>
        <n v="532.3333333333334"/>
        <n v="5358.722333333334"/>
        <n v="5905.333333333333"/>
        <n v="590.2713333333334"/>
        <n v="23724.433333333334"/>
        <n v="2749.45"/>
        <n v="114.76666666666667"/>
        <n v="8366.35"/>
        <n v="27755.75"/>
        <n v="249.95"/>
        <n v="27601.563000000002"/>
        <n v="29464.107"/>
        <n v="161.921"/>
        <n v="5038.044666666667"/>
        <n v="119.20066666666666"/>
        <n v="107382.26933333333"/>
        <n v="36350.308333333334"/>
        <n v="540.3306666666666"/>
        <n v="21814.652666666665"/>
        <n v="173.046"/>
        <n v="276.96366666666665"/>
        <n v="26634.11"/>
        <n v="328.28566666666666"/>
        <n v="325.98333333333335"/>
        <n v="77373.57733333333"/>
        <n v="25325.184666666668"/>
        <n v="78485.0"/>
        <n v="8666.666666666666"/>
        <n v="7622.333333333333"/>
        <n v="106782.66666666667"/>
        <n v="13939.333333333334"/>
        <n v="41107.333333333336"/>
        <n v="1327.2649999999999"/>
        <n v="11214.366666666667"/>
        <n v="1000.6666666666666"/>
        <n v="266.93333333333334"/>
        <n v="1042.5566666666666"/>
        <n v="90971.51333333334"/>
        <n v="2117.46"/>
        <n v="200.0"/>
        <n v="127414.38066666666"/>
        <n v="127476.76933333333"/>
        <n v="6388.866"/>
        <n v="9940.838666666667"/>
        <n v="282723.24299999996"/>
        <n v="22017.389000000003"/>
        <n v="354.5973333333333"/>
        <n v="4184.5289999999995"/>
        <n v="95788.80600000001"/>
        <n v="30700.721333333335"/>
        <n v="20281.77433333333"/>
        <n v="74035.262"/>
        <n v="19065.99766666667"/>
        <n v="25090.220666666668"/>
        <n v="2614.067666666667"/>
        <n v="10.853333333333333"/>
        <n v="228001.59"/>
        <n v="5800.0"/>
        <n v="224.0"/>
        <n v="28943.743333333336"/>
        <n v="466.6666666666667"/>
        <n v="722.3333333333334"/>
        <n v="64.33333333333333"/>
        <n v="174.0"/>
        <n v="5906.346333333334"/>
        <n v="213.03266666666664"/>
        <n v="772.0083333333333"/>
        <n v="39432.263"/>
        <n v="0.9"/>
        <n v="255.3"/>
        <n v="19361.83466666667"/>
        <n v="5.166666666666667"/>
        <n v="300.23333333333335"/>
        <n v="40558.3"/>
        <n v="4098.5"/>
        <n v="946.5"/>
        <n v="23340.05"/>
        <n v="24601.5"/>
        <n v="364.9"/>
        <n v="70.88333333333334"/>
        <n v="3506.5666666666666"/>
        <n v="3235.7"/>
        <n v="837.9666666666667"/>
        <n v="35641.94766666667"/>
        <n v="670.5906666666667"/>
        <n v="801.8253333333333"/>
        <n v="24508.801333333333"/>
        <n v="42033.284"/>
        <n v="212.46633333333332"/>
        <n v="375.33566666666667"/>
        <n v="19431.129666666668"/>
        <n v="2084.9893333333334"/>
        <n v="1063.392"/>
        <n v="66271.39933333333"/>
        <n v="4882.2936666666665"/>
        <n v="235816.98566666667"/>
        <n v="9818.009333333333"/>
        <n v="11431.333333333334"/>
        <n v="30.666666666666668"/>
        <n v="133438.33333333334"/>
        <n v="10477.666666666666"/>
        <n v="37191.333333333336"/>
        <n v="21.8"/>
        <n v="14.8"/>
        <n v="1.0333333333333334"/>
        <n v="3439.313333333333"/>
        <n v="7932.11"/>
        <n v="3700.0"/>
        <n v="203309.17133333333"/>
        <n v="124287.956"/>
        <n v="3738.9846666666663"/>
        <n v="85654.317"/>
        <n v="10971.070333333333"/>
        <n v="2272.7593333333334"/>
        <n v="39548.10566666666"/>
        <n v="38091.64833333333"/>
        <n v="46182.270000000004"/>
        <n v="6878.111"/>
        <n v="4494.324"/>
        <n v="328.496"/>
        <n v="1100.8566666666666"/>
        <n v="340.313"/>
        <n v="516.735"/>
        <n v="8546.138666666668"/>
        <n v="210.66666666666666"/>
        <n v="436.0"/>
        <n v="10921.666666666666"/>
        <n v="25674.666666666668"/>
        <n v="50944.0"/>
        <n v="1.0"/>
        <n v="4026.654666666667"/>
        <n v="202.015"/>
        <n v="315.57666666666665"/>
        <n v="4546.3099999999995"/>
        <n v="88.41499999999999"/>
        <n v="36.63333333333333"/>
        <n v="1155.6666666666667"/>
        <n v="164.7"/>
        <n v="8504.166666666666"/>
        <n v="82.3"/>
        <n v="94126.8"/>
        <n v="2365.0"/>
        <n v="321.1333333333333"/>
        <n v="43194.7"/>
        <n v="15989.883333333333"/>
        <n v="171.2"/>
        <n v="1214.05"/>
        <n v="8264.25"/>
        <n v="0.23333333333333334"/>
        <n v="32025.418999999998"/>
        <n v="7917.477333333333"/>
        <n v="263.5556666666667"/>
        <n v="19988.047000000002"/>
        <n v="8236.867333333334"/>
        <n v="41259.725666666665"/>
        <n v="4297.765333333334"/>
        <n v="57047.228"/>
        <n v="1292.8416666666667"/>
        <n v="92.40133333333333"/>
        <n v="74138.26366666667"/>
        <n v="5948.77"/>
        <n v="570.0093333333333"/>
        <n v="7203.446666666667"/>
        <n v="117843.084"/>
        <n v="150552.66666666666"/>
        <n v="8208.333333333334"/>
        <n v="2165.3333333333335"/>
        <n v="195291.0"/>
        <n v="20761.0"/>
        <n v="2623.3333333333335"/>
        <n v="13159.333333333334"/>
        <n v="4891.8"/>
        <n v="2862.8"/>
        <n v="117.2"/>
        <n v="11946.886999999999"/>
        <n v="26898.376666666667"/>
        <n v="53110.246666666666"/>
        <n v="16946.693333333333"/>
        <n v="27784.054666666667"/>
        <n v="5453.504666666667"/>
        <n v="14507.222"/>
        <n v="6307.062"/>
        <n v="173113.1576666667"/>
        <n v="1798.7166666666667"/>
        <n v="1218.481"/>
        <n v="35683.03666666667"/>
        <n v="26208.90233333333"/>
        <n v="3249.9453333333336"/>
        <n v="10917.763666666666"/>
        <n v="31.974666666666668"/>
        <n v="2134.678"/>
        <n v="1828.8466666666668"/>
        <n v="131416.0"/>
        <n v="52067.30966666667"/>
        <n v="4910.359666666667"/>
        <n v="8925.044666666667"/>
        <n v="18862.183333333334"/>
        <n v="1115.3683333333333"/>
        <n v="13853.355000000001"/>
        <n v="3069.0"/>
        <n v="2187.6666666666665"/>
        <n v="49177.333333333336"/>
        <n v="761.0"/>
        <n v="89.35833333333333"/>
        <n v="364.261"/>
        <n v="28.704666666666665"/>
        <n v="2235.3653333333336"/>
        <n v="515.7333333333333"/>
        <n v="61.03333333333333"/>
        <n v="1294.6666666666667"/>
        <n v="322.43333333333334"/>
        <n v="32338.896333333334"/>
        <n v="7983.7519999999995"/>
        <n v="139.5"/>
        <n v="242.06300000000002"/>
        <n v="87082.1"/>
        <n v="2012.4333333333334"/>
        <n v="98.0"/>
        <n v="404.96666666666664"/>
        <n v="1668.5726666666667"/>
        <n v="40.55"/>
        <n v="38596.35"/>
        <n v="3542.5833333333335"/>
        <n v="839.35"/>
        <n v="235.21666666666667"/>
        <n v="43.779333333333334"/>
        <n v="859.1566666666666"/>
        <n v="2692.1813333333334"/>
        <n v="40927.73933333333"/>
        <n v="2368.4676666666664"/>
        <n v="58482.944"/>
        <n v="1852.4759999999999"/>
        <n v="519.981"/>
        <n v="24889.843"/>
        <n v="1595.5416666666667"/>
        <n v="259.06066666666663"/>
        <n v="100357.39266666667"/>
        <n v="257291.64266666668"/>
        <n v="8215.666666666666"/>
        <n v="9.333333333333334"/>
        <n v="53.333333333333336"/>
        <n v="26608.333333333332"/>
        <n v="15559.0"/>
        <n v="3593.0"/>
        <n v="511.0"/>
        <n v="13993.726"/>
        <n v="227.16666666666666"/>
        <n v="47.766666666666666"/>
        <n v="524.6033333333334"/>
        <n v="15420.746666666668"/>
        <n v="13660.876666666667"/>
        <n v="2619.3023333333335"/>
        <n v="9381.508"/>
        <n v="33942.15966666667"/>
        <n v="56375.17566666667"/>
        <n v="11907.443"/>
        <n v="11214.861333333334"/>
        <n v="63023.439666666665"/>
        <n v="3.383666666666667"/>
        <n v="2960.178"/>
        <n v="816.3193333333334"/>
        <n v="3465.1856666666667"/>
        <n v="4646.918000000001"/>
        <n v="4096.008"/>
        <n v="7690.664000000001"/>
        <n v="102007.16166666667"/>
        <n v="3308.7283333333335"/>
        <n v="11324.201666666666"/>
        <n v="373.3333333333333"/>
        <n v="1855.0"/>
        <n v="3285.6666666666665"/>
        <n v="0.3333333333333333"/>
        <n v="533.4403333333333"/>
        <n v="4.415333333333334"/>
        <n v="28.891666666666666"/>
        <n v="1879.9456666666667"/>
        <n v="609.7666666666667"/>
        <n v="119.0"/>
        <n v="30633.166666666668"/>
        <n v="8155.933333333333"/>
        <n v="40.03333333333333"/>
        <n v="5643.55"/>
        <n v="48681.683333333334"/>
        <n v="533.2666666666667"/>
        <n v="121.65"/>
        <n v="19238.983333333334"/>
        <n v="176314.98333333334"/>
        <n v="480.1333333333333"/>
        <n v="1739.0666666666666"/>
        <n v="2771.9336666666663"/>
        <n v="31252.931666666664"/>
        <n v="32.583333333333336"/>
        <n v="6151.872666666666"/>
        <n v="12618.960333333333"/>
        <n v="39373.123999999996"/>
        <n v="2003.3013333333333"/>
        <n v="2309.5950000000003"/>
        <n v="145397.00999999998"/>
        <n v="113.123"/>
        <n v="1404.9776666666667"/>
        <n v="126043.37033333333"/>
        <n v="127646.00966666666"/>
        <n v="219194.03366666666"/>
        <n v="497.6666666666667"/>
        <n v="312.3333333333333"/>
        <n v="100.0"/>
        <n v="1592.3110000000001"/>
        <n v="621.6053333333333"/>
        <n v="17279.996666666666"/>
        <n v="98943.37000000001"/>
        <n v="10003.44"/>
        <n v="17531.440333333332"/>
        <n v="10444.253333333332"/>
        <n v="2223.0346666666665"/>
        <n v="11673.438333333334"/>
        <n v="7017.107666666667"/>
        <n v="8112.611666666667"/>
        <n v="5.917666666666666"/>
        <n v="470.019"/>
        <n v="117.85300000000001"/>
        <n v="122602.79333333332"/>
        <n v="150906.60866666667"/>
        <n v="21663.50866666667"/>
        <n v="8950.289666666667"/>
        <n v="208948.15333333332"/>
        <n v="4600.679999999999"/>
        <n v="4685.248333333334"/>
        <n v="72119.117"/>
        <n v="182213.11366666667"/>
        <n v="710.3333333333334"/>
        <n v="449.3666666666667"/>
        <n v="17339.383333333335"/>
        <n v="39003.2"/>
        <n v="115.25"/>
        <n v="67.93333333333334"/>
        <n v="29433.44"/>
        <n v="53541.36166666667"/>
        <n v="6664.843333333333"/>
        <n v="842.367"/>
        <n v="3684.9096666666665"/>
        <n v="55260.06533333333"/>
        <n v="9453.283666666666"/>
        <n v="132.313"/>
        <n v="1830.533"/>
        <n v="119141.95833333333"/>
        <n v="156303.70466666666"/>
        <n v="23833.333333333332"/>
        <n v="1060.0"/>
        <n v="1081.5186666666666"/>
        <n v="16215.093333333332"/>
        <n v="85893.43333333333"/>
        <n v="8817.223333333333"/>
        <n v="198723.82766666668"/>
        <n v="1318.498"/>
        <n v="3573.9289999999996"/>
        <n v="25367.67033333333"/>
        <n v="29562.31233333333"/>
        <n v="17800.432333333334"/>
        <n v="15059.453333333333"/>
        <n v="2233.437"/>
        <n v="2579.5413333333336"/>
        <n v="13.683"/>
        <n v="39841.08700000001"/>
        <n v="71771.09700000001"/>
        <n v="4602.889"/>
        <n v="3468.616"/>
        <n v="35492.19033333333"/>
        <n v="3757.0966666666664"/>
        <n v="3778.4316666666664"/>
        <n v="23.0"/>
        <n v="0.03333333333333333"/>
        <n v="58299.066666666666"/>
        <n v="2425.866666666667"/>
        <n v="803.1333333333333"/>
        <n v="33138.666666666664"/>
        <n v="2093.3333333333335"/>
        <n v="49429.166666666664"/>
        <n v="31471.433333333334"/>
        <n v="234.61666666666667"/>
        <n v="9528.15"/>
        <n v="151.01666666666668"/>
        <n v="206.05"/>
        <n v="286.148"/>
        <n v="1226.135"/>
        <n v="18297.528666666665"/>
        <n v="10220.241"/>
        <n v="40702.95533333333"/>
        <n v="2708.895"/>
        <n v="427.7583333333333"/>
        <n v="140.97766666666666"/>
        <n v="195088.77333333335"/>
        <n v="205878.475"/>
        <n v="12607.333333333334"/>
        <n v="1258.6666666666667"/>
        <n v="32.666666666666664"/>
        <n v="13351.666666666666"/>
        <n v="25814.0"/>
        <n v="4032.6666666666665"/>
        <n v="239.0"/>
        <n v="4231.735333333333"/>
        <n v="44.806666666666665"/>
        <n v="2.3483333333333336"/>
        <n v="19.0"/>
        <n v="3066.1566666666668"/>
        <n v="67825.79666666666"/>
        <n v="10313.283333333333"/>
        <n v="35493.761000000006"/>
        <n v="17142.61766666667"/>
        <n v="10820.658333333333"/>
        <n v="26764.493333333336"/>
        <n v="6880.729666666667"/>
        <n v="1775.3426666666667"/>
        <n v="182.024"/>
        <n v="507.46433333333334"/>
        <n v="54855.12533333334"/>
        <n v="59141.024"/>
        <n v="9006.967"/>
        <n v="10270.594333333334"/>
        <n v="11411.640000000001"/>
        <n v="1160.32"/>
        <n v="17282.063333333335"/>
        <n v="833.3333333333334"/>
        <n v="432.0"/>
        <n v="2095.3333333333335"/>
        <n v="93.0"/>
        <n v="252.0"/>
        <n v="2863.0666666666666"/>
        <n v="7201.033333333334"/>
        <n v="43.5"/>
        <n v="5139.666666666667"/>
        <n v="13638.7"/>
        <n v="395.56666666666666"/>
        <n v="26901.633333333335"/>
        <n v="1037.5"/>
        <n v="251.73333333333332"/>
        <n v="27546.95"/>
        <n v="26104.2"/>
        <n v="457.1"/>
        <n v="585.4833333333333"/>
        <n v="22367.133333333335"/>
        <n v="25779.766666666666"/>
        <n v="406.2"/>
        <n v="541.979"/>
        <n v="27433.902000000002"/>
        <n v="5071.037666666667"/>
        <n v="106.27399999999999"/>
        <n v="13481.983"/>
        <n v="15737.015666666666"/>
        <n v="3076.2596666666664"/>
        <n v="20567.556"/>
        <n v="1204.5303333333334"/>
        <n v="140.96033333333335"/>
        <n v="70880.91866666666"/>
        <n v="5903.691000000001"/>
        <n v="183.058"/>
        <n v="0.21866666666666665"/>
        <n v="535.84"/>
        <n v="82381.24333333333"/>
        <n v="18304.92666666667"/>
        <n v="16999.912333333334"/>
        <n v="9023.121000000001"/>
        <n v="12567.164333333332"/>
        <n v="11170.478333333333"/>
        <n v="7.584666666666666"/>
        <n v="764.178"/>
        <n v="120.28999999999999"/>
        <n v="3081.9559999999997"/>
        <n v="989.1123333333333"/>
        <n v="3810.473"/>
        <n v="3959.0523333333335"/>
        <n v="30270.054333333333"/>
        <n v="14171.382000000001"/>
        <n v="333.0"/>
        <n v="6.666666666666667"/>
        <n v="63.333333333333336"/>
        <n v="1053.6"/>
        <n v="28436.433333333334"/>
        <n v="631.0333333333333"/>
        <n v="393.26666666666665"/>
        <n v="133.33333333333334"/>
        <n v="7253.966666666666"/>
        <n v="16.433333333333334"/>
        <n v="587.3666666666667"/>
        <n v="273.8333333333333"/>
        <n v="6435.333333333333"/>
        <n v="5155.283333333334"/>
        <n v="6552.766666666666"/>
        <n v="233.33333333333334"/>
        <n v="140.71666666666667"/>
        <n v="20480.2"/>
        <n v="74.01666666666667"/>
        <n v="230.1"/>
        <n v="3973.8726666666666"/>
        <n v="4018.108"/>
        <n v="4078.394333333333"/>
        <n v="232606.21033333332"/>
        <n v="6478.699666666666"/>
        <n v="1005.522"/>
        <n v="14794.0"/>
        <n v="4454.333333333333"/>
        <n v="107032.0"/>
        <n v="3876.6666666666665"/>
        <n v="1501.0"/>
        <n v="49685.645333333334"/>
        <n v="95.59333333333333"/>
        <n v="166.66666666666666"/>
        <n v="100890.67333333334"/>
        <n v="8471.273333333334"/>
        <n v="9761.725"/>
        <n v="23976.32733333333"/>
        <n v="29380.789"/>
        <n v="2921.5413333333336"/>
        <n v="69.93966666666667"/>
        <n v="23642.144333333334"/>
        <n v="1103.732"/>
        <n v="71271.90133333333"/>
        <n v="16633.632"/>
        <n v="1172.9353333333333"/>
        <n v="1431.1133333333335"/>
        <n v="77.33333333333333"/>
        <n v="21.666666666666668"/>
        <n v="7544.833333333333"/>
        <n v="37390.7"/>
        <n v="292.26666666666665"/>
        <n v="607.3333333333334"/>
        <n v="32500.633333333335"/>
        <n v="197.46666666666667"/>
        <n v="23457.533333333333"/>
        <n v="240.76666666666668"/>
        <n v="36073.833333333336"/>
        <n v="138.73333333333332"/>
        <n v="574.9666666666667"/>
        <n v="17950.266666666666"/>
        <n v="313.7"/>
        <n v="328.73333333333335"/>
        <n v="40924.566666666666"/>
        <n v="1748.1"/>
        <n v="602.6"/>
        <n v="50.93533333333333"/>
        <n v="15964.917666666668"/>
        <n v="2347.8793333333333"/>
        <n v="698.1413333333334"/>
        <n v="1940.5410000000002"/>
        <n v="138.532"/>
        <n v="1066.6666666666667"/>
        <n v="166878.80866666665"/>
        <n v="37282.245"/>
        <n v="9276.5"/>
        <n v="432.73499999999996"/>
        <n v="13000.0"/>
        <n v="1674.3393333333333"/>
        <n v="200.79"/>
        <n v="11254.092666666667"/>
        <n v="1334.7253333333333"/>
        <n v="343.8066666666667"/>
        <n v="109174.25033333333"/>
        <n v="14065.936666666666"/>
        <n v="7500.383666666667"/>
        <n v="5783.748666666666"/>
        <n v="134.05933333333334"/>
        <n v="34016.99133333333"/>
        <n v="3778.173666666667"/>
        <n v="1745.7656666666667"/>
        <n v="24729.56233333333"/>
        <n v="6474.676"/>
        <n v="692.9836666666666"/>
        <n v="225.12366666666668"/>
        <n v="0.5896666666666667"/>
        <n v="17242.450333333334"/>
        <n v="1872.2916666666667"/>
        <n v="357.05100000000004"/>
        <n v="6.0"/>
        <n v="69289.455"/>
        <n v="1949.963"/>
        <n v="3294.0466666666666"/>
        <n v="13.633333333333333"/>
        <n v="48889.6"/>
        <n v="3290.4"/>
        <n v="565.9666666666667"/>
        <n v="29930.416666666668"/>
        <n v="373.2"/>
        <n v="107.45"/>
        <n v="74525.43933333334"/>
        <n v="5006.779333333334"/>
        <n v="211.10600000000002"/>
        <n v="30101.405333333336"/>
        <n v="322.33033333333333"/>
        <n v="3025.1603333333333"/>
        <n v="466.5133333333333"/>
        <n v="1400.0"/>
        <n v="119024.026"/>
        <n v="65165.772333333334"/>
        <n v="34300.725"/>
        <n v="827.168"/>
        <n v="21666.666666666668"/>
        <n v="4581.397333333333"/>
        <n v="476.95"/>
        <n v="5904.839666666667"/>
        <n v="908.1153333333333"/>
        <n v="226.58100000000002"/>
        <n v="333.3333333333333"/>
        <n v="94867.62999999999"/>
        <n v="20563.93"/>
        <n v="149550.077"/>
        <n v="1441.8709999999999"/>
        <n v="3533.214"/>
        <n v="182.35233333333332"/>
        <n v="65857.168"/>
        <n v="6637.687333333333"/>
        <n v="364.1806666666667"/>
        <n v="62502.43633333334"/>
        <n v="6080.665666666667"/>
        <n v="17203.058666666668"/>
        <n v="2104.8926666666666"/>
        <n v="368.65566666666666"/>
        <n v="27803.441666666666"/>
        <n v="399.97833333333335"/>
        <n v="268.6983333333333"/>
        <n v="1.6666666666666667"/>
        <n v="17513.15566666667"/>
        <n v="1087.0496666666668"/>
        <n v="10185.466666666667"/>
        <n v="286.53333333333336"/>
        <n v="4134.7"/>
        <n v="722.7666666666667"/>
        <n v="630.7333333333333"/>
        <n v="30357.9"/>
        <n v="709.5"/>
        <n v="128.56666666666666"/>
        <n v="3203.3"/>
        <n v="30800.0"/>
        <n v="538.6666666666666"/>
        <n v="234.66666666666666"/>
        <n v="0.31"/>
        <n v="4255.266666666666"/>
        <n v="1218.7166666666667"/>
        <n v="28992.304333333333"/>
        <n v="2905.8106666666667"/>
        <n v="147.28033333333332"/>
        <n v="1600.0"/>
        <n v="224.84066666666666"/>
        <n v="19.923333333333336"/>
        <n v="259100.0"/>
        <n v="111735.04666666666"/>
        <n v="127.46633333333332"/>
        <n v="400.0"/>
        <n v="116642.92333333334"/>
        <n v="20119.036666666667"/>
        <n v="8255.74"/>
        <n v="7851.013333333333"/>
        <n v="111.80033333333334"/>
        <n v="15071.845333333333"/>
        <n v="7258.157666666667"/>
        <n v="69772.19666666667"/>
        <n v="4874.965"/>
        <n v="114.33333333333333"/>
        <n v="948.8866666666667"/>
        <n v="31214.366666666665"/>
        <n v="398.8333333333333"/>
        <n v="10213.611666666666"/>
        <n v="34.93333333333333"/>
        <n v="777.1"/>
        <n v="431.4"/>
        <n v="27666.033333333333"/>
        <n v="1378.6666666666667"/>
        <n v="663.7666666666667"/>
        <n v="892.2833333333333"/>
        <n v="33415.78333333333"/>
        <n v="23092.5"/>
        <n v="153.33333333333334"/>
        <n v="551.0833333333334"/>
        <n v="3402.35"/>
        <n v="9848.95"/>
        <n v="350.46666666666664"/>
        <n v="79.08333333333333"/>
        <n v="8925.378"/>
        <n v="30259.777000000002"/>
        <n v="435.4323333333333"/>
        <n v="5020.519666666666"/>
        <n v="120.33633333333334"/>
        <n v="26841.797000000002"/>
        <n v="890.472"/>
        <n v="0.0013333333333333333"/>
        <n v="103.83066666666667"/>
        <n v="32464.891"/>
        <n v="529.6713333333333"/>
        <n v="317.6046666666667"/>
        <n v="115568.19366666667"/>
        <n v="128905.235"/>
        <n v="230695.728"/>
        <n v="117000.0"/>
        <n v="12096.199666666666"/>
        <n v="3168.484"/>
        <n v="12939.562"/>
        <n v="2560.474333333333"/>
        <n v="93.17366666666666"/>
        <n v="2892.1783333333337"/>
        <n v="458.008"/>
        <n v="3.1966666666666668"/>
        <n v="663.0"/>
        <n v="5447.4366666666665"/>
        <n v="81181.47666666665"/>
        <n v="7478.009999999999"/>
        <n v="97.43033333333332"/>
        <n v="10680.107666666667"/>
        <n v="6669.621666666667"/>
        <n v="4955.407999999999"/>
        <n v="24328.922333333336"/>
        <n v="5759.1230000000005"/>
        <n v="3651.6383333333333"/>
        <n v="48949.17866666667"/>
        <n v="11080.082333333332"/>
        <n v="3.333333333333333E-4"/>
        <n v="66497.6"/>
        <n v="4451.7"/>
        <n v="2209.0950000000003"/>
        <n v="16.333333333333332"/>
        <n v="116.68133333333334"/>
        <n v="323.58933333333334"/>
        <n v="28.624666666666666"/>
        <n v="29749.4"/>
        <n v="69.63333333333334"/>
        <n v="16458.433333333334"/>
        <n v="12.2"/>
        <n v="6288.259666666667"/>
        <n v="30796.0"/>
        <n v="180.0"/>
        <n v="19862.386666666665"/>
        <n v="506.5433333333333"/>
        <n v="203.98"/>
        <n v="33014.41933333333"/>
        <n v="2671.483333333333"/>
        <n v="142.56666666666666"/>
        <n v="19367.366666666665"/>
        <n v="426.43333333333334"/>
        <n v="452.78333333333336"/>
        <n v="354.73333333333335"/>
        <n v="3997.0946666666664"/>
        <n v="3256.3303333333333"/>
        <n v="12081.764"/>
        <n v="20863.582666666665"/>
        <n v="3144.6423333333337"/>
        <n v="200541.53333333333"/>
        <n v="260284.213"/>
        <n v="21733.333333333332"/>
        <n v="61474.39133333333"/>
        <n v="10145.042333333335"/>
        <n v="1744.7633333333333"/>
        <n v="10857.194"/>
        <n v="9507.609333333334"/>
        <n v="3438.945"/>
        <n v="417.12666666666667"/>
        <n v="11721.797666666667"/>
        <n v="1123.7753333333335"/>
        <n v="27.337"/>
        <n v="931.1433333333333"/>
        <n v="141616.52"/>
        <n v="11388.35"/>
        <n v="131.577"/>
        <n v="54126.31066666667"/>
        <n v="10379.401666666667"/>
        <n v="703.678"/>
        <n v="51136.206666666665"/>
        <n v="9876.338"/>
        <n v="798.9993333333333"/>
        <n v="55344.12033333334"/>
        <n v="11019.942666666668"/>
        <n v="1683.3963333333334"/>
        <n v="900.997"/>
        <n v="2553.3"/>
        <n v="37392.10966666667"/>
        <n v="1490.73"/>
        <n v="4391.415"/>
        <n v="356.2426666666667"/>
        <n v="20.0"/>
        <n v="129.94366666666667"/>
        <n v="79.89699999999999"/>
        <n v="13572.733333333334"/>
        <n v="293.6666666666667"/>
        <n v="103.9"/>
        <n v="93.9"/>
        <n v="14829.733333333334"/>
        <n v="364.1333333333333"/>
        <n v="43176.63333333333"/>
        <n v="149.43333333333334"/>
        <n v="606.3666666666667"/>
        <n v="2314.133333333333"/>
        <n v="280.1666666666667"/>
        <n v="0.06666666666666667"/>
        <n v="10279.726666666666"/>
        <n v="7484.35"/>
        <n v="363.7566666666667"/>
        <n v="40409.916666666664"/>
        <n v="9258.216666666667"/>
        <n v="430.6333333333333"/>
        <n v="62060.38333333333"/>
        <n v="6355.7"/>
        <n v="455.8833333333333"/>
        <n v="41.56666666666667"/>
        <n v="10090.296999999999"/>
        <n v="8531.484333333334"/>
        <n v="596.7383333333333"/>
        <n v="9065.686333333335"/>
        <n v="106.25433333333334"/>
        <n v="21870.799666666666"/>
        <n v="3765.0049999999997"/>
        <n v="16986.023"/>
        <n v="35.11"/>
        <n v="299.6243333333333"/>
        <n v="2386.288333333333"/>
        <n v="108.81533333333333"/>
        <n v="184981.829"/>
        <n v="10833.333333333334"/>
        <n v="72151.1"/>
        <n v="9227.786"/>
        <n v="1629.7093333333332"/>
        <n v="21372.22266666667"/>
        <n v="2944.550666666667"/>
        <n v="256.9766666666667"/>
        <n v="49021.89266666667"/>
        <n v="168.55633333333333"/>
        <n v="96.0"/>
        <n v="390.0933333333333"/>
        <n v="127589.55333333333"/>
        <n v="18522.943333333336"/>
        <n v="10310.217999999999"/>
        <n v="16634.363333333335"/>
        <n v="12542.013"/>
        <n v="4487.943666666667"/>
        <n v="429.32"/>
        <n v="54811.53633333334"/>
        <n v="16178.779333333334"/>
        <n v="973.7803333333334"/>
        <n v="8.587333333333333"/>
        <n v="5218.772333333333"/>
        <n v="1222.5973333333334"/>
        <n v="5397.551333333334"/>
        <n v="3369.0536666666667"/>
        <n v="34656.83"/>
        <n v="2293.733333333333"/>
        <n v="10505.258333333333"/>
        <n v="266.6666666666667"/>
        <n v="80.37433333333334"/>
        <n v="333.928"/>
        <n v="560.5293333333334"/>
        <n v="7359.2"/>
        <n v="457.5"/>
        <n v="5.733333333333333"/>
        <n v="71.4"/>
        <n v="608.7"/>
        <n v="170.13333333333333"/>
        <n v="2433.3333333333335"/>
        <n v="55890.73333333333"/>
        <n v="6013.166666666667"/>
        <n v="2212.1666666666665"/>
        <n v="24595.333333333332"/>
        <n v="959.1333333333333"/>
        <n v="126.3"/>
        <n v="23941.343333333334"/>
        <n v="1767.3300000000002"/>
        <n v="158.1"/>
        <n v="1262.5433333333335"/>
        <n v="52832.066666666666"/>
        <n v="27762.216666666667"/>
        <n v="64.48333333333333"/>
        <n v="165.5"/>
        <n v="14397.733333333334"/>
        <n v="6980.633333333333"/>
        <n v="13888.122666666666"/>
        <n v="32000.547333333336"/>
        <n v="1198.0449999999998"/>
        <n v="10734.106333333333"/>
        <n v="14604.29"/>
        <n v="2830.2056666666667"/>
        <n v="59540.681"/>
        <n v="1992.8606666666667"/>
        <n v="543.2896666666667"/>
        <n v="141919.10033333334"/>
        <n v="2850.593"/>
        <n v="1466.3646666666668"/>
        <n v="90535.83499999999"/>
        <n v="59941.59166666667"/>
        <n v="2624.1323333333335"/>
        <n v="677.5476666666667"/>
        <n v="28431.941666666666"/>
        <n v="7282.533666666667"/>
        <n v="324.1646666666667"/>
        <n v="5041.356333333333"/>
        <n v="148.0366666666667"/>
        <n v="9.574333333333334"/>
        <n v="766.6666666666666"/>
        <n v="82284.08433333333"/>
        <n v="96616.513"/>
        <n v="130431.18533333334"/>
        <n v="16068.657666666666"/>
        <n v="1253.0386666666668"/>
        <n v="24325.097999999998"/>
        <n v="57285.725333333336"/>
        <n v="18816.792"/>
        <n v="59614.948333333334"/>
        <n v="1460.6096666666667"/>
        <n v="31.697"/>
        <n v="133752.032"/>
        <n v="1083.201"/>
        <n v="6166.3116666666665"/>
        <n v="5280.929666666667"/>
        <n v="87052.43100000001"/>
        <n v="2819.82"/>
        <n v="598.037"/>
        <n v="25.0"/>
        <n v="1000.0"/>
        <n v="1516.5726666666667"/>
        <n v="1305.0693333333334"/>
        <n v="8863.988666666666"/>
        <n v="9928.5"/>
        <n v="110.63333333333334"/>
        <n v="358.1"/>
        <n v="72.03333333333333"/>
        <n v="47001.8"/>
        <n v="2148.133333333333"/>
        <n v="175.86666666666667"/>
        <n v="1080.5666666666666"/>
        <n v="994.7"/>
        <n v="15388.333333333334"/>
        <n v="745.5"/>
        <n v="824.6"/>
        <n v="3557.3"/>
        <n v="124.33333333333333"/>
        <n v="308.76666666666665"/>
        <n v="7742.967666666666"/>
        <n v="867.2733333333333"/>
        <n v="21.753333333333334"/>
        <n v="136.29666666666668"/>
        <n v="30547.2"/>
        <n v="19.366666666666667"/>
        <n v="15.916666666666666"/>
        <n v="3633.3333333333335"/>
        <n v="40111.916666666664"/>
        <n v="327.9166666666667"/>
        <n v="35.38333333333333"/>
        <n v="19234.516666666666"/>
        <n v="1573.4306666666666"/>
        <n v="5950.265"/>
        <n v="143299.453"/>
        <n v="4377.9456666666665"/>
        <n v="1259.5339999999999"/>
        <n v="23474.763"/>
        <n v="363.72333333333336"/>
        <n v="321.3756666666667"/>
        <n v="31043.830333333335"/>
        <n v="141.828"/>
        <n v="310.1673333333334"/>
        <n v="29102.041"/>
        <n v="35838.417"/>
        <n v="12941.987666666666"/>
        <n v="9808.205333333333"/>
        <n v="272.303"/>
        <n v="625.5840000000001"/>
        <n v="87153.18666666668"/>
        <n v="264953.67333333334"/>
        <n v="17803.443333333336"/>
        <n v="6634.5233333333335"/>
        <n v="46684.168"/>
        <n v="45523.0"/>
        <n v="207655.51433333333"/>
        <n v="86592.266"/>
        <n v="24289.189333333336"/>
        <n v="35498.48166666667"/>
        <n v="23829.846333333335"/>
        <n v="8158.528333333334"/>
        <n v="2266.6666666666665"/>
        <n v="131891.123"/>
        <n v="6711.339000000001"/>
        <n v="6043.995666666667"/>
        <n v="15981.91"/>
        <n v="5251.548333333334"/>
        <n v="5144.418333333333"/>
        <n v="2559.8360000000002"/>
        <n v="7203.714666666667"/>
        <n v="26559.4"/>
        <n v="214.26666666666668"/>
        <n v="80.0"/>
        <n v="5383.679999999999"/>
        <n v="66.03"/>
        <n v="8389.9"/>
        <n v="3708.3166666666666"/>
        <n v="54.38333333333333"/>
        <n v="55.21666666666667"/>
        <n v="7743.4"/>
        <n v="3343.9"/>
        <n v="84.45"/>
        <n v="176.83333333333334"/>
        <n v="4554.732333333333"/>
        <n v="2145.967333333333"/>
        <n v="527.7393333333333"/>
        <n v="14330.383666666667"/>
        <n v="15866.280666666666"/>
        <n v="176198.67833333332"/>
        <n v="9801.976666666666"/>
        <n v="1155.581"/>
        <n v="934.5123333333333"/>
        <n v="2000.0220000000002"/>
        <n v="253405.08633333334"/>
        <n v="20666.666666666668"/>
        <n v="6172.440333333333"/>
        <n v="79.779"/>
        <n v="199.81666666666666"/>
        <n v="83570.08"/>
        <n v="8379.056666666667"/>
        <n v="45393.579999999994"/>
        <n v="54408.76733333334"/>
        <n v="6432.563"/>
        <n v="88135.90033333332"/>
        <n v="104096.04199999999"/>
        <n v="11082.973333333333"/>
        <n v="64310.825333333334"/>
        <n v="956.9196666666667"/>
        <n v="6400.186333333333"/>
        <n v="37182.63833333333"/>
        <n v="23173.634333333335"/>
        <n v="110.42166666666667"/>
        <n v="22993.260000000002"/>
        <n v="611.6946666666666"/>
        <n v="484.214"/>
        <n v="36.75466666666667"/>
        <n v="9251.321666666667"/>
        <n v="14066.1"/>
        <n v="280.53333333333336"/>
        <n v="6813.633333333333"/>
        <n v="6280.0"/>
        <n v="7655.233333333334"/>
        <n v="53028.46666666667"/>
        <n v="660.2333333333333"/>
        <n v="242943.90666666668"/>
        <n v="3144.133333333333"/>
        <n v="2027.8666666666666"/>
        <n v="85775.23333333334"/>
        <n v="998.4"/>
        <n v="67.9"/>
        <n v="17841.87"/>
        <n v="10.816666666666666"/>
        <n v="233.06666666666666"/>
        <n v="31711.583333333332"/>
        <n v="150.15433333333334"/>
        <n v="10778.2"/>
        <n v="166.41666666666666"/>
        <n v="26.0"/>
        <n v="1296.2766666666669"/>
        <n v="3866.201333333333"/>
        <n v="15917.744333333334"/>
        <n v="222.722"/>
        <n v="14344.850666666667"/>
        <n v="10972.314"/>
        <n v="146710.74566666668"/>
        <n v="4954.4220000000005"/>
        <n v="480.09433333333334"/>
        <n v="123862.73666666666"/>
        <n v="2963.411"/>
        <n v="528.856"/>
        <n v="196039.27166666667"/>
        <n v="185465.58433333333"/>
        <n v="36397.721999999994"/>
        <n v="19106.483666666667"/>
        <n v="23177.699333333334"/>
        <n v="17719.569333333333"/>
        <n v="3483.0226666666663"/>
        <n v="334.18433333333337"/>
        <n v="920.8806666666666"/>
        <n v="5766.666666666667"/>
        <n v="38314.19666666666"/>
        <n v="6050.493333333333"/>
        <n v="27229.710666666666"/>
        <n v="82900.515"/>
        <n v="39499.679000000004"/>
        <n v="7100.094666666667"/>
        <n v="44327.691666666666"/>
        <n v="6594.593666666667"/>
        <n v="2311.1453333333334"/>
        <n v="46194.76966666667"/>
        <n v="7029.126333333334"/>
        <n v="1067.3419999999999"/>
        <n v="4992.590333333333"/>
        <n v="14850.154"/>
        <n v="919.9856666666667"/>
        <n v="6734.320000000001"/>
        <n v="3726.7233333333334"/>
        <n v="16314.513333333334"/>
        <n v="8069.38"/>
        <n v="685.349"/>
        <n v="27463.0"/>
        <n v="406.0"/>
        <n v="121.66666666666667"/>
        <n v="800.0"/>
        <n v="266.8523333333333"/>
        <n v="5941.225"/>
        <n v="69.06666666666666"/>
        <n v="23711.566666666666"/>
        <n v="108.53333333333333"/>
        <n v="244.56666666666666"/>
        <n v="20279.875"/>
        <n v="416.46666666666664"/>
        <n v="13177.970333333333"/>
        <n v="24346.42666666667"/>
        <n v="4225.756666666666"/>
        <n v="36.13666666666666"/>
        <n v="3448.3"/>
        <n v="55.45"/>
        <n v="10.766666666666667"/>
        <n v="348.21666666666664"/>
        <n v="310.21666666666664"/>
        <n v="102.61666666666666"/>
        <n v="1321.9666666666667"/>
        <n v="16449.638333333332"/>
        <n v="936.904"/>
        <n v="3646.006"/>
        <n v="2539.907"/>
        <n v="31551.955"/>
        <n v="300.64033333333333"/>
        <n v="474.15133333333335"/>
        <n v="31381.737333333334"/>
        <n v="2909.2443333333335"/>
        <n v="370.973"/>
        <n v="44102.420000000006"/>
        <n v="4461.864333333333"/>
        <n v="243.10933333333332"/>
        <n v="176260.22666666665"/>
        <n v="52250.573"/>
        <n v="111460.12966666667"/>
        <n v="6864.786666666667"/>
        <n v="3487.690666666667"/>
        <n v="6409.326"/>
        <n v="39848.693"/>
        <n v="3259.1169999999997"/>
        <n v="7136.576666666666"/>
        <n v="94859.22333333334"/>
        <n v="2772.733333333333"/>
        <n v="9511.523333333334"/>
        <n v="41004.537333333334"/>
        <n v="141.34433333333334"/>
        <n v="16175.276666666667"/>
        <n v="31349.224"/>
        <n v="32808.227999999996"/>
        <n v="10534.510666666667"/>
        <n v="37726.41333333333"/>
        <n v="6706.449"/>
        <n v="11668.162666666667"/>
        <n v="1720.5556666666666"/>
        <n v="5050.035333333333"/>
        <n v="1572.2116666666666"/>
        <n v="82721.696"/>
        <n v="44994.621666666666"/>
        <n v="1621.7666666666667"/>
        <n v="10469.352333333334"/>
        <n v="9059.0"/>
        <n v="8002.0"/>
        <n v="3393.1690000000003"/>
        <n v="149.48633333333333"/>
        <n v="827.1596666666667"/>
        <n v="12744.466666666667"/>
        <n v="26795.0"/>
        <n v="1174.7666666666667"/>
        <n v="287.1666666666667"/>
        <n v="11.783333333333333"/>
        <n v="27216.1"/>
        <n v="14072.878666666666"/>
        <n v="222.03333333333333"/>
        <n v="435.2"/>
        <n v="7277.566666666667"/>
        <n v="37686.53333333333"/>
        <n v="6860.466666666666"/>
        <n v="236.43333333333334"/>
        <n v="8959.466666666667"/>
        <n v="614.3"/>
        <n v="49.733333333333334"/>
        <n v="17918.8"/>
        <n v="192.43333333333334"/>
        <n v="173.33333333333334"/>
        <n v="10696.733333333334"/>
        <n v="716.7333333333333"/>
        <n v="58.53333333333333"/>
        <n v="298.7366666666667"/>
        <n v="26938.266666666666"/>
        <n v="3.566666666666667"/>
        <n v="993.76"/>
        <n v="1763.0666666666666"/>
        <n v="1511.65"/>
        <n v="65.21666666666667"/>
        <n v="10740.783333333333"/>
        <n v="45427.066666666666"/>
        <n v="26.883333333333333"/>
        <n v="33807.625"/>
        <n v="64484.62333333333"/>
        <n v="822.403"/>
        <n v="6859.361666666667"/>
        <n v="49459.828"/>
        <n v="370.0013333333334"/>
        <n v="131.37366666666668"/>
        <n v="20517.862333333334"/>
        <n v="2034.386"/>
        <n v="27.206"/>
        <n v="87.51333333333334"/>
        <n v="257282.72533333334"/>
        <n v="236974.25133333335"/>
        <n v="3838.2346666666663"/>
        <n v="167987.34266666666"/>
        <n v="21364.112333333334"/>
        <n v="898.2813333333332"/>
        <n v="1957.8263333333334"/>
        <n v="41831.74833333333"/>
        <n v="8796.528"/>
        <n v="5.942666666666667"/>
        <n v="111.33333333333333"/>
        <n v="18937.268999999997"/>
        <n v="53.318"/>
        <n v="8383.51"/>
        <n v="114127.35666666667"/>
        <n v="396.7633333333333"/>
        <n v="4036.339333333333"/>
        <n v="127572.36066666666"/>
        <n v="1378.1576666666667"/>
        <n v="10561.542333333335"/>
        <n v="69387.13233333333"/>
        <n v="1591.79"/>
        <n v="11047.772333333332"/>
        <n v="77766.17599999999"/>
        <n v="4383.526666666667"/>
        <n v="3998.094"/>
        <n v="2021.4616666666666"/>
        <n v="1294.5393333333334"/>
        <n v="1468.864"/>
        <n v="1106.5933333333335"/>
        <n v="526.7566666666667"/>
        <n v="1252.6326666666669"/>
        <n v="9106.333333333334"/>
        <n v="610.6666666666666"/>
        <n v="2853.5063333333333"/>
        <n v="2600.966"/>
        <n v="237.77"/>
        <n v="165.042"/>
        <n v="251.36666666666667"/>
        <n v="18567.666666666668"/>
        <n v="169.73333333333332"/>
        <n v="21124.766666666666"/>
        <n v="2023.4666666666667"/>
        <n v="214.66666666666666"/>
        <n v="44979.4"/>
        <n v="2777.4"/>
        <n v="561.8666666666667"/>
        <n v="12224.3"/>
        <n v="506.3333333333333"/>
        <n v="105282.754"/>
        <n v="715.8636666666666"/>
        <n v="2067.6873333333333"/>
        <n v="4092.44"/>
        <n v="7000.0"/>
        <n v="53667.53333333333"/>
        <n v="920.9666666666667"/>
        <n v="2488.139666666667"/>
        <n v="24675.664"/>
        <n v="512.4863333333334"/>
        <n v="113.96933333333332"/>
        <n v="57.94766666666667"/>
        <n v="28851.017"/>
        <n v="3714.4593333333332"/>
        <n v="170.54466666666667"/>
        <n v="82837.29566666667"/>
        <n v="19592.108"/>
        <n v="585.9296666666667"/>
        <n v="131.54233333333335"/>
        <n v="38586.61666666667"/>
        <n v="6794.546666666666"/>
        <n v="24.278666666666666"/>
        <n v="37460.40833333333"/>
        <n v="179345.74800000002"/>
        <n v="227197.818"/>
        <n v="2629.5176666666666"/>
        <n v="76589.50533333333"/>
        <n v="14152.108333333334"/>
        <n v="277967.58866666665"/>
        <n v="44232.64466666667"/>
        <n v="8148.015"/>
        <n v="6766.053333333333"/>
        <n v="486.169"/>
        <n v="2.6069999999999998"/>
        <n v="1560.3966666666668"/>
        <n v="81370.21333333333"/>
        <n v="8744.26"/>
        <n v="3.48"/>
        <n v="12273.814666666667"/>
        <n v="5346.210999999999"/>
        <n v="1689.6703333333332"/>
        <n v="20311.402000000002"/>
        <n v="18626.016"/>
        <n v="1620.8723333333332"/>
        <n v="14060.287"/>
        <n v="16974.346"/>
        <n v="24853.0"/>
        <n v="284.3333333333333"/>
        <n v="431.12466666666666"/>
        <n v="68.68333333333334"/>
        <n v="4809.205333333333"/>
        <n v="240.06666666666666"/>
        <n v="405.46666666666664"/>
        <n v="51243.23333333333"/>
        <n v="2792.0"/>
        <n v="7199.233333333334"/>
        <n v="7477.2"/>
        <n v="0.6"/>
        <n v="20560.4"/>
        <n v="23.866666666666667"/>
        <n v="62061.166666666664"/>
        <n v="2355.6666666666665"/>
        <n v="533.5666666666667"/>
        <n v="555.8"/>
        <n v="367.9773333333333"/>
        <n v="49070.67966666666"/>
        <n v="5405.397333333333"/>
        <n v="122.33333333333333"/>
        <n v="29.029999999999998"/>
        <n v="13801.556666666667"/>
        <n v="540.4866666666667"/>
        <n v="228.31666666666666"/>
        <n v="1733.9833333333333"/>
        <n v="7169.450333333333"/>
        <n v="37123.528000000006"/>
        <n v="184.63299999999998"/>
        <n v="17686.729666666666"/>
        <n v="1716.5563333333334"/>
        <n v="188.69366666666667"/>
        <n v="15323.786"/>
        <n v="3619.422"/>
        <n v="256623.67633333334"/>
        <n v="180140.39866666668"/>
        <n v="785.0506666666666"/>
        <n v="14843.782666666666"/>
        <n v="56519.456666666665"/>
        <n v="43323.53"/>
        <n v="10663.717666666667"/>
        <n v="227.33333333333334"/>
        <n v="17866.666666666668"/>
        <n v="202.24733333333333"/>
        <n v="11432.15"/>
        <n v="70524.72666666665"/>
        <n v="60448.60666666667"/>
        <n v="64990.034"/>
        <n v="1179.5436666666667"/>
        <n v="15816.233666666667"/>
        <n v="35302.05"/>
        <n v="1369.7616666666665"/>
        <n v="5235.457333333334"/>
        <n v="41997.56566666667"/>
        <n v="11607.670666666667"/>
        <n v="985.7586666666666"/>
        <n v="98541.13933333334"/>
        <n v="1751.3416666666667"/>
        <n v="82.11666666666666"/>
        <n v="1374.3333333333333"/>
        <n v="38922.333333333336"/>
        <n v="5948.0"/>
        <n v="2824.376333333333"/>
        <n v="3023.553"/>
        <n v="85.16666666666667"/>
        <n v="4.133333333333334"/>
        <n v="843.2333333333333"/>
        <n v="173.16666666666666"/>
        <n v="53677.96666666667"/>
        <n v="4410.933333333333"/>
        <n v="387.93333333333334"/>
        <n v="3662.281"/>
        <n v="21284.272666666668"/>
        <n v="168.29033333333334"/>
        <n v="3221.3166666666666"/>
        <n v="7928.841666666666"/>
        <n v="43922.83733333334"/>
        <n v="683.8603333333334"/>
        <n v="100013.34599999999"/>
        <n v="4831.215666666667"/>
        <n v="313.6323333333333"/>
        <n v="46702.483"/>
        <n v="1418.2706666666668"/>
        <n v="160250.39433333333"/>
        <n v="9447.83"/>
        <n v="44664.33633333333"/>
        <n v="167617.405"/>
        <n v="16316.122666666666"/>
        <n v="3734.0313333333334"/>
        <n v="11849.119999999999"/>
        <n v="77716.37999999999"/>
        <n v="26014.272"/>
        <n v="69017.84033333333"/>
        <n v="22508.112"/>
        <n v="32315.735333333334"/>
        <n v="3367.762"/>
        <n v="8406.529333333334"/>
        <n v="37437.562666666665"/>
        <n v="1621.7936666666667"/>
        <n v="7991.285333333333"/>
        <n v="38869.176"/>
        <n v="2172.7546666666667"/>
        <n v="5651.429999999999"/>
        <n v="435.9566666666667"/>
        <n v="2433.6666666666665"/>
        <n v="5892.666666666667"/>
        <n v="3068.773666666667"/>
        <n v="575.1336666666666"/>
        <n v="196.166"/>
        <n v="24.466666666666665"/>
        <n v="1892.8666666666666"/>
        <n v="10.033333333333333"/>
        <n v="39.1"/>
        <n v="6445.166666666667"/>
        <n v="171.93333333333334"/>
        <n v="55.56666666666667"/>
        <n v="30760.466666666667"/>
        <n v="57.86666666666667"/>
        <n v="26470.766666666666"/>
        <n v="340.9"/>
        <n v="68.1"/>
        <n v="84267.56666666667"/>
        <n v="4225.8"/>
        <n v="408.3"/>
        <n v="41194.09566666667"/>
        <n v="6931.171666666666"/>
        <n v="28.946666666666665"/>
        <n v="8.741333333333333"/>
        <n v="24.839333333333332"/>
        <n v="785.9276666666667"/>
        <n v="214233.96466666667"/>
        <n v="413.31233333333336"/>
        <n v="0.21133333333333332"/>
        <n v="202.85933333333332"/>
        <n v="46725.291333333334"/>
        <n v="3341.7593333333334"/>
        <n v="464.72099999999995"/>
        <n v="45707.62466666666"/>
        <n v="1794.37"/>
        <n v="276727.7636666667"/>
        <n v="158482.83466666666"/>
        <n v="13998.873333333333"/>
        <n v="30502.543"/>
        <n v="55089.37"/>
        <n v="15007.791333333333"/>
        <n v="12838.507666666666"/>
        <n v="1783.2716666666668"/>
        <n v="11461.486666666666"/>
        <n v="74865.61333333333"/>
        <n v="43068.76233333334"/>
        <n v="160916.7173333333"/>
        <n v="22200.79666666667"/>
        <n v="58172.842333333334"/>
        <n v="1532.9466666666667"/>
        <n v="7959.818666666667"/>
        <n v="55496.14633333333"/>
        <n v="10169.440999999999"/>
        <n v="48780.42233333333"/>
        <n v="21.550333333333334"/>
        <n v="18498.397333333334"/>
        <n v="69887.91733333333"/>
        <n v="3806.718"/>
        <n v="5169.256666666667"/>
        <n v="7661.47"/>
        <n v="4343.198333333333"/>
        <n v="301.0"/>
        <n v="27730.333333333332"/>
        <n v="2601.6666666666665"/>
        <n v="13479.978333333333"/>
        <n v="214.40900000000002"/>
        <n v="489.63866666666667"/>
        <n v="836.893"/>
        <n v="336.06666666666666"/>
        <n v="16258.466666666667"/>
        <n v="217.0"/>
        <n v="10038.566666666668"/>
        <n v="50535.2"/>
        <n v="160.93333333333334"/>
        <n v="240.26666666666668"/>
        <n v="48095.566666666666"/>
        <n v="549.7"/>
        <n v="348.1666666666667"/>
        <n v="5438.379"/>
        <n v="164881.29033333334"/>
        <n v="76121.44433333333"/>
        <n v="1667.731"/>
        <n v="10499.916666666666"/>
        <n v="35017.99"/>
        <n v="508.9066666666667"/>
        <n v="34.156666666666666"/>
        <n v="3684.733333333333"/>
        <n v="42053.6"/>
        <n v="110.31666666666666"/>
        <n v="69.66666666666667"/>
        <n v="943.65"/>
        <n v="191.78333333333333"/>
        <n v="501.85"/>
        <n v="8988.282333333333"/>
        <n v="89221.99"/>
        <n v="829.7703333333334"/>
        <n v="1074.664"/>
        <n v="4056.5583333333334"/>
        <n v="6294.693"/>
        <n v="190.67233333333334"/>
        <n v="1176.9160000000002"/>
        <n v="125877.53199999999"/>
        <n v="2721.400333333333"/>
        <n v="131528.37966666667"/>
        <n v="8929.524"/>
        <n v="29147.29366666667"/>
        <n v="0.0016666666666666668"/>
        <n v="50108.89266666667"/>
        <n v="17009.15133333333"/>
        <n v="8884.192666666668"/>
        <n v="6.929666666666666"/>
        <n v="16757.153333333332"/>
        <n v="45679.35"/>
        <n v="49020.35400000001"/>
        <n v="25380.731000000003"/>
        <n v="203.11166666666668"/>
        <n v="16011.555333333332"/>
        <n v="21446.816333333332"/>
        <n v="2544.1306666666665"/>
        <n v="85.54833333333333"/>
        <n v="9337.461666666666"/>
        <n v="124869.12333333334"/>
        <n v="10136.911666666665"/>
        <n v="1454.6873333333335"/>
        <n v="3147.7773333333334"/>
        <n v="34003.666666666664"/>
        <n v="12729.333333333334"/>
        <n v="1582.6666666666667"/>
        <n v="11717.402666666667"/>
        <n v="5392.1630000000005"/>
        <n v="2482.924666666667"/>
        <n v="182.56666666666666"/>
        <n v="10970.966666666667"/>
        <n v="297.3"/>
        <n v="27705.966666666667"/>
        <n v="1135.9666666666667"/>
        <n v="182.53333333333333"/>
        <n v="29921.3"/>
        <n v="1754.1333333333334"/>
        <n v="74.9"/>
        <n v="18481.466666666667"/>
        <n v="2527.6666666666665"/>
        <n v="55.1"/>
        <n v="1147.358"/>
        <n v="115881.92166666666"/>
        <n v="202661.56833333333"/>
        <n v="13839.526666666667"/>
        <n v="5451.09"/>
        <n v="42820.25"/>
        <n v="8985.7"/>
        <n v="40.0"/>
        <n v="1043.1166666666666"/>
        <n v="20403.133333333335"/>
        <n v="30956.2"/>
        <n v="296.5"/>
        <n v="649.6093333333333"/>
        <n v="25.404333333333334"/>
        <n v="7182.903333333334"/>
        <n v="16776.950666666668"/>
        <n v="363.615"/>
        <n v="23429.354333333333"/>
        <n v="529.6636666666667"/>
        <n v="3000.0"/>
        <n v="65661.17"/>
        <n v="7945.866333333333"/>
        <n v="25945.43633333333"/>
        <n v="113.287"/>
        <n v="36770.99933333333"/>
        <n v="9901.460666666668"/>
        <n v="61.663333333333334"/>
        <n v="7700.0"/>
        <n v="217.04433333333333"/>
        <n v="17404.143333333333"/>
        <n v="74227.24333333333"/>
        <n v="63219.187000000005"/>
        <n v="31551.865666666665"/>
        <n v="29295.622"/>
        <n v="16982.798333333332"/>
        <n v="5564.565333333333"/>
        <n v="11.293333333333333"/>
        <n v="594.0473333333333"/>
        <n v="725.6550000000001"/>
        <n v="104.32666666666667"/>
        <n v="652.0"/>
        <n v="30528.0"/>
        <n v="11554.666666666666"/>
        <n v="9.666666666666666"/>
        <n v="354.4003333333333"/>
        <n v="13875.357666666667"/>
        <n v="926.609"/>
        <n v="1318.173"/>
        <n v="523.6"/>
        <n v="16259.4"/>
        <n v="625.7333333333333"/>
        <n v="3.6333333333333333"/>
        <n v="12574.1"/>
        <n v="16.933333333333334"/>
        <n v="592.6"/>
        <n v="13048.233333333334"/>
        <n v="12880.850666666667"/>
        <n v="69.76666666666667"/>
        <n v="14.466666666666667"/>
        <n v="6520.5"/>
        <n v="134.53333333333333"/>
        <n v="79.93333333333334"/>
        <n v="61491.86666666667"/>
        <n v="3520.1"/>
        <n v="454.3666666666667"/>
        <n v="76380.23333333334"/>
        <n v="1245.6333333333334"/>
        <n v="2997.5333333333333"/>
        <n v="1266.6666666666667"/>
        <n v="55194.97633333333"/>
        <n v="204.62666666666667"/>
        <n v="94041.74533333333"/>
        <n v="23886.862666666668"/>
        <n v="198.332"/>
        <n v="232.43333333333334"/>
        <n v="26128.55"/>
        <n v="5492.35"/>
        <n v="82.13333333333334"/>
        <n v="80.36666666666666"/>
        <n v="0.025666666666666667"/>
        <n v="3604.199333333333"/>
        <n v="13713.946666666667"/>
        <n v="4004.4230000000002"/>
        <n v="457.541"/>
        <n v="70103.62533333333"/>
        <n v="3645.722"/>
        <n v="0.010666666666666666"/>
        <n v="101998.53433333333"/>
        <n v="10451.431333333334"/>
        <n v="32425.086"/>
        <n v="3438.8309999999997"/>
        <n v="265169.18"/>
        <n v="13607.326000000001"/>
        <n v="1260.0113333333331"/>
        <n v="783.5473333333333"/>
        <n v="4.088"/>
        <n v="306.6666666666667"/>
        <n v="10337.703000000001"/>
        <n v="62600.51333333333"/>
        <n v="745.597"/>
        <n v="51451.09766666666"/>
        <n v="54693.98933333333"/>
        <n v="9704.936666666666"/>
        <n v="7166.779333333334"/>
        <n v="599.5166666666667"/>
        <n v="13244.786666666665"/>
        <n v="8567.565333333334"/>
        <n v="553.6666666666666"/>
        <n v="35731.333333333336"/>
        <n v="3149.3333333333335"/>
        <n v="11992.658666666666"/>
        <n v="210.49333333333334"/>
        <n v="822.3703333333334"/>
        <n v="237.6"/>
        <n v="17204.933333333334"/>
        <n v="3.466666666666667"/>
        <n v="0.16666666666666666"/>
        <n v="584.9333333333333"/>
        <n v="79.4"/>
        <n v="185.9"/>
        <n v="21004.266666666666"/>
        <n v="1835.3666666666666"/>
        <n v="284.1333333333333"/>
        <n v="18188.733333333334"/>
        <n v="618.2"/>
        <n v="112.73333333333333"/>
        <n v="3547.766666666667"/>
        <n v="65036.10866666667"/>
        <n v="2.9863333333333335"/>
        <n v="1208.5220000000002"/>
        <n v="83742.52166666667"/>
        <n v="2182.4316666666664"/>
        <n v="487.3833333333333"/>
        <n v="83.63333333333334"/>
        <n v="53.68333333333333"/>
        <n v="12733.0"/>
        <n v="2356.233333333333"/>
        <n v="142.25"/>
        <n v="2689.233333333333"/>
        <n v="218.38333333333333"/>
        <n v="43902.00633333333"/>
        <n v="11509.309000000001"/>
        <n v="259.6633333333333"/>
        <n v="11309.528333333332"/>
        <n v="41304.231999999996"/>
        <n v="6465.410333333333"/>
        <n v="572.9813333333333"/>
        <n v="64441.567"/>
        <n v="975.869"/>
        <n v="19.636333333333333"/>
        <n v="36506.774666666664"/>
        <n v="234038.182"/>
        <n v="88606.19733333333"/>
        <n v="389.02900000000005"/>
        <n v="151574.47733333334"/>
        <n v="18161.016333333333"/>
        <n v="993.01"/>
        <n v="41606.201"/>
        <n v="10683.817000000001"/>
        <n v="46599.72"/>
        <n v="813.893"/>
        <n v="22545.452666666664"/>
        <n v="22777.95466666667"/>
        <n v="50573.237"/>
        <n v="27109.811999999998"/>
        <n v="139.97666666666666"/>
        <n v="1156.785"/>
        <n v="2691.901"/>
        <n v="2422.6"/>
        <n v="186512.0466666667"/>
        <n v="417.53333333333336"/>
        <n v="1701.82"/>
        <n v="16280.333666666667"/>
        <n v="1108.09"/>
        <n v="8490.524"/>
        <n v="4000.0283333333336"/>
        <n v="13355.333333333334"/>
        <n v="4439.0"/>
        <n v="39.333333333333336"/>
        <n v="11414.713666666667"/>
        <n v="149.37"/>
        <n v="471.17133333333334"/>
        <n v="4056.0666666666666"/>
        <n v="207.83766666666668"/>
        <n v="618.0"/>
        <n v="51077.73333333333"/>
        <n v="5494.533333333334"/>
        <n v="7.3"/>
        <n v="12641.3"/>
        <n v="51494.7"/>
        <n v="47786.23333333333"/>
        <n v="233.36666666666667"/>
        <n v="13887.5"/>
        <n v="685.8"/>
        <n v="57.9"/>
        <n v="42203.704000000005"/>
        <n v="32144.389333333336"/>
        <n v="86240.40699999999"/>
        <n v="2932.438333333333"/>
        <n v="3266.0"/>
        <n v="907.0"/>
        <n v="2438.81"/>
        <n v="6352.183333333333"/>
        <n v="176.9"/>
        <n v="41525.579999999994"/>
        <n v="715.1833333333333"/>
        <n v="139.7"/>
        <n v="16415.48966666667"/>
        <n v="140.83333333333334"/>
        <n v="83.173"/>
        <n v="23438.237"/>
        <n v="5782.975333333334"/>
        <n v="3768.112"/>
        <n v="36845.165"/>
        <n v="23413.161"/>
        <n v="56071.60433333333"/>
        <n v="1467.336"/>
        <n v="950.1843333333333"/>
        <n v="142606.99766666666"/>
        <n v="265394.2643333333"/>
        <n v="364.15400000000005"/>
        <n v="119588.86166666666"/>
        <n v="11027.851333333332"/>
        <n v="2550.6626666666666"/>
        <n v="48674.019"/>
        <n v="3356.427"/>
        <n v="17588.593333333334"/>
        <n v="481.11633333333333"/>
        <n v="40133.54"/>
        <n v="11802.347"/>
        <n v="31895.302000000003"/>
        <n v="25431.941"/>
        <n v="123.41866666666667"/>
        <n v="53330.140666666666"/>
        <n v="13215.872"/>
        <n v="127.63000000000001"/>
        <n v="1695.41"/>
        <n v="58250.23333333333"/>
        <n v="148.98"/>
        <n v="889.8833333333333"/>
        <n v="30997.647999999997"/>
        <n v="274.73133333333334"/>
        <n v="8159.078333333334"/>
        <n v="11281.1"/>
        <n v="5241.637333333333"/>
        <n v="2860.383333333333"/>
        <n v="1140.5970000000002"/>
        <n v="108.58733333333333"/>
        <n v="96.084"/>
        <n v="413.6666666666667"/>
        <n v="12005.401666666667"/>
        <n v="3069.3333333333335"/>
        <n v="7530.509"/>
        <n v="1177.7173333333333"/>
        <n v="215.96666666666667"/>
        <n v="1176.0"/>
        <n v="456.8"/>
        <n v="55883.76666666667"/>
        <n v="667.6"/>
        <n v="253.2"/>
        <n v="1332.2793333333332"/>
        <n v="721.2333333333333"/>
        <n v="11846.133333333333"/>
        <n v="573.6"/>
        <n v="278.8333333333333"/>
        <n v="53516.7"/>
        <n v="2298.233333333333"/>
        <n v="449.53333333333336"/>
        <n v="7586.966666666666"/>
        <n v="3440.0"/>
        <n v="6.866666666666666"/>
        <n v="139.879"/>
        <n v="8260.659333333333"/>
        <n v="9144.010333333334"/>
        <n v="451.55933333333337"/>
        <n v="40146.18933333333"/>
        <n v="3041.498"/>
        <n v="17098.564666666665"/>
        <n v="26476.156666666666"/>
        <n v="251.61666666666667"/>
        <n v="193.84666666666666"/>
        <n v="27525.333333333332"/>
        <n v="12255.75"/>
        <n v="121.75"/>
        <n v="5077.466666666666"/>
        <n v="218.9"/>
        <n v="66671.35"/>
        <n v="1952.9386666666667"/>
        <n v="459.69300000000004"/>
        <n v="1005.6996666666668"/>
        <n v="60399.657"/>
        <n v="36547.27166666666"/>
        <n v="238.60766666666666"/>
        <n v="39909.134"/>
        <n v="1993.5410000000002"/>
        <n v="44.528"/>
        <n v="190542.318"/>
        <n v="156368.759"/>
        <n v="574.048"/>
        <n v="29159.49366666667"/>
        <n v="570.981"/>
        <n v="2382.8096666666665"/>
        <n v="45582.706666666665"/>
        <n v="13.108666666666666"/>
        <n v="5251.340666666667"/>
        <n v="872.4830000000001"/>
        <n v="3358.4266666666667"/>
        <n v="37584.63333333333"/>
        <n v="1359.8733333333332"/>
        <n v="90974.04966666667"/>
        <n v="31644.608333333334"/>
        <n v="4199.531666666667"/>
        <n v="37902.43666666667"/>
        <n v="29706.09833333333"/>
        <n v="13204.76"/>
        <n v="56969.61333333333"/>
        <n v="30335.888333333332"/>
        <n v="3190.0016666666666"/>
        <n v="546.804"/>
        <n v="1628.9966666666667"/>
        <n v="5884.622333333334"/>
        <n v="943.0433333333333"/>
        <n v="2137.6363333333334"/>
        <n v="37794.576"/>
        <n v="36220.651666666665"/>
        <n v="597.435"/>
        <n v="13.764999999999999"/>
        <n v="8399.666666666666"/>
        <n v="1607.0"/>
        <n v="7999.333333333333"/>
        <n v="4722.462333333333"/>
        <n v="38.88699999999999"/>
        <n v="4.3373333333333335"/>
        <n v="6192.733333333334"/>
        <n v="259.26666666666665"/>
        <n v="1179.6"/>
        <n v="24604.803333333333"/>
        <n v="2767.221"/>
        <n v="196.6"/>
        <n v="5702.366666666667"/>
        <n v="496.2"/>
        <n v="297.6333333333333"/>
        <n v="13945.733333333334"/>
        <n v="1050.3333333333333"/>
        <n v="272.56666666666666"/>
        <n v="558.7"/>
        <n v="8035.642666666667"/>
        <n v="48692.020000000004"/>
        <n v="3995.5453333333335"/>
        <n v="24179.200666666668"/>
        <n v="2743.6653333333334"/>
        <n v="2744.7696666666666"/>
        <n v="6162.823333333334"/>
        <n v="4136.91"/>
        <n v="64812.91333333333"/>
        <n v="2484.8166666666666"/>
        <n v="9361.033333333333"/>
        <n v="40675.183333333334"/>
        <n v="25251.27433333333"/>
        <n v="144.51666666666668"/>
        <n v="39442.62866666667"/>
        <n v="265.83299999999997"/>
        <n v="134.37133333333333"/>
        <n v="879.7066666666667"/>
        <n v="251751.60633333336"/>
        <n v="23624.026333333335"/>
        <n v="1491.9323333333334"/>
        <n v="786.325"/>
        <n v="39015.89366666667"/>
        <n v="2799.183"/>
        <n v="236712.41966666665"/>
        <n v="171769.83933333334"/>
        <n v="742.6786666666667"/>
        <n v="174012.81366666668"/>
        <n v="19434.353666666666"/>
        <n v="2067.2366666666667"/>
        <n v="23190.08066666667"/>
        <n v="1934.5496666666666"/>
        <n v="247640.99666666667"/>
        <n v="39774.433333333334"/>
        <n v="477.51366666666667"/>
        <n v="181653.03399999999"/>
        <n v="118647.69666666667"/>
        <n v="89773.63166666667"/>
        <n v="32876.87433333333"/>
        <n v="121807.56766666665"/>
        <n v="84689.13233333334"/>
        <n v="57882.137"/>
        <n v="259.0826666666666"/>
        <n v="30223.396666666667"/>
        <n v="32091.913333333334"/>
        <n v="5952.67"/>
        <n v="41054.11333333333"/>
        <n v="3868.6813333333334"/>
        <n v="9658.376333333332"/>
        <n v="4998.116666666667"/>
        <n v="8308.142666666667"/>
        <n v="567.5713333333333"/>
        <n v="19.06833333333333"/>
        <n v="11083.238333333335"/>
        <n v="6219.333333333333"/>
        <n v="9439.666666666666"/>
        <n v="495.42833333333334"/>
        <n v="2208.3686666666667"/>
        <n v="17.284"/>
        <n v="104.586"/>
        <n v="3218.610333333333"/>
        <n v="3637.8333333333335"/>
        <n v="53.96666666666667"/>
        <n v="30017.766666666666"/>
        <n v="36541.433333333334"/>
        <n v="376.1"/>
        <n v="31349.933333333334"/>
        <n v="28170.466666666667"/>
        <n v="176.7"/>
        <n v="12365.1"/>
        <n v="3567.3333333333335"/>
        <n v="95.96666666666667"/>
        <n v="130.63333333333333"/>
        <n v="2075.266666666667"/>
        <n v="375.96666666666664"/>
        <n v="244791.0036666667"/>
        <n v="98182.98766666667"/>
        <n v="15539.509"/>
        <n v="1192.1779999999999"/>
        <n v="44648.89366666667"/>
        <n v="157177.40233333333"/>
        <n v="6209.699"/>
        <n v="1196.91"/>
        <n v="7156.433333333333"/>
        <n v="241.5366666666667"/>
        <n v="26290.563333333335"/>
        <n v="31109.983333333334"/>
        <n v="19422.783333333333"/>
        <n v="5767.883333333333"/>
        <n v="108.28333333333333"/>
        <n v="58.916666666666664"/>
        <n v="766.4333333333333"/>
        <n v="22573.916666666668"/>
        <n v="18666.0"/>
        <n v="115.8"/>
        <n v="14563.376333333332"/>
        <n v="6848.272"/>
        <n v="26663.143666666667"/>
        <n v="5555.512"/>
        <n v="319.728"/>
        <n v="765.4623333333333"/>
        <n v="13689.542"/>
        <n v="1911.519"/>
        <n v="105747.91533333334"/>
        <n v="31122.270666666667"/>
        <n v="85.62066666666666"/>
        <n v="22036.249666666667"/>
        <n v="2449.4596666666666"/>
        <n v="1106.276"/>
        <n v="233190.20466666666"/>
        <n v="23810.045"/>
        <n v="44118.504"/>
        <n v="2765.868"/>
        <n v="2811.6456666666663"/>
        <n v="5.465"/>
        <n v="7159.598666666667"/>
        <n v="18415.333333333332"/>
        <n v="54385.153333333335"/>
        <n v="349.61133333333333"/>
        <n v="40775.977666666666"/>
        <n v="58666.666666666664"/>
        <n v="98677.01133333333"/>
        <n v="87391.30633333333"/>
        <n v="19076.002666666664"/>
        <n v="143787.12966666665"/>
        <n v="1712.7366666666667"/>
        <n v="63948.306"/>
        <n v="87.959"/>
        <n v="148721.29833333334"/>
        <n v="2331.813333333333"/>
        <n v="10741.213333333335"/>
        <n v="29536.27666666667"/>
        <n v="3727.69"/>
        <n v="28726.292666666668"/>
        <n v="1415.4766666666667"/>
        <n v="3714.336666666667"/>
        <n v="8607.41"/>
        <n v="1197.645"/>
        <n v="1191.66"/>
        <n v="4770.0"/>
        <n v="24346.0"/>
        <n v="6681.666666666667"/>
        <n v="1520.0"/>
        <n v="3344.2956666666664"/>
        <n v="462.04200000000003"/>
        <n v="919.5356666666667"/>
        <n v="49.17133333333334"/>
        <n v="118.23333333333333"/>
        <n v="9143.733333333334"/>
        <n v="219.06666666666666"/>
        <n v="65.2"/>
        <n v="25410.9"/>
        <n v="3529.9666666666667"/>
        <n v="555.2"/>
        <n v="19997.0"/>
        <n v="13042.033333333333"/>
        <n v="32132.566666666666"/>
        <n v="7321.329666666667"/>
        <n v="63.46666666666667"/>
        <n v="39612.933333333334"/>
        <n v="803.4666666666667"/>
        <n v="66.53333333333333"/>
        <n v="44712.2"/>
        <n v="406.9"/>
        <n v="12793.954"/>
        <n v="35020.44533333334"/>
        <n v="237863.29566666667"/>
        <n v="8679.652333333333"/>
        <n v="1114.52"/>
        <n v="6207.2733333333335"/>
        <n v="14231.173333333334"/>
        <n v="6783.633333333333"/>
        <n v="11208.95"/>
        <n v="11.116666666666667"/>
        <n v="13947.0"/>
        <n v="28421.083333333332"/>
        <n v="75.1"/>
        <n v="9723.295"/>
        <n v="28761.469666666664"/>
        <n v="214.00266666666667"/>
        <n v="145.26833333333335"/>
        <n v="116.17"/>
        <n v="11796.553000000002"/>
        <n v="1867.8186666666666"/>
        <n v="233.757"/>
        <n v="68545.27766666668"/>
        <n v="740.4466666666667"/>
        <n v="1786.2963333333332"/>
        <n v="189.92533333333333"/>
        <n v="161946.21166666664"/>
        <n v="191558.575"/>
        <n v="374.9146666666667"/>
        <n v="214.523"/>
        <n v="47055.342"/>
        <n v="13567.197666666667"/>
        <n v="0.005"/>
        <n v="765.1573333333333"/>
        <n v="166704.37266666666"/>
        <n v="17021.238333333335"/>
        <n v="125.99166666666666"/>
        <n v="393.0"/>
        <n v="50090.810333333335"/>
        <n v="40.19866666666667"/>
        <n v="5315.319666666666"/>
        <n v="53252.17333333333"/>
        <n v="429.0736666666666"/>
        <n v="4700.147333333333"/>
        <n v="17687.171"/>
        <n v="77356.78833333333"/>
        <n v="95701.80366666666"/>
        <n v="1798.684"/>
        <n v="46674.487"/>
        <n v="37330.223"/>
        <n v="676.1396666666666"/>
        <n v="35494.102666666666"/>
        <n v="3939.173333333333"/>
        <n v="24426.539999999997"/>
        <n v="946.4599999999999"/>
        <n v="19521.961"/>
        <n v="388.92333333333335"/>
        <n v="208.63"/>
        <n v="4234.958333333333"/>
        <n v="55876.595"/>
        <n v="2021.4766666666667"/>
        <n v="16573.675"/>
        <n v="9929.658333333333"/>
        <n v="4044.845333333333"/>
        <n v="49.859"/>
        <n v="165.86666666666667"/>
        <n v="220.86666666666667"/>
        <n v="59.5"/>
        <n v="74311.4"/>
        <n v="322.73333333333335"/>
        <n v="1685.4666666666667"/>
        <n v="39772.44433333333"/>
        <n v="569.2333333333333"/>
        <n v="3579.4"/>
        <n v="8819.533333333333"/>
        <n v="23027.633333333335"/>
        <n v="3208.9666666666667"/>
        <n v="73.73333333333333"/>
        <n v="632.3666666666667"/>
        <n v="10561.733333333334"/>
        <n v="386.06666666666666"/>
        <n v="29.1"/>
        <n v="38123.727"/>
        <n v="62646.147"/>
        <n v="10499.915666666666"/>
        <n v="30563.759333333335"/>
        <n v="1296.6766666666667"/>
        <n v="22522.006666666664"/>
        <n v="21.08"/>
        <n v="52.96333333333334"/>
        <n v="15800.906666666668"/>
        <n v="49987.04233333333"/>
        <n v="710.4863333333334"/>
        <n v="0.7626666666666666"/>
        <n v="392.2353333333333"/>
        <n v="36608.04066666667"/>
        <n v="3491.326333333333"/>
        <n v="543.1413333333334"/>
        <n v="112199.90733333334"/>
        <n v="4808.493666666666"/>
        <n v="53.13333333333333"/>
        <n v="11178.340333333334"/>
        <n v="3567.9776666666667"/>
        <n v="120513.447"/>
        <n v="267.825"/>
        <n v="56760.911"/>
        <n v="7748.5960000000005"/>
        <n v="699.1236666666666"/>
        <n v="165042.39800000002"/>
        <n v="27305.24133333333"/>
        <n v="3500.2273333333337"/>
        <n v="27184.030000000002"/>
        <n v="60.72933333333334"/>
        <n v="8466.531333333334"/>
        <n v="77284.53366666666"/>
        <n v="9203.479333333333"/>
        <n v="145569.96"/>
        <n v="286.12966666666665"/>
        <n v="8473.350333333334"/>
        <n v="77629.65866666666"/>
        <n v="465.9316666666667"/>
        <n v="6208.133333333333"/>
        <n v="90339.26"/>
        <n v="2023.0166666666667"/>
        <n v="32921.63933333333"/>
        <n v="146610.90566666666"/>
        <n v="12811.741"/>
        <n v="7448.674666666667"/>
        <n v="367.28433333333334"/>
        <n v="12.699000000000002"/>
        <n v="617.1053333333333"/>
        <n v="98.93333333333334"/>
        <n v="33310.7"/>
        <n v="753.2333333333333"/>
        <n v="1.3666666666666667"/>
        <n v="167006.963"/>
        <n v="150515.517"/>
        <n v="354.65333333333336"/>
        <n v="315.0"/>
        <n v="35686.26666666667"/>
        <n v="448.9166666666667"/>
        <n v="1433.3333333333333"/>
        <n v="26953.06"/>
        <n v="148799.87366666665"/>
        <n v="19466.973666666665"/>
        <n v="514.5133333333333"/>
        <n v="8734.923666666666"/>
        <n v="29851.143333333333"/>
        <n v="3142.1223333333332"/>
        <n v="1627.198"/>
        <n v="1265.1290000000001"/>
        <n v="196413.88566666667"/>
        <n v="2212.1316666666667"/>
        <n v="262227.91133333335"/>
        <n v="26120.052000000003"/>
        <n v="1256.4873333333335"/>
        <n v="86415.69166666667"/>
        <n v="6492.425"/>
        <n v="211.18366666666668"/>
        <n v="9465.260333333334"/>
        <n v="13344.401333333333"/>
        <n v="13600.551666666666"/>
        <n v="50357.393000000004"/>
        <n v="127.12666666666668"/>
        <n v="11850.524666666666"/>
        <n v="56262.58966666667"/>
        <n v="4055.2556666666665"/>
        <n v="10026.473333333333"/>
        <n v="58565.096666666665"/>
        <n v="2363.226666666667"/>
        <n v="6745.542333333333"/>
        <n v="79973.732"/>
        <n v="1875.3046666666667"/>
        <n v="1187.0"/>
        <n v="710.0"/>
        <n v="14567.545666666667"/>
        <n v="932.4433333333333"/>
        <n v="824.813"/>
        <n v="2217.9"/>
        <n v="26708.4"/>
        <n v="2918.9666666666667"/>
        <n v="145.9"/>
        <n v="10511.0"/>
        <n v="104.63333333333334"/>
        <n v="4015.866666666667"/>
        <n v="6.066666666666666"/>
        <n v="16.466666666666665"/>
        <n v="112861.99866666667"/>
        <n v="44757.79033333333"/>
        <n v="115926.32533333333"/>
        <n v="63458.960666666666"/>
        <n v="565.8333333333334"/>
        <n v="319.08033333333333"/>
        <n v="227.76666666666668"/>
        <n v="1009.3833333333333"/>
        <n v="10152.389333333333"/>
        <n v="2622.4906666666666"/>
        <n v="837.9133333333334"/>
        <n v="5538.423"/>
        <n v="35436.826"/>
        <n v="2774.086333333333"/>
        <n v="242.16766666666666"/>
        <n v="27880.131999999998"/>
        <n v="3071.7653333333337"/>
        <n v="253.27833333333334"/>
        <n v="165845.49066666665"/>
        <n v="281015.38533333334"/>
        <n v="47.81466666666667"/>
        <n v="17333.333333333332"/>
        <n v="5473.363666666667"/>
        <n v="0.007"/>
        <n v="128.04533333333333"/>
        <n v="53851.66266666666"/>
        <n v="1878.9263333333333"/>
        <n v="17390.049333333332"/>
        <n v="81863.87866666666"/>
        <n v="210.70666666666665"/>
        <n v="38362.556"/>
        <n v="153097.62366666665"/>
        <n v="18682.073666666667"/>
        <n v="24309.393333333333"/>
        <n v="134.34433333333334"/>
        <n v="8391.347333333333"/>
        <n v="39006.316"/>
        <n v="130.42733333333334"/>
        <n v="23586.16866666667"/>
        <n v="12220.026666666667"/>
        <n v="44866.30333333334"/>
        <n v="2231.383333333333"/>
        <n v="5498.392000000001"/>
        <n v="106.023"/>
        <n v="36367.03666666667"/>
        <n v="32727.913333333334"/>
        <n v="804.8383333333334"/>
        <n v="1820.6666666666667"/>
        <n v="5.333333333333333"/>
        <n v="7299.358333333334"/>
        <n v="4472.554"/>
        <n v="66.636"/>
        <n v="42.666666666666664"/>
        <n v="17765.6"/>
        <n v="1280.2333333333333"/>
        <n v="4289.933333333333"/>
        <n v="12093.6"/>
        <n v="60.1"/>
        <n v="3271.1"/>
        <n v="230.86666666666667"/>
        <n v="9.766666666666667"/>
        <n v="97038.95066666667"/>
        <n v="124025.13066666666"/>
        <n v="6424.129666666667"/>
        <n v="281.06800000000004"/>
        <n v="96152.52533333332"/>
        <n v="280506.43233333336"/>
        <n v="10416.499666666667"/>
        <n v="2537.0666666666666"/>
        <n v="2917.2233333333334"/>
        <n v="121162.38333333333"/>
        <n v="6140.1720000000005"/>
        <n v="75.85"/>
        <n v="20162.64"/>
        <n v="326.55766666666665"/>
        <n v="270.32033333333334"/>
        <n v="31999.699"/>
        <n v="17561.078666666665"/>
        <n v="45054.218"/>
        <n v="1343.573"/>
        <n v="206949.38966666668"/>
        <n v="64823.162333333334"/>
        <n v="7618.380999999999"/>
        <n v="586.625"/>
        <n v="131017.85766666666"/>
        <n v="6763.430666666667"/>
        <n v="0.084"/>
        <n v="1386.6666666666667"/>
        <n v="39315.24633333333"/>
        <n v="37315.96133333333"/>
        <n v="76.743"/>
        <n v="92722.31866666667"/>
        <n v="49856.193666666666"/>
        <n v="24775.15233333333"/>
        <n v="41475.273"/>
        <n v="1198.1993333333335"/>
        <n v="15154.79"/>
        <n v="26784.470333333335"/>
        <n v="495.3186666666667"/>
        <n v="23257.511666666665"/>
        <n v="206136.33333333334"/>
        <n v="10528.383333333333"/>
        <n v="2706.913333333333"/>
        <n v="11057.312666666667"/>
        <n v="5303.705333333333"/>
        <n v="13670.855000000001"/>
        <n v="207.32833333333335"/>
        <n v="919.7099999999999"/>
        <n v="5.332666666666666"/>
        <n v="7360.135333333334"/>
        <n v="1902.9273333333333"/>
        <n v="111.91466666666666"/>
        <n v="3831.7"/>
        <n v="18.333333333333332"/>
        <n v="11713.0"/>
        <n v="172.33333333333334"/>
        <n v="144.13333333333333"/>
        <n v="39648.82666666667"/>
        <n v="16749.953666666665"/>
        <n v="5208.598"/>
        <n v="11636.803333333333"/>
        <n v="1438.2596666666666"/>
        <n v="1458.588"/>
        <n v="4848.0"/>
        <n v="314.6666666666667"/>
        <n v="32394.916666666668"/>
        <n v="3311.6366666666668"/>
        <n v="1238.9166666666667"/>
        <n v="418.23333333333335"/>
        <n v="43583.653333333335"/>
        <n v="3564.3166666666666"/>
        <n v="516.2166666666667"/>
        <n v="181.11333333333332"/>
        <n v="56254.85333333334"/>
        <n v="9981.128999999999"/>
        <n v="41384.471999999994"/>
        <n v="116455.67966666668"/>
        <n v="119596.753"/>
        <n v="9465.237"/>
        <n v="3669.5316666666668"/>
        <n v="247.738"/>
        <n v="1889.0283333333332"/>
        <n v="254447.39966666666"/>
        <n v="37658.66133333334"/>
        <n v="101730.70266666666"/>
        <n v="5154.575333333333"/>
        <n v="381.94666666666666"/>
        <n v="46474.368"/>
        <n v="19203.297333333336"/>
        <n v="131695.26033333334"/>
        <n v="6517.27"/>
        <n v="17732.424333333332"/>
        <n v="41653.837666666666"/>
        <n v="233.38966666666664"/>
        <n v="9100.769999999999"/>
        <n v="21860.107666666667"/>
        <n v="14096.273"/>
        <n v="16974.776666666665"/>
        <n v="84923.40766666667"/>
        <n v="6514.6066666666675"/>
        <n v="825.7533333333333"/>
        <n v="4835.857666666667"/>
        <n v="1732.663"/>
        <n v="15935.451000000001"/>
        <n v="18728.736666666668"/>
        <n v="15009.617999999999"/>
        <n v="17172.35"/>
        <n v="1015.9166666666666"/>
        <n v="1807.6133333333335"/>
        <n v="1676.2220000000002"/>
        <n v="11752.091333333334"/>
        <n v="1051.35"/>
        <n v="40.77366666666667"/>
        <n v="772.8389999999999"/>
        <n v="2368.0666666666666"/>
        <n v="8447.466666666667"/>
        <n v="42.8"/>
        <n v="34068.816666666666"/>
        <n v="233145.96566666666"/>
        <n v="2419.039333333333"/>
        <n v="2870.7413333333334"/>
        <n v="1819.6646666666668"/>
        <n v="566.313"/>
        <n v="7572.71"/>
        <n v="183.84666666666666"/>
        <n v="194.46666666666667"/>
        <n v="35588.83666666667"/>
        <n v="58933.15"/>
        <n v="146.71466666666666"/>
        <n v="41684.833333333336"/>
        <n v="265.18333333333334"/>
        <n v="19431.383333333335"/>
        <n v="1424.5256666666667"/>
        <n v="5577.738666666667"/>
        <n v="28012.879"/>
        <n v="2046.747"/>
        <n v="3001.276"/>
        <n v="182.06833333333333"/>
        <n v="86849.456"/>
        <n v="3136.972"/>
        <n v="196.29666666666665"/>
        <n v="42213.717333333334"/>
        <n v="4780.294"/>
        <n v="10810.889333333333"/>
        <n v="1407.6019999999999"/>
        <n v="191.33333333333334"/>
        <n v="47482.333333333336"/>
        <n v="152.54733333333334"/>
        <n v="24670.836"/>
        <n v="63539.408"/>
        <n v="69317.251"/>
        <n v="29203.23633333333"/>
        <n v="111691.645"/>
        <n v="90108.40566666666"/>
        <n v="2452.1200000000003"/>
        <n v="39629.77533333333"/>
        <n v="19003.789666666664"/>
        <n v="1812.3056666666666"/>
        <n v="4089.3866666666668"/>
        <n v="43602.4"/>
        <n v="926.6066666666667"/>
        <n v="6899.975"/>
        <n v="462.54366666666664"/>
        <n v="781.2696666666667"/>
        <n v="1473.0466666666666"/>
        <n v="245.59666666666666"/>
        <n v="1498.3149999999998"/>
        <n v="2.5900000000000003"/>
        <n v="22355.844999999998"/>
        <n v="12151.365333333333"/>
        <n v="14239.676333333333"/>
        <n v="6317.004"/>
        <n v="12360.580666666667"/>
        <n v="56.946333333333335"/>
        <n v="820.9566666666667"/>
        <n v="50845.8"/>
        <n v="341.06666666666666"/>
        <n v="72.1"/>
        <n v="56.5"/>
        <n v="27700.366666666665"/>
        <n v="766.1419999999999"/>
        <n v="56.63333333333333"/>
        <n v="3506.288333333333"/>
        <n v="10006.029666666667"/>
        <n v="4038.9866666666667"/>
        <n v="8485.607666666667"/>
        <n v="5116.250666666666"/>
        <n v="2668.6346666666664"/>
        <n v="19288.05"/>
        <n v="47828.62"/>
        <n v="1785.9"/>
        <n v="10974.35"/>
        <n v="92.55"/>
        <n v="24649.15066666667"/>
        <n v="103.71000000000001"/>
        <n v="122.43933333333332"/>
        <n v="12455.109"/>
        <n v="15769.987333333333"/>
        <n v="12359.687666666667"/>
        <n v="43.90866666666667"/>
        <n v="7359.705"/>
        <n v="1136.7123333333334"/>
        <n v="229035.50133333335"/>
        <n v="633.0933333333334"/>
        <n v="1265.1726666666666"/>
        <n v="151778.662"/>
        <n v="5120.15"/>
        <n v="261.2803333333333"/>
        <n v="71350.104"/>
        <n v="264480.3146666667"/>
        <n v="1602.9966666666667"/>
        <n v="177824.71933333334"/>
        <n v="74822.00966666666"/>
        <n v="44850.836"/>
        <n v="34481.028666666665"/>
        <n v="28184.38"/>
        <n v="34505.503333333334"/>
        <n v="3776.1"/>
        <n v="13103.951000000001"/>
        <n v="132.15133333333333"/>
        <n v="316.2443333333333"/>
        <n v="3583.045"/>
        <n v="45778.60566666666"/>
        <n v="47467.97133333333"/>
        <n v="2364.845333333333"/>
        <n v="3176.9656666666665"/>
        <n v="1513.1476666666667"/>
        <n v="5496.838000000001"/>
        <n v="14851.234666666665"/>
        <n v="30.158333333333335"/>
        <n v="286.9916666666667"/>
        <n v="218.20600000000002"/>
        <n v="115803.43333333333"/>
        <n v="6901.366666666667"/>
        <n v="1172.2"/>
        <n v="89663.7"/>
        <n v="0.4666666666666667"/>
        <n v="170.2"/>
        <n v="29175.36866666667"/>
        <n v="32065.711333333333"/>
        <n v="23469.285333333337"/>
        <n v="241.20433333333332"/>
        <n v="200626.61633333334"/>
        <n v="37756.631"/>
        <n v="7101.604666666667"/>
        <n v="713.3556666666666"/>
        <n v="3316.82"/>
        <n v="839.38"/>
        <n v="1.8599999999999999"/>
        <n v="18371.053333333333"/>
        <n v="43459.1"/>
        <n v="10.716666666666667"/>
        <n v="92.11666666666666"/>
        <n v="18329.916666666668"/>
        <n v="1166.0833333333333"/>
        <n v="836.15"/>
        <n v="70.33333333333333"/>
        <n v="31131.284333333333"/>
        <n v="420.9386666666667"/>
        <n v="1319.617"/>
        <n v="15672.128666666666"/>
        <n v="264971.322"/>
        <n v="8466.547666666667"/>
        <n v="1310.6276666666668"/>
        <n v="1476.3043333333333"/>
        <n v="920.1013333333334"/>
        <n v="142969.61266666665"/>
        <n v="4249.026333333333"/>
        <n v="791.1326666666666"/>
        <n v="90075.269"/>
        <n v="1768.4433333333334"/>
        <n v="53813.42533333333"/>
        <n v="102464.988"/>
        <n v="3853.2533333333336"/>
        <n v="24.916"/>
        <n v="264705.76"/>
        <n v="58187.056666666664"/>
        <n v="18768.457666666665"/>
        <n v="215328.253"/>
        <n v="20664.480666666666"/>
        <n v="9787.779"/>
        <n v="1043.297"/>
        <n v="23.658"/>
        <n v="3008.3433333333332"/>
        <n v="265806.62666666665"/>
        <n v="77961.84000000001"/>
        <n v="1137.1133333333335"/>
        <n v="26364.764333333336"/>
        <n v="216.10466666666667"/>
        <n v="10413.143"/>
        <n v="25679.951666666668"/>
        <n v="275.525"/>
        <n v="3460.8066666666664"/>
        <n v="8161.492"/>
        <n v="3650.0153333333337"/>
        <n v="1733.1713333333332"/>
        <n v="5299.522"/>
        <n v="3096.8436666666666"/>
        <n v="7360.232"/>
        <n v="33053.10666666667"/>
        <n v="482.793"/>
        <n v="100.30533333333332"/>
        <n v="7135.933333333333"/>
        <n v="1343.8333333333333"/>
        <n v="0.4"/>
        <n v="102.23333333333333"/>
        <n v="38416.3"/>
        <n v="1917.9333333333334"/>
        <n v="494.23333333333335"/>
        <n v="1826.2666666666667"/>
        <n v="357.8666666666667"/>
        <n v="6219.133333333333"/>
        <n v="68.2"/>
        <n v="1700.2333333333333"/>
        <n v="30937.860333333334"/>
        <n v="3848.6466666666665"/>
        <n v="5115.095666666666"/>
        <n v="9029.401333333333"/>
        <n v="4106.424666666667"/>
        <n v="21.333333333333332"/>
        <n v="6085.333333333333"/>
        <n v="90.66666666666667"/>
        <n v="5608.88"/>
        <n v="253.68333333333334"/>
        <n v="4385.406666666667"/>
        <n v="14034.316666666668"/>
        <n v="1318.3833333333334"/>
        <n v="1942.9166666666667"/>
        <n v="13425.938333333334"/>
        <n v="53.891666666666666"/>
        <n v="7410.179999999999"/>
        <n v="94256.26833333333"/>
        <n v="626.1353333333334"/>
        <n v="16360.556"/>
        <n v="1003.4486666666667"/>
        <n v="91.94733333333333"/>
        <n v="146.1063333333333"/>
        <n v="4206.107333333333"/>
        <n v="87623.379"/>
        <n v="48562.257"/>
        <n v="5273.788333333333"/>
        <n v="41307.57133333333"/>
        <n v="16047.246333333334"/>
        <n v="3449.5243333333333"/>
        <n v="6521.0616666666665"/>
        <n v="14318.878333333332"/>
        <n v="23.552333333333333"/>
        <n v="38.165333333333336"/>
        <n v="2034.3899999999999"/>
        <n v="3298.4943333333335"/>
        <n v="13161.885333333334"/>
        <n v="15660.881333333333"/>
        <n v="5537.164000000001"/>
        <n v="755.44"/>
        <n v="3828.0326666666665"/>
        <n v="38360.47666666667"/>
        <n v="1283.0603333333333"/>
        <n v="21.27766666666667"/>
        <n v="21837.001666666667"/>
        <n v="40918.026333333335"/>
        <n v="8911.909000000001"/>
        <n v="38187.20133333334"/>
        <n v="3688.089333333333"/>
        <n v="238.754"/>
        <n v="2048.576666666667"/>
        <n v="50106.637"/>
        <n v="11161.859999999999"/>
        <n v="438.37666666666667"/>
        <n v="12550.482666666667"/>
        <n v="35.77033333333333"/>
        <n v="15560.368333333334"/>
        <n v="1467.8233333333333"/>
        <n v="7063.509666666667"/>
        <n v="30.06833333333333"/>
        <n v="3407.4646666666667"/>
        <n v="2872.5713333333333"/>
        <n v="14649.918333333333"/>
        <n v="13124.786333333333"/>
        <n v="106.21000000000001"/>
        <n v="130.50033333333334"/>
        <n v="783.1333333333333"/>
        <n v="72540.23333333334"/>
        <n v="78.3"/>
        <n v="206.13333333333333"/>
        <n v="40.36666666666667"/>
        <n v="42616.53333333333"/>
        <n v="425.6333333333333"/>
        <n v="1139.1666666666667"/>
        <n v="1075.0"/>
        <n v="157266.25066666666"/>
        <n v="41556.26966666667"/>
        <n v="779.806"/>
        <n v="111968.28633333332"/>
        <n v="51568.333666666666"/>
        <n v="7500.491666666667"/>
        <n v="26980.123333333333"/>
        <n v="2697.8166666666666"/>
        <n v="9232.25"/>
        <n v="880.5833333333334"/>
        <n v="5250.8"/>
        <n v="256.8833333333333"/>
        <n v="20282.610666666664"/>
        <n v="147.13533333333334"/>
        <n v="41.58833333333334"/>
        <n v="1356.7920000000001"/>
        <n v="127762.28266666667"/>
        <n v="142154.20733333332"/>
        <n v="1186.843"/>
        <n v="58.83433333333333"/>
        <n v="1344.635"/>
        <n v="1625.7616666666665"/>
        <n v="156364.12033333335"/>
        <n v="35714.240333333335"/>
        <n v="142475.82633333333"/>
        <n v="3324.5983333333334"/>
        <n v="266.8813333333333"/>
        <n v="23681.333666666666"/>
        <n v="10218.856"/>
        <n v="4001.7183333333332"/>
        <n v="24.037666666666667"/>
        <n v="1355.8546666666666"/>
        <n v="2448.9906666666666"/>
        <n v="117879.367"/>
        <n v="108343.65733333334"/>
        <n v="6115.917333333333"/>
        <n v="1915.7410000000002"/>
        <n v="259462.96666666667"/>
        <n v="144005.34066666666"/>
        <n v="7471.2193333333325"/>
        <n v="11395.374666666667"/>
        <n v="141291.755"/>
        <n v="21239.985666666664"/>
        <n v="4.988666666666666"/>
        <n v="269068.71366666665"/>
        <n v="19766.48633333333"/>
        <n v="27313.472333333335"/>
        <n v="0.7866666666666667"/>
        <n v="19712.5"/>
        <n v="10780.566666666668"/>
        <n v="179.87333333333333"/>
        <n v="17930.711333333333"/>
        <n v="60.84766666666667"/>
        <n v="33.376333333333335"/>
        <n v="8666.948333333334"/>
        <n v="35.711666666666666"/>
        <n v="450.80400000000003"/>
        <n v="1419.7556666666667"/>
        <n v="925.7270000000001"/>
        <n v="434.939"/>
        <n v="3680.691"/>
        <n v="5880.297333333334"/>
        <n v="8536.210666666668"/>
        <n v="572.0580000000001"/>
        <n v="2561.1446666666666"/>
        <n v="29459.914"/>
        <n v="117.9"/>
        <n v="253.56666666666666"/>
        <n v="138.8"/>
        <n v="12.0"/>
        <n v="12925.818"/>
        <n v="1583.1666666666667"/>
        <n v="59633.6"/>
        <n v="269.8666666666667"/>
        <n v="103.43333333333334"/>
        <n v="5.633333333333334"/>
        <n v="19578.366666666665"/>
        <n v="968.2333333333333"/>
        <n v="108884.42266666667"/>
        <n v="63084.920333333335"/>
        <n v="179078.5036666667"/>
        <n v="76668.07533333333"/>
        <n v="12050.643333333333"/>
        <n v="19750.510000000002"/>
        <n v="23795.11"/>
        <n v="36.373333333333335"/>
        <n v="21.133333333333333"/>
        <n v="24003.340666666667"/>
        <n v="17106.533333333333"/>
        <n v="165.91666666666666"/>
        <n v="29614.629333333334"/>
        <n v="16448.3"/>
        <n v="38.61666666666667"/>
        <n v="21528.431"/>
        <n v="43.24366666666666"/>
        <n v="2300.6626666666666"/>
        <n v="382.90133333333335"/>
        <n v="367.07533333333333"/>
        <n v="141803.3"/>
        <n v="3362.3340000000003"/>
        <n v="261365.9356666667"/>
        <n v="215.89566666666667"/>
        <n v="30348.222333333335"/>
        <n v="20279.13"/>
        <n v="10528.396666666667"/>
        <n v="6943.905333333333"/>
        <n v="41112.246666666666"/>
        <n v="1110.4666666666667"/>
        <n v="90119.652"/>
        <n v="172632.282"/>
        <n v="57281.3"/>
        <n v="136472.56566666666"/>
        <n v="1929.1879999999999"/>
        <n v="336.72366666666665"/>
        <n v="126451.405"/>
        <n v="94200.20466666667"/>
        <n v="2258.45"/>
        <n v="128331.92333333334"/>
        <n v="31479.48"/>
        <n v="75.14333333333335"/>
        <n v="25269.147"/>
        <n v="134.10733333333332"/>
        <n v="206.584"/>
        <n v="9430.831333333334"/>
        <n v="45.208333333333336"/>
        <n v="3193.661666666667"/>
        <n v="12359.360666666667"/>
        <n v="0.8253333333333334"/>
        <n v="4329.027333333333"/>
        <n v="16249.588333333335"/>
        <n v="250.96466666666666"/>
        <n v="76.42933333333333"/>
        <n v="389.514"/>
        <n v="4143.331"/>
        <n v="350.92"/>
        <n v="11469.166666666666"/>
        <n v="406.983"/>
        <n v="7.333333333333333"/>
        <n v="10284.648"/>
        <n v="4200.366666666667"/>
        <n v="150.76666666666668"/>
        <n v="37110.155"/>
        <n v="1759.2333333333333"/>
        <n v="226.83333333333334"/>
        <n v="53814.99566666667"/>
        <n v="8342.344666666666"/>
        <n v="66.33333333333333"/>
        <n v="126.53333333333333"/>
        <n v="385.8666666666667"/>
        <n v="16504.0"/>
        <n v="17.1"/>
        <n v="112.4"/>
        <n v="3.094333333333333"/>
        <n v="19585.2"/>
        <n v="157.5"/>
        <n v="1095.3606666666667"/>
        <n v="5090.277333333333"/>
        <n v="23852.476333333336"/>
        <n v="5114.325666666667"/>
        <n v="2857.3333333333335"/>
        <n v="1718.6666666666667"/>
        <n v="106.66666666666667"/>
        <n v="31346.5"/>
        <n v="36176.01666666667"/>
        <n v="983.0333333333333"/>
        <n v="33156.45"/>
        <n v="584.65"/>
        <n v="402.23333333333335"/>
        <n v="19297.526333333335"/>
        <n v="52.580333333333336"/>
        <n v="48.326"/>
        <n v="120392.97466666668"/>
        <n v="152374.549"/>
        <n v="31552.67033333333"/>
        <n v="85.492"/>
        <n v="1384.203"/>
        <n v="3194.6063333333336"/>
        <n v="115309.53033333334"/>
        <n v="1626.3236666666667"/>
        <n v="127644.236"/>
        <n v="15581.657000000001"/>
        <n v="88.92366666666666"/>
        <n v="26000.0"/>
        <n v="6413.004333333333"/>
        <n v="16927.701333333334"/>
        <n v="6134.876"/>
        <n v="2537.441"/>
        <n v="4905.137"/>
        <n v="1764.408"/>
        <n v="24077.616666666665"/>
        <n v="117803.29566666667"/>
        <n v="10837.396"/>
        <n v="1486.117"/>
        <n v="62167.64666666666"/>
        <n v="57181.888"/>
        <n v="202119.64266666668"/>
        <n v="48741.382333333335"/>
        <n v="3609.809"/>
        <n v="72125.50766666667"/>
        <n v="73.47"/>
        <n v="65387.78666666667"/>
        <n v="119262.60333333333"/>
        <n v="32062.243333333336"/>
        <n v="379.06"/>
        <n v="17778.32966666667"/>
        <n v="38.684"/>
        <n v="20513.286666666667"/>
        <n v="57.61"/>
        <n v="22208.786333333333"/>
        <n v="43.717333333333336"/>
        <n v="4147.856"/>
        <n v="1858.7016666666668"/>
        <n v="3634.2716666666665"/>
        <n v="9870.873666666668"/>
        <n v="20130.596"/>
        <n v="2059.2980000000002"/>
        <n v="3992.7549999999997"/>
        <n v="8191.263666666667"/>
        <n v="990.4666666666667"/>
        <n v="10491.1"/>
        <n v="113.2"/>
        <n v="579.3"/>
        <n v="6543.895333333333"/>
        <n v="47.0"/>
        <n v="1002.9"/>
        <n v="839.5666666666667"/>
        <n v="277.055"/>
        <n v="379.0"/>
        <n v="23415.7"/>
        <n v="4689.666666666667"/>
        <n v="1802.1"/>
        <n v="114.2"/>
        <n v="95709.04199999999"/>
        <n v="13821.235666666667"/>
        <n v="177516.14933333333"/>
        <n v="31360.692333333332"/>
        <n v="6392.488333333333"/>
        <n v="22910.666666666668"/>
        <n v="88.0"/>
        <n v="122417.83333333333"/>
        <n v="4267.133333333333"/>
        <n v="1695.4666666666667"/>
        <n v="8978.525333333333"/>
        <n v="3091.738"/>
        <n v="1686.8166666666666"/>
        <n v="41.2"/>
        <n v="15983.292333333335"/>
        <n v="70.60266666666666"/>
        <n v="8780.983666666667"/>
        <n v="109653.71766666666"/>
        <n v="24714.789666666664"/>
        <n v="1203.3573333333334"/>
        <n v="12.022666666666668"/>
        <n v="9438.052"/>
        <n v="210828.97300000003"/>
        <n v="170321.075"/>
        <n v="904.351"/>
        <n v="132298.65333333335"/>
        <n v="30141.838666666667"/>
        <n v="141.11833333333334"/>
        <n v="21664.485999999997"/>
        <n v="4644.618"/>
        <n v="5619.249"/>
        <n v="5440.336666666667"/>
        <n v="1482.1203333333333"/>
        <n v="2281.739666666667"/>
        <n v="411.7903333333333"/>
        <n v="50133.0"/>
        <n v="21167.485333333334"/>
        <n v="17373.921333333335"/>
        <n v="2257.9906666666666"/>
        <n v="132400.32266666667"/>
        <n v="9248.454"/>
        <n v="1355.211"/>
        <n v="20080.939000000002"/>
        <n v="27219.212333333333"/>
        <n v="1892.0816666666665"/>
        <n v="924.975"/>
        <n v="118780.06899999999"/>
        <n v="4969.505666666667"/>
        <n v="5975.341666666666"/>
        <n v="308.2416666666667"/>
        <n v="157.88033333333334"/>
        <n v="139.781"/>
        <n v="37860.19233333333"/>
        <n v="73197.93666666668"/>
        <n v="15392.286666666665"/>
        <n v="187.78333333333333"/>
        <n v="17064.946666666667"/>
        <n v="90.49333333333334"/>
        <n v="270.323"/>
        <n v="5043.831666666667"/>
        <n v="68.09333333333333"/>
        <n v="20858.994"/>
        <n v="23.462666666666667"/>
        <n v="7435.791"/>
        <n v="784.9353333333333"/>
        <n v="1113.4363333333333"/>
        <n v="13600.0"/>
        <n v="542.2573333333333"/>
        <n v="7183.823333333334"/>
        <n v="1252.6796666666667"/>
        <n v="653.7306666666666"/>
        <n v="30.368666666666666"/>
        <n v="5075.111999999999"/>
        <n v="9758.766666666666"/>
        <n v="1143.9666666666667"/>
        <n v="8510.463333333333"/>
        <n v="351.0"/>
        <n v="696.8666666666667"/>
        <n v="213.96666666666667"/>
        <n v="9343.966666666667"/>
        <n v="768.7666666666667"/>
        <n v="21.833333333333332"/>
        <n v="722.8333333333334"/>
        <n v="25513.139000000003"/>
        <n v="1735.5786666666668"/>
        <n v="83821.06466666666"/>
        <n v="59959.68566666667"/>
        <n v="798.4413333333334"/>
        <n v="15813.956666666667"/>
        <n v="54257.77866666667"/>
        <n v="2084.456"/>
        <n v="6985.8133333333335"/>
        <n v="25108.586666666666"/>
        <n v="24.543333333333333"/>
        <n v="19226.6"/>
        <n v="14141.966666666667"/>
        <n v="35.5"/>
        <n v="1761.25"/>
        <n v="593.8"/>
        <n v="12.416666666666666"/>
        <n v="8446.348666666667"/>
        <n v="3205.8636666666666"/>
        <n v="7691.515666666667"/>
        <n v="2229.6976666666665"/>
        <n v="16715.813000000002"/>
        <n v="65.857"/>
        <n v="15134.584333333334"/>
        <n v="1008.8503333333333"/>
        <n v="131329.812"/>
        <n v="1516.3626666666667"/>
        <n v="197587.63166666668"/>
        <n v="31553.192666666666"/>
        <n v="135.95466666666667"/>
        <n v="21656.500666666667"/>
        <n v="1861.4703333333334"/>
        <n v="19.185333333333332"/>
        <n v="13456.350666666667"/>
        <n v="71306.16533333334"/>
        <n v="727.9933333333333"/>
        <n v="99876.05133333334"/>
        <n v="130861.02433333333"/>
        <n v="12192.68"/>
        <n v="93178.67166666666"/>
        <n v="1732.4606666666666"/>
        <n v="3835.6639999999998"/>
        <n v="279101.148"/>
        <n v="5579.715666666667"/>
        <n v="5071.156666666667"/>
        <n v="238072.13"/>
        <n v="28441.166666666668"/>
        <n v="274.26"/>
        <n v="4101.014666666667"/>
        <n v="248.154"/>
        <n v="93.30533333333332"/>
        <n v="5079.765"/>
        <n v="1447.9616666666666"/>
        <n v="98.56333333333333"/>
        <n v="7421.46"/>
        <n v="861.8463333333333"/>
        <n v="12476.526000000002"/>
        <n v="9582.236"/>
        <n v="4984.921333333334"/>
        <n v="172.602"/>
        <n v="21410.304"/>
        <n v="1962.0333333333333"/>
        <n v="120554.945"/>
        <n v="115488.59966666668"/>
        <n v="282.66133333333335"/>
        <n v="2567.741666666667"/>
        <n v="21721.871"/>
        <n v="30712.0"/>
        <n v="3290.076666666667"/>
        <n v="1910.5733333333333"/>
        <n v="29.863333333333333"/>
        <n v="5137.783333333334"/>
        <n v="40117.083333333336"/>
        <n v="21.45"/>
        <n v="157.26666666666668"/>
        <n v="12569.663666666665"/>
        <n v="34672.46466666667"/>
        <n v="93.982"/>
        <n v="4674.897"/>
        <n v="1426.6246666666666"/>
        <n v="14165.024666666666"/>
        <n v="187.15200000000002"/>
        <n v="1720.5036666666667"/>
        <n v="31.241333333333333"/>
        <n v="0.8093333333333333"/>
        <n v="3386.662"/>
        <n v="27.48033333333333"/>
        <n v="127770.80866666666"/>
        <n v="637.4093333333333"/>
        <n v="95838.35733333333"/>
        <n v="13267.889666666666"/>
        <n v="0.0033333333333333335"/>
        <n v="131.386"/>
        <n v="78014.85966666667"/>
        <n v="6108.577666666666"/>
        <n v="422.75866666666667"/>
        <n v="870.9069999999999"/>
        <n v="5428.116"/>
        <n v="43169.76533333333"/>
        <n v="633.6173333333334"/>
        <n v="15495.210666666668"/>
        <n v="135479.36833333332"/>
        <n v="199.727"/>
        <n v="67628.109"/>
        <n v="32372.346666666668"/>
        <n v="1088.4523333333334"/>
        <n v="7787.064666666667"/>
        <n v="253760.3786666667"/>
        <n v="3730.0793333333336"/>
        <n v="4411.28"/>
        <n v="58920.22"/>
        <n v="122.27666666666667"/>
        <n v="21895.69833333333"/>
        <n v="440.711"/>
        <n v="29.04866666666667"/>
        <n v="15780.291666666666"/>
        <n v="31338.563333333335"/>
        <n v="2170.076666666667"/>
        <n v="392.42"/>
        <n v="75036.49"/>
        <n v="222.25900000000001"/>
        <n v="739.6066666666667"/>
        <n v="14386.387666666667"/>
        <n v="599.181"/>
        <n v="569.4186666666667"/>
        <n v="60.38066666666667"/>
        <n v="68.58566666666667"/>
        <n v="150.70633333333333"/>
        <n v="34.3"/>
        <n v="8794.466666666667"/>
        <n v="92.03333333333333"/>
        <n v="117.06666666666666"/>
        <n v="259.1333333333333"/>
        <n v="20197.566666666666"/>
        <n v="37.166666666666664"/>
        <n v="307.7"/>
        <n v="12466.233333333334"/>
        <n v="319.3"/>
        <n v="1819.4333333333334"/>
        <n v="102209.03333333334"/>
        <n v="1434.4"/>
        <n v="134.0"/>
        <n v="12900.933333333332"/>
        <n v="250.5"/>
        <n v="1429.349"/>
        <n v="18014.54433333333"/>
        <n v="4837.0126666666665"/>
        <n v="38316.39833333333"/>
        <n v="1149.4546666666668"/>
        <n v="22117.706666666665"/>
        <n v="377.72666666666663"/>
        <n v="2110.35"/>
        <n v="7944.816666666667"/>
        <n v="93504.72799999999"/>
        <n v="8754.658333333333"/>
        <n v="502.4603333333333"/>
        <n v="95.04133333333333"/>
        <n v="6720.769666666666"/>
        <n v="6707.658666666667"/>
        <n v="962.5536666666667"/>
        <n v="126662.35133333334"/>
        <n v="6630.932666666667"/>
        <n v="723.5653333333333"/>
        <n v="134429.74766666666"/>
        <n v="2545.983"/>
        <n v="105207.91833333332"/>
        <n v="2653.968"/>
        <n v="4950.772333333333"/>
        <n v="55277.60733333333"/>
        <n v="3058.1876666666667"/>
        <n v="25788.613333333335"/>
        <n v="2.074666666666667"/>
        <n v="9279.404666666667"/>
        <n v="107405.10533333334"/>
        <n v="497.738"/>
        <n v="21960.273999999998"/>
        <n v="81940.434"/>
        <n v="536.1066666666667"/>
        <n v="12908.191666666668"/>
        <n v="146046.47533333334"/>
        <n v="3433.1703333333335"/>
        <n v="3452.06"/>
        <n v="82937.85866666665"/>
        <n v="121.58633333333334"/>
        <n v="405.55"/>
        <n v="31355.236666666668"/>
        <n v="402.4066666666667"/>
        <n v="61691.725666666665"/>
        <n v="160137.903"/>
        <n v="19547.385333333335"/>
        <n v="373.8726666666667"/>
        <n v="87218.88166666667"/>
        <n v="155464.025"/>
        <n v="14132.041666666666"/>
        <n v="317.6383333333333"/>
        <n v="20378.005"/>
        <n v="606.4343333333333"/>
        <n v="639.5136666666666"/>
        <n v="104.652"/>
        <n v="11559.775666666666"/>
        <n v="394.138"/>
        <n v="94.96700000000001"/>
        <n v="4721.749333333334"/>
        <n v="1096.307"/>
        <n v="3894.2816666666668"/>
        <n v="784.3863333333334"/>
        <n v="1596.9333333333334"/>
        <n v="3266.1"/>
        <n v="2093.9333333333334"/>
        <n v="79.63333333333334"/>
        <n v="15555.833333333334"/>
        <n v="114.0"/>
        <n v="123496.46633333334"/>
        <n v="107345.121"/>
        <n v="12638.331333333334"/>
        <n v="1746.6923333333332"/>
        <n v="919.1666666666666"/>
        <n v="19923.016666666666"/>
        <n v="145.03"/>
        <n v="911.3366666666666"/>
        <n v="39784.55"/>
        <n v="87430.41666666667"/>
        <n v="46.86666666666667"/>
        <n v="878.9196666666667"/>
        <n v="46744.21666666667"/>
        <n v="11737.166666666666"/>
        <n v="479.23333333333335"/>
        <n v="822.5333333333333"/>
        <n v="8408.982333333333"/>
        <n v="35411.50233333334"/>
        <n v="5409.544333333333"/>
        <n v="13022.418"/>
        <n v="7737.649"/>
        <n v="6287.252666666666"/>
        <n v="15916.123"/>
        <n v="951.3053333333334"/>
        <n v="115.27199999999999"/>
        <n v="150.64399999999998"/>
        <n v="21328.657"/>
        <n v="571.58"/>
        <n v="181704.12066666668"/>
        <n v="268446.935"/>
        <n v="156.12133333333335"/>
        <n v="114771.94399999999"/>
        <n v="22907.764000000003"/>
        <n v="255.61333333333332"/>
        <n v="2.3233333333333333"/>
        <n v="10473.132000000001"/>
        <n v="1890.622"/>
        <n v="4697.14"/>
        <n v="42611.564"/>
        <n v="1388.1066666666666"/>
        <n v="1466.6666666666667"/>
        <n v="158026.84533333333"/>
        <n v="183424.033"/>
        <n v="1569.768"/>
        <n v="46179.97833333334"/>
        <n v="122551.35333333333"/>
        <n v="795.265"/>
        <n v="2333.3333333333335"/>
        <n v="4230.837"/>
        <n v="73309.531"/>
        <n v="223.68333333333334"/>
        <n v="164.64"/>
        <n v="10059.233333333334"/>
        <n v="300.72333333333336"/>
        <n v="22.764666666666667"/>
        <n v="5929.564333333333"/>
        <n v="213707.75933333335"/>
        <n v="18708.33066666667"/>
        <n v="3985.874333333333"/>
        <n v="17712.655000000002"/>
        <n v="138283.73333333334"/>
        <n v="13017.156666666668"/>
        <n v="24007.424666666666"/>
        <n v="3035.1596666666665"/>
        <n v="95.01733333333333"/>
        <n v="1374.2946666666664"/>
        <n v="4275.365666666667"/>
        <n v="5357.845"/>
        <n v="878.1756666666666"/>
        <n v="230.488"/>
        <n v="3746.881"/>
        <n v="25845.737666666668"/>
        <n v="820.992"/>
        <n v="31465.833666666666"/>
        <n v="1005.4596666666667"/>
        <n v="5705.166666666667"/>
        <n v="388.0"/>
        <n v="3694.8333333333335"/>
        <n v="118.15133333333333"/>
        <n v="65.36666666666666"/>
        <n v="1239.7"/>
        <n v="3686.2"/>
        <n v="15.266666666666667"/>
        <n v="168.9"/>
        <n v="6240.1"/>
        <n v="1019.2"/>
        <n v="8040.433333333333"/>
        <n v="46053.066666666666"/>
        <n v="419.3333333333333"/>
        <n v="326.1333333333333"/>
        <n v="29547.767666666667"/>
        <n v="10262.739666666666"/>
        <n v="2013.919"/>
        <n v="40851.49733333333"/>
        <n v="197383.16900000002"/>
        <n v="10536.106"/>
        <n v="77.10333333333332"/>
        <n v="51147.806666666664"/>
        <n v="17863.826666666668"/>
        <n v="142.08333333333334"/>
        <n v="6342.6"/>
        <n v="29809.316666666666"/>
        <n v="43.75"/>
        <n v="95.46666666666667"/>
        <n v="54189.316666666666"/>
        <n v="4671.85"/>
        <n v="876.7"/>
        <n v="201.6"/>
        <n v="38210.695"/>
        <n v="989.3979999999999"/>
        <n v="752.1803333333334"/>
        <n v="1088.6286666666667"/>
        <n v="15007.358666666667"/>
        <n v="27660.707"/>
        <n v="1439.8266666666668"/>
        <n v="310.23833333333334"/>
        <n v="4.276333333333333"/>
        <n v="1351.664"/>
        <n v="340.475"/>
        <n v="733.3333333333334"/>
        <n v="966.8576666666667"/>
        <n v="153.06433333333334"/>
        <n v="144360.09366666665"/>
        <n v="17506.484666666667"/>
        <n v="785.348"/>
        <n v="2963.271333333333"/>
        <n v="727.8933333333333"/>
        <n v="2165.5746666666664"/>
        <n v="20107.02"/>
        <n v="53307.80533333333"/>
        <n v="117.89200000000001"/>
        <n v="2800.0"/>
        <n v="50138.51633333333"/>
        <n v="38268.741"/>
        <n v="516.493"/>
        <n v="2200.0"/>
        <n v="85794.37433333333"/>
        <n v="134002.87266666666"/>
        <n v="1193.8976666666667"/>
        <n v="395.5"/>
        <n v="35736.86666666667"/>
        <n v="528.8433333333334"/>
        <n v="4559.398"/>
        <n v="2060.259666666667"/>
        <n v="71.97433333333333"/>
        <n v="227.793"/>
        <n v="4349.107666666667"/>
        <n v="18290.33466666667"/>
        <n v="2478.516666666667"/>
        <n v="1086.7533333333333"/>
        <n v="20223.516666666666"/>
        <n v="229.757"/>
        <n v="56.93066666666667"/>
        <n v="72992.716"/>
        <n v="287.2606666666667"/>
        <n v="36154.328"/>
        <n v="1934.6623333333334"/>
        <n v="995.303"/>
        <n v="16508.894666666667"/>
        <n v="1635.6480000000001"/>
        <n v="629.6466666666668"/>
        <n v="20000.426"/>
        <n v="3709.498666666667"/>
        <n v="28483.722"/>
        <n v="7956.6066666666675"/>
        <n v="533.8"/>
        <n v="411.56666666666666"/>
        <n v="533.3333333333334"/>
        <n v="71.5"/>
        <n v="36.36666666666667"/>
        <n v="7203.666666666667"/>
        <n v="11846.433333333332"/>
        <n v="47.96666666666667"/>
        <n v="10597.4"/>
        <n v="1011.4666666666667"/>
        <n v="34.833333333333336"/>
        <n v="97447.83966666667"/>
        <n v="2667.1446666666666"/>
        <n v="205940.83233333332"/>
        <n v="13793.261"/>
        <n v="11589.043333333333"/>
        <n v="12369.113333333335"/>
        <n v="38.91"/>
        <n v="24928.666666666668"/>
        <n v="15354.55"/>
        <n v="704.2666666666667"/>
        <n v="26034.633333333335"/>
        <n v="1647.5666666666666"/>
        <n v="115.88333333333334"/>
        <n v="25956.114666666665"/>
        <n v="666.6256666666667"/>
        <n v="196.58800000000002"/>
        <n v="942.586"/>
        <n v="6270.790666666667"/>
        <n v="23943.620666666666"/>
        <n v="104.23433333333334"/>
        <n v="15018.959"/>
        <n v="290.6226666666667"/>
        <n v="5.246333333333333"/>
        <n v="3914.6846666666665"/>
        <n v="179.602"/>
        <n v="245664.0466666667"/>
        <n v="1000.5759999999999"/>
        <n v="93166.66666666667"/>
        <n v="2898.974333333333"/>
        <n v="0.024333333333333332"/>
        <n v="91926.16333333333"/>
        <n v="27593.211"/>
        <n v="1214.719"/>
        <n v="5687.090666666667"/>
        <n v="7911.506666666667"/>
        <n v="222.61333333333332"/>
        <n v="7010.118666666666"/>
        <n v="62511.54666666666"/>
        <n v="249.44833333333332"/>
        <n v="923.3486666666666"/>
        <n v="189819.27866666668"/>
        <n v="13782.422666666667"/>
        <n v="2734.3353333333334"/>
        <n v="2246.764333333333"/>
        <n v="223381.36833333332"/>
        <n v="25993.566666666666"/>
        <n v="4628.972333333334"/>
        <n v="646.048"/>
        <n v="764.02"/>
        <n v="25990.35"/>
        <n v="322.62"/>
        <n v="25309.267333333333"/>
        <n v="81124.558"/>
        <n v="8708.345"/>
        <n v="818.6536666666667"/>
        <n v="14683.905"/>
        <n v="35119.58666666667"/>
        <n v="2854.5216666666665"/>
        <n v="192.31166666666667"/>
        <n v="30928.63233333333"/>
        <n v="1676.3403333333333"/>
        <n v="1235.7626666666665"/>
        <n v="70.99"/>
        <n v="946.381"/>
        <n v="303.19066666666663"/>
        <n v="13531.588"/>
        <n v="34.653999999999996"/>
        <n v="323.06266666666664"/>
        <n v="6210.0470000000005"/>
        <n v="1203.5383333333334"/>
        <n v="30960.466666666667"/>
        <n v="6817.633333333333"/>
        <n v="0.3"/>
        <n v="865.9666666666667"/>
        <n v="385.23333333333335"/>
        <n v="844.7666666666667"/>
        <n v="1523.6"/>
        <n v="165689.548"/>
        <n v="59977.54866666666"/>
        <n v="22163.301"/>
        <n v="32285.75866666667"/>
        <n v="26445.445333333333"/>
        <n v="11992.466666666667"/>
        <n v="662.36"/>
        <n v="82.82"/>
        <n v="140.2"/>
        <n v="4736.166666666667"/>
        <n v="10567.316666666668"/>
        <n v="38927.88733333334"/>
        <n v="198.61666666666667"/>
        <n v="20790.412"/>
        <n v="6952.558333333333"/>
        <n v="6223.925333333334"/>
        <n v="15825.866333333333"/>
        <n v="30551.360666666664"/>
        <n v="1.2703333333333333"/>
        <n v="2629.002"/>
        <n v="334.46"/>
        <n v="33.797333333333334"/>
        <n v="17704.92266666667"/>
        <n v="311.7296666666667"/>
        <n v="170452.92666666667"/>
        <n v="2903.777"/>
        <n v="1086.1706666666666"/>
        <n v="122842.39933333333"/>
        <n v="16495.90266666667"/>
        <n v="626.8836666666666"/>
        <n v="39379.15866666667"/>
        <n v="1377.7226666666668"/>
        <n v="609.711"/>
        <n v="99961.66666666667"/>
        <n v="6985.094666666667"/>
        <n v="82495.36266666667"/>
        <n v="92.02266666666667"/>
        <n v="18803.897999999997"/>
        <n v="36956.59333333334"/>
        <n v="209.351"/>
        <n v="41303.60766666666"/>
        <n v="98117.38466666666"/>
        <n v="22972.345333333335"/>
        <n v="505.81"/>
        <n v="31646.016666666666"/>
        <n v="393.02666666666664"/>
        <n v="10662.834333333334"/>
        <n v="41.25333333333333"/>
        <n v="20.084666666666667"/>
        <n v="4590.554999999999"/>
        <n v="88.57333333333332"/>
        <n v="7174.440333333333"/>
        <n v="260.8516666666667"/>
        <n v="2217.2200000000003"/>
        <n v="131.595"/>
        <n v="18329.610333333334"/>
        <n v="172.00233333333333"/>
        <n v="7138.905333333333"/>
        <n v="675.9316666666667"/>
        <n v="1034.1860000000001"/>
        <n v="332.351"/>
        <n v="15907.333333333334"/>
        <n v="13914.6"/>
        <n v="2.1689999999999996"/>
        <n v="2.5876666666666663"/>
        <n v="48436.87866666667"/>
        <n v="16319.491"/>
        <n v="98159.81066666666"/>
        <n v="658.019"/>
        <n v="1288.95"/>
        <n v="34.16"/>
        <n v="36.82666666666667"/>
        <n v="4.533333333333333"/>
        <n v="232.78333333333333"/>
        <n v="28559.75"/>
        <n v="90.2"/>
        <n v="25273.451333333334"/>
        <n v="365.2323333333333"/>
        <n v="83064.11466666666"/>
        <n v="6679.946333333334"/>
        <n v="442.0303333333333"/>
        <n v="152947.66933333332"/>
        <n v="180.91133333333335"/>
        <n v="15579.183666666668"/>
        <n v="1396.907"/>
        <n v="29056.993333333336"/>
        <n v="6172.7"/>
        <n v="209.84533333333331"/>
        <n v="2925.915"/>
        <n v="92.199"/>
        <n v="155.174"/>
        <n v="5936.137333333333"/>
        <n v="24457.213333333333"/>
        <n v="363.83866666666665"/>
        <n v="72323.037"/>
        <n v="109339.50366666666"/>
        <n v="9540.145333333332"/>
        <n v="17732.392666666667"/>
        <n v="605.5759999999999"/>
        <n v="407.49"/>
        <n v="18188.753333333334"/>
        <n v="1128.53"/>
        <n v="9221.474333333334"/>
        <n v="157.15133333333333"/>
        <n v="10483.128333333332"/>
        <n v="1824.0649999999998"/>
        <n v="8312.947"/>
        <n v="120.57333333333332"/>
        <n v="1825.441"/>
        <n v="539.924"/>
        <n v="12.692666666666666"/>
        <n v="178.17366666666666"/>
        <n v="892.6659999999999"/>
        <n v="690.7853333333334"/>
        <n v="1588.6763333333333"/>
        <n v="984.928"/>
        <n v="181.99833333333333"/>
        <n v="962.4796666666666"/>
        <n v="7061.562"/>
        <n v="1043.0"/>
        <n v="48957.433333333334"/>
        <n v="830.9333333333333"/>
        <n v="7.7"/>
        <n v="209.16666666666666"/>
        <n v="17627.1"/>
        <n v="186.82999999999998"/>
        <n v="63810.26766666667"/>
        <n v="186499.08333333334"/>
        <n v="34764.157"/>
        <n v="169.02966666666669"/>
        <n v="1668.98"/>
        <n v="20919.503333333334"/>
        <n v="188.79"/>
        <n v="5805.916666666667"/>
        <n v="34015.066666666666"/>
        <n v="511.1333333333333"/>
        <n v="236.4"/>
        <n v="2197.516666666667"/>
        <n v="10085.283333333333"/>
        <n v="9454.97"/>
        <n v="4936.179999999999"/>
        <n v="9568.641"/>
        <n v="156.11333333333332"/>
        <n v="9400.679666666667"/>
        <n v="16367.088666666667"/>
        <n v="1754.1596666666667"/>
        <n v="198.00866666666667"/>
        <n v="129496.814"/>
        <n v="1111.0053333333335"/>
        <n v="135637.735"/>
        <n v="15952.280333333332"/>
        <n v="166.62666666666667"/>
        <n v="71486.493"/>
        <n v="15498.282333333333"/>
        <n v="428.988"/>
        <n v="7049.916333333333"/>
        <n v="50.82666666666667"/>
        <n v="1447.895"/>
        <n v="1171.4313333333334"/>
        <n v="4481.917333333333"/>
        <n v="16194.92"/>
        <n v="169.95733333333334"/>
        <n v="17216.218333333334"/>
        <n v="154599.46533333333"/>
        <n v="746.3693333333334"/>
        <n v="56250.46866666667"/>
        <n v="191678.82066666667"/>
        <n v="1368.1773333333333"/>
        <n v="4451.848"/>
        <n v="186722.61566666665"/>
        <n v="19697.355333333333"/>
        <n v="170.89833333333334"/>
        <n v="248715.81"/>
        <n v="5438.240000000001"/>
        <n v="846.8216666666667"/>
        <n v="4720.761666666667"/>
        <n v="32567.054666666667"/>
        <n v="6621.457666666667"/>
        <n v="9431.963333333335"/>
        <n v="37114.10166666667"/>
        <n v="6808.086666666667"/>
        <n v="18766.606666666667"/>
        <n v="406.45633333333336"/>
        <n v="434.78799999999995"/>
        <n v="9188.714333333333"/>
        <n v="646.6103333333334"/>
        <n v="3198.0033333333336"/>
        <n v="3254.0156666666667"/>
        <n v="25200.635000000002"/>
        <n v="2851.1553333333336"/>
        <n v="17.633333333333333"/>
        <n v="10483.033333333333"/>
        <n v="4390.266666666666"/>
        <n v="62.36666666666667"/>
        <n v="14231.833333333334"/>
        <n v="13139.633333333333"/>
        <n v="622.4"/>
        <n v="3929.3"/>
        <n v="109.73333333333333"/>
        <n v="49.2"/>
        <n v="4109.375333333333"/>
        <n v="360.14233333333334"/>
        <n v="11.836333333333332"/>
        <n v="38838.804333333326"/>
        <n v="33008.308"/>
        <n v="2592.489333333333"/>
        <n v="268506.37733333337"/>
        <n v="157.75033333333334"/>
        <n v="5852.946666666667"/>
        <n v="12220.503333333332"/>
        <n v="18222.166666666668"/>
        <n v="5537.022666666667"/>
        <n v="144.75"/>
        <n v="2831.1156666666666"/>
        <n v="6165.599"/>
        <n v="1051.9666666666667"/>
        <n v="8232.252666666665"/>
        <n v="3085.934"/>
        <n v="646.673"/>
        <n v="248.07833333333335"/>
        <n v="2533.939"/>
        <n v="3146.8046666666664"/>
        <n v="1456.594"/>
        <n v="350.4576666666666"/>
        <n v="320.532"/>
        <n v="31239.440333333332"/>
        <n v="707.1706666666666"/>
        <n v="175252.039"/>
        <n v="162.906"/>
        <n v="2409.585666666667"/>
        <n v="69370.03533333333"/>
        <n v="3855.599333333333"/>
        <n v="923.76"/>
        <n v="918.5673333333333"/>
        <n v="3314.208"/>
        <n v="185146.36"/>
        <n v="17381.717333333334"/>
        <n v="11992.223333333333"/>
        <n v="34404.90966666667"/>
        <n v="1074.5253333333333"/>
        <n v="5988.4473333333335"/>
        <n v="151712.145"/>
        <n v="1378.4266666666667"/>
        <n v="4082.5626666666667"/>
        <n v="264069.73966666666"/>
        <n v="3758.0696666666668"/>
        <n v="182894.80833333332"/>
        <n v="171527.99333333332"/>
        <n v="11148.803333333333"/>
        <n v="31.178333333333335"/>
        <n v="6592.508333333333"/>
        <n v="398.3086666666667"/>
        <n v="379.1256666666667"/>
        <n v="999.075"/>
        <n v="312.8433333333333"/>
        <n v="14251.312"/>
        <n v="114.39066666666666"/>
        <n v="172.21633333333332"/>
        <n v="9.331666666666667"/>
        <n v="26.982000000000003"/>
        <n v="43.84"/>
        <n v="24.333333333333332"/>
        <n v="6227.966666666666"/>
        <n v="224.26666666666668"/>
        <n v="363.7"/>
        <n v="22484.833333333332"/>
        <n v="220.2"/>
        <n v="73.6"/>
        <n v="507.03333333333336"/>
        <n v="26618.966666666667"/>
        <n v="37.233333333333334"/>
        <n v="380.55833333333334"/>
        <n v="72682.37066666667"/>
        <n v="2186.9776666666667"/>
        <n v="24736.110999999997"/>
        <n v="71952.79900000001"/>
        <n v="521.9666666666667"/>
        <n v="1833.05"/>
        <n v="1706.3666666666666"/>
        <n v="26.602333333333334"/>
        <n v="4975.0183333333325"/>
        <n v="18061.563333333335"/>
        <n v="104.11566666666666"/>
        <n v="1582.382"/>
        <n v="167.08800000000002"/>
        <n v="84.30033333333334"/>
        <n v="12805.480000000001"/>
        <n v="206.70200000000003"/>
        <n v="90717.43066666667"/>
        <n v="938.2763333333334"/>
        <n v="62915.704999999994"/>
        <n v="2909.4156666666668"/>
        <n v="36.347"/>
        <n v="69319.36433333333"/>
        <n v="9171.020333333332"/>
        <n v="716.3663333333334"/>
        <n v="7251.573666666666"/>
        <n v="940.1363333333334"/>
        <n v="79.52199999999999"/>
        <n v="7212.638666666667"/>
        <n v="31015.813333333335"/>
        <n v="8704.891"/>
        <n v="96408.24766666668"/>
        <n v="6144.996"/>
        <n v="241.35066666666668"/>
        <n v="3318.0396666666666"/>
        <n v="186851.93600000002"/>
        <n v="1379.7160000000001"/>
        <n v="18566.406666666666"/>
        <n v="9295.956666666667"/>
        <n v="266.8066666666667"/>
        <n v="681.9916666666667"/>
        <n v="47701.28666666667"/>
        <n v="1585.0800000000002"/>
        <n v="121.99666666666667"/>
        <n v="8097.882"/>
        <n v="340.33"/>
        <n v="16084.827666666668"/>
        <n v="133.39966666666666"/>
        <n v="361.3713333333333"/>
        <n v="4707.329333333333"/>
        <n v="1.0406666666666666"/>
        <n v="369.1243333333333"/>
        <n v="319.0"/>
        <n v="17957.266666666666"/>
        <n v="480.3333333333333"/>
        <n v="56065.433333333334"/>
        <n v="11396.666666666666"/>
        <n v="21628.458333333332"/>
        <n v="457.53766666666667"/>
        <n v="99.855"/>
        <n v="39144.263"/>
        <n v="22685.042666666668"/>
        <n v="2551.512333333333"/>
        <n v="31474.939666666665"/>
        <n v="33.988"/>
        <n v="92.45566666666667"/>
        <n v="6520.034333333333"/>
        <n v="287.39500000000004"/>
        <n v="75029.448"/>
        <n v="1450.346"/>
        <n v="112605.73733333334"/>
        <n v="11253.789666666667"/>
        <n v="11.931333333333333"/>
        <n v="34063.863"/>
        <n v="652.913"/>
        <n v="516.2016666666666"/>
        <n v="6136.589333333333"/>
        <n v="60788.86666666667"/>
        <n v="51.47866666666666"/>
        <n v="37225.53766666666"/>
        <n v="136907.80633333334"/>
        <n v="6595.923"/>
        <n v="223848.601"/>
        <n v="798.6883333333334"/>
        <n v="1434.3296666666668"/>
        <n v="143865.134"/>
        <n v="5332.846666666666"/>
        <n v="12627.096666666668"/>
        <n v="27539.616666666665"/>
        <n v="208.57666666666668"/>
        <n v="1246.8206666666667"/>
        <n v="44935.85"/>
        <n v="1101.8410000000001"/>
        <n v="169761.65033333332"/>
        <n v="145.91199999999998"/>
        <n v="382.09366666666665"/>
        <n v="299.23066666666665"/>
        <n v="89.98733333333332"/>
        <n v="54803.43833333333"/>
        <n v="97.27199999999999"/>
        <n v="9.145666666666667"/>
        <n v="1845.7163333333333"/>
        <n v="1556.4086666666667"/>
        <n v="1081.434"/>
        <n v="327.97766666666666"/>
        <n v="1260.694"/>
        <n v="196.668"/>
        <n v="1341.0333333333333"/>
        <n v="1795.0666666666666"/>
        <n v="50.5"/>
        <n v="447.25333333333333"/>
        <n v="8257.902333333333"/>
        <n v="3324.7476666666666"/>
        <n v="6677.425"/>
        <n v="20028.542333333335"/>
        <n v="1402.6833333333334"/>
        <n v="271987.65"/>
        <n v="1371.6333333333334"/>
        <n v="10873.279666666667"/>
        <n v="2522.091"/>
        <n v="2014.1066666666666"/>
        <n v="5267.022"/>
        <n v="13958.663"/>
        <n v="59.461999999999996"/>
        <n v="10004.044"/>
        <n v="327.1143333333333"/>
        <n v="13.639666666666667"/>
        <n v="353.3243333333333"/>
        <n v="106226.90166666666"/>
        <n v="1246.0269999999998"/>
        <n v="109704.89233333334"/>
        <n v="9108.567000000001"/>
        <n v="8711.764666666666"/>
        <n v="1332.449"/>
        <n v="66.441"/>
        <n v="38010.28666666667"/>
        <n v="9.498666666666667"/>
        <n v="128.96633333333332"/>
        <n v="13887.436666666666"/>
        <n v="15673.329666666667"/>
        <n v="62180.405"/>
        <n v="57.785333333333334"/>
        <n v="1462.663"/>
        <n v="124771.65533333334"/>
        <n v="6497.448333333334"/>
        <n v="2764.022"/>
        <n v="207186.6856666667"/>
        <n v="0.009000000000000001"/>
        <n v="7574.413333333333"/>
        <n v="52.891"/>
        <n v="941.3266666666666"/>
        <n v="21647.813333333335"/>
        <n v="132.13"/>
        <n v="62190.792"/>
        <n v="153.609"/>
        <n v="391.38866666666667"/>
        <n v="395.63"/>
        <n v="7468.321333333334"/>
        <n v="2382.4283333333337"/>
        <n v="3471.8786666666665"/>
        <n v="1267.1816666666666"/>
        <n v="17763.620333333332"/>
        <n v="11.877"/>
        <n v="4328.901333333333"/>
        <n v="69.84466666666667"/>
        <n v="195.81766666666667"/>
        <n v="230.403"/>
        <n v="26380.678333333333"/>
        <n v="2152.002"/>
        <n v="52.45466666666667"/>
      </sharedItems>
    </cacheField>
    <cacheField name="Generación obligatorio con la planta" numFmtId="167">
      <sharedItems containsSemiMixedTypes="0" containsString="0" containsNumber="1">
        <n v="0.0"/>
        <n v="2674756.7843333334"/>
        <n v="3703.2466666667024"/>
        <n v="150690.10599999997"/>
        <n v="453945.70166666666"/>
        <n v="403793.3333333334"/>
        <n v="1465495.9733333334"/>
        <n v="6215261.324"/>
        <n v="36322.16000000003"/>
        <n v="2504509.712"/>
        <n v="1475218.0"/>
        <n v="143724.5736666667"/>
        <n v="6463424.3270000005"/>
        <n v="2522827.9873333336"/>
        <n v="55236.60366666666"/>
        <n v="280075.3833333333"/>
        <n v="2778819.5656666667"/>
        <n v="798281.128"/>
        <n v="123635.97766666667"/>
        <n v="7883553.651"/>
        <n v="656273.0643333333"/>
        <n v="63781.359"/>
        <n v="101460.65000000002"/>
        <n v="2400093.7503333334"/>
        <n v="1110693.7586666667"/>
        <n v="116256.31666666665"/>
        <n v="158513.34333333338"/>
        <n v="3636472.0496666664"/>
        <n v="5812818.520666667"/>
        <n v="3160593.084333333"/>
        <n v="307978.83366666676"/>
        <n v="1585342.1093333333"/>
        <n v="7770161.722666667"/>
        <n v="487.8233333333046"/>
        <n v="3944854.641333333"/>
        <n v="199901.522"/>
        <n v="275672.24733333336"/>
        <n v="472875.31333333324"/>
        <n v="9836421.078"/>
        <n v="43269.60500000004"/>
        <n v="1175587.0166666666"/>
        <n v="1023269.692"/>
        <n v="22796.064000000013"/>
        <n v="357603.316"/>
        <n v="1408253.9276666667"/>
        <n v="7969777.897"/>
        <n v="878497.3400000001"/>
        <n v="2113798.4146666666"/>
        <n v="518906.72533333336"/>
        <n v="87361.43133333331"/>
        <n v="1963675.356666667"/>
        <n v="7193172.730333333"/>
        <n v="808451.4766666668"/>
        <n v="998177.4030000002"/>
        <n v="368025.0643333333"/>
        <n v="1051929.115"/>
        <n v="8403292.432"/>
        <n v="662150.85"/>
        <n v="1150122.3846666666"/>
        <n v="339327.27666666673"/>
        <n v="501656.2013333333"/>
        <n v="8320318.685666667"/>
        <n v="621134.7766666667"/>
        <n v="1085119.824"/>
        <n v="224160.33500000002"/>
        <n v="82601.94"/>
        <n v="1065515.7283333333"/>
        <n v="8943074.309333332"/>
        <n v="44580.272"/>
        <n v="1076120.16"/>
        <n v="589308.1923333333"/>
        <n v="786767.2416666667"/>
        <n v="30300.0"/>
        <n v="9055400.312"/>
        <n v="43438.178000000014"/>
        <n v="6191.529666666698"/>
        <n v="2065.0"/>
        <n v="925040.5633333332"/>
        <n v="1459943.9196666668"/>
        <n v="176665.93033333332"/>
        <n v="212874.36366666667"/>
        <n v="149877.99533333333"/>
        <n v="8295267.982333334"/>
        <n v="13318.628666666627"/>
        <n v="1162286.3076666666"/>
        <n v="252466.40000000002"/>
        <n v="571805.936"/>
        <n v="712374.9956666667"/>
        <n v="9230404.194666665"/>
        <n v="68032.22333333333"/>
        <n v="1093086.2166666666"/>
        <n v="451011.6283333334"/>
        <n v="472910.04466666665"/>
        <n v="9165060.289666666"/>
        <n v="55972.97533333331"/>
        <n v="1228410.8366666667"/>
        <n v="426043.76766666665"/>
        <n v="311625.79833333334"/>
        <n v="293987.16633333324"/>
        <n v="67357.43233333336"/>
        <n v="9807536.352333333"/>
        <n v="653955.86"/>
        <n v="508280.4243333334"/>
        <n v="780002.9786666667"/>
        <n v="1258547.311"/>
        <n v="55200.91233333328"/>
        <n v="1722476.9719999998"/>
        <n v="6773526.479333333"/>
        <n v="1020332.2866666666"/>
        <n v="703822.4106666667"/>
        <n v="901856.8456666665"/>
        <n v="1208717.9076666667"/>
        <n v="187374.10966666666"/>
        <n v="2940131.4036666667"/>
        <n v="6150185.965666667"/>
        <n v="10800.428999999946"/>
        <n v="1088971.2633333332"/>
        <n v="477901.7733333333"/>
        <n v="142199.6903333334"/>
        <n v="1417969.5393333333"/>
        <n v="84657.37066666665"/>
        <n v="4293621.045333334"/>
        <n v="4435484.321333333"/>
        <n v="17550.204666666687"/>
        <n v="4584509.815666666"/>
        <n v="1228199.0323333333"/>
        <n v="3498680.1193333333"/>
        <n v="5809073.603666667"/>
        <n v="60808.177333333355"/>
        <n v="2070412.9906666665"/>
        <n v="1604984.2886666665"/>
        <n v="298091.5896666667"/>
        <n v="678859.1246666666"/>
        <n v="9072501.912333334"/>
        <n v="92734.03699999995"/>
        <n v="573165.6766666666"/>
        <n v="343158.762"/>
        <n v="1354693.1366666667"/>
        <n v="1004567.0066666668"/>
        <n v="1.1193069706E7"/>
        <n v="842859.3746666668"/>
        <n v="682541.6823333333"/>
        <n v="350596.52666666673"/>
        <n v="5130493.788333333"/>
        <n v="2478322.386"/>
        <n v="1669438.849"/>
        <n v="717610.4106666667"/>
        <n v="1.1358494841E7"/>
        <n v="275411.57366666675"/>
        <n v="34167.03999999998"/>
        <n v="565774.2733333333"/>
        <n v="2942858.882666667"/>
        <n v="1387803.916"/>
        <n v="337112.9609999999"/>
        <n v="735311.1586666667"/>
        <n v="1.0062989369666666E7"/>
        <n v="114320.15033333335"/>
        <n v="614098.2666666667"/>
        <n v="1206876.1823333332"/>
        <n v="1838703.4073333335"/>
        <n v="711892.355"/>
        <n v="1.0881717961666668E7"/>
        <n v="286020.015"/>
        <n v="684154.9366666668"/>
        <n v="194931.26633333333"/>
        <n v="2231626.428333333"/>
        <n v="1949723.486"/>
        <n v="584277.8589999999"/>
        <n v="8764744.597000001"/>
        <n v="240206.108"/>
        <n v="86334.33366666664"/>
        <n v="737576.25"/>
        <n v="4132589.548333334"/>
        <n v="1314273.7840000002"/>
        <n v="1310814.4966666666"/>
        <n v="304309.92466666666"/>
        <n v="875962.993"/>
        <n v="9799.197999999975"/>
        <n v="9570109.476666667"/>
        <n v="72383.91799999995"/>
        <n v="909331.2166666666"/>
        <n v="1288083.2496666668"/>
        <n v="1492323.2659999998"/>
        <n v="284515.40433333325"/>
        <n v="536430.3733333333"/>
        <n v="1.085066249E7"/>
        <n v="193094.348"/>
        <n v="381937.94033333333"/>
        <n v="816286.45"/>
        <n v="2756487.4760000003"/>
        <n v="1965149.1266666665"/>
        <n v="1782504.3313333332"/>
        <n v="588505.19"/>
        <n v="209161.08066666668"/>
        <n v="10285.137666666706"/>
        <n v="1.0997030965E7"/>
        <n v="22924.30733333336"/>
        <n v="294977.4006666667"/>
        <n v="979160.8566666667"/>
        <n v="2818379.0136666666"/>
        <n v="2100019.831333333"/>
        <n v="179816.66600000003"/>
        <n v="760958.0746666666"/>
        <n v="228449.869"/>
        <n v="59528.38300000003"/>
        <n v="1.0171626875E7"/>
        <n v="1323.0606666666572"/>
        <n v="31786.56633333332"/>
        <n v="1090198.8133333332"/>
        <n v="3089719.442333333"/>
        <n v="1314595.6473333335"/>
        <n v="437564.70900000003"/>
        <n v="917159.8523333333"/>
        <n v="220523.68099999998"/>
        <n v="11158.453999999969"/>
        <n v="9812190.938333333"/>
        <n v="218384.70899999997"/>
        <n v="579786.58"/>
        <n v="2566653.96"/>
        <n v="30125.544333333324"/>
        <n v="15761.358333333337"/>
        <n v="284409.6043333333"/>
        <n v="738502.94"/>
        <n v="9963144.645000001"/>
        <n v="61878.627666666696"/>
        <n v="483861.1566666666"/>
        <n v="1393155.3033333335"/>
        <n v="1401802.375"/>
        <n v="6275.612333333294"/>
        <n v="72284.62533333333"/>
        <n v="264845.2586666667"/>
        <n v="9827822.972333334"/>
        <n v="353815.70033333334"/>
        <n v="108251.51999999996"/>
        <n v="520575.73733333335"/>
        <n v="417177.5476666667"/>
        <n v="412861.09666666656"/>
        <n v="365369.8709999999"/>
        <n v="8327150.028000001"/>
        <n v="4502.860999999975"/>
        <n v="179790.96566666669"/>
        <n v="102520.0"/>
        <n v="441956.70900000003"/>
        <n v="275307.91466666665"/>
        <n v="183366.72400000005"/>
        <n v="8390541.654000001"/>
        <n v="84257.55033333332"/>
        <n v="1043849.6429999999"/>
        <n v="206517.43666666665"/>
        <n v="630173.0523333333"/>
        <n v="18857.110000000044"/>
        <n v="57724.67233333335"/>
        <n v="43357.70299999998"/>
        <n v="7329327.301"/>
        <n v="289752.9676666667"/>
        <n v="204233.12"/>
        <n v="1532883.9373333333"/>
        <n v="1615252.2196666668"/>
        <n v="1769367.7676666668"/>
        <n v="218149.43333333335"/>
        <n v="219734.5623333333"/>
        <n v="1259594.1556666668"/>
        <n v="98820.51933333336"/>
        <n v="7070482.046666667"/>
        <n v="326238.5"/>
        <n v="147128.1063333333"/>
        <n v="1557525.7173333333"/>
        <n v="1357734.5526666667"/>
        <n v="151547.06333333335"/>
        <n v="1109331.4476666667"/>
        <n v="570706.3286666666"/>
        <n v="255123.8816666666"/>
        <n v="6319732.741666666"/>
        <n v="367071.3566666667"/>
        <n v="95148.36000000004"/>
        <n v="385482.50599999994"/>
        <n v="1175717.1273333333"/>
        <n v="871762.4053333332"/>
        <n v="232633.95666666667"/>
        <n v="2844395.2366666663"/>
        <n v="471934.6433333333"/>
        <n v="7898137.473"/>
        <n v="66322.967"/>
        <n v="364926.5743333333"/>
        <n v="1327803.712"/>
        <n v="1508364.417"/>
        <n v="534557.8566666667"/>
        <n v="1017582.4403333333"/>
        <n v="575976.4376666666"/>
        <n v="888825.764"/>
        <n v="7769917.012"/>
        <n v="727900.6186666667"/>
        <n v="2999325.697666667"/>
        <n v="1077698.1063333333"/>
        <n v="887346.0996666667"/>
        <n v="553649.7366666667"/>
        <n v="211006.892"/>
        <n v="7185583.701"/>
        <n v="966535.8133333332"/>
        <n v="1908588.7806666666"/>
        <n v="642910.525"/>
        <n v="449690.11433333333"/>
        <n v="37497.73966666666"/>
        <n v="25543.880666666664"/>
        <n v="4989654.04"/>
        <n v="98087.89600000001"/>
        <n v="720461.8570000001"/>
        <n v="110694.03000000003"/>
        <n v="223997.2296666667"/>
        <n v="317358.9493333333"/>
        <n v="12161.462"/>
        <n v="8321237.684666667"/>
        <n v="1170607.4933333332"/>
        <n v="2973502.8756666663"/>
        <n v="1485273.0873333332"/>
        <n v="236308.8063333333"/>
        <n v="157102.58999999997"/>
        <n v="449781.5063333333"/>
        <n v="24195.785000000033"/>
        <n v="5562279.5540000005"/>
        <n v="1212602.838"/>
        <n v="216684.9203333333"/>
        <n v="81691.36666666664"/>
        <n v="22214.685333333327"/>
        <n v="6353471.488333333"/>
        <n v="109084.73066666664"/>
        <n v="534178.1143333333"/>
        <n v="1480520.0313333333"/>
        <n v="109743.342"/>
        <n v="4562327.907333333"/>
        <n v="683069.8673333334"/>
        <n v="158401.57166666666"/>
        <n v="3625463.2743333336"/>
        <n v="113700.38566666667"/>
        <n v="140698.86000000004"/>
        <n v="1662984.123"/>
        <n v="556742.5519999999"/>
        <n v="467426.40266666666"/>
        <n v="328158.60566666676"/>
        <n v="3613943.9776666667"/>
        <n v="4792130.3133333335"/>
        <n v="226797.21333333332"/>
        <n v="200195.6766666667"/>
        <n v="178023.81333333335"/>
        <n v="481770.0573333333"/>
        <n v="1348545.752"/>
        <n v="769980.9333333333"/>
        <n v="120895.86799999996"/>
        <n v="5852280.661333334"/>
        <n v="147583.322"/>
        <n v="720519.8146666667"/>
        <n v="1921826.7539999997"/>
        <n v="864084.6869999999"/>
        <n v="1591154.943"/>
        <n v="1889026.6830000002"/>
        <n v="73979.38133333332"/>
        <n v="50413.775999999954"/>
        <n v="7332101.4766666675"/>
        <n v="262334.05299999996"/>
        <n v="67262.5"/>
        <n v="903911.4219999998"/>
        <n v="354670.9153333333"/>
        <n v="1659518.4776666665"/>
        <n v="46753.4966666667"/>
        <n v="551705.2760000001"/>
        <n v="2176298.055666667"/>
        <n v="489179.8716666666"/>
        <n v="8756909.477333333"/>
        <n v="425443.98066666676"/>
        <n v="543787.9076666667"/>
        <n v="127199.34733333334"/>
        <n v="550632.7493333333"/>
        <n v="2294340.1853333334"/>
        <n v="1541064.1233333335"/>
        <n v="1679341.8056666667"/>
        <n v="71698.17333333328"/>
        <n v="141988.58399999997"/>
        <n v="1984656.8843333335"/>
        <n v="512751.5846666667"/>
        <n v="508375.62933333335"/>
        <n v="7494114.615999999"/>
        <n v="179303.23066666664"/>
        <n v="3422491.731333333"/>
        <n v="1204448.0650000002"/>
        <n v="904531.8293333335"/>
        <n v="44150.63666666666"/>
        <n v="228807.00899999996"/>
        <n v="144521.4693333333"/>
        <n v="54611.03866666666"/>
        <n v="184655.95799999998"/>
        <n v="7780745.613999999"/>
        <n v="202565.9856666667"/>
        <n v="508938.4613333333"/>
        <n v="1164076.4193333334"/>
        <n v="1681184.5516666665"/>
        <n v="228634.09666666668"/>
        <n v="504591.3256666666"/>
        <n v="173910.441"/>
        <n v="653981.1170000001"/>
        <n v="9115763.472333334"/>
        <n v="69302.75866666663"/>
        <n v="83165.15600000002"/>
        <n v="352074.24533333327"/>
        <n v="1129308.7273333333"/>
        <n v="381912.81700000004"/>
        <n v="697540.27"/>
        <n v="1548279.8099999998"/>
        <n v="535575.5876666666"/>
        <n v="1235055.6223333334"/>
        <n v="7895195.641"/>
        <n v="168929.9263333333"/>
        <n v="36381.360666666704"/>
        <n v="127425.01333333337"/>
        <n v="666207.8876666666"/>
        <n v="968038.2363333334"/>
        <n v="768695.1433333333"/>
        <n v="869653.2126666668"/>
        <n v="7586627.114999999"/>
        <n v="140375.7296666667"/>
        <n v="121496.032"/>
        <n v="1861489.6133333333"/>
        <n v="86981.26733333332"/>
        <n v="235238.58666666667"/>
        <n v="62658.315"/>
        <n v="809451.9410000001"/>
        <n v="836041.8186666667"/>
        <n v="485182.75599999994"/>
        <n v="7135546.294333334"/>
        <n v="307935.98033333337"/>
        <n v="61127.909333333315"/>
        <n v="1779843.7623333333"/>
        <n v="1669632.2026666666"/>
        <n v="1458988.251"/>
        <n v="1372802.2913333334"/>
        <n v="106982.01166666666"/>
        <n v="7254436.926"/>
        <n v="135198.70233333332"/>
        <n v="635418.1183333334"/>
        <n v="1311289.4466666665"/>
        <n v="2262027.4280000003"/>
        <n v="1457034.4333333333"/>
        <n v="629370.6383333333"/>
        <n v="6871226.226"/>
        <n v="851780.1436666667"/>
        <n v="122746.2626666667"/>
        <n v="1089078.0736666666"/>
        <n v="1930620.6210000003"/>
        <n v="4678.489000000001"/>
        <n v="1344564.2586666667"/>
        <n v="215118.10333333333"/>
        <n v="352726.353"/>
        <n v="266014.20499999996"/>
        <n v="4852043.432333333"/>
        <n v="527473.781"/>
        <n v="293393.5386666667"/>
        <n v="2942956.3206666666"/>
        <n v="1626906.0236666666"/>
        <n v="1114080.7606666668"/>
        <n v="187687.33666666667"/>
        <n v="230867.54566666664"/>
        <n v="356466.4423333333"/>
        <n v="115704.86533333338"/>
        <n v="823123.7346666667"/>
        <n v="8001424.556333333"/>
        <n v="1013925.7606666668"/>
        <n v="682957.6366666667"/>
        <n v="825363.1453333334"/>
        <n v="2490764.489"/>
        <n v="70210.50666666665"/>
        <n v="303212.3766666667"/>
      </sharedItems>
    </cacheField>
    <cacheField name=" Número de baterias" numFmtId="167">
      <sharedItems containsSemiMixedTypes="0" containsString="0" containsNumber="1">
        <n v="3.7700411522633743E-4"/>
        <n v="1.982422104644327E-4"/>
        <n v="0.21493187771898883"/>
        <n v="0.10070392592592593"/>
        <n v="0.002337902410346855"/>
        <n v="0.1150275873015873"/>
        <n v="0.05396009288653734"/>
        <n v="0.0019043833039388597"/>
        <n v="0.04575934038800705"/>
        <n v="0.007159248677248678"/>
        <n v="3.170135214579659E-5"/>
        <n v="0.05366992710170488"/>
        <n v="0.002278424456202234"/>
        <n v="0.0026189770723104057"/>
        <n v="0.016983608465608466"/>
        <n v="0.03862944973544973"/>
        <n v="0.001417989417989418"/>
        <n v="2.4228101116990005E-4"/>
        <n v="5.952968841857732E-5"/>
        <n v="0.006665138154027043"/>
        <n v="0.012024279835390946"/>
        <n v="0.1742196355085244"/>
        <n v="3.104056437389771E-5"/>
        <n v="6.544385655496767E-4"/>
        <n v="0.07999873838918284"/>
        <n v="3.6378600823045267E-4"/>
        <n v="0.012461094650205761"/>
        <n v="0.04989582598471488"/>
        <n v="0.019603762492651382"/>
        <n v="0.0020389182833627276"/>
        <n v="0.007445893004115227"/>
        <n v="0.010362302175191065"/>
        <n v="0.010692018812463257"/>
        <n v="0.00981203644914756"/>
        <n v="0.009221830687830689"/>
        <n v="0.022980159905937683"/>
        <n v="0.04016969194591417"/>
        <n v="0.11539685949441505"/>
        <n v="0.567987620223398"/>
        <n v="0.0518697848324515"/>
        <n v="0.2470699588477366"/>
        <n v="0.01810699588477366"/>
        <n v="0.019483833039388596"/>
        <n v="0.25080658436213993"/>
        <n v="0.018224573780129337"/>
        <n v="0.0070511463844797175"/>
        <n v="0.18876871722516167"/>
        <n v="0.052508759553204"/>
        <n v="0.025149794238683125"/>
        <n v="6.05440329218107E-4"/>
        <n v="0.09704641152263374"/>
        <n v="0.0019373333333333334"/>
        <n v="0.053919867136978245"/>
        <n v="0.3331064997060552"/>
        <n v="0.011962081128747795"/>
        <n v="0.049181860082304525"/>
        <n v="0.0035712157554379778"/>
        <n v="0.4306705679012346"/>
        <n v="0.0863156684303351"/>
        <n v="0.12306670664315107"/>
        <n v="0.2238344503233392"/>
        <n v="0.041326168136390354"/>
        <n v="0.04525573192239859"/>
        <n v="0.06904268077601411"/>
        <n v="0.11353996119929453"/>
        <n v="0.007054673721340388"/>
        <n v="0.058897472075249854"/>
        <n v="0.11155536743092298"/>
        <n v="0.04168084068195179"/>
        <n v="0.0057737142857142865"/>
        <n v="0.0016780047031158144"/>
        <n v="0.0016934038800705466"/>
        <n v="0.016779077013521455"/>
        <n v="0.053914537330981775"/>
        <n v="0.001443856554967666"/>
        <n v="0.015901234567901233"/>
        <n v="0.258395469723692"/>
        <n v="0.006839506172839506"/>
        <n v="0.036310592592592596"/>
        <n v="0.0043021751910640805"/>
        <n v="0.02860681951793063"/>
        <n v="0.0073482551440329225"/>
        <n v="0.024842798353909464"/>
        <n v="0.0011976484420928865"/>
        <n v="0.14792149676660787"/>
        <n v="0.003489829512051734"/>
        <n v="0.06727650440917109"/>
        <n v="0.05913098177542623"/>
        <n v="0.26008206937095824"/>
        <n v="1.3062904174015284E-4"/>
        <n v="0.0014041340388007055"/>
        <n v="0.001816984126984127"/>
        <n v="0.002356024691358025"/>
        <n v="0.05956673603762493"/>
        <n v="0.03422008700764256"/>
        <n v="0.00902643621399177"/>
        <n v="0.14801493356848913"/>
        <n v="0.09597739564961788"/>
        <n v="0.001165191064079953"/>
        <n v="0.06912170252792474"/>
        <n v="0.03403332510288066"/>
        <n v="0.009526534979423866"/>
        <n v="0.12332391416813639"/>
        <n v="0.012734462081128748"/>
        <n v="8.31252204585538E-4"/>
        <n v="0.04374614462081129"/>
        <n v="0.003183609641387419"/>
        <n v="0.07421875367430923"/>
        <n v="0.07393862433862433"/>
        <n v="0.3740998824221046"/>
        <n v="1.6308054085831865E-4"/>
        <n v="0.04783534861845973"/>
        <n v="0.030164087007642563"/>
        <n v="0.008435743680188125"/>
        <n v="0.011150146972369194"/>
        <n v="0.0037472075249853024"/>
        <n v="1.7895355673133451E-4"/>
        <n v="0.01148681951793063"/>
        <n v="4.3771428571428574E-4"/>
        <n v="9.557025279247501E-4"/>
        <n v="0.00102680658436214"/>
        <n v="0.009316198706643151"/>
        <n v="4.0407289829512053E-4"/>
        <n v="0.0011585079365079365"/>
        <n v="3.324867724867724E-5"/>
        <n v="0.03549033274544386"/>
        <n v="0.3416033615520282"/>
        <n v="0.0016713697824808935"/>
        <n v="0.0010685055849500294"/>
        <n v="0.2654109347442681"/>
        <n v="0.11744385655496767"/>
        <n v="0.0903938859494415"/>
        <n v="0.002984126984126984"/>
        <n v="0.0574320987654321"/>
        <n v="0.03003174603174603"/>
        <n v="0.2326031746031746"/>
        <n v="0.018804467960023514"/>
        <n v="0.006673015873015873"/>
        <n v="0.02018342151675485"/>
        <n v="0.00442962962962963"/>
        <n v="0.07506465138154027"/>
        <n v="0.015978600823045266"/>
        <n v="0.058494765432098764"/>
        <n v="0.05470462433862434"/>
        <n v="4.696178718400941E-5"/>
        <n v="0.006051407407407407"/>
        <n v="0.001677830687830688"/>
        <n v="0.5578284832451499"/>
        <n v="0.13423278659611995"/>
        <n v="0.4912069323927102"/>
        <n v="0.168306379776602"/>
        <n v="0.009805996472663139"/>
        <n v="0.008002351557907112"/>
        <n v="4.3033509700176367E-4"/>
        <n v="0.046847736625514405"/>
        <n v="0.010812463256907701"/>
        <n v="0.11530314991181659"/>
        <n v="4.928865373309817E-4"/>
        <n v="0.010502057613168725"/>
        <n v="0.008890818342151675"/>
        <n v="6.594309229864785E-4"/>
        <n v="0.03422974015285126"/>
        <n v="0.0010303974132863023"/>
        <n v="0.5086489429747207"/>
        <n v="0.002530276308054086"/>
        <n v="0.0025255731922398587"/>
        <n v="0.0041011169900058795"/>
        <n v="0.039985715461493244"/>
        <n v="2.9394473838918284E-5"/>
        <n v="0.00710947442680776"/>
        <n v="0.008902134038800705"/>
        <n v="0.007829747207524985"/>
        <n v="0.0025296884185773074"/>
        <n v="8.23045267489712E-6"/>
        <n v="0.0017236919459141682"/>
        <n v="4.2704291593180483E-4"/>
        <n v="0.007060905349794239"/>
        <n v="0.005105584950029394"/>
        <n v="0.0012019988242210464"/>
        <n v="0.016103468547912992"/>
        <n v="0.003146972369194591"/>
        <n v="0.0029581422692533804"/>
        <n v="0.005192475014697237"/>
        <n v="0.006142269253380364"/>
        <n v="0.005801646090534979"/>
        <n v="0.05854062316284538"/>
        <n v="0.014124985302763082"/>
        <n v="0.0071278071722516165"/>
        <n v="0.011090329218106995"/>
        <n v="0.00434133215755438"/>
        <n v="0.0011328230452674897"/>
        <n v="0.0015454050558495003"/>
        <n v="9.19981187536743E-4"/>
        <n v="0.06326032216343327"/>
        <n v="9.007654320987655E-4"/>
        <n v="0.03994129805996473"/>
        <n v="0.009731968253968253"/>
        <n v="0.027982146972369195"/>
        <n v="0.03805823633156966"/>
        <n v="0.011781623750734863"/>
        <n v="3.6684303350970017E-4"/>
        <n v="4.185773074661964E-4"/>
        <n v="4.166372721928277E-4"/>
        <n v="0.004107630805408583"/>
        <n v="1.0523221634332745E-4"/>
        <n v="0.04900223398001176"/>
        <n v="0.0024461493239271016"/>
        <n v="0.11690021046443269"/>
        <n v="6.914391534391534E-4"/>
        <n v="0.011446149323927101"/>
        <n v="0.009388477366255144"/>
        <n v="0.024052557319223986"/>
        <n v="1.4027042915931804E-4"/>
        <n v="0.0034386831275720164"/>
        <n v="0.02963815637860082"/>
        <n v="0.04700892768959435"/>
        <n v="0.01787127219282775"/>
        <n v="9.61410934744268E-5"/>
        <n v="0.006873749559082892"/>
        <n v="4.556084656084656E-4"/>
        <n v="0.003993487360376249"/>
        <n v="1.5174603174603176E-5"/>
        <n v="0.0029390699588477368"/>
        <n v="7.331546149323926E-4"/>
        <n v="0.03790322633744856"/>
        <n v="0.004059506172839506"/>
        <n v="0.019602586713697825"/>
        <n v="7.101704879482658E-4"/>
        <n v="0.006854791299235744"/>
        <n v="0.038064667842445624"/>
        <n v="0.018306878306878306"/>
        <n v="4.606701940035273E-4"/>
        <n v="0.007285831863609642"/>
        <n v="0.05517903703703704"/>
        <n v="0.00857119341563786"/>
        <n v="0.06285453262786597"/>
        <n v="0.00789928277483833"/>
        <n v="8.64103468547913E-4"/>
        <n v="0.012104303350970019"/>
        <n v="0.02214510993533216"/>
        <n v="0.03734888653733099"/>
        <n v="0.039859711934156376"/>
        <n v="0.0028103009994121103"/>
        <n v="0.13322739564961789"/>
        <n v="0.2695238095238095"/>
        <n v="0.062078777189888294"/>
        <n v="0.2870547912992358"/>
        <n v="0.006899470899470899"/>
        <n v="0.0034591416813639034"/>
        <n v="3.9706055261610817E-4"/>
        <n v="0.0027066431510875955"/>
        <n v="0.03190307936507936"/>
        <n v="0.02172512757201646"/>
        <n v="1.2873133450911226E-4"/>
        <n v="0.006089201646090536"/>
        <n v="0.0772580834803057"/>
        <n v="0.046941798941798944"/>
        <n v="0.026977072310405643"/>
        <n v="0.10826708171663728"/>
        <n v="0.018500881834215166"/>
        <n v="0.0063574368018812465"/>
        <n v="0.01608630805408583"/>
        <n v="0.007697948265726043"/>
        <n v="1.394156378600823E-4"/>
        <n v="2.666455026455027E-4"/>
        <n v="6.888888888888889E-6"/>
        <n v="0.02523225749559083"/>
        <n v="1.1052322163433275E-5"/>
        <n v="5.761316872427983E-6"/>
        <n v="8.196355085243975E-4"/>
        <n v="0.001986713697824809"/>
        <n v="0.20125267489711934"/>
        <n v="0.014667960023515579"/>
        <n v="0.01431957671957672"/>
        <n v="0.0012018812463256909"/>
        <n v="7.422692533803645E-4"/>
        <n v="0.014839976484420928"/>
        <n v="9.770723104056437E-5"/>
        <n v="0.0041814226925338035"/>
        <n v="0.009605878894767784"/>
        <n v="0.002354732510288066"/>
        <n v="6.819517930629042E-5"/>
        <n v="0.012941374485596707"/>
        <n v="0.004891604938271605"/>
        <n v="1.9549088771310993E-4"/>
        <n v="0.11627692651381541"/>
        <n v="0.005237503821281599"/>
        <n v="4.2245737801293356E-4"/>
        <n v="0.0811110734861846"/>
        <n v="0.10539201528512639"/>
        <n v="0.007014097589653145"/>
        <n v="0.04142357084068195"/>
        <n v="2.3515579071134627E-4"/>
        <n v="0.03999693239271017"/>
        <n v="0.08557732039976484"/>
        <n v="0.0038260717225161675"/>
        <n v="0.0059564644326866555"/>
        <n v="0.005629629629629629"/>
        <n v="0.0017213403880070547"/>
        <n v="0.006676111699000588"/>
        <n v="0.006057389770723104"/>
        <n v="8.084420928865374E-4"/>
        <n v="7.479129923574368E-4"/>
        <n v="0.0018788947677836566"/>
        <n v="0.0052529688418577304"/>
        <n v="0.02776108171663727"/>
        <n v="0.05516954732510288"/>
        <n v="0.0730012933568489"/>
        <n v="0.25906384479717814"/>
        <n v="0.05182539682539682"/>
        <n v="0.002650793650793651"/>
        <n v="2.681269841269841E-4"/>
        <n v="0.13802869723691946"/>
        <n v="0.0011921199294532628"/>
        <n v="0.0027161951793062905"/>
        <n v="8.791887125220459E-5"/>
        <n v="0.03324988477366255"/>
        <n v="0.0017209194591416815"/>
        <n v="0.7208464232804234"/>
        <n v="1.0"/>
        <n v="0.08344057025279249"/>
        <n v="0.3662541599059377"/>
        <n v="0.008352878306878305"/>
        <n v="0.008124632569077014"/>
        <n v="0.005407760141093474"/>
        <n v="0.004414462081128748"/>
        <n v="1.6990005878894768E-4"/>
        <n v="0.0012353909465020576"/>
        <n v="0.6112781669606113"/>
        <n v="5.9314520870076435E-5"/>
        <n v="0.0012289241622574956"/>
        <n v="0.14695802469135802"/>
        <n v="0.05757776601998824"/>
        <n v="0.012561399176954733"/>
        <n v="0.013165521457965903"/>
        <n v="0.07939189653145208"/>
        <n v="0.24035508524397414"/>
        <n v="0.038170487948265726"/>
        <n v="0.07139800117577895"/>
        <n v="0.02123456790123457"/>
        <n v="0.0047336860670194"/>
        <n v="0.004990005878894768"/>
        <n v="0.008199647266313932"/>
        <n v="4.7877718988830094E-4"/>
        <n v="0.006991887125220459"/>
        <n v="0.0022641975308641976"/>
        <n v="0.003079211052322163"/>
        <n v="0.0016547113462669018"/>
        <n v="0.027205305114638447"/>
        <n v="0.02846015637860082"/>
        <n v="0.002083480305702528"/>
        <n v="0.0026760728982951204"/>
        <n v="0.003974132863021752"/>
        <n v="3.009994121105232E-4"/>
        <n v="0.06102063727219283"/>
        <n v="0.35615402704291593"/>
        <n v="6.067019400352733E-4"/>
        <n v="0.04653968253968254"/>
        <n v="0.009786034097589652"/>
        <n v="0.015302458553791889"/>
        <n v="0.0013274861845972957"/>
        <n v="5.688430335097002E-4"/>
        <n v="0.03330503233392122"/>
        <n v="0.03137877131099353"/>
        <n v="7.57554379776602E-4"/>
        <n v="3.655496766607878E-4"/>
        <n v="0.0013502022339800118"/>
        <n v="0.10797248677248678"/>
        <n v="0.007289829512051734"/>
        <n v="0.0016390358612580836"/>
        <n v="0.0428042328042328"/>
        <n v="0.01457054556143445"/>
        <n v="0.04038612580834803"/>
        <n v="0.013775426219870665"/>
        <n v="4.4444444444444447E-5"/>
        <n v="9.595532039976486E-4"/>
        <n v="0.0804042328042328"/>
        <n v="3.94238683127572E-4"/>
        <n v="0.15023386243386244"/>
        <n v="0.002362139917695473"/>
        <n v="2.962962962962963E-5"/>
        <n v="0.1762593980011758"/>
        <n v="0.003358452674897119"/>
        <n v="0.048353392122281014"/>
        <n v="0.0715815520282187"/>
        <n v="0.0014802586713697826"/>
        <n v="0.001377095825984715"/>
        <n v="0.3791784244562022"/>
        <n v="0.06306731334509112"/>
        <n v="7.355085243974134E-4"/>
        <n v="0.001068371546149324"/>
        <n v="0.16025902998236333"/>
        <n v="0.08111181187536744"/>
        <n v="0.0011898483245149911"/>
        <n v="0.02446090534979424"/>
        <n v="0.051776484420928866"/>
        <n v="0.7465773239271017"/>
        <n v="0.043525592004703115"/>
        <n v="0.0022428759553203997"/>
        <n v="0.003131077013521458"/>
        <n v="0.4585274638447972"/>
        <n v="0.00278114050558495"/>
        <n v="0.0011181164021164022"/>
        <n v="0.2510483303938859"/>
        <n v="0.005891620223398002"/>
        <n v="8.70185773074662E-4"/>
        <n v="0.40545476543209874"/>
        <n v="0.6612364526748972"/>
        <n v="0.06276778365667254"/>
        <n v="0.02315731922398589"/>
        <n v="0.006884185773074663"/>
        <n v="1.0229276895943562E-5"/>
        <n v="6.991181657848325E-4"/>
        <n v="1.890652557319224E-4"/>
        <n v="0.013344902998236331"/>
        <n v="0.0835297824808936"/>
        <n v="0.005037918871252205"/>
        <n v="0.19386233274544384"/>
        <n v="0.344259621399177"/>
        <n v="0.0921169265138154"/>
        <n v="0.302661669606114"/>
        <n v="0.1172416225749559"/>
        <n v="0.0875840681951793"/>
        <n v="0.004364750146972369"/>
        <n v="6.885361552028218E-4"/>
        <n v="0.28598732275132277"/>
        <n v="0.2258797272192828"/>
        <n v="0.011356951205173427"/>
        <n v="0.014077059376837155"/>
        <n v="0.009882057613168724"/>
        <n v="0.0023774603174603172"/>
        <n v="7.388830099941211E-4"/>
        <n v="0.013750734861845974"/>
        <n v="9.841269841269842E-4"/>
        <n v="0.007730837154614933"/>
        <n v="3.910405643738977E-4"/>
        <n v="9.297354497354498E-5"/>
        <n v="0.012433439153439153"/>
        <n v="3.0217519106407994E-5"/>
        <n v="6.144620811287478E-4"/>
        <n v="0.03796778365667255"/>
        <n v="0.0022776014109347443"/>
        <n v="0.006108524397413286"/>
        <n v="3.4097589653145208E-6"/>
        <n v="0.06926937095825984"/>
        <n v="6.918283362727807E-4"/>
        <n v="5.211052322163433E-4"/>
        <n v="0.054260552616108175"/>
        <n v="2.490299823633157E-4"/>
        <n v="0.17703009994121105"/>
        <n v="0.010935097001763669"/>
        <n v="5.419165196942974E-4"/>
        <n v="0.030509112286890065"/>
        <n v="0.042328042328042326"/>
        <n v="0.04657965902410347"/>
        <n v="0.0014156378600823044"/>
        <n v="0.04211260435038213"/>
        <n v="0.04695225161669607"/>
        <n v="0.0016103350970017637"/>
        <n v="0.00185896531452087"/>
        <n v="0.2700613756613756"/>
        <n v="0.12377501469723692"/>
        <n v="0.006576660787771899"/>
        <n v="0.0036771898883009996"/>
        <n v="0.20998177542621987"/>
        <n v="0.008553736625514403"/>
        <n v="4.867136978248089E-4"/>
        <n v="8.002551440329218E-4"/>
        <n v="0.15138639858906527"/>
        <n v="0.03404282304526749"/>
        <n v="1.5653145208700765E-4"/>
        <n v="0.043103896531452086"/>
        <n v="0.06279594238683128"/>
        <n v="0.09009894297472075"/>
        <n v="0.007705144032921811"/>
        <n v="0.12279126748971192"/>
        <n v="6.334779541446208E-4"/>
        <n v="0.09521623985890652"/>
        <n v="0.0012310099941211052"/>
        <n v="1.7749206349206348E-4"/>
        <n v="0.1727504832451499"/>
        <n v="0.6194235390946502"/>
        <n v="0.08251499118165785"/>
        <n v="0.0023162845385067605"/>
        <n v="0.002346854791299236"/>
        <n v="0.053497942386831275"/>
        <n v="0.1807172251616696"/>
        <n v="0.021955320399764843"/>
        <n v="0.006005878894767784"/>
        <n v="0.008297472075249853"/>
        <n v="0.023539329805996472"/>
        <n v="0.002866078777189888"/>
        <n v="0.001362962962962963"/>
        <n v="0.02292768959435626"/>
        <n v="0.1543505232216343"/>
        <n v="0.024763562610229276"/>
        <n v="0.2573574485596708"/>
        <n v="0.20483938271604937"/>
        <n v="0.1461809547325103"/>
        <n v="0.13431827160493826"/>
        <n v="0.16402151087595532"/>
        <n v="0.08058110170487949"/>
        <n v="0.016931216931216932"/>
        <n v="0.3026920423280423"/>
        <n v="0.022210736037624926"/>
        <n v="0.00891830099941211"/>
        <n v="0.009723113462669018"/>
        <n v="0.025781234567901233"/>
        <n v="0.0013366725455614345"/>
        <n v="0.009790610229276896"/>
        <n v="0.0012193380364491475"/>
        <n v="9.298412698412699E-5"/>
        <n v="0.034634457378012934"/>
        <n v="6.187654320987655E-4"/>
        <n v="0.0012933568489124046"/>
        <n v="0.0022081128747795413"/>
        <n v="4.209288653733098E-4"/>
        <n v="0.025706439741328628"/>
        <n v="0.0013845679012345678"/>
        <n v="0.0023500752498530272"/>
        <n v="0.028717133450911227"/>
        <n v="0.024735907113462668"/>
        <n v="0.004262316284538506"/>
        <n v="0.0010666666666666665"/>
        <n v="5.436801881246326E-4"/>
        <n v="0.016711346266901822"/>
        <n v="2.901822457378013E-4"/>
        <n v="0.0037148736037624927"/>
        <n v="1.9059376837154615E-4"/>
        <n v="0.0697024103468548"/>
        <n v="0.005779541446208113"/>
        <n v="3.383891828336273E-4"/>
        <n v="0.13652957084068196"/>
        <n v="0.008182010582010582"/>
        <n v="5.8201058201058204E-5"/>
        <n v="0.6893928277483833"/>
        <n v="0.11307231040564374"/>
        <n v="0.003570546737213404"/>
        <n v="0.0015746619635508526"/>
        <n v="0.25523098177542625"/>
        <n v="0.207985949441505"/>
        <n v="0.0011540858318636097"/>
        <n v="0.0013687830687830688"/>
        <n v="0.18225143680188124"/>
        <n v="0.024567402704291596"/>
        <n v="0.0718173392122281"/>
        <n v="0.11935669135802471"/>
        <n v="0.009789181657848325"/>
        <n v="0.05998234332745443"/>
        <n v="5.1059376837154614E-5"/>
        <n v="0.09711820105820107"/>
        <n v="4.920987654320987E-5"/>
        <n v="2.3577895355673132E-5"/>
        <n v="0.2225537954144621"/>
        <n v="0.27996590241034686"/>
        <n v="0.018652557319223984"/>
        <n v="0.006805408583186361"/>
        <n v="0.010754850088183422"/>
        <n v="0.0012792475014697237"/>
        <n v="0.00822057848324515"/>
        <n v="1.1757789535567314E-4"/>
        <n v="2.3821281599059377E-4"/>
        <n v="3.2016460905349796E-4"/>
        <n v="0.06645862433862434"/>
        <n v="0.015744573780129337"/>
        <n v="0.15464612345679013"/>
        <n v="0.15949017754262199"/>
        <n v="0.033862433862433865"/>
        <n v="0.01471173897707231"/>
        <n v="0.11032013756613757"/>
        <n v="0.5021571828336272"/>
        <n v="0.055788322163433275"/>
        <n v="0.006736987654320988"/>
        <n v="0.0016553203997648443"/>
        <n v="0.46500780599647273"/>
        <n v="0.001466690182245738"/>
        <n v="6.593180482069371E-5"/>
        <n v="0.033124249265138156"/>
        <n v="0.0472663139329806"/>
        <n v="0.0013761493239271016"/>
        <n v="0.0014677542621987067"/>
        <n v="0.07144969194591418"/>
        <n v="9.197519106407995E-4"/>
        <n v="0.024686995884773664"/>
        <n v="0.11771663727219282"/>
        <n v="1.934156378600823E-4"/>
        <n v="0.010967195767195766"/>
        <n v="0.1596783068783069"/>
        <n v="0.0016462081128747795"/>
        <n v="0.007165079365079365"/>
        <n v="0.07228583186360964"/>
        <n v="0.007578718400940623"/>
        <n v="5.044091710758378E-4"/>
        <n v="0.01890487948265726"/>
        <n v="0.12181022927689593"/>
        <n v="0.016369077013521457"/>
        <n v="0.0018777189888301"/>
        <n v="0.01890201881246326"/>
        <n v="0.02083009994121105"/>
        <n v="0.0020820858318636097"/>
        <n v="0.0836840681951793"/>
        <n v="0.009698236331569665"/>
        <n v="4.048206937095826E-4"/>
        <n v="0.02951093474426808"/>
        <n v="0.09790388007054673"/>
        <n v="8.816578483245149E-4"/>
        <n v="0.09736001058201059"/>
        <n v="0.10392983068783068"/>
        <n v="5.711499118165785E-4"/>
        <n v="0.017770880658436215"/>
        <n v="4.204609053497942E-4"/>
        <n v="0.37877343680188125"/>
        <n v="0.1282197824808936"/>
        <n v="0.0019059282774838329"/>
        <n v="0.07694762845385067"/>
        <n v="6.103915343915343E-4"/>
        <n v="9.76944150499706E-4"/>
        <n v="0.09394747795414463"/>
        <n v="0.0011579741328630218"/>
        <n v="0.0011498530276308054"/>
        <n v="0.2729226713697825"/>
        <n v="0.08933045737801294"/>
        <n v="0.2768430335097002"/>
        <n v="0.030570252792475012"/>
        <n v="0.026886537330981775"/>
        <n v="0.3766584362139918"/>
        <n v="0.049168724279835395"/>
        <n v="0.14499941211052322"/>
        <n v="0.004681710758377425"/>
        <n v="0.03955684891240447"/>
        <n v="0.0035296884185773074"/>
        <n v="9.415637860082305E-4"/>
        <n v="0.0036774485596707818"/>
        <n v="0.3208871722516167"/>
        <n v="0.007468994708994709"/>
        <n v="7.054673721340388E-4"/>
        <n v="0.44943344150499703"/>
        <n v="0.4496535073486185"/>
        <n v="0.02253568253968254"/>
        <n v="0.035064686654908875"/>
        <n v="0.9972601164021162"/>
        <n v="0.07766274779541447"/>
        <n v="0.0012507842445620223"/>
        <n v="0.014760243386243384"/>
        <n v="0.33787938624338626"/>
        <n v="0.10829178600823046"/>
        <n v="0.07154065020576131"/>
        <n v="0.26114730864197533"/>
        <n v="0.06725219635508525"/>
        <n v="0.08850166019988243"/>
        <n v="0.00922069723691946"/>
        <n v="3.8283362727807174E-5"/>
        <n v="0.8042384126984127"/>
        <n v="0.020458553791887126"/>
        <n v="7.901234567901234E-4"/>
        <n v="0.10209433274544387"/>
        <n v="0.0016460905349794238"/>
        <n v="0.002547912992357437"/>
        <n v="2.2692533803644912E-4"/>
        <n v="6.137566137566138E-4"/>
        <n v="0.020833673133450914"/>
        <n v="7.514379776601998E-4"/>
        <n v="0.0027231334509112285"/>
        <n v="0.13909087477954143"/>
        <n v="3.1746031746031746E-6"/>
        <n v="9.005291005291005E-4"/>
        <n v="0.06829571310993535"/>
        <n v="1.8224573780129336E-5"/>
        <n v="0.001059024103468548"/>
        <n v="0.14306278659611993"/>
        <n v="0.01445679012345679"/>
        <n v="0.0033386243386243387"/>
        <n v="0.08232821869488535"/>
        <n v="0.08677777777777777"/>
        <n v="0.0012871252204585536"/>
        <n v="2.5002939447383893E-4"/>
        <n v="0.012368841857730746"/>
        <n v="0.011413403880070547"/>
        <n v="0.002955790711346267"/>
        <n v="0.12572115579071136"/>
        <n v="0.002365399176954733"/>
        <n v="0.002828308054085832"/>
        <n v="0.08645079835390947"/>
        <n v="0.1482655520282187"/>
        <n v="7.49440329218107E-4"/>
        <n v="0.0013239353321575543"/>
        <n v="0.06854013991769548"/>
        <n v="0.007354459729570841"/>
        <n v="0.0037509417989417993"/>
        <n v="0.2337615496766608"/>
        <n v="0.01722149441504997"/>
        <n v="0.8318059459141681"/>
        <n v="0.03463142621987066"/>
        <n v="0.04032216343327455"/>
        <n v="1.0817166372721928E-4"/>
        <n v="0.47068195179306294"/>
        <n v="0.03695825984714873"/>
        <n v="0.13118636096413874"/>
        <n v="7.689594356261024E-5"/>
        <n v="5.2204585537918875E-5"/>
        <n v="3.6449147560258673E-6"/>
        <n v="0.012131616696061139"/>
        <n v="0.02797922398589065"/>
        <n v="0.013051146384479718"/>
        <n v="0.7171399341563786"/>
        <n v="0.43840548853615524"/>
        <n v="0.013188658436213991"/>
        <n v="0.30213162962962964"/>
        <n v="0.0386986607877719"/>
        <n v="0.008016787771898883"/>
        <n v="0.1394994908877131"/>
        <n v="0.13436207524985302"/>
        <n v="0.16290042328042328"/>
        <n v="0.02426141446208113"/>
        <n v="0.01585299470899471"/>
        <n v="0.001158716049382716"/>
        <n v="0.0038830922986478537"/>
        <n v="0.0012003985890652556"/>
        <n v="0.0018226984126984128"/>
        <n v="0.030145109935332162"/>
        <n v="7.430922986478542E-4"/>
        <n v="0.0015379188712522046"/>
        <n v="0.0385243974132863"/>
        <n v="0.09056319811875368"/>
        <n v="0.17969664902998236"/>
        <n v="3.527336860670194E-6"/>
        <n v="0.014203367430922986"/>
        <n v="7.125749559082892E-4"/>
        <n v="0.0011131452087007642"/>
        <n v="0.016036366843033507"/>
        <n v="3.1186948853615515E-4"/>
        <n v="1.2921810699588476E-4"/>
        <n v="0.004076425631981188"/>
        <n v="5.809523809523809E-4"/>
        <n v="0.029997060552616105"/>
        <n v="2.9029982363315695E-4"/>
        <n v="0.3320169312169312"/>
        <n v="0.008342151675485009"/>
        <n v="0.001132745443856555"/>
        <n v="0.15236225749559082"/>
        <n v="0.05640170487948266"/>
        <n v="6.038800705467372E-4"/>
        <n v="0.0042823633156966485"/>
        <n v="0.02915079365079365"/>
        <n v="8.23045267489712E-7"/>
        <n v="0.11296444091710758"/>
        <n v="0.027927609641387418"/>
        <n v="9.296496178718402E-4"/>
        <n v="0.0705045749559083"/>
        <n v="0.029054205761316874"/>
        <n v="0.14553695120517343"/>
        <n v="0.015159666078777192"/>
        <n v="0.2012247901234568"/>
        <n v="0.004560288065843621"/>
        <n v="3.2593062904174013E-4"/>
        <n v="0.2615106302175191"/>
        <n v="0.020983315696649033"/>
        <n v="0.00201061493239271"/>
        <n v="0.025408982951205174"/>
        <n v="0.41567225396825397"/>
        <n v="0.5310499706055262"/>
        <n v="0.028953556731334512"/>
        <n v="0.0076378600823045276"/>
        <n v="0.6888571428571428"/>
        <n v="0.07323104056437389"/>
        <n v="0.009253380364491475"/>
        <n v="0.04641740152851264"/>
        <n v="0.017255026455026457"/>
        <n v="0.010098059964726631"/>
        <n v="4.134038800705467E-4"/>
        <n v="0.04214069488536155"/>
        <n v="0.0948796355085244"/>
        <n v="0.18733773074661964"/>
        <n v="0.05977669606114051"/>
        <n v="0.09800372016460905"/>
        <n v="0.01923634803057025"/>
        <n v="0.05117185890652557"/>
        <n v="0.022247132275132274"/>
        <n v="0.6106284221046444"/>
        <n v="0.006344679600235156"/>
        <n v="0.004297992945326279"/>
        <n v="0.12586609053497944"/>
        <n v="0.09244762727807172"/>
        <n v="0.011463651969429748"/>
        <n v="0.038510630217519104"/>
        <n v="1.127854203409759E-4"/>
        <n v="0.007529728395061728"/>
        <n v="0.0064509582598471496"/>
        <n v="0.4635485008818342"/>
        <n v="0.18365894062316285"/>
        <n v="0.017320492651381542"/>
        <n v="0.03148163903586126"/>
        <n v="0.06653327454438566"/>
        <n v="0.003934279835390946"/>
        <n v="0.04886544973544974"/>
        <n v="0.010825396825396825"/>
        <n v="0.0077166372721928275"/>
        <n v="0.1734650205761317"/>
        <n v="0.0026843033509700177"/>
        <n v="3.151969429747208E-4"/>
        <n v="0.0012848712522045857"/>
        <n v="1.0125102880658435E-4"/>
        <n v="0.007884886537330982"/>
        <n v="0.0018191651969429747"/>
        <n v="2.152851263962375E-4"/>
        <n v="0.004566725455614345"/>
        <n v="0.0011373309817754261"/>
        <n v="0.11407018106995885"/>
        <n v="0.02816138271604938"/>
        <n v="4.920634920634921E-4"/>
        <n v="8.538377425044093E-4"/>
        <n v="0.30716790123456794"/>
        <n v="0.007098530276308054"/>
        <n v="3.45679012345679E-4"/>
        <n v="0.0014284538506760729"/>
        <n v="0.005885617871840094"/>
        <n v="1.4303350970017636E-4"/>
        <n v="0.13614232804232804"/>
        <n v="0.012495884773662551"/>
        <n v="0.0029606701940035275"/>
        <n v="8.296884185773074E-4"/>
        <n v="1.5442445620223399E-4"/>
        <n v="0.003030534979423868"/>
        <n v="0.009496230452674897"/>
        <n v="0.144365923574368"/>
        <n v="0.008354383303938858"/>
        <n v="0.20628904409171078"/>
        <n v="0.006534306878306878"/>
        <n v="0.0018341481481481481"/>
        <n v="0.087794860670194"/>
        <n v="0.00562801293356849"/>
        <n v="9.137942386831274E-4"/>
        <n v="0.35399433039388595"/>
        <n v="0.9075542951205174"/>
        <n v="0.028979423868312756"/>
        <n v="3.292181069958848E-5"/>
        <n v="1.8812463256907702E-4"/>
        <n v="0.09385655496766608"/>
        <n v="0.05488183421516755"/>
        <n v="0.012673721340388007"/>
        <n v="0.0018024691358024692"/>
        <n v="0.049360585537918875"/>
        <n v="8.012933568489124E-4"/>
        <n v="1.684891240446796E-4"/>
        <n v="0.0018504526748971194"/>
        <n v="0.054394168136390364"/>
        <n v="0.048186513815402704"/>
        <n v="0.009239161669606115"/>
        <n v="0.03309173897707231"/>
        <n v="0.11972543092298647"/>
        <n v="0.19885423515579073"/>
        <n v="0.042001562610229276"/>
        <n v="0.03955859376837155"/>
        <n v="0.22230490182245738"/>
        <n v="1.1935332157554381E-5"/>
        <n v="0.010441544973544973"/>
        <n v="0.0028794332745443857"/>
        <n v="0.012222877131099354"/>
        <n v="0.016391245149911818"/>
        <n v="0.014447999999999999"/>
        <n v="0.027127562610229278"/>
        <n v="0.35981362139917694"/>
        <n v="0.011670999412110524"/>
        <n v="0.039944273956496176"/>
        <n v="0.001316872427983539"/>
        <n v="0.00654320987654321"/>
        <n v="0.011589653145208701"/>
        <n v="1.1757789535567313E-6"/>
        <n v="0.0018816237507348619"/>
        <n v="1.5574368018812463E-5"/>
        <n v="1.0191064079952968E-4"/>
        <n v="0.006631201646090535"/>
        <n v="0.0021508524397413284"/>
        <n v="4.197530864197531E-4"/>
        <n v="0.10805349794238683"/>
        <n v="0.02876872427983539"/>
        <n v="1.4121105232216342E-4"/>
        <n v="0.019906701940035274"/>
        <n v="0.1717166960611405"/>
        <n v="0.0018810111699000588"/>
        <n v="4.2910052910052914E-4"/>
        <n v="0.06786237507348619"/>
        <n v="0.6219223398001176"/>
        <n v="0.0016935920047031158"/>
        <n v="0.006134273956496178"/>
        <n v="0.00977754379776602"/>
        <n v="0.11023961787184008"/>
        <n v="1.149323927101705E-4"/>
        <n v="0.021699727219282774"/>
        <n v="0.0445113239271017"/>
        <n v="0.13888227160493827"/>
        <n v="0.007066318636096414"/>
        <n v="0.008146719576719577"/>
        <n v="0.5128642328042328"/>
        <n v="3.990229276895944E-4"/>
        <n v="0.0049558295120517345"/>
        <n v="0.44459742621987064"/>
        <n v="0.4502504750146972"/>
        <n v="0.7731711945914168"/>
        <n v="0.0017554379776601999"/>
        <n v="0.0011017048794826573"/>
        <n v="3.527336860670194E-4"/>
        <n v="0.005616617283950618"/>
        <n v="0.0021926114050558492"/>
        <n v="0.06095236919459141"/>
        <n v="0.3490065961199295"/>
        <n v="0.03528550264550265"/>
        <n v="0.061839295708406815"/>
        <n v="0.036840399764844205"/>
        <n v="0.00784139212228101"/>
        <n v="0.0411761493239271"/>
        <n v="0.02475170252792475"/>
        <n v="0.02861591416813639"/>
        <n v="2.087360376249265E-5"/>
        <n v="0.001657915343915344"/>
        <n v="4.157072310405644E-4"/>
        <n v="0.43246135214579656"/>
        <n v="0.5322984432686655"/>
        <n v="0.07641449265138155"/>
        <n v="0.03157068665490888"/>
        <n v="0.7370305232216343"/>
        <n v="0.016228148148148144"/>
        <n v="0.01652644914756026"/>
        <n v="0.2543884197530864"/>
        <n v="0.6427270323339213"/>
        <n v="0.0025055849500293945"/>
        <n v="0.0015850676072898294"/>
        <n v="0.06116184597295709"/>
        <n v="0.1375774250440917"/>
        <n v="4.0652557319223985E-4"/>
        <n v="2.3962375073486187E-4"/>
        <n v="0.1038216578483245"/>
        <n v="0.18885841857730748"/>
        <n v="0.02350914756025867"/>
        <n v="0.002971312169312169"/>
        <n v="0.01299791769547325"/>
        <n v="0.19492086537330983"/>
        <n v="0.03334491593180482"/>
        <n v="4.667125220458553E-4"/>
        <n v="0.006456906525573192"/>
        <n v="0.42025382128159905"/>
        <n v="0.5513358189300411"/>
        <n v="0.08406819517930629"/>
        <n v="0.0037389770723104056"/>
        <n v="0.0038148806584362136"/>
        <n v="0.05719609641387419"/>
        <n v="0.3029750734861846"/>
        <n v="0.031101316872427984"/>
        <n v="0.7009658824221047"/>
        <n v="0.00465078659611993"/>
        <n v="0.012606451499118165"/>
        <n v="0.08948031863609641"/>
        <n v="0.10427623398001175"/>
        <n v="0.06278812110523221"/>
        <n v="0.053119764844209286"/>
        <n v="0.007878084656084656"/>
        <n v="0.009098911228689008"/>
        <n v="4.8264550264550265E-5"/>
        <n v="0.1405329347442681"/>
        <n v="0.253160835978836"/>
        <n v="0.01623594003527337"/>
        <n v="0.012234977072310405"/>
        <n v="0.125192911228689"/>
        <n v="0.013252545561434449"/>
        <n v="0.013327801293356848"/>
        <n v="8.112874779541446E-5"/>
        <n v="1.1757789535567313E-7"/>
        <n v="0.20564044679600235"/>
        <n v="0.008556848912404469"/>
        <n v="0.0028329218106995886"/>
        <n v="0.116891240446796"/>
        <n v="0.007383891828336273"/>
        <n v="0.17435332157554378"/>
        <n v="0.1110103468547913"/>
        <n v="8.275720164609054E-4"/>
        <n v="0.033608994708994706"/>
        <n v="5.326866549088772E-4"/>
        <n v="7.268077601410935E-4"/>
        <n v="0.0010093403880070547"/>
        <n v="0.004324991181657848"/>
        <n v="0.06454154732510288"/>
        <n v="0.03605023280423281"/>
        <n v="0.14357303468547913"/>
        <n v="0.009555185185185186"/>
        <n v="0.0015088477366255143"/>
        <n v="4.972757201646091E-4"/>
        <n v="0.6881438212815991"/>
        <n v="0.726202733686067"/>
        <n v="0.04447031158142269"/>
        <n v="0.004439741328630218"/>
        <n v="1.1522633744855967E-4"/>
        <n v="0.04709582598471487"/>
        <n v="0.09105467372134039"/>
        <n v="0.014224573780129335"/>
        <n v="8.430335097001764E-4"/>
        <n v="0.014926756025867136"/>
        <n v="1.580482069370958E-4"/>
        <n v="8.283362727807173E-6"/>
        <n v="6.701940035273369E-5"/>
        <n v="0.010815367430922988"/>
        <n v="0.23924443268665488"/>
        <n v="0.036378424456202235"/>
        <n v="0.12519845149911818"/>
        <n v="0.060467787184009414"/>
        <n v="0.03816810699588477"/>
        <n v="0.09440738389182834"/>
        <n v="0.024270651381540272"/>
        <n v="0.006262231628453851"/>
        <n v="6.420599647266314E-4"/>
        <n v="0.001789997648442093"/>
        <n v="0.19349250558495004"/>
        <n v="0.2086103139329806"/>
        <n v="0.03177060670194004"/>
        <n v="0.036227845972957085"/>
        <n v="0.04025269841269842"/>
        <n v="0.004092839506172839"/>
        <n v="0.060959659024103476"/>
        <n v="0.0029394473838918285"/>
        <n v="0.0015238095238095239"/>
        <n v="0.007390946502057614"/>
        <n v="3.28042328042328E-4"/>
        <n v="8.888888888888889E-4"/>
        <n v="0.010099000587889477"/>
        <n v="0.025400470311581425"/>
        <n v="1.5343915343915345E-4"/>
        <n v="0.01812933568489124"/>
        <n v="0.048108289241622575"/>
        <n v="0.001395296884185773"/>
        <n v="0.09489112286890065"/>
        <n v="0.0036596119929453263"/>
        <n v="8.879482657260434E-4"/>
        <n v="0.09716737213403881"/>
        <n v="0.09207830687830688"/>
        <n v="0.0016123456790123458"/>
        <n v="0.002065196942974721"/>
        <n v="0.07889641387419166"/>
        <n v="0.0909339212228101"/>
        <n v="0.0014328042328042327"/>
        <n v="0.0019117425044091712"/>
        <n v="0.09676861375661376"/>
        <n v="0.017887258083480306"/>
        <n v="3.7486419753086415E-4"/>
        <n v="0.047555495590828924"/>
        <n v="0.05550975543797766"/>
        <n v="0.010851004115226336"/>
        <n v="0.07254869841269841"/>
        <n v="0.004248784244562023"/>
        <n v="4.972145796590242E-4"/>
        <n v="0.25002087713109933"/>
        <n v="0.02082430687830688"/>
        <n v="6.457072310405643E-4"/>
        <n v="7.713109935332157E-7"/>
        <n v="0.001890088183421517"/>
        <n v="0.2905863962375073"/>
        <n v="0.06456764256319814"/>
        <n v="0.05996441740152851"/>
        <n v="0.03182758730158731"/>
        <n v="0.04432862198706643"/>
        <n v="0.03940203997648442"/>
        <n v="2.6753674309229862E-5"/>
        <n v="0.0026955132275132275"/>
        <n v="4.243033509700176E-4"/>
        <n v="0.010871097001763667"/>
        <n v="0.00348893239271017"/>
        <n v="0.013440821869488535"/>
        <n v="0.013964911228689007"/>
        <n v="0.1067726784244562"/>
        <n v="0.0499872380952381"/>
        <n v="0.0011746031746031746"/>
        <n v="2.3515579071134628E-5"/>
        <n v="2.2339800117577896E-4"/>
        <n v="0.003716402116402116"/>
        <n v="0.10030487948265726"/>
        <n v="0.002225867136978248"/>
        <n v="0.0013871840094062315"/>
        <n v="4.7031158142269255E-4"/>
        <n v="0.02558718400940623"/>
        <n v="5.796590241034686E-5"/>
        <n v="0.0020718400940623162"/>
        <n v="9.659024103468547E-4"/>
        <n v="0.022699588477366254"/>
        <n v="0.018184420928865373"/>
        <n v="0.02311381540270429"/>
        <n v="8.230452674897119E-4"/>
        <n v="4.963550852439742E-4"/>
        <n v="0.07224056437389771"/>
        <n v="2.610817166372722E-4"/>
        <n v="8.116402116402116E-4"/>
        <n v="0.014017187536743093"/>
        <n v="0.014173220458553792"/>
        <n v="0.014385870664315108"/>
        <n v="0.8204804597295708"/>
        <n v="0.02285255614344503"/>
        <n v="0.003546814814814815"/>
        <n v="0.05218342151675485"/>
        <n v="0.0157119341563786"/>
        <n v="0.3775379188712522"/>
        <n v="0.013674309229864784"/>
        <n v="0.005294532627865961"/>
        <n v="0.17525800823045268"/>
        <n v="3.3718988830099944E-4"/>
        <n v="5.878894767783657E-4"/>
        <n v="0.35587539094650206"/>
        <n v="0.029881034685479133"/>
        <n v="0.03443289241622575"/>
        <n v="0.08457258318636096"/>
        <n v="0.10363594003527338"/>
        <n v="0.010305260435038214"/>
        <n v="2.4670076425631983E-4"/>
        <n v="0.08339380717225162"/>
        <n v="0.0038932345679012345"/>
        <n v="0.2514000047031158"/>
        <n v="0.05867242328042328"/>
        <n v="0.0041373380364491475"/>
        <n v="0.005048018812463258"/>
        <n v="2.7278071722516167E-4"/>
        <n v="7.642563198118754E-5"/>
        <n v="0.026613168724279834"/>
        <n v="0.13188959435626102"/>
        <n v="0.001030922986478542"/>
        <n v="0.0021422692533803645"/>
        <n v="0.11464068195179307"/>
        <n v="6.965314520870076E-4"/>
        <n v="0.08274262198706643"/>
        <n v="8.49265138154027E-4"/>
        <n v="0.1272445620223398"/>
        <n v="4.893592004703115E-4"/>
        <n v="0.002028101116990006"/>
        <n v="0.06331663727219283"/>
        <n v="0.00110652557319224"/>
        <n v="0.0011595532039976484"/>
        <n v="0.14435473251028808"/>
        <n v="0.006166137566137566"/>
        <n v="0.002125573192239859"/>
        <n v="1.796660787771899E-4"/>
        <n v="0.056313642563198124"/>
        <n v="0.008281761316872428"/>
        <n v="0.0024625796590241034"/>
        <n v="0.006844941798941799"/>
        <n v="4.886490299823633E-4"/>
        <n v="0.0037624926513815404"/>
        <n v="0.5886377730746619"/>
        <n v="0.13150703703703703"/>
        <n v="0.03272134038800705"/>
        <n v="0.0015264021164021163"/>
        <n v="0.04585537918871252"/>
        <n v="0.005905958847736626"/>
        <n v="7.082539682539683E-4"/>
        <n v="0.039696975896531456"/>
        <n v="0.004708025867136978"/>
        <n v="0.001212721928277484"/>
        <n v="0.38509435743680187"/>
        <n v="0.04961529688418577"/>
        <n v="0.026456379776602"/>
        <n v="0.02040122986478542"/>
        <n v="4.728724279835391E-4"/>
        <n v="0.11998938741916519"/>
        <n v="0.013326891240446797"/>
        <n v="0.006157903586125809"/>
        <n v="0.08722949676660788"/>
        <n v="0.02283836331569665"/>
        <n v="0.00244438683127572"/>
        <n v="7.940870076425632E-4"/>
        <n v="2.0799529688418576E-6"/>
        <n v="0.060819930629041744"/>
        <n v="0.006604203409758966"/>
        <n v="0.0012594391534391535"/>
        <n v="2.1164021164021164E-5"/>
        <n v="0.2444072486772487"/>
        <n v="0.006878176366843033"/>
        <n v="0.011619212228101116"/>
        <n v="4.808935920047031E-5"/>
        <n v="0.1724500881834215"/>
        <n v="0.011606349206349207"/>
        <n v="0.001996355085243974"/>
        <n v="0.10557466196355085"/>
        <n v="0.0013164021164021164"/>
        <n v="3.7901234567901235E-4"/>
        <n v="0.26287632921810705"/>
        <n v="0.01766059729570841"/>
        <n v="7.446419753086421E-4"/>
        <n v="0.10617779659024104"/>
        <n v="0.0011369676660787772"/>
        <n v="0.010670759553203997"/>
        <n v="0.0016455496766607878"/>
        <n v="0.0049382716049382715"/>
        <n v="0.4198378342151675"/>
        <n v="0.22986163080540858"/>
        <n v="0.12099021164021163"/>
        <n v="0.002917700176366843"/>
        <n v="0.07642563198118754"/>
        <n v="0.0161601316872428"/>
        <n v="0.001682363315696649"/>
        <n v="0.020828358612580835"/>
        <n v="0.0032032286890064667"/>
        <n v="7.992275132275133E-4"/>
        <n v="0.0011757789535567313"/>
        <n v="0.3346300881834215"/>
        <n v="0.07253590828924163"/>
        <n v="0.5275134991181657"/>
        <n v="0.005085964726631393"/>
        <n v="0.012462835978835978"/>
        <n v="6.432181069958847E-4"/>
        <n v="0.23230041622574957"/>
        <n v="0.023413359200470312"/>
        <n v="0.0012845878894767785"/>
        <n v="0.2204671475602587"/>
        <n v="0.021448556143445034"/>
        <n v="0.06068098295120518"/>
        <n v="0.007424665490887713"/>
        <n v="0.0013003727219282775"/>
        <n v="0.09807210464432686"/>
        <n v="0.0014108583186360965"/>
        <n v="9.477895355673134E-4"/>
        <n v="5.878894767783657E-6"/>
        <n v="0.06177479952968843"/>
        <n v="0.003834390358612581"/>
        <n v="0.03592757201646091"/>
        <n v="0.0010106995884773663"/>
        <n v="0.014584479717813051"/>
        <n v="0.0025494415049970606"/>
        <n v="0.002224808935920047"/>
        <n v="0.10708253968253968"/>
        <n v="0.0025026455026455024"/>
        <n v="4.5349794238683125E-4"/>
        <n v="0.011299118165784832"/>
        <n v="0.10864197530864197"/>
        <n v="0.0019000587889476776"/>
        <n v="8.277483833039388E-4"/>
        <n v="1.0934744268077602E-6"/>
        <n v="0.01500975896531452"/>
        <n v="0.004298824221046443"/>
        <n v="0.10226562375073486"/>
        <n v="0.010249773074661964"/>
        <n v="5.195073486184596E-4"/>
        <n v="0.005643738977072311"/>
        <n v="7.930887713109935E-4"/>
        <n v="7.027630805408584E-5"/>
        <n v="0.9139329805996472"/>
        <n v="0.3941271487360376"/>
        <n v="4.496166960611405E-4"/>
        <n v="0.0014109347442680777"/>
        <n v="0.41143888300999415"/>
        <n v="0.07096661963550853"/>
        <n v="0.029120776014109347"/>
        <n v="0.027693168724279835"/>
        <n v="3.9435743680188125E-4"/>
        <n v="0.05316347560258671"/>
        <n v="0.025601967078189302"/>
        <n v="0.2461100411522634"/>
        <n v="0.017195643738977074"/>
        <n v="4.032921810699588E-4"/>
        <n v="0.003347042915931805"/>
        <n v="0.11010358612580834"/>
        <n v="0.001406819517930629"/>
        <n v="0.036026848912404465"/>
        <n v="1.2322163433274542E-4"/>
        <n v="0.0027410934744268077"/>
        <n v="0.0015216931216931217"/>
        <n v="0.09758741916519695"/>
        <n v="0.004863021751910641"/>
        <n v="0.002341328630217519"/>
        <n v="0.003147383891828336"/>
        <n v="0.11786872427983539"/>
        <n v="0.08145502645502646"/>
        <n v="5.408583186360964E-4"/>
        <n v="0.001943856554967666"/>
        <n v="0.012001234567901234"/>
        <n v="0.03474056437389771"/>
        <n v="0.0012362139917695472"/>
        <n v="2.789535567313345E-4"/>
        <n v="0.03148281481481482"/>
        <n v="0.10673642680776015"/>
        <n v="0.0015359165196942974"/>
        <n v="0.017709064079952968"/>
        <n v="4.2446678424456206E-4"/>
        <n v="0.09468005996472664"/>
        <n v="0.003140994708994709"/>
        <n v="4.7031158142269255E-9"/>
        <n v="3.662457378012934E-4"/>
        <n v="0.11451460670194004"/>
        <n v="0.001868329218106996"/>
        <n v="0.0011202986478542035"/>
        <n v="0.407647949441505"/>
        <n v="0.4546921869488536"/>
        <n v="0.813741544973545"/>
        <n v="0.4126984126984127"/>
        <n v="0.04266737095825984"/>
        <n v="0.01117631040564374"/>
        <n v="0.045642194003527335"/>
        <n v="0.009031655496766607"/>
        <n v="3.286549088771311E-4"/>
        <n v="0.010201687242798355"/>
        <n v="0.0016155485008818341"/>
        <n v="1.1275720164609053E-5"/>
        <n v="0.0023386243386243387"/>
        <n v="0.019214944150499704"/>
        <n v="0.28635441504997056"/>
        <n v="0.026377460317460313"/>
        <n v="3.436696061140505E-4"/>
        <n v="0.03767233744855967"/>
        <n v="0.02352600235155791"/>
        <n v="0.01747939329805996"/>
        <n v="0.08581630452674897"/>
        <n v="0.02031436684303351"/>
        <n v="0.01288055849500294"/>
        <n v="0.17266024221046444"/>
        <n v="0.03908318283362727"/>
        <n v="1.1757789535567314E-9"/>
        <n v="0.23455943562610232"/>
        <n v="0.015702645502645503"/>
        <n v="0.007792222222222223"/>
        <n v="5.761316872427983E-5"/>
        <n v="4.115743680188125E-4"/>
        <n v="0.001141408583186361"/>
        <n v="1.0096884185773074E-4"/>
        <n v="0.10493615520282187"/>
        <n v="2.456202233980012E-4"/>
        <n v="0.05805443856554968"/>
        <n v="4.3033509700176366E-5"/>
        <n v="0.022180810111699"/>
        <n v="0.10862786596119929"/>
        <n v="6.349206349206349E-4"/>
        <n v="0.07006132863021751"/>
        <n v="0.0017867489711934155"/>
        <n v="7.195061728395061E-4"/>
        <n v="0.11645297824808935"/>
        <n v="0.009423221634332745"/>
        <n v="5.02880658436214E-4"/>
        <n v="0.06831522633744855"/>
        <n v="0.0015041740152851265"/>
        <n v="0.001597119341563786"/>
        <n v="0.0012512639623750736"/>
        <n v="0.014099099353321574"/>
        <n v="0.011486174015285126"/>
        <n v="0.04261645149911816"/>
        <n v="0.07359288418577307"/>
        <n v="0.011092212815990595"/>
        <n v="0.707377542621987"/>
        <n v="0.918110098765432"/>
        <n v="0.07666078777189887"/>
        <n v="0.21684088653733097"/>
        <n v="0.035784981775426224"/>
        <n v="0.006154368018812463"/>
        <n v="0.038296980599647264"/>
        <n v="0.033536540858318635"/>
        <n v="0.012130317460317461"/>
        <n v="0.0014713462669018224"/>
        <n v="0.041346728982951206"/>
        <n v="0.003963934156378602"/>
        <n v="9.64268077601411E-5"/>
        <n v="0.00328445620223398"/>
        <n v="0.4995291710758377"/>
        <n v="0.0401705467372134"/>
        <n v="4.641164021164021E-4"/>
        <n v="0.19092173074661967"/>
        <n v="0.03661164609053498"/>
        <n v="0.0024821093474426807"/>
        <n v="0.18037462669018223"/>
        <n v="0.03483717107583774"/>
        <n v="0.0028183398001175777"/>
        <n v="0.19521735567313347"/>
        <n v="0.03887104997060553"/>
        <n v="0.005937905937683716"/>
        <n v="0.0031781199294532627"/>
        <n v="0.009006349206349207"/>
        <n v="0.13189456672545563"/>
        <n v="0.0052583068783068785"/>
        <n v="0.01549"/>
        <n v="0.0012565878894767785"/>
        <n v="7.054673721340387E-5"/>
        <n v="4.583550852439742E-4"/>
        <n v="2.818236331569665E-4"/>
        <n v="0.0478756025867137"/>
        <n v="0.0010358612580834803"/>
        <n v="3.664902998236332E-4"/>
        <n v="3.312169312169312E-4"/>
        <n v="0.05230946502057613"/>
        <n v="0.0012844209288653734"/>
        <n v="0.15229853027630805"/>
        <n v="5.271017048794827E-4"/>
        <n v="0.00213885949441505"/>
        <n v="0.00816272780717225"/>
        <n v="9.882422104644328E-4"/>
        <n v="2.3515579071134626E-7"/>
        <n v="0.036260058788947676"/>
        <n v="0.026399823633156967"/>
        <n v="0.0012830922986478543"/>
        <n v="0.14253938859494414"/>
        <n v="0.03265684891240447"/>
        <n v="0.0015189888300999412"/>
        <n v="0.2189078777189888"/>
        <n v="0.02241869488536155"/>
        <n v="0.0016080540858318636"/>
        <n v="1.466196355085244E-4"/>
        <n v="0.035591876543209874"/>
        <n v="0.030093419165196946"/>
        <n v="0.0021048971193415636"/>
        <n v="0.03197772957084069"/>
        <n v="3.747948265726044E-4"/>
        <n v="0.07714567783656673"/>
        <n v="0.013280440917107582"/>
        <n v="0.05991542504409172"/>
        <n v="1.2384479717813052E-4"/>
        <n v="0.0010568759553203997"/>
        <n v="0.008417242798353907"/>
        <n v="3.838283362727807E-4"/>
        <n v="0.6524932239858906"/>
        <n v="0.03821281599059377"/>
        <n v="0.25450123456790125"/>
        <n v="0.032549509700176366"/>
        <n v="0.005748533803644915"/>
        <n v="0.07538702880658436"/>
        <n v="0.010386422104644327"/>
        <n v="9.064432686654909E-4"/>
        <n v="0.1729167289829512"/>
        <n v="5.945549676660787E-4"/>
        <n v="3.3862433862433863E-4"/>
        <n v="0.0013759905937683714"/>
        <n v="0.4500513345091123"/>
        <n v="0.06533666078777191"/>
        <n v="0.036367611992945324"/>
        <n v="0.058675002939447385"/>
        <n v="0.044239904761904765"/>
        <n v="0.01583048912404468"/>
        <n v="0.0015143562610229276"/>
        <n v="0.1933387524985303"/>
        <n v="0.057068004703115814"/>
        <n v="0.003434851263962375"/>
        <n v="3.0290417401528512E-5"/>
        <n v="0.018408368018812463"/>
        <n v="0.004312512639623751"/>
        <n v="0.019038981775426223"/>
        <n v="0.011883787184009406"/>
        <n v="0.1222463139329806"/>
        <n v="0.00809077013521458"/>
        <n v="0.03705558495002939"/>
        <n v="9.406231628453851E-4"/>
        <n v="2.8350734861845974E-4"/>
        <n v="0.0011778765432098766"/>
        <n v="0.001977175778953557"/>
        <n v="0.02595837742504409"/>
        <n v="0.0016137566137566137"/>
        <n v="2.0223398001175778E-5"/>
        <n v="2.5185185185185185E-4"/>
        <n v="0.0021470899470899473"/>
        <n v="6.001175778953556E-4"/>
        <n v="0.00858318636096414"/>
        <n v="0.19714544385655497"/>
        <n v="0.021210464432686656"/>
        <n v="0.007803057025279247"/>
        <n v="0.08675602586713697"/>
        <n v="0.0033831863609641386"/>
        <n v="4.455026455026455E-4"/>
        <n v="0.08444918283362728"/>
        <n v="0.006233968253968255"/>
        <n v="5.576719576719576E-4"/>
        <n v="0.004453415637860083"/>
        <n v="0.18635649617871838"/>
        <n v="0.09792669018224574"/>
        <n v="2.274544385655497E-4"/>
        <n v="5.837742504409171E-4"/>
        <n v="0.050785655496766606"/>
        <n v="0.02462304526748971"/>
        <n v="0.04898808700764256"/>
        <n v="0.11287671017048796"/>
        <n v="0.004225908289241622"/>
        <n v="0.03786280893592005"/>
        <n v="0.05151425044091711"/>
        <n v="0.009983088771310994"/>
        <n v="0.21002003880070547"/>
        <n v="0.00702949088771311"/>
        <n v="0.0019163656672545562"/>
        <n v="0.5005964738389183"/>
        <n v="0.01005500176366843"/>
        <n v="0.005172362139917696"/>
        <n v="0.3193503880070546"/>
        <n v="0.21143418577307466"/>
        <n v="0.009256198706643152"/>
        <n v="0.002389938859494415"/>
        <n v="0.10028903586125808"/>
        <n v="0.025687949441504997"/>
        <n v="0.0011434379776602"/>
        <n v="0.0177825620223398"/>
        <n v="5.221751910640801E-4"/>
        <n v="3.3771898883009996E-5"/>
        <n v="0.002704291593180482"/>
        <n v="0.2902436837154615"/>
        <n v="0.340798987654321"/>
        <n v="0.4600747278071723"/>
        <n v="0.05667956848912404"/>
        <n v="0.0044198894767783665"/>
        <n v="0.0858028148148148"/>
        <n v="0.202066050558495"/>
        <n v="0.06637316402116403"/>
        <n v="0.2102820047031158"/>
        <n v="0.005152062316284539"/>
        <n v="1.1180599647266314E-4"/>
        <n v="0.47178847266313934"/>
        <n v="0.003820814814814815"/>
        <n v="0.02175065843621399"/>
        <n v="0.018627617871840096"/>
        <n v="0.3070632486772487"/>
        <n v="0.009946455026455027"/>
        <n v="0.0021094779541446207"/>
        <n v="8.818342151675486E-5"/>
        <n v="0.003527336860670194"/>
        <n v="0.005349462669018225"/>
        <n v="0.004603419165196943"/>
        <n v="0.03126627395649618"/>
        <n v="0.03502116402116402"/>
        <n v="3.9024103468547915E-4"/>
        <n v="0.0012631393298059965"/>
        <n v="2.5408583186360966E-4"/>
        <n v="0.16579118165784834"/>
        <n v="0.007577189888300999"/>
        <n v="6.203409758965315E-4"/>
        <n v="0.0038115226337448556"/>
        <n v="0.0035086419753086423"/>
        <n v="0.0542798353909465"/>
        <n v="0.0026296296296296298"/>
        <n v="0.002908641975308642"/>
        <n v="0.012547795414462081"/>
        <n v="4.3856554967666077E-4"/>
        <n v="0.0010891240446796002"/>
        <n v="0.027312055261610818"/>
        <n v="0.0030591651969429745"/>
        <n v="7.673133450911228E-5"/>
        <n v="4.807642563198119E-4"/>
        <n v="0.10775026455026455"/>
        <n v="6.831275720164609E-5"/>
        <n v="5.614344503233392E-5"/>
        <n v="0.012815990593768372"/>
        <n v="0.14148824221046444"/>
        <n v="0.0011566725455614344"/>
        <n v="1.2480893592004702E-4"/>
        <n v="0.06784661963550852"/>
        <n v="0.00555001998824221"/>
        <n v="0.020988589065255733"/>
        <n v="0.5054654426807761"/>
        <n v="0.01544248912404468"/>
        <n v="0.004442800705467371"/>
        <n v="0.08280339682539682"/>
        <n v="0.0012829747207524986"/>
        <n v="0.0011336002351557907"/>
        <n v="0.10950204703115815"/>
        <n v="5.002751322751323E-4"/>
        <n v="0.0010940646678424457"/>
        <n v="0.10265270194003527"/>
        <n v="0.1264141693121693"/>
        <n v="0.04565075014697237"/>
        <n v="0.03459684420928865"/>
        <n v="9.605044091710759E-4"/>
        <n v="0.002206645502645503"/>
        <n v="0.3074186478542034"/>
        <n v="0.9345808583186361"/>
        <n v="0.0627987419165197"/>
        <n v="0.023402198706643153"/>
        <n v="0.16467078659611992"/>
        <n v="0.16057495590828924"/>
        <n v="0.7324709500293944"/>
        <n v="0.30544009171075837"/>
        <n v="0.08567615285126397"/>
        <n v="0.12521510288065843"/>
        <n v="0.08405589535567314"/>
        <n v="0.02877787771898883"/>
        <n v="0.007995296884185772"/>
        <n v="0.46522441975308637"/>
        <n v="0.02367315343915344"/>
        <n v="0.021319208700764255"/>
        <n v="0.05637358024691358"/>
        <n v="0.01852398001175779"/>
        <n v="0.018146096413874192"/>
        <n v="0.009029403880070548"/>
        <n v="0.025409928277483833"/>
        <n v="0.09368395061728396"/>
        <n v="7.557907113462669E-4"/>
        <n v="2.821869488536155E-4"/>
        <n v="0.01899005291005291"/>
        <n v="2.329100529100529E-4"/>
        <n v="0.02959400352733686"/>
        <n v="0.013080482069370958"/>
        <n v="1.918283362727807E-4"/>
        <n v="1.9476778365667255E-4"/>
        <n v="0.02731358024691358"/>
        <n v="0.011795061728395062"/>
        <n v="2.978835978835979E-4"/>
        <n v="6.23750734861846E-4"/>
        <n v="0.016066075249853026"/>
        <n v="0.0075695496766607865"/>
        <n v="0.001861514403292181"/>
        <n v="0.050548090534979426"/>
        <n v="0.05596571663727219"/>
        <n v="0.6215120928865373"/>
        <n v="0.03457487360376249"/>
        <n v="0.004076123456790123"/>
        <n v="0.003296339800117578"/>
        <n v="0.007054751322751324"/>
        <n v="0.8938451017048795"/>
        <n v="0.07289829512051735"/>
        <n v="0.021772276308054086"/>
        <n v="2.814074074074074E-4"/>
        <n v="7.048206937095826E-4"/>
        <n v="0.29477982363315697"/>
        <n v="0.029555755437977664"/>
        <n v="0.1601184479717813"/>
        <n v="0.191918050558495"/>
        <n v="0.022689816578483245"/>
        <n v="0.31088500999412105"/>
        <n v="0.3671818059964726"/>
        <n v="0.039093380364491476"/>
        <n v="0.22684594473838918"/>
        <n v="0.0033753780129335683"/>
        <n v="0.02257561316872428"/>
        <n v="0.1311556907701352"/>
        <n v="0.08174121457965904"/>
        <n v="3.894944150499706E-4"/>
        <n v="0.08110497354497355"/>
        <n v="0.002157653145208701"/>
        <n v="0.0017079858906525573"/>
        <n v="1.2964609053497944E-4"/>
        <n v="0.032632527924750146"/>
        <n v="0.049615873015873016"/>
        <n v="9.895355673133451E-4"/>
        <n v="0.02403398001175779"/>
        <n v="0.022151675485008817"/>
        <n v="0.027002586713697825"/>
        <n v="0.18704926513815404"/>
        <n v="0.002328865373309818"/>
        <n v="0.8569449970605526"/>
        <n v="0.011090417401528512"/>
        <n v="0.00715296884185773"/>
        <n v="0.30255814226925337"/>
        <n v="0.0035216931216931215"/>
        <n v="2.395061728395062E-4"/>
        <n v="0.0629342857142857"/>
        <n v="3.815402704291593E-5"/>
        <n v="8.221046443268665E-4"/>
        <n v="0.11185743680188125"/>
        <n v="5.296449147560259E-4"/>
        <n v="0.03801834215167549"/>
        <n v="5.870076425631981E-4"/>
        <n v="9.171075837742504E-5"/>
        <n v="0.004572404467960024"/>
        <n v="0.013637394473838917"/>
        <n v="0.05614724632569077"/>
        <n v="7.856155202821869E-4"/>
        <n v="0.05059912051734274"/>
        <n v="0.03870304761904762"/>
        <n v="0.5174982210464434"/>
        <n v="0.017475915343915346"/>
        <n v="0.0016934544385655496"/>
        <n v="0.4369055967078189"/>
        <n v="0.01045294885361552"/>
        <n v="0.001865453262786596"/>
        <n v="0.6914965490887713"/>
        <n v="0.6541995920047031"/>
        <n v="0.12838702645502645"/>
        <n v="0.06739500411522634"/>
        <n v="0.08175555320399765"/>
        <n v="0.06250289006466785"/>
        <n v="0.012285794238683126"/>
        <n v="0.0011787807172251618"/>
        <n v="0.003248256319811875"/>
        <n v="0.020340975896531454"/>
        <n v="0.1351470781893004"/>
        <n v="0.021342128159905938"/>
        <n v="0.09604836213991769"/>
        <n v="0.2924180423280423"/>
        <n v="0.1393286737213404"/>
        <n v="0.025044425631981188"/>
        <n v="0.15635870076425631"/>
        <n v="0.023261353321575542"/>
        <n v="0.00815218812463257"/>
        <n v="0.1629445138154027"/>
        <n v="0.024794096413874193"/>
        <n v="0.003764874779541446"/>
        <n v="0.017610547912992356"/>
        <n v="0.05238149559082893"/>
        <n v="0.0032450993533215755"/>
        <n v="0.0237542151675485"/>
        <n v="0.013145408583186361"/>
        <n v="0.05754678424456203"/>
        <n v="0.02846342151675485"/>
        <n v="0.002417456790123457"/>
        <n v="0.09687125220458553"/>
        <n v="0.0014320987654320987"/>
        <n v="4.2915931804820694E-4"/>
        <n v="0.0028218694885361554"/>
        <n v="9.412780717225161E-4"/>
        <n v="0.020956701940035273"/>
        <n v="2.4362139917695472E-4"/>
        <n v="0.08363868312757201"/>
        <n v="3.8283362727807173E-4"/>
        <n v="8.626690182245738E-4"/>
        <n v="0.07153395061728395"/>
        <n v="0.00146901822457378"/>
        <n v="0.04648314050558495"/>
        <n v="0.0858780482069371"/>
        <n v="0.014905667254556141"/>
        <n v="1.2746619635508523E-4"/>
        <n v="0.012163315696649031"/>
        <n v="1.9559082892416226E-4"/>
        <n v="3.7977660199882426E-5"/>
        <n v="0.0012282774838330392"/>
        <n v="0.0010942386831275719"/>
        <n v="3.619635508524397E-4"/>
        <n v="0.004663021751910641"/>
        <n v="0.05802341563786008"/>
        <n v="0.0033047760141093475"/>
        <n v="0.01286069135802469"/>
        <n v="0.00895910758377425"/>
        <n v="0.11129437389770724"/>
        <n v="0.0010604597295708407"/>
        <n v="0.0016724914756025867"/>
        <n v="0.11069395884773663"/>
        <n v="0.010261884773662551"/>
        <n v="0.0013085467372134039"/>
        <n v="0.15556409171075838"/>
        <n v="0.015738498530276306"/>
        <n v="8.575285126396238E-4"/>
        <n v="0.6217291945914167"/>
        <n v="0.18430537213403878"/>
        <n v="0.39315742386831276"/>
        <n v="0.024214415049970607"/>
        <n v="0.012302259847148736"/>
        <n v="0.02260785185185185"/>
        <n v="0.14055976366843034"/>
        <n v="0.01149600352733686"/>
        <n v="0.025173109935332155"/>
        <n v="0.33460043503821285"/>
        <n v="0.009780364491475601"/>
        <n v="0.0335503468547913"/>
        <n v="0.14463681599059378"/>
        <n v="4.985690770135215E-4"/>
        <n v="0.05705564961787184"/>
        <n v="0.11057927336860669"/>
        <n v="0.11572567195767194"/>
        <n v="0.03715876778365668"/>
        <n v="0.13307376837154614"/>
        <n v="0.02365590476190476"/>
        <n v="0.04115754027042916"/>
        <n v="0.006068979423868312"/>
        <n v="0.017813175778953555"/>
        <n v="0.0055457201646090535"/>
        <n v="0.2917872874779541"/>
        <n v="0.1587111875367431"/>
        <n v="0.005720517342739565"/>
        <n v="0.036928932392710175"/>
        <n v="0.03195414462081129"/>
        <n v="0.028225749559082892"/>
        <n v="0.011968850088183422"/>
        <n v="5.272886537330981E-4"/>
        <n v="0.002917670781893004"/>
        <n v="0.044954027042915935"/>
        <n v="0.09451499118165785"/>
        <n v="0.004143797766019988"/>
        <n v="0.0010129335684891242"/>
        <n v="4.1563786008230455E-5"/>
        <n v="0.09600035273368607"/>
        <n v="0.04963978365667254"/>
        <n v="7.831863609641387E-4"/>
        <n v="0.0015350970017636684"/>
        <n v="0.025670429159318046"/>
        <n v="0.13293309817754262"/>
        <n v="0.024199176954732508"/>
        <n v="8.339800117577895E-4"/>
        <n v="0.03160305702527925"/>
        <n v="0.0021668430335097"/>
        <n v="1.7542621987066433E-4"/>
        <n v="0.06320564373897707"/>
        <n v="6.78777189888301E-4"/>
        <n v="6.114050558495003E-4"/>
        <n v="0.03773098177542622"/>
        <n v="0.0025281599059376837"/>
        <n v="2.0646678424456202E-4"/>
        <n v="0.0010537448559670782"/>
        <n v="0.09502034097589653"/>
        <n v="1.2580834803057026E-5"/>
        <n v="0.003505326278659612"/>
        <n v="0.006218930041152263"/>
        <n v="0.005332098765432099"/>
        <n v="2.300411522633745E-4"/>
        <n v="0.03788636096413874"/>
        <n v="0.1602365667254556"/>
        <n v="9.482657260435039E-5"/>
        <n v="0.11925088183421517"/>
        <n v="0.22745898883009993"/>
        <n v="0.0029008924162257496"/>
        <n v="0.02419527924750147"/>
        <n v="0.17446147442680776"/>
        <n v="0.0013051193415637861"/>
        <n v="4.633991769547326E-4"/>
        <n v="0.07237341211052323"/>
        <n v="0.007175964726631393"/>
        <n v="9.59647266313933E-5"/>
        <n v="3.0868900646678426E-4"/>
        <n v="0.9075228406819518"/>
        <n v="0.8358880117577896"/>
        <n v="0.013538746619635507"/>
        <n v="0.5925479459141682"/>
        <n v="0.07535842092886538"/>
        <n v="0.003168540858318636"/>
        <n v="0.006905912992357437"/>
        <n v="0.1475546678424456"/>
        <n v="0.03102831746031746"/>
        <n v="2.0961787184009408E-5"/>
        <n v="3.9271017048794825E-4"/>
        <n v="0.06679812698412697"/>
        <n v="1.880705467372134E-4"/>
        <n v="0.02957146384479718"/>
        <n v="0.40256563198118755"/>
        <n v="0.0013995179306290418"/>
        <n v="0.014237528512639623"/>
        <n v="0.4499906901822457"/>
        <n v="0.00486122633744856"/>
        <n v="0.03725411757789536"/>
        <n v="0.24475178953556728"/>
        <n v="0.005614779541446208"/>
        <n v="0.038969214579659024"/>
        <n v="0.27430749911816577"/>
        <n v="0.01546217519106408"/>
        <n v="0.014102624338624338"/>
        <n v="0.007130376249265138"/>
        <n v="0.004566276308054086"/>
        <n v="0.005181178130511464"/>
        <n v="0.003903327454438566"/>
        <n v="0.0018580482069370959"/>
        <n v="0.004418457378012934"/>
        <n v="0.03212110523221635"/>
        <n v="0.002154027042915932"/>
        <n v="0.010065278071722515"/>
        <n v="0.009174483245149911"/>
        <n v="8.38694885361552E-4"/>
        <n v="5.821587301587302E-4"/>
        <n v="8.866549088771312E-4"/>
        <n v="0.06549441504997061"/>
        <n v="5.987066431510876E-4"/>
        <n v="0.07451416813639036"/>
        <n v="0.007137448559670782"/>
        <n v="7.572016460905349E-4"/>
        <n v="0.15865749559082892"/>
        <n v="0.009796825396825398"/>
        <n v="0.001981893004115226"/>
        <n v="0.04311922398589065"/>
        <n v="0.001786008230452675"/>
        <n v="0.3713677389770723"/>
        <n v="0.002525092298647854"/>
        <n v="0.007293429747207525"/>
        <n v="0.01443541446208113"/>
        <n v="0.024691358024691357"/>
        <n v="0.189303468547913"/>
        <n v="0.003248559670781893"/>
        <n v="0.008776506760728983"/>
        <n v="0.08703937918871252"/>
        <n v="0.0018077119341563788"/>
        <n v="4.020082304526749E-4"/>
        <n v="2.0440094062316286E-4"/>
        <n v="0.1017672557319224"/>
        <n v="0.0131021493239271"/>
        <n v="6.015684891240447E-4"/>
        <n v="0.29219504644326866"/>
        <n v="0.06910796472663139"/>
        <n v="0.0020667713109935332"/>
        <n v="4.6399412110523225E-4"/>
        <n v="0.1361079952968842"/>
        <n v="0.02396665490887713"/>
        <n v="8.563903586125808E-5"/>
        <n v="0.13213547912992357"/>
        <n v="0.6326128677248678"/>
        <n v="0.8014032380952381"/>
        <n v="0.009275194591416814"/>
        <n v="0.2701569853027631"/>
        <n v="0.049919253380364494"/>
        <n v="0.9804853215755437"/>
        <n v="0.1560234379776602"/>
        <n v="0.028740793650793652"/>
        <n v="0.0238661493239271"/>
        <n v="0.0017148818342151676"/>
        <n v="9.195767195767196E-6"/>
        <n v="0.005504044679600235"/>
        <n v="0.287020152851264"/>
        <n v="0.03084395061728395"/>
        <n v="1.2275132275132274E-5"/>
        <n v="0.04329387889476779"/>
        <n v="0.018857887125220456"/>
        <n v="0.00596003644914756"/>
        <n v="0.0716451569664903"/>
        <n v="0.0657002328042328"/>
        <n v="0.005717362727807172"/>
        <n v="0.04959536860670194"/>
        <n v="0.05987423633156967"/>
        <n v="0.08766490299823633"/>
        <n v="0.0010029394473838919"/>
        <n v="0.0015207219282774838"/>
        <n v="2.422692533803645E-4"/>
        <n v="0.016963687242798352"/>
        <n v="8.467960023515579E-4"/>
        <n v="0.001430217519106408"/>
        <n v="0.18075214579659024"/>
        <n v="0.009848324514991182"/>
        <n v="0.025394121105232217"/>
        <n v="0.026374603174603176"/>
        <n v="2.1164021164021164E-6"/>
        <n v="0.07252345679012347"/>
        <n v="8.418577307466197E-5"/>
        <n v="0.21891064079952968"/>
        <n v="0.00830922986478542"/>
        <n v="0.00188206937095826"/>
        <n v="0.0019604938271604935"/>
        <n v="0.0012979800117577894"/>
        <n v="0.1730888171663727"/>
        <n v="0.01906665726043504"/>
        <n v="4.315108759553204E-4"/>
        <n v="1.0239858906525573E-4"/>
        <n v="0.04868273956496179"/>
        <n v="0.0019064785420340976"/>
        <n v="8.053497942386831E-4"/>
        <n v="0.006116343327454438"/>
        <n v="0.025289066431510875"/>
        <n v="0.13094718871252206"/>
        <n v="6.512627865961198E-4"/>
        <n v="0.06238705349794239"/>
        <n v="0.0060548724279835394"/>
        <n v="6.65586125808348E-4"/>
        <n v="0.05405215520282187"/>
        <n v="0.012766920634920634"/>
        <n v="0.9051981528512639"/>
        <n v="0.6354158683127572"/>
        <n v="0.002769138154027043"/>
        <n v="0.05235902175191064"/>
        <n v="0.19936316284538505"/>
        <n v="0.15281668430335096"/>
        <n v="0.037614524397413286"/>
        <n v="8.018812463256908E-4"/>
        <n v="0.0630217519106408"/>
        <n v="7.133944738389183E-4"/>
        <n v="0.040325044091710754"/>
        <n v="0.24876446796002347"/>
        <n v="0.21322259847148736"/>
        <n v="0.22924174250440918"/>
        <n v="0.00416064785420341"/>
        <n v="0.05578918400940623"/>
        <n v="0.12452222222222223"/>
        <n v="0.004831610817166372"/>
        <n v="0.01846722163433275"/>
        <n v="0.14813956143445034"/>
        <n v="0.0409441646090535"/>
        <n v="0.003477102880658436"/>
        <n v="0.3475877930629042"/>
        <n v="0.006177572016460906"/>
        <n v="2.8965314520870076E-4"/>
        <n v="0.004847736625514403"/>
        <n v="0.13729218106995886"/>
        <n v="0.020980599647266313"/>
        <n v="0.009962526748971193"/>
        <n v="0.010665089947089947"/>
        <n v="3.0041152263374487E-4"/>
        <n v="1.457965902410347E-5"/>
        <n v="0.002974368018812463"/>
        <n v="6.108171663727218E-4"/>
        <n v="0.18934027042915932"/>
        <n v="0.015558847736625515"/>
        <n v="0.0013683715461493239"/>
        <n v="0.012918098765432099"/>
        <n v="0.07507679952968842"/>
        <n v="5.936166960611405E-4"/>
        <n v="0.011362669018224573"/>
        <n v="0.027967695473251026"/>
        <n v="0.1549306431510876"/>
        <n v="0.0024122057613168726"/>
        <n v="0.3527807619047619"/>
        <n v="0.01704132510288066"/>
        <n v="0.0011062868900646677"/>
        <n v="0.1647353897707231"/>
        <n v="0.005002718400940623"/>
        <n v="0.5652571228689006"/>
        <n v="0.03332567901234568"/>
        <n v="0.15754615990593768"/>
        <n v="0.5912430511463844"/>
        <n v="0.057552460905349795"/>
        <n v="0.013171186360964138"/>
        <n v="0.04179583774250441"/>
        <n v="0.2741318518518518"/>
        <n v="0.09176110052910053"/>
        <n v="0.24344917225161666"/>
        <n v="0.07939369312169313"/>
        <n v="0.11398848442092886"/>
        <n v="0.011879231040564375"/>
        <n v="0.0296526607877719"/>
        <n v="0.13205489476778365"/>
        <n v="0.005720612580834803"/>
        <n v="0.028187955320399763"/>
        <n v="0.13710467724867725"/>
        <n v="0.007664037624926514"/>
        <n v="0.019934497354497354"/>
        <n v="0.0015377660199882423"/>
        <n v="0.008584362139917695"/>
        <n v="0.0207854203409759"/>
        <n v="0.01082459847148736"/>
        <n v="0.0020286901822457377"/>
        <n v="6.919435626102292E-4"/>
        <n v="8.630217519106408E-5"/>
        <n v="0.006676778365667254"/>
        <n v="3.539094650205761E-5"/>
        <n v="1.3791887125220458E-4"/>
        <n v="0.02273427395649618"/>
        <n v="6.06466784244562E-4"/>
        <n v="1.9600235155790713E-4"/>
        <n v="0.10850252792475015"/>
        <n v="2.0411522633744856E-4"/>
        <n v="0.09337131099353321"/>
        <n v="0.0012024691358024692"/>
        <n v="2.4021164021164018E-4"/>
        <n v="0.2972400940623163"/>
        <n v="0.014905820105820106"/>
        <n v="0.0014402116402116403"/>
        <n v="0.14530545208700765"/>
        <n v="0.024448577307466194"/>
        <n v="1.0210464432686654E-4"/>
        <n v="3.0833627278071724E-5"/>
        <n v="8.76166960611405E-5"/>
        <n v="0.002772231628453851"/>
        <n v="0.7556753603762493"/>
        <n v="0.0014578918283362728"/>
        <n v="7.454438565549676E-7"/>
        <n v="7.155532039976484E-4"/>
        <n v="0.16481584244562023"/>
        <n v="0.011787510875955321"/>
        <n v="0.001639227513227513"/>
        <n v="0.16122618930041152"/>
        <n v="0.006329347442680776"/>
        <n v="0.9761120411522635"/>
        <n v="0.5590223445032334"/>
        <n v="0.04937874191651969"/>
        <n v="0.1075927442680776"/>
        <n v="0.19431876543209878"/>
        <n v="0.05293753556731334"/>
        <n v="0.04528574132863022"/>
        <n v="0.006290199882422105"/>
        <n v="0.04042852439741328"/>
        <n v="0.2640762375073486"/>
        <n v="0.15191803292181072"/>
        <n v="0.5676074685479129"/>
        <n v="0.07830968841857731"/>
        <n v="0.20519521105232216"/>
        <n v="0.005407219282774839"/>
        <n v="0.02807696178718401"/>
        <n v="0.19575360258671368"/>
        <n v="0.035871044091710755"/>
        <n v="0.1720649817754262"/>
        <n v="7.601528512639624E-5"/>
        <n v="0.06525007877718988"/>
        <n v="0.24651822692533804"/>
        <n v="0.01342757671957672"/>
        <n v="0.018233709582598474"/>
        <n v="0.027024585537918873"/>
        <n v="0.015319923574368018"/>
        <n v="0.0010617283950617284"/>
        <n v="0.09781422692533803"/>
        <n v="0.009176954732510288"/>
        <n v="0.047548424456202235"/>
        <n v="7.562927689594357E-4"/>
        <n v="0.0017271205173427396"/>
        <n v="0.0029520035273368607"/>
        <n v="0.0011854203409758966"/>
        <n v="0.057349088771310994"/>
        <n v="7.654320987654321E-4"/>
        <n v="0.03540940623162846"/>
        <n v="0.17825467372134038"/>
        <n v="5.676660787771899E-4"/>
        <n v="8.47501469723692E-4"/>
        <n v="0.16964926513815404"/>
        <n v="0.0019389770723104059"/>
        <n v="0.001228101116990006"/>
        <n v="0.01918299470899471"/>
        <n v="0.5815918530276308"/>
        <n v="0.2685059764844209"/>
        <n v="0.005882649029982363"/>
        <n v="0.037036743092298645"/>
        <n v="0.12352024691358024"/>
        <n v="0.0017950852439741329"/>
        <n v="1.2048206937095825E-4"/>
        <n v="0.012997295708406818"/>
        <n v="0.14833721340388006"/>
        <n v="3.891240446796002E-4"/>
        <n v="2.4573780129335686E-4"/>
        <n v="0.0033285714285714286"/>
        <n v="6.764844209288653E-4"/>
        <n v="0.001770194003527337"/>
        <n v="0.03170469958847737"/>
        <n v="0.31471601410934746"/>
        <n v="0.002926879482657261"/>
        <n v="0.003790701940035273"/>
        <n v="0.014308847736625515"/>
        <n v="0.022203502645502648"/>
        <n v="6.725655496766608E-4"/>
        <n v="0.004151379188712522"/>
        <n v="0.44401245855379184"/>
        <n v="0.009599295708406818"/>
        <n v="0.4639449018224574"/>
        <n v="0.03149743915343915"/>
        <n v="0.10281232333921224"/>
        <n v="5.878894767783657E-9"/>
        <n v="0.17675094415049972"/>
        <n v="0.059997006466784235"/>
        <n v="0.03133754027042916"/>
        <n v="2.4443268665490886E-5"/>
        <n v="0.05910812463256907"/>
        <n v="0.16112645502645503"/>
        <n v="0.1729113015873016"/>
        <n v="0.08952638800705469"/>
        <n v="7.164432686654909E-4"/>
        <n v="0.0564781493239271"/>
        <n v="0.07565014579659024"/>
        <n v="0.008974005878894768"/>
        <n v="3.017577895355673E-4"/>
        <n v="0.03293637272192827"/>
        <n v="0.4404554614932393"/>
        <n v="0.03575630217519106"/>
        <n v="0.005131172251616697"/>
        <n v="0.011103271017048796"/>
        <n v="0.11994238683127571"/>
        <n v="0.04490064667842446"/>
        <n v="0.005582598471487361"/>
        <n v="0.04133122633744856"/>
        <n v="0.019019975308641978"/>
        <n v="0.008758111699000589"/>
        <n v="6.439741328630218E-4"/>
        <n v="0.03869829512051735"/>
        <n v="0.0010486772486772487"/>
        <n v="0.09772827748383305"/>
        <n v="0.004006937095825985"/>
        <n v="6.438565549676661E-4"/>
        <n v="0.10554250440917107"/>
        <n v="0.006187419165196943"/>
        <n v="2.641975308641976E-4"/>
        <n v="0.06519035861258084"/>
        <n v="0.008915931804820693"/>
        <n v="1.9435626102292769E-4"/>
        <n v="0.004047118165784833"/>
        <n v="0.4087545737801293"/>
        <n v="0.714855620223398"/>
        <n v="0.048816672545561435"/>
        <n v="0.01922783068783069"/>
        <n v="0.15104144620811288"/>
        <n v="0.03169559082892417"/>
        <n v="1.4109347442680775E-4"/>
        <n v="0.003679423868312757"/>
        <n v="0.0719687242798354"/>
        <n v="0.10919294532627866"/>
        <n v="0.0010458553791887126"/>
        <n v="0.0022913909465020576"/>
        <n v="8.960964138741917E-5"/>
        <n v="0.025336519694297472"/>
        <n v="0.05917795649617872"/>
        <n v="0.0012825925925925926"/>
        <n v="0.08264322516166961"/>
        <n v="0.0018683021751910642"/>
        <n v="0.010582010582010581"/>
        <n v="0.2316090652557319"/>
        <n v="0.028027747207524985"/>
        <n v="0.09151829394473839"/>
        <n v="3.9960141093474427E-4"/>
        <n v="0.1297037013521458"/>
        <n v="0.03492578718400941"/>
        <n v="2.1750734861845973E-4"/>
        <n v="0.027160493827160494"/>
        <n v="7.655884773662551E-4"/>
        <n v="0.06139027630805408"/>
        <n v="0.2618244914756026"/>
        <n v="0.22299536860670197"/>
        <n v="0.11129405878894767"/>
        <n v="0.10333552733686067"/>
        <n v="0.059904050558495"/>
        <n v="0.01962809641387419"/>
        <n v="3.983539094650205E-5"/>
        <n v="0.0020954050558495"/>
        <n v="0.00255962962962963"/>
        <n v="3.679952968841858E-4"/>
        <n v="0.0022998236331569664"/>
        <n v="0.10768253968253969"/>
        <n v="0.040757201646090535"/>
        <n v="3.409758965314521E-5"/>
        <n v="0.0012500893592004702"/>
        <n v="0.04894306055261611"/>
        <n v="0.003268462081128748"/>
        <n v="0.0046496402116402115"/>
        <n v="0.0018469135802469136"/>
        <n v="0.05735238095238095"/>
        <n v="0.002207172251616696"/>
        <n v="1.2815990593768371E-5"/>
        <n v="0.044353086419753086"/>
        <n v="5.972957084068195E-5"/>
        <n v="0.0020902998236331572"/>
        <n v="0.04602551440329218"/>
        <n v="0.04543509935332158"/>
        <n v="2.4609053497942385E-4"/>
        <n v="5.102880658436214E-5"/>
        <n v="0.023"/>
        <n v="4.7454438565549677E-4"/>
        <n v="2.819517930629042E-4"/>
        <n v="0.21690252792475015"/>
        <n v="0.01241657848324515"/>
        <n v="0.0016027042915931805"/>
        <n v="0.26941881246325694"/>
        <n v="0.00439376837154615"/>
        <n v="0.010573309817754261"/>
        <n v="0.004467960023515579"/>
        <n v="0.19469127454438565"/>
        <n v="7.217871840094062E-4"/>
        <n v="0.3317169147560258"/>
        <n v="0.08425701116990006"/>
        <n v="6.995837742504409E-4"/>
        <n v="8.198706643151088E-4"/>
        <n v="0.09216419753086419"/>
        <n v="0.01937336860670194"/>
        <n v="2.897119341563786E-4"/>
        <n v="2.834803057025279E-4"/>
        <n v="9.053497942386831E-8"/>
        <n v="0.012713225161669605"/>
        <n v="0.04837370958259847"/>
        <n v="0.01412494885361552"/>
        <n v="0.0016139012345679012"/>
        <n v="0.24727910170487946"/>
        <n v="0.012859689594356261"/>
        <n v="3.7624926513815404E-8"/>
        <n v="0.359783189888301"/>
        <n v="0.0368657189888301"/>
        <n v="0.11437420105820105"/>
        <n v="0.012129915343915342"/>
        <n v="0.9353410229276896"/>
        <n v="0.04799762257495591"/>
        <n v="0.004444484420928865"/>
        <n v="0.002763835390946502"/>
        <n v="1.4419753086419753E-5"/>
        <n v="0.0010817166372721928"/>
        <n v="0.03646456084656085"/>
        <n v="0.2208130981775426"/>
        <n v="0.0026299717813051144"/>
        <n v="0.18148535332157553"/>
        <n v="0.19292412463256908"/>
        <n v="0.03423258083480306"/>
        <n v="0.02527964491475603"/>
        <n v="0.002114697236919459"/>
        <n v="0.04671882422104644"/>
        <n v="0.030220689006466787"/>
        <n v="0.0019529688418577307"/>
        <n v="0.12603644914756026"/>
        <n v="0.011108759553203998"/>
        <n v="0.04230214697236919"/>
        <n v="7.424808935920048E-4"/>
        <n v="0.002900777189888301"/>
        <n v="8.38095238095238E-4"/>
        <n v="0.06068759553203998"/>
        <n v="1.2228101116990007E-5"/>
        <n v="5.878894767783656E-7"/>
        <n v="0.002063256907701352"/>
        <n v="2.8007054673721344E-4"/>
        <n v="6.55731922398589E-4"/>
        <n v="0.0740891240446796"/>
        <n v="0.006473956496178718"/>
        <n v="0.0010022339800117577"/>
        <n v="0.06415778953556732"/>
        <n v="0.002180599647266314"/>
        <n v="3.9764844209288656E-4"/>
        <n v="0.01251416813639036"/>
        <n v="0.2294042633744856"/>
        <n v="1.0533803644914757E-5"/>
        <n v="0.004262864197530865"/>
        <n v="0.2953880834803057"/>
        <n v="0.007698171663727218"/>
        <n v="0.0017191651969429747"/>
        <n v="2.950029394473839E-4"/>
        <n v="1.8935920047031158E-4"/>
        <n v="0.04491358024691358"/>
        <n v="0.008311228689006467"/>
        <n v="5.017636684303351E-4"/>
        <n v="0.00948583186360964"/>
        <n v="7.703115814226925E-4"/>
        <n v="0.15485716519694295"/>
        <n v="0.040597209876543215"/>
        <n v="9.15920047031158E-4"/>
        <n v="0.03989251616696061"/>
        <n v="0.14569394003527336"/>
        <n v="0.022805680188124632"/>
        <n v="0.002021098177542622"/>
        <n v="0.227307114638448"/>
        <n v="0.003442218694885362"/>
        <n v="6.926396237507349E-5"/>
        <n v="0.12877169194591417"/>
        <n v="0.8255315061728395"/>
        <n v="0.3125439059376837"/>
        <n v="0.0013722363315696652"/>
        <n v="0.5346542410346855"/>
        <n v="0.06406002233980011"/>
        <n v="0.0035026807760141095"/>
        <n v="0.14675908641975308"/>
        <n v="0.03768542151675485"/>
        <n v="0.16437291005291005"/>
        <n v="0.0028708747795414464"/>
        <n v="0.07952540623162845"/>
        <n v="0.080345519106408"/>
        <n v="0.17838884303350971"/>
        <n v="0.09562543915343914"/>
        <n v="4.937448559670782E-4"/>
        <n v="0.0040803703703703705"/>
        <n v="0.009495241622574955"/>
        <n v="0.008545326278659612"/>
        <n v="0.6578908171663728"/>
        <n v="0.0014727807172251618"/>
        <n v="0.006002892416225749"/>
        <n v="0.05742622104644327"/>
        <n v="0.003908606701940035"/>
        <n v="0.029948938271604938"/>
        <n v="0.014109447383891829"/>
        <n v="0.047108759553204"/>
        <n v="0.01565784832451499"/>
        <n v="1.3874191651969432E-4"/>
        <n v="0.04026354027042916"/>
        <n v="5.268783068783069E-4"/>
        <n v="0.0016619800117577896"/>
        <n v="0.014307113462669017"/>
        <n v="7.331134626690183E-4"/>
        <n v="0.0021798941798941798"/>
        <n v="0.18016837154614931"/>
        <n v="0.019381069958847738"/>
        <n v="2.5749559082892416E-5"/>
        <n v="0.04459012345679012"/>
        <n v="0.18163915343915343"/>
        <n v="0.16855814226925336"/>
        <n v="8.231628453850676E-4"/>
        <n v="0.04898589065255732"/>
        <n v="0.002419047619047619"/>
        <n v="2.0423280423280423E-4"/>
        <n v="0.14886668077601412"/>
        <n v="0.11338408935920048"/>
        <n v="0.3041989664902998"/>
        <n v="0.010343697824808935"/>
        <n v="0.011520282186948854"/>
        <n v="0.003199294532627866"/>
        <n v="0.008602504409171076"/>
        <n v="0.02240629041740153"/>
        <n v="6.239858906525573E-4"/>
        <n v="0.14647470899470896"/>
        <n v="0.002522692533803645"/>
        <n v="4.927689594356261E-4"/>
        <n v="0.057902961787184015"/>
        <n v="4.96766607877719E-4"/>
        <n v="2.9337918871252203E-4"/>
        <n v="0.08267455731922399"/>
        <n v="0.02039850205761317"/>
        <n v="0.013291400352733686"/>
        <n v="0.1299653086419753"/>
        <n v="0.08258610582010582"/>
        <n v="0.19778343680188123"/>
        <n v="0.0051757883597883594"/>
        <n v="0.003351620223398001"/>
        <n v="0.5030229194591417"/>
        <n v="0.9361349711934155"/>
        <n v="0.001284493827160494"/>
        <n v="0.4218301998824221"/>
        <n v="0.03889894650205761"/>
        <n v="0.008997046443268665"/>
        <n v="0.17168966137566138"/>
        <n v="0.011839248677248677"/>
        <n v="0.06204089359200471"/>
        <n v="0.0016970593768371547"/>
        <n v="0.14156451499118167"/>
        <n v="0.04163085361552028"/>
        <n v="0.11250547442680778"/>
        <n v="0.08970702292768959"/>
        <n v="4.353392122281011E-4"/>
        <n v="0.18811337095825983"/>
        <n v="0.04661683245149911"/>
        <n v="4.501940035273369E-4"/>
        <n v="0.005980282186948854"/>
        <n v="0.20546819517930628"/>
        <n v="5.255026455026454E-4"/>
        <n v="0.003138918283362728"/>
        <n v="0.10933914638447971"/>
        <n v="9.690699588477367E-4"/>
        <n v="0.0287798177542622"/>
        <n v="0.03979223985890653"/>
        <n v="0.018489020576131686"/>
        <n v="0.010089535567313344"/>
        <n v="0.004023269841269842"/>
        <n v="3.830241034685479E-4"/>
        <n v="3.3892063492063494E-4"/>
        <n v="0.0014591416813639036"/>
        <n v="0.04234709582598471"/>
        <n v="0.010826572604350382"/>
        <n v="0.02656264197530864"/>
        <n v="0.004154205761316873"/>
        <n v="7.617871840094062E-4"/>
        <n v="0.004148148148148148"/>
        <n v="0.0016112874779541447"/>
        <n v="0.19712087007642565"/>
        <n v="0.0023548500881834214"/>
        <n v="8.93121693121693E-4"/>
        <n v="0.004699398001175779"/>
        <n v="0.0025440329218106997"/>
        <n v="0.04178530276308054"/>
        <n v="0.0020232804232804234"/>
        <n v="9.835390946502057E-4"/>
        <n v="0.18877142857142856"/>
        <n v="0.008106643151087594"/>
        <n v="0.001585655496766608"/>
        <n v="0.026761787184009404"/>
        <n v="0.012134038800705467"/>
        <n v="2.4221046443268665E-5"/>
        <n v="4.934003527336861E-4"/>
        <n v="0.029138128159905935"/>
        <n v="0.03225400470311582"/>
        <n v="0.0015928018812463257"/>
        <n v="0.14160913345091122"/>
        <n v="0.010728388007054675"/>
        <n v="0.0603123974132863"/>
        <n v="0.09339032333921223"/>
        <n v="8.875367430922987E-4"/>
        <n v="6.837624926513816E-4"/>
        <n v="0.09709112286890065"/>
        <n v="0.04323015873015873"/>
        <n v="4.2945326278659614E-4"/>
        <n v="0.017909935332157553"/>
        <n v="7.721340388007054E-4"/>
        <n v="0.23517231040564376"/>
        <n v="0.006888672545561435"/>
        <n v="0.0016214920634920636"/>
        <n v="0.003547441504997061"/>
        <n v="0.2130499365079365"/>
        <n v="0.1289145385067607"/>
        <n v="8.4164961787184E-4"/>
        <n v="0.1407729594356261"/>
        <n v="0.00703189065255732"/>
        <n v="1.570652557319224E-4"/>
        <n v="0.6721069417989418"/>
        <n v="0.5515652874779541"/>
        <n v="0.0020248606701940034"/>
        <n v="0.10285535684891241"/>
        <n v="0.002014042328042328"/>
        <n v="0.008404972369194592"/>
        <n v="0.16078556143445033"/>
        <n v="4.6238683127572013E-5"/>
        <n v="0.018523247501469723"/>
        <n v="0.003077541446208113"/>
        <n v="0.011846302175191064"/>
        <n v="0.13257366255144032"/>
        <n v="0.004796731334509112"/>
        <n v="0.32089611875367435"/>
        <n v="0.11162119341563786"/>
        <n v="0.014813162845385069"/>
        <n v="0.13369466196355087"/>
        <n v="0.10478341563786008"/>
        <n v="0.04657763668430335"/>
        <n v="0.2009510170487948"/>
        <n v="0.10700489711934157"/>
        <n v="0.011252210464432687"/>
        <n v="0.0019287619047619047"/>
        <n v="0.00574601998824221"/>
        <n v="0.020757045267489713"/>
        <n v="0.003326431510875955"/>
        <n v="0.007540163433274545"/>
        <n v="0.13331420105820105"/>
        <n v="0.12776243974132862"/>
        <n v="0.002107354497354497"/>
        <n v="4.855379188712522E-5"/>
        <n v="0.02962845385067607"/>
        <n v="0.005668430335097002"/>
        <n v="0.028216343327454436"/>
        <n v="0.01665771546149324"/>
        <n v="1.371675485008818E-4"/>
        <n v="1.529923574368019E-5"/>
        <n v="0.021843856554967667"/>
        <n v="9.145208700764256E-4"/>
        <n v="0.00416084656084656"/>
        <n v="0.08678942974720752"/>
        <n v="0.009760920634920634"/>
        <n v="6.934744268077602E-4"/>
        <n v="0.02011416813639036"/>
        <n v="0.0017502645502645501"/>
        <n v="0.0010498530276308053"/>
        <n v="0.04919129923574368"/>
        <n v="0.00370487948265726"/>
        <n v="9.614344503233392E-4"/>
        <n v="0.0019707231040564377"/>
        <n v="0.028344418577307465"/>
        <n v="0.17175315696649032"/>
        <n v="0.014093634332745445"/>
        <n v="0.08528818577307466"/>
        <n v="0.009677831863609642"/>
        <n v="0.009681727219282775"/>
        <n v="0.021738353909465023"/>
        <n v="0.014592275132275132"/>
        <n v="0.22861697824808935"/>
        <n v="0.008764785420340976"/>
        <n v="0.03301951793062904"/>
        <n v="0.1434750734861846"/>
        <n v="0.08906975073486184"/>
        <n v="5.097589653145209E-4"/>
        <n v="0.13912743797766022"/>
        <n v="9.376825396825396E-4"/>
        <n v="4.7397295708406816E-4"/>
        <n v="0.003103021751910641"/>
        <n v="0.8880127207524986"/>
        <n v="0.08332989888301"/>
        <n v="0.005262547912992358"/>
        <n v="0.0027736331569664903"/>
        <n v="0.1376221998824221"/>
        <n v="0.009873661375661376"/>
        <n v="0.8349644432686655"/>
        <n v="0.6058900858318637"/>
        <n v="0.0026196778365667256"/>
        <n v="0.6138018118753675"/>
        <n v="0.06855151205173426"/>
        <n v="0.007291840094062316"/>
        <n v="0.08179922633744857"/>
        <n v="0.006823808348030569"/>
        <n v="0.873513215755438"/>
        <n v="0.14029782480893593"/>
        <n v="0.0016843515579071135"/>
        <n v="0.640751442680776"/>
        <n v="0.41851039388594946"/>
        <n v="0.31666184009406234"/>
        <n v="0.11596781069958847"/>
        <n v="0.42965632333921217"/>
        <n v="0.29872709817754267"/>
        <n v="0.2041697954144621"/>
        <n v="9.138718400940622E-4"/>
        <n v="0.10660810111699001"/>
        <n v="0.11319898883009995"/>
        <n v="0.020997072310405644"/>
        <n v="0.14481168724279833"/>
        <n v="0.01364614226925338"/>
        <n v="0.03406834685479129"/>
        <n v="0.017630041152263375"/>
        <n v="0.029305617871840092"/>
        <n v="0.0020020152851263962"/>
        <n v="6.726043503821281E-5"/>
        <n v="0.039094315108759554"/>
        <n v="0.02193768371546149"/>
        <n v="0.03329688418577307"/>
        <n v="0.0017475426219870664"/>
        <n v="0.007789660199882423"/>
        <n v="6.096649029982363E-5"/>
        <n v="3.6891005291005293E-4"/>
        <n v="0.011353122868900646"/>
        <n v="0.012831863609641388"/>
        <n v="1.903586125808348E-4"/>
        <n v="0.10588277483833039"/>
        <n v="0.1288939447383892"/>
        <n v="0.0013266313932980601"/>
        <n v="0.11058177542621987"/>
        <n v="0.09936672545561434"/>
        <n v="6.232804232804232E-4"/>
        <n v="0.04361587301587302"/>
        <n v="0.012583186360964138"/>
        <n v="3.38506760728983E-4"/>
        <n v="4.6078777189888297E-4"/>
        <n v="0.007320164609053498"/>
        <n v="0.0013261610817166371"/>
        <n v="0.863460330393886"/>
        <n v="0.3463244714873604"/>
        <n v="0.05481308289241622"/>
        <n v="0.00420521340388007"/>
        <n v="0.15749168841857733"/>
        <n v="0.554417644914756"/>
        <n v="0.021903700176366843"/>
        <n v="0.004221904761904762"/>
        <n v="0.025243151087595533"/>
        <n v="8.519811875367432E-4"/>
        <n v="0.09273567313345092"/>
        <n v="0.10973539094650206"/>
        <n v="0.06851069958847736"/>
        <n v="0.020345267489711934"/>
        <n v="3.8195179306290414E-4"/>
        <n v="2.0781893004115227E-4"/>
        <n v="0.002703468547912992"/>
        <n v="0.07962580834803057"/>
        <n v="0.06584126984126984"/>
        <n v="4.0846560846560846E-4"/>
        <n v="0.0513699341563786"/>
        <n v="0.02415616225749559"/>
        <n v="0.09404988947677836"/>
        <n v="0.01959616225749559"/>
        <n v="0.00112778835978836"/>
        <n v="0.002700043503821281"/>
        <n v="0.048287626102292765"/>
        <n v="0.0067425714285714285"/>
        <n v="0.3730085196942975"/>
        <n v="0.10977873251028807"/>
        <n v="3.020129335684891E-4"/>
        <n v="0.07772927572016461"/>
        <n v="0.008640069370958259"/>
        <n v="0.0039022081128747797"/>
        <n v="0.82254040446796"/>
        <n v="0.08398604938271605"/>
        <n v="0.1556208253968254"/>
        <n v="0.009756148148148147"/>
        <n v="0.009917621399176953"/>
        <n v="1.927689594356261E-5"/>
        <n v="0.025254316284538506"/>
        <n v="0.06495708406819517"/>
        <n v="0.19183475602586714"/>
        <n v="0.0012331969429747206"/>
        <n v="0.14383060905349793"/>
        <n v="0.2069370958259847"/>
        <n v="0.34806705937683713"/>
        <n v="0.3082585761316872"/>
        <n v="0.06728748736037624"/>
        <n v="0.5071856425631981"/>
        <n v="0.006041399176954732"/>
        <n v="0.22556721693121692"/>
        <n v="3.1026102292768963E-4"/>
        <n v="0.5245901175778954"/>
        <n v="0.0082250911228689"/>
        <n v="0.037887877718988834"/>
        <n v="0.1041843974132863"/>
        <n v="0.013148818342151676"/>
        <n v="0.10132731099353322"/>
        <n v="0.00499286302175191"/>
        <n v="0.013101716637272194"/>
        <n v="0.030361234567901234"/>
        <n v="0.004224497354497354"/>
        <n v="0.004203386243386243"/>
        <n v="0.016825396825396827"/>
        <n v="0.08587654320987655"/>
        <n v="0.023568489124044682"/>
        <n v="0.005361552028218695"/>
        <n v="0.011796457378012933"/>
        <n v="0.001629777777777778"/>
        <n v="0.003243512051734274"/>
        <n v="1.7344385655496767E-4"/>
        <n v="4.170487948265726E-4"/>
        <n v="0.03225302763080541"/>
        <n v="7.727219282774838E-4"/>
        <n v="2.2998236331569667E-4"/>
        <n v="0.08963280423280424"/>
        <n v="0.01245138154027043"/>
        <n v="0.001958377425044092"/>
        <n v="0.07053615520282187"/>
        <n v="0.046003644914756024"/>
        <n v="0.11334238683127572"/>
        <n v="0.02582479600235156"/>
        <n v="2.2386831275720165E-4"/>
        <n v="0.13972815990593768"/>
        <n v="0.002834097589653145"/>
        <n v="2.3468547912992356E-4"/>
        <n v="0.15771499118165783"/>
        <n v="0.001435273368606702"/>
        <n v="0.04512858553791887"/>
        <n v="0.12352890770135216"/>
        <n v="0.8390239706055261"/>
        <n v="0.030616057613168726"/>
        <n v="0.0039312874779541445"/>
        <n v="0.021895144032921813"/>
        <n v="0.050198142269253385"/>
        <n v="0.023928159905937683"/>
        <n v="0.039537742504409175"/>
        <n v="3.921222810111699E-5"/>
        <n v="0.049195767195767195"/>
        <n v="0.10025073486184596"/>
        <n v="2.6490299823633156E-4"/>
        <n v="0.03429733686067019"/>
        <n v="0.101451392122281"/>
        <n v="7.5485949441505E-4"/>
        <n v="5.124103468547913E-4"/>
        <n v="4.0977072310405645E-4"/>
        <n v="0.04161041622574956"/>
        <n v="0.006588425631981187"/>
        <n v="8.245396825396825E-4"/>
        <n v="0.24178228453850678"/>
        <n v="0.0026118048206937097"/>
        <n v="0.006300868900646678"/>
        <n v="6.699306290417401E-4"/>
        <n v="0.5712388418577307"/>
        <n v="0.675691622574956"/>
        <n v="0.0013224503233392124"/>
        <n v="7.56694885361552E-4"/>
        <n v="0.1659800423280423"/>
        <n v="0.047856076425631985"/>
        <n v="1.763668430335097E-8"/>
        <n v="0.0026989676660787772"/>
        <n v="0.588022478542034"/>
        <n v="0.06003964138741917"/>
        <n v="4.444150499706055E-4"/>
        <n v="0.0013862433862433863"/>
        <n v="0.17668716166960613"/>
        <n v="1.417942386831276E-4"/>
        <n v="0.018748922986478542"/>
        <n v="0.18783835390946502"/>
        <n v="0.001513487360376249"/>
        <n v="0.016579002939447383"/>
        <n v="0.06238861022927689"/>
        <n v="0.27286345091122866"/>
        <n v="0.33757249970605524"/>
        <n v="0.0063445643738977075"/>
        <n v="0.16463663844797177"/>
        <n v="0.13167627160493828"/>
        <n v="0.002384972369194591"/>
        <n v="0.12519965667254557"/>
        <n v="0.013894791299235744"/>
        <n v="0.08616063492063492"/>
        <n v="0.0033384832451499114"/>
        <n v="0.06886053262786596"/>
        <n v="0.0013718636096413874"/>
        <n v="7.359082892416226E-4"/>
        <n v="0.014938124632569076"/>
        <n v="0.19709557319223986"/>
        <n v="0.007130429159318048"/>
        <n v="0.05846093474426808"/>
        <n v="0.03502524985302763"/>
        <n v="0.014267532039976483"/>
        <n v="1.758694885361552E-4"/>
        <n v="5.850676072898295E-4"/>
        <n v="7.790711346266902E-4"/>
        <n v="2.0987654320987656E-4"/>
        <n v="0.26212134038800705"/>
        <n v="0.0011383891828336274"/>
        <n v="0.005945208700764256"/>
        <n v="0.14029080893592005"/>
        <n v="0.00200787771898883"/>
        <n v="0.012625749559082893"/>
        <n v="0.03110946502057613"/>
        <n v="0.08122621987066432"/>
        <n v="0.011319106407995296"/>
        <n v="2.60082304526749E-4"/>
        <n v="0.002230570252792475"/>
        <n v="0.03725479129923574"/>
        <n v="0.0013617871840094062"/>
        <n v="1.0264550264550264E-4"/>
        <n v="0.13447522751322752"/>
        <n v="0.22097406349206347"/>
        <n v="0.037036739564961785"/>
        <n v="0.10780867489711934"/>
        <n v="0.004573815402704292"/>
        <n v="0.07944270429159317"/>
        <n v="7.435626102292768E-5"/>
        <n v="1.8681951793062906E-4"/>
        <n v="0.055735120517342744"/>
        <n v="0.17632113697824808"/>
        <n v="0.002506124632569077"/>
        <n v="2.6901822457378012E-6"/>
        <n v="0.001383546149323927"/>
        <n v="0.1291288912404468"/>
        <n v="0.012315084068195177"/>
        <n v="0.0019158424456202235"/>
        <n v="0.39576686890064666"/>
        <n v="0.01696117695473251"/>
        <n v="1.8741916519694296E-4"/>
        <n v="0.03942977189888301"/>
        <n v="0.012585459141681363"/>
        <n v="0.4250915238095238"/>
        <n v="9.447089947089947E-4"/>
        <n v="0.20021485361552027"/>
        <n v="0.027331908289241626"/>
        <n v="0.002466044679600235"/>
        <n v="0.5821601340388007"/>
        <n v="0.09631478424456201"/>
        <n v="0.012346480893592006"/>
        <n v="0.09588723104056439"/>
        <n v="2.1421281599059378E-4"/>
        <n v="0.029864308054085836"/>
        <n v="0.27260858436213986"/>
        <n v="0.032463771898883005"/>
        <n v="0.5134742857142857"/>
        <n v="0.001009275720164609"/>
        <n v="0.029888360964138744"/>
        <n v="0.2738259564961787"/>
        <n v="0.0016434979423868314"/>
        <n v="0.021898177542621987"/>
        <n v="0.3186570017636684"/>
        <n v="0.00713586125808348"/>
        <n v="0.11612571193415637"/>
        <n v="0.517146051734274"/>
        <n v="0.04519132627865961"/>
        <n v="0.026273984714873605"/>
        <n v="0.0012955355673133452"/>
        <n v="4.47936507936508E-5"/>
        <n v="0.0021767383891828336"/>
        <n v="3.489711934156379E-4"/>
        <n v="0.11749805996472662"/>
        <n v="0.0026569077013521456"/>
        <n v="4.820693709582599E-6"/>
        <n v="0.5890898165784832"/>
        <n v="0.5309189312169312"/>
        <n v="0.00125098177542622"/>
        <n v="0.0011111111111111111"/>
        <n v="0.1258774838330394"/>
        <n v="0.001583480305702528"/>
        <n v="0.005055849500293945"/>
        <n v="0.09507252204585538"/>
        <n v="0.5248672792475014"/>
        <n v="0.06866657378012933"/>
        <n v="0.0018148618459729571"/>
        <n v="0.030811018224573775"/>
        <n v="0.105295038212816"/>
        <n v="0.011083323927101705"/>
        <n v="0.005739675485008818"/>
        <n v="0.004462536155202822"/>
        <n v="0.6928179388594944"/>
        <n v="0.0078029335684891244"/>
        <n v="0.924966177542622"/>
        <n v="0.09213422222222223"/>
        <n v="0.0044320540858318646"/>
        <n v="0.30481725455614345"/>
        <n v="0.022900970017636683"/>
        <n v="7.449159318048208E-4"/>
        <n v="0.03338716166960611"/>
        <n v="0.04707019870664315"/>
        <n v="0.04797372721928277"/>
        <n v="0.1776274885361552"/>
        <n v="4.484185773074662E-4"/>
        <n v="0.0418007924750147"/>
        <n v="0.1984571064079953"/>
        <n v="0.014304252792475014"/>
        <n v="0.035366748971193414"/>
        <n v="0.20657882422104643"/>
        <n v="0.008335896531452088"/>
        <n v="0.023793800117577892"/>
        <n v="0.2820942927689595"/>
        <n v="0.006614831275720164"/>
        <n v="0.0041869488536155205"/>
        <n v="0.002504409171075838"/>
        <n v="0.05138464079952969"/>
        <n v="0.0032890417401528513"/>
        <n v="0.002909393298059965"/>
        <n v="0.007823280423280423"/>
        <n v="0.09420952380952381"/>
        <n v="0.01029617871840094"/>
        <n v="5.146384479717813E-4"/>
        <n v="0.03707583774250441"/>
        <n v="3.69077013521458E-4"/>
        <n v="0.014165314520870076"/>
        <n v="2.139917695473251E-5"/>
        <n v="5.8083480305702525E-5"/>
        <n v="0.39810228806584363"/>
        <n v="0.15787580364491474"/>
        <n v="0.40891120047031154"/>
        <n v="0.22384113109935333"/>
        <n v="0.0019958847736625514"/>
        <n v="0.001125503821281599"/>
        <n v="8.034097589653146E-4"/>
        <n v="0.003560435038212816"/>
        <n v="0.03581089711934156"/>
        <n v="0.009250407995296884"/>
        <n v="0.002955602586713698"/>
        <n v="0.019535883597883597"/>
        <n v="0.1249976225749559"/>
        <n v="0.009785136978248088"/>
        <n v="8.54206937095826E-4"/>
        <n v="0.0983426172839506"/>
        <n v="0.010835151087595533"/>
        <n v="8.93398001175779E-4"/>
        <n v="0.5849929124044679"/>
        <n v="0.9912359271017049"/>
        <n v="1.6865843621399176E-4"/>
        <n v="0.061140505584950024"/>
        <n v="0.019306397413286304"/>
        <n v="2.469135802469136E-8"/>
        <n v="4.5165902410346855E-4"/>
        <n v="0.18995295473251028"/>
        <n v="0.006627606114050558"/>
        <n v="0.0613405620223398"/>
        <n v="0.2887614767783656"/>
        <n v="7.43233392122281E-4"/>
        <n v="0.1353176578483245"/>
        <n v="0.5400268912404468"/>
        <n v="0.0658979670781893"/>
        <n v="0.08574741916519694"/>
        <n v="4.738777189888301E-4"/>
        <n v="0.029599108759553204"/>
        <n v="0.13758841622574955"/>
        <n v="4.60061140505585E-4"/>
        <n v="0.0831963621399177"/>
        <n v="0.043104150499706055"/>
        <n v="0.15825856554967668"/>
        <n v="0.007870840681951792"/>
        <n v="0.01939468077601411"/>
        <n v="3.73978835978836E-4"/>
        <n v="0.12827878894767783"/>
        <n v="0.11544237507348619"/>
        <n v="0.002838935920047031"/>
        <n v="0.006422104644326867"/>
        <n v="1.88124632569077E-5"/>
        <n v="0.02574729570840682"/>
        <n v="0.01577620458553792"/>
        <n v="2.3504761904761902E-4"/>
        <n v="1.504997060552616E-4"/>
        <n v="0.06266525573192239"/>
        <n v="0.004515814226925338"/>
        <n v="0.015132039976484421"/>
        <n v="0.04265820105820106"/>
        <n v="2.1199294532627867E-4"/>
        <n v="0.01153827160493827"/>
        <n v="8.143445032333922E-4"/>
        <n v="3.4450323339212234E-5"/>
        <n v="0.34228906760728983"/>
        <n v="0.4374784150499706"/>
        <n v="0.02266006937095826"/>
        <n v="9.914215167548502E-4"/>
        <n v="0.33916234685479124"/>
        <n v="0.9894406784244563"/>
        <n v="0.03674250323339212"/>
        <n v="0.008949088771310993"/>
        <n v="0.010290029394473838"/>
        <n v="0.4273805408583186"/>
        <n v="0.02165845502645503"/>
        <n v="2.675485008818342E-4"/>
        <n v="0.07112042328042328"/>
        <n v="0.0011518788947677836"/>
        <n v="9.535108759553204E-4"/>
        <n v="0.11287371781305115"/>
        <n v="0.06194384009406231"/>
        <n v="0.15892140388007056"/>
        <n v="0.004739234567901235"/>
        <n v="0.7299802104644327"/>
        <n v="0.22865312992357437"/>
        <n v="0.02687259611992945"/>
        <n v="0.0020692239858906523"/>
        <n v="0.4621441187536743"/>
        <n v="0.02385689829512052"/>
        <n v="2.962962962962963E-7"/>
        <n v="0.004891240446796003"/>
        <n v="0.13867811757789533"/>
        <n v="0.13162596590241035"/>
        <n v="2.706984126984127E-4"/>
        <n v="0.32706285243974137"/>
        <n v="0.17585958965314522"/>
        <n v="0.08739030805408582"/>
        <n v="0.14629725925925927"/>
        <n v="0.004226452674897119"/>
        <n v="0.05345604938271605"/>
        <n v="0.09447784950029395"/>
        <n v="0.0017471557907113462"/>
        <n v="0.08203707818930041"/>
        <n v="0.7271122868900647"/>
        <n v="0.037137154614932395"/>
        <n v="0.00954819517930629"/>
        <n v="0.03900286654908877"/>
        <n v="0.018707955320399764"/>
        <n v="0.04822171075837743"/>
        <n v="7.313168724279836E-4"/>
        <n v="0.003244126984126984"/>
        <n v="1.881011169900059E-5"/>
        <n v="0.02596167666078777"/>
        <n v="0.006712265726043503"/>
        <n v="3.947607289829512E-4"/>
        <n v="0.013515696649029981"/>
        <n v="6.466784244562022E-5"/>
        <n v="0.04131569664902998"/>
        <n v="6.078777189888301E-4"/>
        <n v="5.084068195179306E-4"/>
        <n v="0.13985476778365669"/>
        <n v="0.0590827289829512"/>
        <n v="0.018372479717813053"/>
        <n v="0.04104692533803645"/>
        <n v="0.00507322633744856"/>
        <n v="0.005144931216931217"/>
        <n v="0.017100529100529102"/>
        <n v="0.0011099353321575545"/>
        <n v="0.11426778365667255"/>
        <n v="0.011681258083480306"/>
        <n v="0.0043700764256319816"/>
        <n v="0.0014752498530276308"/>
        <n v="0.15373422692533806"/>
        <n v="0.01257254556143445"/>
        <n v="0.0018208700764256321"/>
        <n v="6.388477366255144E-4"/>
        <n v="0.19842981775426222"/>
        <n v="0.03520680423280423"/>
        <n v="0.14597697354497352"/>
        <n v="0.4107784115226338"/>
        <n v="0.42185803527336857"/>
        <n v="0.03338707936507936"/>
        <n v="0.012943674309229864"/>
        <n v="8.738553791887125E-4"/>
        <n v="0.006663239271017049"/>
        <n v="0.8975216919459141"/>
        <n v="0.13283478424456205"/>
        <n v="0.3588384573780129"/>
        <n v="0.018181923574368018"/>
        <n v="0.001347254556143445"/>
        <n v="0.16393075132275134"/>
        <n v="0.06773649853027632"/>
        <n v="0.46453354614932396"/>
        <n v="0.022988606701940036"/>
        <n v="0.06254823398001176"/>
        <n v="0.14692711699000588"/>
        <n v="8.232439741328629E-4"/>
        <n v="0.032101481481481474"/>
        <n v="0.07710796355085243"/>
        <n v="0.04972230335097001"/>
        <n v="0.05987575543797766"/>
        <n v="0.2995534661963551"/>
        <n v="0.02297921222810112"/>
        <n v="0.002912710170487948"/>
        <n v="0.01705769900058789"/>
        <n v="0.0061116860670194"/>
        <n v="0.056209703703703706"/>
        <n v="0.06606256319811876"/>
        <n v="0.05294397883597883"/>
        <n v="0.0605726631393298"/>
        <n v="0.003583480305702528"/>
        <n v="0.006376061140505585"/>
        <n v="0.0059125996472663145"/>
        <n v="0.0414535849500294"/>
        <n v="0.003708465608465608"/>
        <n v="1.4382245737801295E-4"/>
        <n v="0.002726063492063492"/>
        <n v="0.00835296884185773"/>
        <n v="0.02979706055261611"/>
        <n v="1.509700176366843E-4"/>
        <n v="0.12017219282774838"/>
        <n v="0.8223843586125807"/>
        <n v="0.008532766607877718"/>
        <n v="0.010126071722516167"/>
        <n v="0.0064185702527924755"/>
        <n v="0.0019975767195767194"/>
        <n v="0.026711499118165786"/>
        <n v="6.484891240446796E-4"/>
        <n v="6.859494415049971E-4"/>
        <n v="0.1255338154027043"/>
        <n v="0.20787707231040564"/>
        <n v="5.175120517342739E-4"/>
        <n v="0.14703644914756026"/>
        <n v="9.353909465020576E-4"/>
        <n v="0.06854103468547913"/>
        <n v="0.005024781893004115"/>
        <n v="0.019674563198118757"/>
        <n v="0.09881086067019401"/>
        <n v="0.0072195661375661375"/>
        <n v="0.010586511463844797"/>
        <n v="6.422163433274544E-4"/>
        <n v="0.30634728747795414"/>
        <n v="0.0110651569664903"/>
        <n v="6.924044679600235E-4"/>
        <n v="0.14890200117577895"/>
        <n v="0.016861707231040565"/>
        <n v="0.03813364844209288"/>
        <n v="0.004965086419753086"/>
        <n v="6.748971193415638E-4"/>
        <n v="0.16748618459729572"/>
        <n v="5.380858318636097E-4"/>
        <n v="0.0870223492063492"/>
        <n v="0.2241248959435626"/>
        <n v="0.24450529453262787"/>
        <n v="0.10300965196942974"/>
        <n v="0.3939740564373898"/>
        <n v="0.3178427007642563"/>
        <n v="0.008649453262786598"/>
        <n v="0.13978756731334507"/>
        <n v="0.06703276778365666"/>
        <n v="0.006392612580834803"/>
        <n v="0.01442464432686655"/>
        <n v="0.15380035273368609"/>
        <n v="0.003268453850676073"/>
        <n v="0.024338536155202824"/>
        <n v="0.0016315473251028805"/>
        <n v="0.0027558012933568492"/>
        <n v="0.005195931804820694"/>
        <n v="8.66302175191064E-4"/>
        <n v="0.005285061728395061"/>
        <n v="9.135802469135803E-6"/>
        <n v="0.07885659611992944"/>
        <n v="0.04286195884773662"/>
        <n v="0.05022813521457966"/>
        <n v="0.022282201058201057"/>
        <n v="0.04359993180482069"/>
        <n v="2.0086890064667843E-4"/>
        <n v="0.002895790711346267"/>
        <n v="0.17935026455026457"/>
        <n v="0.0012030570252792474"/>
        <n v="2.5432098765432095E-4"/>
        <n v="1.9929453262786597E-4"/>
        <n v="0.09770852439741327"/>
        <n v="0.0027024409171075834"/>
        <n v="1.9976484420928866E-4"/>
        <n v="0.012367860082304526"/>
        <n v="0.03529463727219283"/>
        <n v="0.014246866549088771"/>
        <n v="0.02993159670781893"/>
        <n v="0.018046739564961785"/>
        <n v="0.009413173427395649"/>
        <n v="0.06803544973544973"/>
        <n v="0.16870765432098767"/>
        <n v="0.006299470899470899"/>
        <n v="0.03871022927689594"/>
        <n v="3.2645502645502645E-4"/>
        <n v="0.08694585773074663"/>
        <n v="3.6582010582010587E-4"/>
        <n v="4.318847736625514E-4"/>
        <n v="0.04393336507936508"/>
        <n v="0.055626057613168724"/>
        <n v="0.043596781893004116"/>
        <n v="1.54880658436214E-4"/>
        <n v="0.02596015873015873"/>
        <n v="0.0040095673133450915"/>
        <n v="0.8078853662551441"/>
        <n v="0.002233133450911229"/>
        <n v="0.004462690182245738"/>
        <n v="0.5353744691358026"/>
        <n v="0.018060493827160493"/>
        <n v="9.216237507348617E-4"/>
        <n v="0.2516758518518519"/>
        <n v="0.9329111628453851"/>
        <n v="0.005654309229864786"/>
        <n v="0.6272476872427983"/>
        <n v="0.2639224326866549"/>
        <n v="0.15820400705467375"/>
        <n v="0.12162620340975897"/>
        <n v="0.09941580246913581"/>
        <n v="0.12171253380364491"/>
        <n v="0.013319576719576719"/>
        <n v="0.046222049382716054"/>
        <n v="4.6614226925338034E-4"/>
        <n v="0.0011155002939447383"/>
        <n v="0.012638606701940036"/>
        <n v="0.16147656319811873"/>
        <n v="0.16743552498530273"/>
        <n v="0.008341606114050559"/>
        <n v="0.01120622810111699"/>
        <n v="0.0053373815402704295"/>
        <n v="0.01938919929453263"/>
        <n v="0.05238530746619635"/>
        <n v="1.0637860082304528E-4"/>
        <n v="0.0010123162845385068"/>
        <n v="7.696860670194004E-4"/>
        <n v="0.4084777189888301"/>
        <n v="0.024343445032333922"/>
        <n v="0.004134744268077602"/>
        <n v="0.31627407407407404"/>
        <n v="1.646090534979424E-6"/>
        <n v="6.003527336860669E-4"/>
        <n v="0.10291135332157555"/>
        <n v="0.11310656554967666"/>
        <n v="0.08278407524985304"/>
        <n v="8.50808935920047E-4"/>
        <n v="0.7076776590241035"/>
        <n v="0.13318035626102293"/>
        <n v="0.0250497519106408"/>
        <n v="0.002516245737801293"/>
        <n v="0.011699541446208113"/>
        <n v="0.0029607760141093474"/>
        <n v="6.5608465608465606E-6"/>
        <n v="0.06480089359200471"/>
        <n v="0.15329488536155203"/>
        <n v="3.780129335684891E-5"/>
        <n v="3.2492651381540267E-4"/>
        <n v="0.06465579071134626"/>
        <n v="0.004113168724279835"/>
        <n v="0.0029493827160493825"/>
        <n v="2.480893592004703E-4"/>
        <n v="0.1098105267489712"/>
        <n v="0.0014847924750146973"/>
        <n v="0.0046547336860670195"/>
        <n v="0.05528087713109935"/>
        <n v="0.9346431111111111"/>
        <n v="0.029864365667254558"/>
        <n v="0.004623025279247502"/>
        <n v="0.0052074226925338035"/>
        <n v="0.00324550734861846"/>
        <n v="0.5043019847148735"/>
        <n v="0.014987747207524984"/>
        <n v="0.002790591416813639"/>
        <n v="0.31772581657848326"/>
        <n v="0.0062378953556731336"/>
        <n v="0.1898180787771899"/>
        <n v="0.3614285291005291"/>
        <n v="0.013591722516166962"/>
        <n v="8.788712522045855E-5"/>
        <n v="0.9337063844797179"/>
        <n v="0.20524534979423867"/>
        <n v="0.06620267254556143"/>
        <n v="0.7595352839506173"/>
        <n v="0.07289058436213992"/>
        <n v="0.03452479365079365"/>
        <n v="0.0036800599647266313"/>
        <n v="8.344973544973545E-5"/>
        <n v="0.010611440329218107"/>
        <n v="0.9375895120517342"/>
        <n v="0.274997671957672"/>
        <n v="0.00401098177542622"/>
        <n v="0.09299740505584951"/>
        <n v="7.622739564961788E-4"/>
        <n v="0.03673066313932981"/>
        <n v="0.09058184009406232"/>
        <n v="9.718694885361551E-4"/>
        <n v="0.012207430922986477"/>
        <n v="0.028788331569664902"/>
        <n v="0.012874833627278074"/>
        <n v="0.006113479129923574"/>
        <n v="0.018693199294532628"/>
        <n v="0.010923610817166373"/>
        <n v="0.025962017636684303"/>
        <n v="0.11658944150499706"/>
        <n v="0.001702973544973545"/>
        <n v="3.5381069958847735E-4"/>
        <n v="0.025170840681951794"/>
        <n v="0.004740152851263962"/>
        <n v="1.4109347442680776E-6"/>
        <n v="3.606114050558495E-4"/>
        <n v="0.1355072310405644"/>
        <n v="0.006765196942974721"/>
        <n v="0.0017433274544385656"/>
        <n v="0.00644185773074662"/>
        <n v="0.0012623162845385068"/>
        <n v="0.021936978248089357"/>
        <n v="2.4056437389770725E-4"/>
        <n v="0.00599729570840682"/>
        <n v="0.10912825514403292"/>
        <n v="0.013575473251028806"/>
        <n v="0.018042665490887712"/>
        <n v="0.03184974015285126"/>
        <n v="0.014484743092298647"/>
        <n v="7.52498530276308E-5"/>
        <n v="0.021465020576131685"/>
        <n v="3.198118753674309E-4"/>
        <n v="0.019784409171075837"/>
        <n v="8.948265726043504E-4"/>
        <n v="0.01546880658436214"/>
        <n v="0.049503762492651385"/>
        <n v="0.004650382128159906"/>
        <n v="0.006853321575543798"/>
        <n v="0.04735780717225162"/>
        <n v="1.9009406231628454E-4"/>
        <n v="0.026138201058201055"/>
        <n v="0.3324736096413874"/>
        <n v="0.0022085902410346856"/>
        <n v="0.05770919223985891"/>
        <n v="0.003539501469723692"/>
        <n v="3.243292181069959E-4"/>
        <n v="5.153662551440328E-4"/>
        <n v="0.01483635743680188"/>
        <n v="0.30907717460317463"/>
        <n v="0.17129543915343914"/>
        <n v="0.01860242798353909"/>
        <n v="0.1457057189888301"/>
        <n v="0.05660404350382128"/>
        <n v="0.012167634332745444"/>
        <n v="0.02300198118753674"/>
        <n v="0.050507507348618454"/>
        <n v="8.307701352145796E-5"/>
        <n v="1.3462198706643152E-4"/>
        <n v="0.007175978835978835"/>
        <n v="0.011634900646678424"/>
        <n v="0.04642640329218107"/>
        <n v="0.05524120399764844"/>
        <n v="0.019531442680776015"/>
        <n v="0.0026646913580246913"/>
        <n v="0.013502760728982951"/>
        <n v="0.13531032333921222"/>
        <n v="0.004525786008230452"/>
        <n v="7.505349794238684E-5"/>
        <n v="0.0770264609053498"/>
        <n v="0.14433166255144034"/>
        <n v="0.031435305114638455"/>
        <n v="0.13469912286890065"/>
        <n v="0.013009133450911228"/>
        <n v="8.421657848324515E-4"/>
        <n v="0.007226019988242211"/>
        <n v="0.176742987654321"/>
        <n v="0.039371640211640205"/>
        <n v="0.0015463021751910642"/>
        <n v="0.04426978012933568"/>
        <n v="1.2617401528512638E-4"/>
        <n v="0.0548866607877719"/>
        <n v="0.005177507348618459"/>
        <n v="0.02491537801293357"/>
        <n v="1.0606114050558495E-4"/>
        <n v="0.01201927572016461"/>
        <n v="0.010132526748971193"/>
        <n v="0.05167519694297472"/>
        <n v="0.04629554262198707"/>
        <n v="3.746384479717813E-4"/>
        <n v="4.603186360964139E-4"/>
        <n v="0.0027623750734861847"/>
        <n v="0.25587383891828336"/>
        <n v="2.7619047619047615E-4"/>
        <n v="7.271017048794827E-4"/>
        <n v="1.4238683127572018E-4"/>
        <n v="0.15032286890064667"/>
        <n v="0.0015013521457965901"/>
        <n v="0.004018224573780129"/>
        <n v="0.0037918871252204584"/>
        <n v="0.5547310429159318"/>
        <n v="0.14658296178718402"/>
        <n v="0.0027506384479717813"/>
        <n v="0.39494986360964135"/>
        <n v="0.18189888418577307"/>
        <n v="0.026456760728982953"/>
        <n v="0.09516798353909466"/>
        <n v="0.009516108171663727"/>
        <n v="0.0325652557319224"/>
        <n v="0.003106114050558495"/>
        <n v="0.018521340388007054"/>
        <n v="9.06114050558495E-4"/>
        <n v="0.07154360023515578"/>
        <n v="5.189958847736626E-4"/>
        <n v="1.4669606114050561E-4"/>
        <n v="0.004785862433862435"/>
        <n v="0.4506606090534979"/>
        <n v="0.5014257754262198"/>
        <n v="0.004186395061728396"/>
        <n v="2.0752851263962374E-4"/>
        <n v="0.004742980599647267"/>
        <n v="0.005734609053497942"/>
        <n v="0.5515489253380366"/>
        <n v="0.12597615637860082"/>
        <n v="0.5025602339800117"/>
        <n v="0.011726978248089359"/>
        <n v="9.413803644914755E-4"/>
        <n v="0.08353204115226337"/>
        <n v="0.03604534744268077"/>
        <n v="0.014115408583186361"/>
        <n v="8.478894767783657E-5"/>
        <n v="0.004782556143445032"/>
        <n v="0.008638415049970606"/>
        <n v="0.41580023633156965"/>
        <n v="0.38216457613168725"/>
        <n v="0.02157290064667842"/>
        <n v="0.006757463844797179"/>
        <n v="0.9152132863021752"/>
        <n v="0.5079553462669018"/>
        <n v="0.026353507348618455"/>
        <n v="0.04019532510288066"/>
        <n v="0.4983836155202822"/>
        <n v="0.07492058436213991"/>
        <n v="1.759670781893004E-5"/>
        <n v="0.9490959917695473"/>
        <n v="0.06972305584950028"/>
        <n v="0.0963438177542622"/>
        <n v="2.774838330393886E-6"/>
        <n v="0.0695326278659612"/>
        <n v="0.03802669018224574"/>
        <n v="6.344738389182833E-4"/>
        <n v="0.06324765902410347"/>
        <n v="2.1463021751910643E-4"/>
        <n v="1.1772957084068196E-4"/>
        <n v="0.030571246325690773"/>
        <n v="1.259670781893004E-4"/>
        <n v="0.0015901375661375662"/>
        <n v="0.005007956496178719"/>
        <n v="0.003265350970017637"/>
        <n v="0.0015341763668430335"/>
        <n v="0.012983037037037036"/>
        <n v="0.020741789535567316"/>
        <n v="0.030110090534979428"/>
        <n v="0.0020178412698412702"/>
        <n v="0.00903401998824221"/>
        <n v="0.1039150405643739"/>
        <n v="4.158730158730159E-4"/>
        <n v="8.944150499706055E-4"/>
        <n v="4.89594356261023E-4"/>
        <n v="4.232804232804233E-5"/>
        <n v="0.045593714285714286"/>
        <n v="0.005584362139917695"/>
        <n v="0.21034779541446208"/>
        <n v="9.519106407995297E-4"/>
        <n v="3.6484420928865376E-4"/>
        <n v="1.987066431510876E-5"/>
        <n v="0.06905949441504997"/>
        <n v="0.0034152851263962378"/>
        <n v="0.38407203762492653"/>
        <n v="0.2225217648442093"/>
        <n v="0.6316702069370959"/>
        <n v="0.2704341281599059"/>
        <n v="0.042506678424456205"/>
        <n v="0.06966670194003528"/>
        <n v="0.08393336860670195"/>
        <n v="1.2830099941211053E-4"/>
        <n v="7.454438565549676E-5"/>
        <n v="0.0846678683127572"/>
        <n v="0.06034050558495003"/>
        <n v="5.85243974132863E-4"/>
        <n v="0.10446077366255144"/>
        <n v="0.05801869488536155"/>
        <n v="1.3621399176954734E-4"/>
        <n v="0.07593802821869489"/>
        <n v="1.525349794238683E-4"/>
        <n v="0.008115212228101116"/>
        <n v="0.0013506219870664316"/>
        <n v="0.001294798353909465"/>
        <n v="0.5001880070546737"/>
        <n v="0.011860084656084657"/>
        <n v="0.921925699000588"/>
        <n v="7.615367430922987E-4"/>
        <n v="0.10704840329218107"/>
        <n v="0.07153132275132275"/>
        <n v="0.03713720164609054"/>
        <n v="0.024493493239271018"/>
        <n v="0.14501674309229864"/>
        <n v="0.003916990005878895"/>
        <n v="0.31788237037037037"/>
        <n v="0.6089322116402117"/>
        <n v="0.20205044091710758"/>
        <n v="0.48138471134626687"/>
        <n v="0.00680489594356261"/>
        <n v="0.0011877378012933569"/>
        <n v="0.44603670194003525"/>
        <n v="0.33227585420340977"/>
        <n v="0.007966313932980598"/>
        <n v="0.452669923574368"/>
        <n v="0.11103873015873016"/>
        <n v="2.65055849500294E-4"/>
        <n v="0.08913279365079366"/>
        <n v="4.730417401528512E-4"/>
        <n v="7.286913580246913E-4"/>
        <n v="0.0332657189888301"/>
        <n v="1.594650205761317E-4"/>
        <n v="0.01126512051734274"/>
        <n v="0.04359562845385068"/>
        <n v="2.911228689006467E-6"/>
        <n v="0.015269937683715462"/>
        <n v="0.05731777189888301"/>
        <n v="8.852369194591416E-4"/>
        <n v="2.695920047031158E-4"/>
        <n v="0.00137394708994709"/>
        <n v="0.014614924162257495"/>
        <n v="0.0012378130511463846"/>
        <n v="0.04045561434450323"/>
        <n v="0.0014355661375661376"/>
        <n v="2.586713697824809E-5"/>
        <n v="0.036277417989417984"/>
        <n v="0.014816108171663728"/>
        <n v="5.318048206937096E-4"/>
        <n v="0.1309000176366843"/>
        <n v="0.006205408583186361"/>
        <n v="8.001175778953557E-4"/>
        <n v="0.1898236178718401"/>
        <n v="0.029426259847148733"/>
        <n v="2.3398001175778952E-4"/>
        <n v="4.4632569077013523E-4"/>
        <n v="0.0013610817166372722"/>
        <n v="0.05821516754850088"/>
        <n v="6.031746031746032E-5"/>
        <n v="3.9647266313932983E-4"/>
        <n v="1.0914756025867137E-5"/>
        <n v="0.06908359788359789"/>
        <n v="5.555555555555556E-4"/>
        <n v="0.003863706055261611"/>
        <n v="0.017955122868900646"/>
        <n v="0.08413571898883011"/>
        <n v="0.018039949441504995"/>
        <n v="0.010078777189888302"/>
        <n v="0.006062316284538507"/>
        <n v="3.7624926513815405E-4"/>
        <n v="0.11056966490299823"/>
        <n v="0.12760499706055262"/>
        <n v="0.0034674897119341564"/>
        <n v="0.11695396825396824"/>
        <n v="0.002062257495590829"/>
        <n v="0.0014188124632569079"/>
        <n v="0.06806887595532041"/>
        <n v="1.8546854791299237E-4"/>
        <n v="1.7046208112874779E-4"/>
        <n v="0.4246665773074662"/>
        <n v="0.5374763633156966"/>
        <n v="0.11129689711934156"/>
        <n v="3.0155908289241626E-4"/>
        <n v="0.004882550264550265"/>
        <n v="0.01126845267489712"/>
        <n v="0.40673555673133455"/>
        <n v="0.005736591416813639"/>
        <n v="0.4502442186948854"/>
        <n v="0.054961753086419755"/>
        <n v="3.136637272192828E-4"/>
        <n v="0.09171075837742504"/>
        <n v="0.02262082657260435"/>
        <n v="0.05970970487948266"/>
        <n v="0.02163977425044092"/>
        <n v="0.008950409171075837"/>
        <n v="0.017302070546737214"/>
        <n v="0.006223661375661375"/>
        <n v="0.08492986478542033"/>
        <n v="0.41553190711346266"/>
        <n v="0.03822714638447972"/>
        <n v="0.005242035273368606"/>
        <n v="0.21928623162845381"/>
        <n v="0.20169978130511462"/>
        <n v="0.7129440658436215"/>
        <n v="0.17192727454438567"/>
        <n v="0.012733012345679013"/>
        <n v="0.25441096178718403"/>
        <n v="2.591534391534392E-4"/>
        <n v="0.23064475014697236"/>
        <n v="0.4206793768371546"/>
        <n v="0.11309433274544387"/>
        <n v="0.0013370723104056438"/>
        <n v="0.06271015755437978"/>
        <n v="1.3645149911816577E-4"/>
        <n v="0.07235727219282775"/>
        <n v="2.0320987654320988E-4"/>
        <n v="0.0783378706643151"/>
        <n v="1.5420576131687245E-4"/>
        <n v="0.014630885361552028"/>
        <n v="0.006556266901822458"/>
        <n v="0.012819300411522632"/>
        <n v="0.03481789653145209"/>
        <n v="0.07100739329805997"/>
        <n v="0.00726383774250441"/>
        <n v="0.014083791887125219"/>
        <n v="0.028893346266901824"/>
        <n v="0.0034937095825984714"/>
        <n v="0.03700564373897707"/>
        <n v="3.99294532627866E-4"/>
        <n v="0.0020433862433862434"/>
        <n v="0.023082523221634333"/>
        <n v="1.6578483245149913E-4"/>
        <n v="0.0035375661375661375"/>
        <n v="0.0029614344503233396"/>
        <n v="9.772663139329806E-4"/>
        <n v="0.0013368606701940034"/>
        <n v="0.08259506172839506"/>
        <n v="0.016542034097589656"/>
        <n v="0.0063566137566137566"/>
        <n v="4.0282186948853617E-4"/>
        <n v="0.3375980317460317"/>
        <n v="0.048752154027042915"/>
        <n v="0.6261592569077014"/>
        <n v="0.11061972604350381"/>
        <n v="0.022548459729570838"/>
        <n v="0.08081363903586126"/>
        <n v="3.104056437389771E-4"/>
        <n v="0.431808935920047"/>
        <n v="0.01505161669606114"/>
        <n v="0.005980482069370958"/>
        <n v="0.03167028336272781"/>
        <n v="0.010905601410934744"/>
        <n v="0.005949970605526161"/>
        <n v="1.45326278659612E-4"/>
        <n v="0.05637845620223399"/>
        <n v="2.4903938859494414E-4"/>
        <n v="0.03097348736037625"/>
        <n v="0.3867856002351558"/>
        <n v="0.08717738859494414"/>
        <n v="0.004244646678424457"/>
        <n v="4.240799529688419E-5"/>
        <n v="0.03329118871252205"/>
        <n v="0.7436648077601412"/>
        <n v="0.6007798059964727"/>
        <n v="0.0031899506172839505"/>
        <n v="0.46666191651969435"/>
        <n v="0.10632041857730747"/>
        <n v="4.977718988830101E-4"/>
        <n v="0.07641794003527336"/>
        <n v="0.016383132275132276"/>
        <n v="0.019820984126984128"/>
        <n v="0.01918990005878895"/>
        <n v="0.005227937683715461"/>
        <n v="0.008048464432686656"/>
        <n v="0.0014525232216343327"/>
        <n v="0.17683597883597885"/>
        <n v="0.07466485126396238"/>
        <n v="0.06128367313345092"/>
        <n v="0.007964693709582598"/>
        <n v="0.46702053850676073"/>
        <n v="0.0326224126984127"/>
        <n v="0.004780285714285714"/>
        <n v="0.07083223633156967"/>
        <n v="0.09601133098177543"/>
        <n v="0.006674009406231628"/>
        <n v="0.003262698412698413"/>
        <n v="0.418977315696649"/>
        <n v="0.01752912051734274"/>
        <n v="0.021077042915931803"/>
        <n v="0.0010872721928277484"/>
        <n v="5.568971193415639E-4"/>
        <n v="4.930546737213404E-4"/>
        <n v="0.13354565196942975"/>
        <n v="0.2581937801293357"/>
        <n v="0.05429378012933568"/>
        <n v="6.623750734861846E-4"/>
        <n v="0.06019381540270429"/>
        <n v="3.1920047031158146E-4"/>
        <n v="9.535202821869487E-4"/>
        <n v="0.017791293356848915"/>
        <n v="2.401881246325691E-4"/>
        <n v="0.07357669841269841"/>
        <n v="8.27607289829512E-5"/>
        <n v="0.026228539682539683"/>
        <n v="0.0027687313345091122"/>
        <n v="0.003927465020576132"/>
        <n v="0.04797178130511464"/>
        <n v="0.001912724279835391"/>
        <n v="0.02533976484420929"/>
        <n v="0.004418623162845385"/>
        <n v="0.002305928277483833"/>
        <n v="1.0712051734273956E-4"/>
        <n v="0.017901629629629625"/>
        <n v="0.03442245737801293"/>
        <n v="0.0040351557907113466"/>
        <n v="0.030019271017048793"/>
        <n v="0.001238095238095238"/>
        <n v="0.0024580834803057026"/>
        <n v="7.547325102880659E-4"/>
        <n v="0.03295931804820694"/>
        <n v="0.0027116990005878893"/>
        <n v="7.70135214579659E-5"/>
        <n v="0.002549676660787772"/>
        <n v="0.0899934356261023"/>
        <n v="0.006121970605526161"/>
        <n v="0.2956651310993533"/>
        <n v="0.21149800940623165"/>
        <n v="0.0028163715461493244"/>
        <n v="0.05578115226337449"/>
        <n v="0.19138546266901824"/>
        <n v="0.007352578483245151"/>
        <n v="0.024641316872427984"/>
        <n v="0.08856644326866549"/>
        <n v="8.657260435038213E-5"/>
        <n v="0.06781869488536155"/>
        <n v="0.04988348030570253"/>
        <n v="1.2522045855379189E-4"/>
        <n v="0.006212522045855379"/>
        <n v="0.002094532627865961"/>
        <n v="4.379776601998824E-5"/>
        <n v="0.02979311699000588"/>
        <n v="0.011308161081716638"/>
        <n v="0.027130566725455618"/>
        <n v="0.007864894767783655"/>
        <n v="0.058962303350970025"/>
        <n v="2.3229982363315698E-4"/>
        <n v="0.0533847771898883"/>
        <n v="0.0035585549676660786"/>
        <n v="0.4632444867724868"/>
        <n v="0.005348721928277483"/>
        <n v="0.6969581363903586"/>
        <n v="0.11129873956496178"/>
        <n v="4.7955790711346266E-4"/>
        <n v="0.07638977307466197"/>
        <n v="0.0065660329218107"/>
        <n v="6.767313345091122E-5"/>
        <n v="0.04746508171663728"/>
        <n v="0.2515208653733098"/>
        <n v="0.00256787771898883"/>
        <n v="0.35229647736625513"/>
        <n v="0.46159091475602587"/>
        <n v="0.04300768959435626"/>
        <n v="0.3286725631981187"/>
        <n v="0.006110972369194591"/>
        <n v="0.013529679012345678"/>
        <n v="0.9844837671957671"/>
        <n v="0.0196815367430923"/>
        <n v="0.017887677836566727"/>
        <n v="0.8397605996472663"/>
        <n v="0.10032157554379777"/>
        <n v="9.674074074074074E-4"/>
        <n v="0.014465660199882423"/>
        <n v="8.753227513227513E-4"/>
        <n v="3.29119341563786E-4"/>
        <n v="0.017918042328042328"/>
        <n v="0.005107448559670782"/>
        <n v="3.476660787771899E-4"/>
        <n v="0.02617798941798942"/>
        <n v="0.0030400223398001176"/>
        <n v="0.04400891005291006"/>
        <n v="0.03379977425044092"/>
        <n v="0.01758349676660788"/>
        <n v="6.088253968253969E-4"/>
        <n v="0.0755213544973545"/>
        <n v="0.006920752498530277"/>
        <n v="0.42523790123456795"/>
        <n v="0.40736719459141685"/>
        <n v="9.970417401528513E-4"/>
        <n v="0.009057289829512052"/>
        <n v="0.07662035626102293"/>
        <n v="0.108331569664903"/>
        <n v="0.011605208700764256"/>
        <n v="0.006739235743680188"/>
        <n v="1.0533803644914756E-4"/>
        <n v="0.018122692533803646"/>
        <n v="0.14150646678424458"/>
        <n v="7.566137566137566E-5"/>
        <n v="5.547325102880659E-4"/>
        <n v="0.044337437977660196"/>
        <n v="0.12230146266901823"/>
        <n v="3.315061728395062E-4"/>
        <n v="0.01648993650793651"/>
        <n v="0.005032185773074661"/>
        <n v="0.04996481363903586"/>
        <n v="6.601481481481482E-4"/>
        <n v="0.006068796002351558"/>
        <n v="1.1019870664315109E-4"/>
        <n v="2.8547912992357437E-6"/>
        <n v="0.01194589770723104"/>
        <n v="9.693239271017048E-5"/>
        <n v="0.450690683127572"/>
        <n v="0.002248357436801881"/>
        <n v="0.3380541704879483"/>
        <n v="0.046800316284538505"/>
        <n v="1.1757789535567315E-8"/>
        <n v="4.634426807760141E-4"/>
        <n v="0.27518469018224573"/>
        <n v="0.021547011169900057"/>
        <n v="0.001491212228101117"/>
        <n v="0.0030719823633156965"/>
        <n v="0.01914679365079365"/>
        <n v="0.15227430452674895"/>
        <n v="0.00223498177542622"/>
        <n v="0.054656827748383305"/>
        <n v="0.47788136978248086"/>
        <n v="7.045044091710758E-4"/>
        <n v="0.23854712169312167"/>
        <n v="0.11418817166372723"/>
        <n v="0.003839338036449148"/>
        <n v="0.027467600235155792"/>
        <n v="0.8950983374485597"/>
        <n v="0.01315724632569077"/>
        <n v="0.015560070546737213"/>
        <n v="0.20783146384479717"/>
        <n v="4.313109935332158E-4"/>
        <n v="0.0772335038212816"/>
        <n v="0.001554536155202822"/>
        <n v="1.0246443268665492E-4"/>
        <n v="0.055662404467960024"/>
        <n v="0.11054166960611406"/>
        <n v="0.00765459141681364"/>
        <n v="0.0013841975308641976"/>
        <n v="0.2646789770723104"/>
        <n v="7.839823633156967E-4"/>
        <n v="0.002608841857730747"/>
        <n v="0.0507456355085244"/>
        <n v="0.0021135132275132275"/>
        <n v="0.0020085314520870076"/>
        <n v="2.1298295120517343E-4"/>
        <n v="2.4192475014697237E-4"/>
        <n v="5.315920047031158E-4"/>
        <n v="1.2098765432098765E-4"/>
        <n v="0.03102104644326867"/>
        <n v="3.2463256907701353E-4"/>
        <n v="4.1293356848912403E-4"/>
        <n v="9.140505584950029E-4"/>
        <n v="0.07124362139917695"/>
        <n v="1.3109935332157553E-4"/>
        <n v="0.0010853615520282187"/>
        <n v="0.04397260435038213"/>
        <n v="0.001126278659611993"/>
        <n v="0.006417754262198707"/>
        <n v="0.36052569077013524"/>
        <n v="0.005059611992945327"/>
        <n v="4.72663139329806E-4"/>
        <n v="0.045505937683715456"/>
        <n v="8.835978835978836E-4"/>
        <n v="0.005041795414462081"/>
        <n v="0.06354336625514402"/>
        <n v="0.017061773074661963"/>
        <n v="0.13515484420928864"/>
        <n v="0.004054513815402705"/>
        <n v="0.07801660199882421"/>
        <n v="0.0013323691945914167"/>
        <n v="0.007443915343915344"/>
        <n v="0.028024044679600235"/>
        <n v="0.32982267372134033"/>
        <n v="0.030880629041740153"/>
        <n v="0.001772346854791299"/>
        <n v="3.3524279835390943E-4"/>
        <n v="0.023706418577307466"/>
        <n v="0.02366017166372722"/>
        <n v="0.0033952510288065845"/>
        <n v="0.44678078071722516"/>
        <n v="0.02338953321575544"/>
        <n v="0.0025522586713697826"/>
        <n v="0.47417900411522634"/>
        <n v="0.008980539682539684"/>
        <n v="0.3711037683715461"/>
        <n v="0.009361439153439153"/>
        <n v="0.01746304174015285"/>
        <n v="0.19498274191651968"/>
        <n v="0.010787258083480305"/>
        <n v="0.09096512639623751"/>
        <n v="7.318048206937097E-6"/>
        <n v="0.03273158612580835"/>
        <n v="0.37885398706643153"/>
        <n v="0.001755689594356261"/>
        <n v="0.07746128395061727"/>
        <n v="0.2890315132275132"/>
        <n v="0.0018910288065843621"/>
        <n v="0.04553154027042916"/>
        <n v="0.5151551158142269"/>
        <n v="0.012109948265726044"/>
        <n v="0.01217657848324515"/>
        <n v="0.29254976601998817"/>
        <n v="4.288759553203998E-4"/>
        <n v="0.0014305114638447972"/>
        <n v="0.11060048206937097"/>
        <n v="0.0014194238683127574"/>
        <n v="0.21760749794238682"/>
        <n v="0.564860328042328"/>
        <n v="0.0689502128159906"/>
        <n v="0.001318774838330394"/>
        <n v="0.30765037624926517"/>
        <n v="0.5483739858906526"/>
        <n v="0.04984847148736037"/>
        <n v="0.0011204174015285125"/>
        <n v="0.07188008818342152"/>
        <n v="0.0021390981775426215"/>
        <n v="0.0022557801293356847"/>
        <n v="3.6914285714285716E-4"/>
        <n v="0.0407752228101117"/>
        <n v="0.0013902574955908288"/>
        <n v="3.349805996472664E-4"/>
        <n v="0.016655200470311583"/>
        <n v="0.0038670440917107584"/>
        <n v="0.013736443268665492"/>
        <n v="0.0027667948265726046"/>
        <n v="0.005632921810699589"/>
        <n v="0.01152063492063492"/>
        <n v="0.0073860082304526755"/>
        <n v="2.808935920047031E-4"/>
        <n v="0.054870664315108765"/>
        <n v="4.0211640211640213E-4"/>
        <n v="0.43561363786008234"/>
        <n v="0.3786424021164021"/>
        <n v="0.04457965196942975"/>
        <n v="0.006161172251616696"/>
        <n v="0.0032422104644326865"/>
        <n v="0.07027519106407995"/>
        <n v="5.115696649029982E-4"/>
        <n v="0.003214591416813639"/>
        <n v="0.14033350970017638"/>
        <n v="0.308396531452087"/>
        <n v="1.6531452087007644E-4"/>
        <n v="0.0031002457378012933"/>
        <n v="0.16488259847148737"/>
        <n v="0.041400940623162845"/>
        <n v="0.0016904174015285127"/>
        <n v="0.0029013521457965903"/>
        <n v="0.029661313345091124"/>
        <n v="0.12490829747207527"/>
        <n v="0.019081285126396237"/>
        <n v="0.045934455026455025"/>
        <n v="0.027293294532627868"/>
        <n v="0.022177258083480304"/>
        <n v="0.05614152733686067"/>
        <n v="0.0033555743680188125"/>
        <n v="4.066031746031746E-4"/>
        <n v="5.313721340388006E-4"/>
        <n v="0.07523335802469136"/>
        <n v="0.0020161552028218695"/>
        <n v="0.6409316425631982"/>
        <n v="0.9469027689594356"/>
        <n v="5.50692533803645E-4"/>
        <n v="0.40483930864197526"/>
        <n v="0.0808034003527337"/>
        <n v="9.016343327454438E-4"/>
        <n v="8.195179306290417E-6"/>
        <n v="0.03694226455026456"/>
        <n v="0.006668860670194004"/>
        <n v="0.016568395061728396"/>
        <n v="0.15030534038800705"/>
        <n v="0.004896319811875367"/>
        <n v="0.0051734273956496185"/>
        <n v="0.5574139165196943"/>
        <n v="0.646998352733686"/>
        <n v="0.0055371005291005295"/>
        <n v="0.1628923398001176"/>
        <n v="0.43227990593768373"/>
        <n v="0.0028051675485008818"/>
        <n v="0.00823045267489712"/>
        <n v="0.014923587301587302"/>
        <n v="0.2585874109347443"/>
        <n v="7.890064667842446E-4"/>
        <n v="5.807407407407407E-4"/>
        <n v="0.03548230452674897"/>
        <n v="0.0010607524985302764"/>
        <n v="8.029864785420341E-5"/>
        <n v="0.02091557084068195"/>
        <n v="0.7538192569077015"/>
        <n v="0.06599058436213992"/>
        <n v="0.014059521457965901"/>
        <n v="0.06247850088183422"/>
        <n v="0.4877733098177543"/>
        <n v="0.04591589653145209"/>
        <n v="0.08468227395649618"/>
        <n v="0.010706030570252791"/>
        <n v="3.3515814226925335E-4"/>
        <n v="0.00484760023515579"/>
        <n v="0.01508065490887713"/>
        <n v="0.018898924162257497"/>
        <n v="0.0030976213991769546"/>
        <n v="8.130088183421517E-4"/>
        <n v="0.013216511463844796"/>
        <n v="0.09116662316284539"/>
        <n v="0.002895915343915344"/>
        <n v="0.11099059494415049"/>
        <n v="0.0035465949441505"/>
        <n v="0.020124044679600238"/>
        <n v="0.0013686067019400353"/>
        <n v="0.013032921810699588"/>
        <n v="4.1675955320399764E-4"/>
        <n v="2.3057025279247498E-4"/>
        <n v="0.00437283950617284"/>
        <n v="0.013002469135802469"/>
        <n v="5.3850676072898295E-5"/>
        <n v="5.957671957671958E-4"/>
        <n v="0.02201093474426808"/>
        <n v="0.003595061728395062"/>
        <n v="0.028361316872427985"/>
        <n v="0.16244467960023515"/>
        <n v="0.001479129923574368"/>
        <n v="0.001150382128159906"/>
        <n v="0.10422493004115227"/>
        <n v="0.036200139917695474"/>
        <n v="0.007103770723104056"/>
        <n v="0.1440969923574368"/>
        <n v="0.6962369276895944"/>
        <n v="0.037164395061728396"/>
        <n v="2.719694297472075E-4"/>
        <n v="0.180415543797766"/>
        <n v="0.0630117342739565"/>
        <n v="5.011757789535568E-4"/>
        <n v="0.022372486772486773"/>
        <n v="0.1051475014697237"/>
        <n v="1.5432098765432098E-4"/>
        <n v="3.3674309229864786E-4"/>
        <n v="0.19114397413286302"/>
        <n v="0.016479188712522047"/>
        <n v="0.0030924162257495594"/>
        <n v="7.111111111111111E-4"/>
        <n v="0.13478199294532628"/>
        <n v="0.0034899400352733684"/>
        <n v="0.00265319341563786"/>
        <n v="0.003839960023515579"/>
        <n v="0.05293600940623163"/>
        <n v="0.09756863139329805"/>
        <n v="0.00507875367430923"/>
        <n v="0.0010943151087595532"/>
        <n v="1.5084068195179304E-5"/>
        <n v="0.004767774250440917"/>
        <n v="0.0012009700176366844"/>
        <n v="0.0025867136978248093"/>
        <n v="0.003410432686654909"/>
        <n v="5.399094650205762E-4"/>
        <n v="0.5092066796002351"/>
        <n v="0.06175126866549089"/>
        <n v="0.0027701869488536155"/>
        <n v="0.01045245620223398"/>
        <n v="0.002567524985302763"/>
        <n v="0.007638711346266901"/>
        <n v="0.07092423280423281"/>
        <n v="0.18803458671369783"/>
        <n v="4.1584479717813054E-4"/>
        <n v="0.009876543209876543"/>
        <n v="0.17685543680188123"/>
        <n v="0.13498674074074074"/>
        <n v="0.0018218447971781308"/>
        <n v="0.007760141093474427"/>
        <n v="0.30262565902410343"/>
        <n v="0.47267327219282773"/>
        <n v="0.00421127924750147"/>
        <n v="0.0013950617283950617"/>
        <n v="0.1260559670781893"/>
        <n v="0.001865408583186361"/>
        <n v="0.01608253262786596"/>
        <n v="0.007267229864785421"/>
        <n v="2.538777189888301E-4"/>
        <n v="8.035026455026456E-4"/>
        <n v="0.015340767783656672"/>
        <n v="0.06451617166372722"/>
        <n v="0.008742563198118754"/>
        <n v="0.003833345091122869"/>
        <n v="0.07133515579071134"/>
        <n v="8.104303350970018E-4"/>
        <n v="2.0081363903586127E-4"/>
        <n v="0.25746989770723105"/>
        <n v="0.001013265138154027"/>
        <n v="0.1275284938271605"/>
        <n v="0.006824205761316873"/>
        <n v="0.003510768959435626"/>
        <n v="0.05823243268665491"/>
        <n v="0.005769481481481482"/>
        <n v="0.0022209758965314524"/>
        <n v="0.07054823985890653"/>
        <n v="0.01308465138154027"/>
        <n v="0.10047168253968254"/>
        <n v="0.028065631981187538"/>
        <n v="0.0018828924162257493"/>
        <n v="0.0014517342739564963"/>
        <n v="0.0018812463256907702"/>
        <n v="2.522045855379189E-4"/>
        <n v="1.2827748383303938E-4"/>
        <n v="0.02540975896531452"/>
        <n v="0.041786360964138736"/>
        <n v="1.6919459141681364E-4"/>
        <n v="0.03738059964726631"/>
        <n v="0.0035677836566725455"/>
        <n v="1.2286890064667843E-4"/>
        <n v="0.34373135684891243"/>
        <n v="0.00940791769547325"/>
        <n v="0.7264226890064668"/>
        <n v="0.048653477954144625"/>
        <n v="0.04087845972957084"/>
        <n v="0.04363002939447384"/>
        <n v="1.3724867724867725E-4"/>
        <n v="0.08793180482069371"/>
        <n v="0.05416067019400352"/>
        <n v="0.002484185773074662"/>
        <n v="0.09183292181069959"/>
        <n v="0.005811522633744856"/>
        <n v="4.0875955320399766E-4"/>
        <n v="0.09155596002351557"/>
        <n v="0.0023514132863021752"/>
        <n v="6.934320987654322E-4"/>
        <n v="0.0033248183421516757"/>
        <n v="0.022119191064079953"/>
        <n v="0.08445721575543798"/>
        <n v="3.676696061140506E-4"/>
        <n v="0.05297692768959436"/>
        <n v="0.0010251240446796004"/>
        <n v="1.8505584950029393E-5"/>
        <n v="0.013808411522633745"/>
        <n v="6.335167548500882E-4"/>
        <n v="0.8665398471487361"/>
        <n v="0.0035293686067019397"/>
        <n v="0.3286302175191064"/>
        <n v="0.010225659024103467"/>
        <n v="8.583186360964138E-8"/>
        <n v="0.3242545443856555"/>
        <n v="0.09733055026455026"/>
        <n v="0.004284723104056438"/>
        <n v="0.02006028453850676"/>
        <n v="0.027906549088771312"/>
        <n v="7.852322163433274E-4"/>
        <n v="0.024727049970605524"/>
        <n v="0.22049928277483832"/>
        <n v="8.79888300999412E-4"/>
        <n v="0.0032569617871840094"/>
        <n v="0.6695565385067608"/>
        <n v="0.04861524750146973"/>
        <n v="0.009644921810699588"/>
        <n v="0.00792509465020576"/>
        <n v="0.7879413345091122"/>
        <n v="0.0916880658436214"/>
        <n v="0.016327944738389187"/>
        <n v="0.0022788289241622577"/>
        <n v="0.0026949559082892417"/>
        <n v="0.09167671957671956"/>
        <n v="0.001137989417989418"/>
        <n v="0.0892743115814227"/>
        <n v="0.2861536437389771"/>
        <n v="0.030717266313932977"/>
        <n v="0.0028876672545561435"/>
        <n v="0.05179507936507937"/>
        <n v="0.12387861258083481"/>
        <n v="0.01006885949441505"/>
        <n v="6.783480305702528E-4"/>
        <n v="0.10909570487948266"/>
        <n v="0.005913017048794826"/>
        <n v="0.004358951205173427"/>
        <n v="2.5040564373897704E-4"/>
        <n v="0.003338204585537919"/>
        <n v="0.0010694556143445032"/>
        <n v="0.04773046913580247"/>
        <n v="1.2223633156966489E-4"/>
        <n v="0.0011395508524397412"/>
        <n v="0.02190492768959436"/>
        <n v="0.004245285126396238"/>
        <n v="0.10920799529688419"/>
        <n v="0.02404808935920047"/>
        <n v="1.0582010582010582E-6"/>
        <n v="0.0030545561434450323"/>
        <n v="0.0013588477366255145"/>
        <n v="0.002979776601998824"/>
        <n v="0.005374250440917107"/>
        <n v="0.5844428500881834"/>
        <n v="0.21156101822457377"/>
        <n v="0.07817742857142856"/>
        <n v="0.11388274661963552"/>
        <n v="0.09328199412110523"/>
        <n v="0.04230146972369195"/>
        <n v="0.0023363668430335096"/>
        <n v="2.921340388007054E-4"/>
        <n v="4.945326278659612E-4"/>
        <n v="0.016706055261610817"/>
        <n v="0.037274485596707825"/>
        <n v="0.13731177189888302"/>
        <n v="7.005878894767784E-4"/>
        <n v="0.07333478659611993"/>
        <n v="0.024524015285126398"/>
        <n v="0.02195388124632569"/>
        <n v="0.05582316166960612"/>
        <n v="0.10776494062316283"/>
        <n v="4.480893592004703E-6"/>
        <n v="0.009273375661375661"/>
        <n v="0.001179753086419753"/>
        <n v="1.1921457965902411E-4"/>
        <n v="0.06245122633744857"/>
        <n v="0.0010995755437977661"/>
        <n v="0.6012448912404468"/>
        <n v="0.010242599647266313"/>
        <n v="0.003831289829512052"/>
        <n v="0.4333065232216343"/>
        <n v="0.05818660552616109"/>
        <n v="0.0022112298647854202"/>
        <n v="0.13890355790711348"/>
        <n v="0.004859691945914168"/>
        <n v="0.0021506560846560846"/>
        <n v="0.3525984714873604"/>
        <n v="0.024638781893004117"/>
        <n v="0.29098893356848915"/>
        <n v="3.245949441504997E-4"/>
        <n v="0.06632768253968253"/>
        <n v="0.13035835390946504"/>
        <n v="7.384514991181657E-4"/>
        <n v="0.14569173780129335"/>
        <n v="0.3460930676072898"/>
        <n v="0.08103120047031158"/>
        <n v="0.0017841622574955908"/>
        <n v="0.11162616108171663"/>
        <n v="0.0013863374485596706"/>
        <n v="0.037611408583186366"/>
        <n v="1.4551440329218105E-4"/>
        <n v="7.08453850676073E-5"/>
        <n v="0.01619243386243386"/>
        <n v="3.124279835390946E-4"/>
        <n v="0.025306667842445618"/>
        <n v="9.201116990005879E-4"/>
        <n v="0.00782088183421517"/>
        <n v="4.641798941798942E-4"/>
        <n v="0.06465471017048795"/>
        <n v="6.067101704879482E-4"/>
        <n v="0.025181323927101703"/>
        <n v="0.002384238683127572"/>
        <n v="0.003647922398589066"/>
        <n v="0.0011723139329805996"/>
        <n v="0.05611052322163434"/>
        <n v="0.04908148148148148"/>
        <n v="7.650793650793649E-6"/>
        <n v="9.127572016460903E-6"/>
        <n v="0.1708531875367431"/>
        <n v="0.05756434215167548"/>
        <n v="0.34624271840094056"/>
        <n v="0.0023210546737213403"/>
        <n v="0.0045465608465608464"/>
        <n v="1.2049382716049381E-4"/>
        <n v="1.2990005878894768E-4"/>
        <n v="1.5990593768371545E-5"/>
        <n v="8.211052322163433E-4"/>
        <n v="0.10073985890652558"/>
        <n v="3.181657848324515E-4"/>
        <n v="0.08914797648442094"/>
        <n v="0.0012882974720752499"/>
        <n v="0.292995113462669"/>
        <n v="0.023562420928865378"/>
        <n v="0.0015591898883009993"/>
        <n v="0.5394979517930629"/>
        <n v="6.38135214579659E-4"/>
        <n v="0.05495302880658436"/>
        <n v="0.004927361552028218"/>
        <n v="0.10249380364491477"/>
        <n v="0.021773192239858907"/>
        <n v="7.401951793062903E-4"/>
        <n v="0.010320687830687831"/>
        <n v="3.2521693121693123E-4"/>
        <n v="5.473509700176367E-4"/>
        <n v="0.020938756025867138"/>
        <n v="0.08626883009994121"/>
        <n v="0.0012833815402704292"/>
        <n v="0.25510771428571427"/>
        <n v="0.3856772616108171"/>
        <n v="0.0336513062904174"/>
        <n v="0.06254812228101117"/>
        <n v="0.002136070546737213"/>
        <n v="0.0014373544973544975"/>
        <n v="0.06415786008230454"/>
        <n v="0.003980705467372134"/>
        <n v="0.03252724632569077"/>
        <n v="5.543256907701351E-4"/>
        <n v="0.03697752498530276"/>
        <n v="0.006434091710758377"/>
        <n v="0.029322564373897707"/>
        <n v="4.2530276308054083E-4"/>
        <n v="0.00643894532627866"/>
        <n v="0.0019044938271604937"/>
        <n v="4.4771310993533215E-5"/>
        <n v="6.284785420340975E-4"/>
        <n v="0.003148733686067019"/>
        <n v="0.0024366325690770136"/>
        <n v="0.005603796590241034"/>
        <n v="0.0034741728395061727"/>
        <n v="6.419694297472075E-4"/>
        <n v="0.0033949900058788947"/>
        <n v="0.024908507936507937"/>
        <n v="0.0036790123456790125"/>
        <n v="0.17268935920047032"/>
        <n v="0.00293098177542622"/>
        <n v="2.7160493827160493E-5"/>
        <n v="7.378012933568489E-4"/>
        <n v="0.06217671957671957"/>
        <n v="6.590123456790123E-4"/>
        <n v="0.22508030922986477"/>
        <n v="0.6578450911228689"/>
        <n v="0.12262489241622575"/>
        <n v="5.962245737801294E-4"/>
        <n v="0.00588705467372134"/>
        <n v="0.07379013521457967"/>
        <n v="6.659259259259259E-4"/>
        <n v="0.02047942386831276"/>
        <n v="0.11998259847148736"/>
        <n v="0.0018029394473838918"/>
        <n v="8.338624338624339E-4"/>
        <n v="0.00775138154027043"/>
        <n v="0.03557419165196943"/>
        <n v="0.03335086419753086"/>
        <n v="0.017411569664902996"/>
        <n v="0.033751820105820105"/>
        <n v="5.506643151087595E-4"/>
        <n v="0.03315936390358613"/>
        <n v="0.05773223515579071"/>
        <n v="0.006187512051734274"/>
        <n v="6.984432686654909E-4"/>
        <n v="0.45677888536155203"/>
        <n v="0.003918890064667843"/>
        <n v="0.47843998236331564"/>
        <n v="0.056269066431510875"/>
        <n v="5.877483833039389E-4"/>
        <n v="0.2521569417989418"/>
        <n v="0.05466766255144033"/>
        <n v="0.0015131851851851851"/>
        <n v="0.02486742974720752"/>
        <n v="1.792827748383304E-4"/>
        <n v="0.00510721340388007"/>
        <n v="0.0041320329218107"/>
        <n v="0.015809232216343325"/>
        <n v="0.05712493827160494"/>
        <n v="5.994967666078777E-4"/>
        <n v="0.060727401528512644"/>
        <n v="0.5453243927101704"/>
        <n v="0.0026326960611405058"/>
        <n v="0.19841435155790713"/>
        <n v="0.6761157695473251"/>
        <n v="0.004826022339800118"/>
        <n v="0.01570316754850088"/>
        <n v="0.6586335649617872"/>
        <n v="0.0694792075249853"/>
        <n v="6.028159905937684E-4"/>
        <n v="0.8773044444444444"/>
        <n v="0.01918250440917108"/>
        <n v="0.0029870252792475018"/>
        <n v="0.016651716637272194"/>
        <n v="0.1148749723691946"/>
        <n v="0.02335611169900059"/>
        <n v="0.033269711934156385"/>
        <n v="0.13091393885949443"/>
        <n v="0.02401441504997061"/>
        <n v="0.06619614344503233"/>
        <n v="0.001433708406819518"/>
        <n v="0.0015336437389770721"/>
        <n v="0.03241169077013521"/>
        <n v="0.0022808124632569078"/>
        <n v="0.011280435038212817"/>
        <n v="0.011478009406231629"/>
        <n v="0.08889112874779542"/>
        <n v="0.010056985302763081"/>
        <n v="6.219870664315109E-5"/>
        <n v="0.036977189888300996"/>
        <n v="0.015485949441504996"/>
        <n v="2.1998824221046442E-4"/>
        <n v="0.050200470311581424"/>
        <n v="0.04634791299235744"/>
        <n v="0.0021954144620811287"/>
        <n v="0.013859964726631395"/>
        <n v="3.8706643151087595E-4"/>
        <n v="1.7354497354497356E-4"/>
        <n v="0.014495151087595533"/>
        <n v="0.0012703433274544385"/>
        <n v="4.175073486184597E-5"/>
        <n v="0.1369975461493239"/>
        <n v="0.11643142151675484"/>
        <n v="0.009144583186360963"/>
        <n v="0.9471124420928867"/>
        <n v="5.564385655496767E-4"/>
        <n v="0.020645314520870078"/>
        <n v="0.04310583186360964"/>
        <n v="0.06427572016460906"/>
        <n v="0.019530944150499708"/>
        <n v="5.105820105820106E-4"/>
        <n v="0.009986298647854204"/>
        <n v="0.02174814462081129"/>
        <n v="0.0037106407995296884"/>
        <n v="0.02903792827748383"/>
        <n v="0.010885128747795415"/>
        <n v="0.002281033509700176"/>
        <n v="8.75055849500294E-4"/>
        <n v="0.00893805643738977"/>
        <n v="0.011099840094062315"/>
        <n v="0.005137897707231041"/>
        <n v="0.0012361822457378012"/>
        <n v="0.0011306243386243386"/>
        <n v="0.11019202939447384"/>
        <n v="0.002494429159318048"/>
        <n v="0.6181729770723103"/>
        <n v="5.746243386243387E-4"/>
        <n v="0.008499420340975897"/>
        <n v="0.24469148265726043"/>
        <n v="0.013599997648442093"/>
        <n v="0.0032584126984126984"/>
        <n v="0.0032400964138741915"/>
        <n v="0.011690328042328042"/>
        <n v="0.6530735802469135"/>
        <n v="0.0613111722516167"/>
        <n v="0.04230061140505585"/>
        <n v="0.12135770605526161"/>
        <n v="0.0037902128159905935"/>
        <n v="0.021123271017048795"/>
        <n v="0.5351398412698413"/>
        <n v="0.00486217519106408"/>
        <n v="0.014400573780129336"/>
        <n v="0.9314629265138153"/>
        <n v="0.013255977660199883"/>
        <n v="0.6451315990593768"/>
        <n v="0.6050370135214579"/>
        <n v="0.03932558495002939"/>
        <n v="1.0997648442092887E-4"/>
        <n v="0.023253997648442094"/>
        <n v="0.0014049688418577308"/>
        <n v="0.0013373039388594945"/>
        <n v="0.0035240740740740744"/>
        <n v="0.001103503821281599"/>
        <n v="0.05026917813051146"/>
        <n v="4.034944150499706E-4"/>
        <n v="6.074650205761317E-4"/>
        <n v="3.2915931804820694E-5"/>
        <n v="9.517460317460318E-5"/>
        <n v="1.5463844797178133E-4"/>
        <n v="8.583186360964139E-5"/>
        <n v="0.021968136390358613"/>
        <n v="7.910640799529689E-4"/>
        <n v="0.0012828924162257495"/>
        <n v="0.07931158142269253"/>
        <n v="7.767195767195767E-4"/>
        <n v="2.5961199294532625E-4"/>
        <n v="0.0017884773662551442"/>
        <n v="0.09389406231628454"/>
        <n v="1.313345091122869E-4"/>
        <n v="0.0013423574368018813"/>
        <n v="0.2563752051734274"/>
        <n v="0.007714206937095826"/>
        <n v="0.08725259611992944"/>
        <n v="0.2538017601410935"/>
        <n v="0.0018411522633744856"/>
        <n v="0.006465784832451499"/>
        <n v="0.006018930041152263"/>
        <n v="9.383539094650206E-5"/>
        <n v="0.017548565549676657"/>
        <n v="0.0637092181069959"/>
        <n v="3.672510288065843E-4"/>
        <n v="0.005581594356261023"/>
        <n v="5.893756613756614E-4"/>
        <n v="2.9735567313345096E-4"/>
        <n v="0.04516924162257496"/>
        <n v="7.291075837742505E-4"/>
        <n v="0.319990937095826"/>
        <n v="0.0033096166960611406"/>
        <n v="0.221924885361552"/>
        <n v="0.01026248912404468"/>
        <n v="1.2820811287477955E-4"/>
        <n v="0.2445127489711934"/>
        <n v="0.03234927807172251"/>
        <n v="0.002526865373309818"/>
        <n v="0.025578743092298645"/>
        <n v="0.0033161775426219873"/>
        <n v="2.805008818342151E-4"/>
        <n v="0.025441406231628456"/>
        <n v="0.10940322163433275"/>
        <n v="0.030705082892416226"/>
        <n v="0.3400643656672546"/>
        <n v="0.0216754708994709"/>
        <n v="8.513251028806585E-4"/>
        <n v="0.011703843621399177"/>
        <n v="0.659089721340388"/>
        <n v="0.004866723104056438"/>
        <n v="0.06548997060552615"/>
        <n v="0.03278997060552616"/>
        <n v="9.411169900058789E-4"/>
        <n v="0.0024056143445032336"/>
        <n v="0.16825850676072898"/>
        <n v="0.005591111111111112"/>
        <n v="4.303233392122281E-4"/>
        <n v="0.02856395767195767"/>
        <n v="0.001200458553791887"/>
        <n v="0.05673660552616109"/>
        <n v="4.705455614344503E-4"/>
        <n v="0.0012746784244562022"/>
        <n v="0.016604336272780715"/>
        <n v="3.6707818930041152E-6"/>
        <n v="0.0013020258671369782"/>
        <n v="0.0011252204585537919"/>
        <n v="0.06334132863021752"/>
        <n v="0.0016942974720752498"/>
        <n v="0.19776166960611405"/>
        <n v="0.04019988242210464"/>
        <n v="0.07629085831863609"/>
        <n v="0.0016138894767783656"/>
        <n v="3.5222222222222225E-4"/>
        <n v="0.13807500176366844"/>
        <n v="0.08001778718400941"/>
        <n v="0.00900004350382128"/>
        <n v="0.11102271487360375"/>
        <n v="1.1988712522045855E-4"/>
        <n v="3.2612228101116993E-4"/>
        <n v="0.02299835743680188"/>
        <n v="0.0010137389770723106"/>
        <n v="0.2646541375661376"/>
        <n v="0.005115858906525573"/>
        <n v="0.3971983680188125"/>
        <n v="0.03969590711346267"/>
        <n v="4.208583186360964E-5"/>
        <n v="0.12015471957671957"/>
        <n v="0.0023030440917107585"/>
        <n v="0.0018208171663727218"/>
        <n v="0.0216458177542622"/>
        <n v="0.214422810111699"/>
        <n v="1.8158259847148733E-4"/>
        <n v="0.13130701116990004"/>
        <n v="0.4829199517930629"/>
        <n v="0.023266042328042327"/>
        <n v="0.7895894215167548"/>
        <n v="0.0028172427983539096"/>
        <n v="0.005059363903586126"/>
        <n v="0.5074607901234568"/>
        <n v="0.018810746619635506"/>
        <n v="0.04454002351557908"/>
        <n v="0.09714150499706055"/>
        <n v="7.357201646090535E-4"/>
        <n v="0.0043979564961787185"/>
        <n v="0.15850388007054672"/>
        <n v="0.003886564373897708"/>
        <n v="0.5988065267489712"/>
        <n v="5.146807760141093E-4"/>
        <n v="0.0013477730746619635"/>
        <n v="0.0010554873603762492"/>
        <n v="3.174156378600823E-4"/>
        <n v="0.19331018812463258"/>
        <n v="3.431111111111111E-4"/>
        <n v="3.225984714873604E-5"/>
        <n v="0.006510463256907701"/>
        <n v="0.005489977660199883"/>
        <n v="0.0038145820105820105"/>
        <n v="0.0011568877131099354"/>
        <n v="0.004446892416225749"/>
        <n v="6.937142857142858E-4"/>
        <n v="0.004730276308054086"/>
        <n v="0.006331804820693709"/>
        <n v="1.781305114638448E-4"/>
        <n v="0.0015776131687242798"/>
        <n v="0.02912840329218107"/>
        <n v="0.011727504997060552"/>
        <n v="0.023553527336860672"/>
        <n v="0.07064741563786009"/>
        <n v="0.004947736625514404"/>
        <n v="0.9593920634920636"/>
        <n v="0.004838212815990594"/>
        <n v="0.038353720164609056"/>
        <n v="0.00889626455026455"/>
        <n v="0.007104432686654908"/>
        <n v="0.018578560846560847"/>
        <n v="0.04923690652557319"/>
        <n v="2.0974250440917107E-4"/>
        <n v="0.03528763315696649"/>
        <n v="0.0011538424456202234"/>
        <n v="4.811169900058789E-5"/>
        <n v="0.001246293944738389"/>
        <n v="0.37469806584362136"/>
        <n v="0.004395156966490299"/>
        <n v="0.38696611052322166"/>
        <n v="0.03212898412698413"/>
        <n v="0.030729328630217517"/>
        <n v="0.004699996472663139"/>
        <n v="2.3435978835978838E-4"/>
        <n v="0.13407508524397413"/>
        <n v="3.3504997060552614E-5"/>
        <n v="4.5490770135214574E-4"/>
        <n v="0.048985667254556144"/>
        <n v="0.05528511346266902"/>
        <n v="0.21933123456790124"/>
        <n v="2.0382833627278073E-4"/>
        <n v="0.005159305114638448"/>
        <n v="0.4401116590241035"/>
        <n v="0.022918689006466784"/>
        <n v="0.00974963668430335"/>
        <n v="0.7308172333921223"/>
        <n v="3.174603174603175E-8"/>
        <n v="0.02671750734861846"/>
        <n v="1.865643738977072E-4"/>
        <n v="0.003320376249265138"/>
        <n v="0.07635912992357438"/>
        <n v="4.660670194003527E-4"/>
        <n v="0.21936787301587302"/>
        <n v="5.418306878306879E-4"/>
        <n v="0.001380559670781893"/>
        <n v="0.0013955202821869489"/>
        <n v="0.02634328512639624"/>
        <n v="0.008403627278071724"/>
        <n v="0.012246485596707818"/>
        <n v="0.004469776601998824"/>
        <n v="0.06265827278071723"/>
        <n v="4.18941798941799E-5"/>
        <n v="0.015269493239271016"/>
        <n v="2.4636566725455615E-4"/>
        <n v="6.907148736037625E-4"/>
        <n v="8.127089947089946E-4"/>
        <n v="0.09305353909465021"/>
        <n v="0.007590835978835979"/>
        <n v="1.8502527924750146E-4"/>
      </sharedItems>
    </cacheField>
    <cacheField name="Horas generación baterias" numFmtId="167">
      <sharedItems containsSemiMixedTypes="0" containsString="0" containsNumber="1">
        <n v="0.002375125925925926"/>
        <n v="0.001248925925925926"/>
        <n v="1.3540708296296298"/>
        <n v="0.6344347333333333"/>
        <n v="0.014728785185185186"/>
        <n v="0.7246738"/>
        <n v="0.3399485851851852"/>
        <n v="0.011997614814814817"/>
        <n v="0.28828384444444444"/>
        <n v="0.04510326666666667"/>
        <n v="1.9971851851851853E-4"/>
        <n v="0.3381205407407407"/>
        <n v="0.014354074074074073"/>
        <n v="0.016499555555555556"/>
        <n v="0.10699673333333333"/>
        <n v="0.2433655333333333"/>
        <n v="0.008933333333333333"/>
        <n v="0.0015263703703703704"/>
        <n v="3.7503703703703706E-4"/>
        <n v="0.04199037037037037"/>
        <n v="0.07575296296296297"/>
        <n v="1.0975837037037037"/>
        <n v="1.9555555555555556E-4"/>
        <n v="0.004122962962962963"/>
        <n v="0.5039920518518518"/>
        <n v="0.002291851851851852"/>
        <n v="0.0785048962962963"/>
        <n v="0.31434370370370374"/>
        <n v="0.12350370370370371"/>
        <n v="0.012845185185185185"/>
        <n v="0.04690912592592593"/>
        <n v="0.06528250370370371"/>
        <n v="0.06735971851851852"/>
        <n v="0.06181582962962963"/>
        <n v="0.05809753333333333"/>
        <n v="0.1447750074074074"/>
        <n v="0.25306905925925927"/>
        <n v="0.7270002148148148"/>
        <n v="3.578322007407407"/>
        <n v="0.32677964444444446"/>
        <n v="1.5565407407407406"/>
        <n v="0.11407407407407406"/>
        <n v="0.12274814814814816"/>
        <n v="1.5800814814814816"/>
        <n v="0.11481481481481483"/>
        <n v="0.044422222222222224"/>
        <n v="1.1892429185185185"/>
        <n v="0.3308051851851852"/>
        <n v="0.1584437037037037"/>
        <n v="0.0038142740740740744"/>
        <n v="0.6113923925925926"/>
        <n v="0.012205200000000001"/>
        <n v="0.3396951629629629"/>
        <n v="2.098570948148148"/>
        <n v="0.07536111111111111"/>
        <n v="0.3098457185185185"/>
        <n v="0.02249865925925926"/>
        <n v="2.713224577777778"/>
        <n v="0.5437887111111112"/>
        <n v="0.7753202518518518"/>
        <n v="1.410157037037037"/>
        <n v="0.2603548592592592"/>
        <n v="0.2851111111111111"/>
        <n v="0.43496888888888885"/>
        <n v="0.7153017555555556"/>
        <n v="0.044444444444444446"/>
        <n v="0.3710540740740741"/>
        <n v="0.7027988148148148"/>
        <n v="0.2625892962962963"/>
        <n v="0.0363744"/>
        <n v="0.01057142962962963"/>
        <n v="0.010668444444444444"/>
        <n v="0.10570818518518517"/>
        <n v="0.3396615851851852"/>
        <n v="0.009096296296296295"/>
        <n v="0.10017777777777778"/>
        <n v="1.6278914592592595"/>
        <n v="0.04308888888888889"/>
        <n v="0.22875673333333338"/>
        <n v="0.027103703703703706"/>
        <n v="0.18022296296296297"/>
        <n v="0.04629400740740741"/>
        <n v="0.15650962962962964"/>
        <n v="0.007545185185185186"/>
        <n v="0.9319054296296296"/>
        <n v="0.021985925925925926"/>
        <n v="0.4238419777777778"/>
        <n v="0.37252518518518524"/>
        <n v="1.638517037037037"/>
        <n v="8.22962962962963E-4"/>
        <n v="0.008846044444444444"/>
        <n v="0.011447"/>
        <n v="0.014842955555555558"/>
        <n v="0.37527043703703705"/>
        <n v="0.21558654814814815"/>
        <n v="0.05686654814814814"/>
        <n v="0.9324940814814815"/>
        <n v="0.6046575925925926"/>
        <n v="0.007340703703703704"/>
        <n v="0.43546672592592583"/>
        <n v="0.21440994814814815"/>
        <n v="0.06001717037037036"/>
        <n v="0.7769406592592593"/>
        <n v="0.08022711111111111"/>
        <n v="0.005236888888888889"/>
        <n v="0.2756007111111111"/>
        <n v="0.02005674074074074"/>
        <n v="0.46757814814814813"/>
        <n v="0.4658133333333333"/>
        <n v="2.3568292592592592"/>
        <n v="0.0010274074074074074"/>
        <n v="0.3013626962962963"/>
        <n v="0.19003374814814816"/>
        <n v="0.053145185185185184"/>
        <n v="0.07024592592592592"/>
        <n v="0.023607407407407407"/>
        <n v="0.0011274074074074075"/>
        <n v="0.07236696296296297"/>
        <n v="0.0027576000000000002"/>
        <n v="0.006020925925925926"/>
        <n v="0.0064688814814814815"/>
        <n v="0.05869205185185186"/>
        <n v="0.002545659259259259"/>
        <n v="0.007298600000000001"/>
        <n v="2.0946666666666662E-4"/>
        <n v="0.2235890962962963"/>
        <n v="2.152101177777778"/>
        <n v="0.010529629629629628"/>
        <n v="0.006731585185185185"/>
        <n v="1.672088888888889"/>
        <n v="0.7398962962962964"/>
        <n v="0.5694814814814815"/>
        <n v="0.0188"/>
        <n v="0.3618222222222222"/>
        <n v="0.1892"/>
        <n v="1.4654"/>
        <n v="0.11846814814814814"/>
        <n v="0.04204"/>
        <n v="0.12715555555555555"/>
        <n v="0.027906666666666666"/>
        <n v="0.47290730370370365"/>
        <n v="0.10066518518518519"/>
        <n v="0.3685170222222222"/>
        <n v="0.34463913333333335"/>
        <n v="2.958592592592593E-4"/>
        <n v="0.038123866666666666"/>
        <n v="0.010570333333333334"/>
        <n v="3.5143194444444443"/>
        <n v="0.8456665555555556"/>
        <n v="3.094603674074074"/>
        <n v="1.0603301925925925"/>
        <n v="0.06177777777777778"/>
        <n v="0.05041481481481481"/>
        <n v="0.002711111111111111"/>
        <n v="0.29514074074074076"/>
        <n v="0.06811851851851852"/>
        <n v="0.7264098444444446"/>
        <n v="0.003105185185185185"/>
        <n v="0.06616296296296297"/>
        <n v="0.056012155555555554"/>
        <n v="0.004154414814814815"/>
        <n v="0.21564736296296294"/>
        <n v="0.006491503703703705"/>
        <n v="3.204488340740741"/>
        <n v="0.01594074074074074"/>
        <n v="0.015911111111111112"/>
        <n v="0.02583703703703704"/>
        <n v="0.25191000740740743"/>
        <n v="1.851851851851852E-4"/>
        <n v="0.04478968888888889"/>
        <n v="0.056083444444444436"/>
        <n v="0.0493274074074074"/>
        <n v="0.015937037037037038"/>
        <n v="5.1851851851851857E-5"/>
        <n v="0.01085925925925926"/>
        <n v="0.0026903703703703703"/>
        <n v="0.044483703703703706"/>
        <n v="0.032165185185185186"/>
        <n v="0.007572592592592593"/>
        <n v="0.10145185185185185"/>
        <n v="0.019825925925925924"/>
        <n v="0.018636296296296297"/>
        <n v="0.03271259259259259"/>
        <n v="0.0386962962962963"/>
        <n v="0.03655037037037037"/>
        <n v="0.3688059259259259"/>
        <n v="0.0889874074074074"/>
        <n v="0.04490518518518519"/>
        <n v="0.06986907407407407"/>
        <n v="0.02735039259259259"/>
        <n v="0.0071367851851851846"/>
        <n v="0.009736051851851852"/>
        <n v="0.0057958814814814815"/>
        <n v="0.39854002962962964"/>
        <n v="0.005674822222222223"/>
        <n v="0.2516301777777778"/>
        <n v="0.061311399999999995"/>
        <n v="0.17628752592592592"/>
        <n v="0.2397668888888889"/>
        <n v="0.07422422962962963"/>
        <n v="0.002311111111111111"/>
        <n v="0.002637037037037037"/>
        <n v="0.0026248148148148146"/>
        <n v="0.025878074074074074"/>
        <n v="6.62962962962963E-4"/>
        <n v="0.3087140740740741"/>
        <n v="0.01541074074074074"/>
        <n v="0.736471325925926"/>
        <n v="0.004356066666666667"/>
        <n v="0.07211074074074074"/>
        <n v="0.059147407407407405"/>
        <n v="0.15153111111111112"/>
        <n v="8.837037037037037E-4"/>
        <n v="0.021663703703703702"/>
        <n v="0.18672038518518516"/>
        <n v="0.29615624444444444"/>
        <n v="0.11258901481481481"/>
        <n v="6.056888888888888E-4"/>
        <n v="0.04330462222222222"/>
        <n v="0.0028703333333333332"/>
        <n v="0.02515897037037037"/>
        <n v="9.56E-5"/>
        <n v="0.018516140740740743"/>
        <n v="0.0046188740740740735"/>
        <n v="0.23879032592592594"/>
        <n v="0.025574888888888887"/>
        <n v="0.12349629629629628"/>
        <n v="0.004474074074074074"/>
        <n v="0.04318518518518518"/>
        <n v="0.2398074074074074"/>
        <n v="0.11533333333333333"/>
        <n v="0.0029022222222222223"/>
        <n v="0.04590074074074074"/>
        <n v="0.34762793333333336"/>
        <n v="0.05399851851851852"/>
        <n v="0.3959835555555556"/>
        <n v="0.04976548148148147"/>
        <n v="0.005443851851851852"/>
        <n v="0.07625711111111111"/>
        <n v="0.1395141925925926"/>
        <n v="0.23529798518518522"/>
        <n v="0.2511161851851852"/>
        <n v="0.017704896296296294"/>
        <n v="0.8393325925925926"/>
        <n v="1.698"/>
        <n v="0.3910962962962963"/>
        <n v="1.8084451851851853"/>
        <n v="0.04346666666666667"/>
        <n v="0.021792592592592593"/>
        <n v="0.0025014814814814813"/>
        <n v="0.017051851851851853"/>
        <n v="0.20098939999999998"/>
        <n v="0.1368683037037037"/>
        <n v="8.110074074074073E-4"/>
        <n v="0.038361970370370375"/>
        <n v="0.48672592592592595"/>
        <n v="0.29573333333333335"/>
        <n v="0.16995555555555555"/>
        <n v="0.6820826148148148"/>
        <n v="0.11655555555555555"/>
        <n v="0.04005185185185185"/>
        <n v="0.10134374074074073"/>
        <n v="0.048497074074074074"/>
        <n v="8.783185185185185E-4"/>
        <n v="0.0016798666666666669"/>
        <n v="4.3400000000000005E-5"/>
        <n v="0.15896322222222223"/>
        <n v="6.962962962962962E-5"/>
        <n v="3.6296296296296295E-5"/>
        <n v="0.005163703703703704"/>
        <n v="0.012516296296296296"/>
        <n v="1.2678918518518518"/>
        <n v="0.09240814814814816"/>
        <n v="0.09021333333333333"/>
        <n v="0.007571851851851852"/>
        <n v="0.0046762962962962965"/>
        <n v="0.09349185185185185"/>
        <n v="6.155555555555555E-4"/>
        <n v="0.026342962962962964"/>
        <n v="0.06051703703703704"/>
        <n v="0.014834814814814816"/>
        <n v="4.296296296296296E-4"/>
        <n v="0.08153065925925926"/>
        <n v="0.03081711111111111"/>
        <n v="0.0012315925925925925"/>
        <n v="0.7325446370370371"/>
        <n v="0.03299627407407407"/>
        <n v="0.0026614814814814813"/>
        <n v="0.510999762962963"/>
        <n v="0.6639696962962963"/>
        <n v="0.04418881481481481"/>
        <n v="0.26096849629629626"/>
        <n v="0.0014814814814814816"/>
        <n v="0.25198067407407404"/>
        <n v="0.5391371185185185"/>
        <n v="0.024104251851851853"/>
        <n v="0.03752572592592593"/>
        <n v="0.03546666666666667"/>
        <n v="0.010844444444444445"/>
        <n v="0.042059503703703705"/>
        <n v="0.03816155555555555"/>
        <n v="0.005093185185185185"/>
        <n v="0.004711851851851852"/>
        <n v="0.011837037037037037"/>
        <n v="0.0330937037037037"/>
        <n v="0.1748948148148148"/>
        <n v="0.3475681481481482"/>
        <n v="0.4599081481481481"/>
        <n v="1.6321022222222223"/>
        <n v="0.3265"/>
        <n v="0.0167"/>
        <n v="0.0016891999999999999"/>
        <n v="0.8695807925925927"/>
        <n v="0.007510355555555555"/>
        <n v="0.01711202962962963"/>
        <n v="5.538888888888889E-4"/>
        <n v="0.2094742740740741"/>
        <n v="0.010841792592592592"/>
        <n v="4.541332466666667"/>
        <n v="6.3"/>
        <n v="0.5256755925925927"/>
        <n v="2.3074012074074073"/>
        <n v="0.05262313333333333"/>
        <n v="0.05118518518518519"/>
        <n v="0.034068888888888885"/>
        <n v="0.027811111111111113"/>
        <n v="0.0010703703703703704"/>
        <n v="0.007782962962962963"/>
        <n v="3.8510524518518516"/>
        <n v="3.7368148148148153E-4"/>
        <n v="0.0077422222222222215"/>
        <n v="0.9258355555555555"/>
        <n v="0.3627399259259259"/>
        <n v="0.07913681481481481"/>
        <n v="0.08294278518518518"/>
        <n v="0.5001689481481482"/>
        <n v="1.514237037037037"/>
        <n v="0.2404740740740741"/>
        <n v="0.4498074074074074"/>
        <n v="0.13377777777777777"/>
        <n v="0.029822222222222222"/>
        <n v="0.03143703703703704"/>
        <n v="0.051657777777777775"/>
        <n v="0.003016296296296296"/>
        <n v="0.04404888888888889"/>
        <n v="0.014264444444444444"/>
        <n v="0.019399029629629628"/>
        <n v="0.010424681481481481"/>
        <n v="0.1713934222222222"/>
        <n v="0.17929898518518517"/>
        <n v="0.013125925925925925"/>
        <n v="0.016859259259259258"/>
        <n v="0.025037037037037038"/>
        <n v="0.001896296296296296"/>
        <n v="0.38443001481481487"/>
        <n v="2.2437703703703704"/>
        <n v="0.003822222222222222"/>
        <n v="0.2932"/>
        <n v="0.06165201481481481"/>
        <n v="0.09640548888888889"/>
        <n v="0.008363162962962963"/>
        <n v="0.003583711111111111"/>
        <n v="0.20982170370370368"/>
        <n v="0.19768625925925926"/>
        <n v="0.004772592592592593"/>
        <n v="0.0023029629629629633"/>
        <n v="0.008506274074074074"/>
        <n v="0.6802266666666666"/>
        <n v="0.045925925925925926"/>
        <n v="0.010325925925925926"/>
        <n v="0.26966666666666667"/>
        <n v="0.09179443703703703"/>
        <n v="0.2544325925925926"/>
        <n v="0.08678518518518519"/>
        <n v="2.8E-4"/>
        <n v="0.0060451851851851856"/>
        <n v="0.5065466666666666"/>
        <n v="0.0024837037037037037"/>
        <n v="0.9464733333333334"/>
        <n v="0.01488148148148148"/>
        <n v="1.866666666666667E-4"/>
        <n v="1.1104342074074074"/>
        <n v="0.02115825185185185"/>
        <n v="0.3046263703703704"/>
        <n v="0.45096377777777774"/>
        <n v="0.00932562962962963"/>
        <n v="0.008675703703703705"/>
        <n v="2.388824074074074"/>
        <n v="0.39732407407407405"/>
        <n v="0.004633703703703704"/>
        <n v="0.00673074074074074"/>
        <n v="1.009631888888889"/>
        <n v="0.5110044148148148"/>
        <n v="0.007496044444444444"/>
        <n v="0.15410370370370371"/>
        <n v="0.32619185185185184"/>
        <n v="4.703437140740741"/>
        <n v="0.2742112296296296"/>
        <n v="0.014130118518518519"/>
        <n v="0.019725785185185186"/>
        <n v="2.8887230222222224"/>
        <n v="0.017521185185185185"/>
        <n v="0.007044133333333333"/>
        <n v="1.5816044814814814"/>
        <n v="0.03711720740740741"/>
        <n v="0.00548217037037037"/>
        <n v="2.554365022222222"/>
        <n v="4.165789651851852"/>
        <n v="0.3954370370370371"/>
        <n v="0.1458911111111111"/>
        <n v="0.04337037037037037"/>
        <n v="6.444444444444444E-5"/>
        <n v="0.004404444444444444"/>
        <n v="0.001191111111111111"/>
        <n v="0.08407288888888888"/>
        <n v="0.5262376296296297"/>
        <n v="0.031738888888888886"/>
        <n v="1.2213326962962963"/>
        <n v="2.168835614814815"/>
        <n v="0.580336637037037"/>
        <n v="1.9067685185185184"/>
        <n v="0.7386222222222222"/>
        <n v="0.5517796296296296"/>
        <n v="0.027497925925925922"/>
        <n v="0.004337777777777777"/>
        <n v="1.8017201333333335"/>
        <n v="1.4230422814814816"/>
        <n v="0.07154879259259259"/>
        <n v="0.08868547407407408"/>
        <n v="0.06225696296296296"/>
        <n v="0.014978"/>
        <n v="0.004654962962962963"/>
        <n v="0.08662962962962964"/>
        <n v="0.0062"/>
        <n v="0.04870427407407408"/>
        <n v="0.0024635555555555556"/>
        <n v="5.857333333333333E-4"/>
        <n v="0.07833066666666666"/>
        <n v="1.9037037037037037E-4"/>
        <n v="0.0038711111111111108"/>
        <n v="0.23919703703703704"/>
        <n v="0.01434888888888889"/>
        <n v="0.0384837037037037"/>
        <n v="2.148148148148148E-5"/>
        <n v="0.43639703703703697"/>
        <n v="0.0043585185185185185"/>
        <n v="0.003282962962962963"/>
        <n v="0.34184148148148147"/>
        <n v="0.0015688888888888888"/>
        <n v="1.1152896296296295"/>
        <n v="0.06889111111111111"/>
        <n v="0.0034140740740740737"/>
        <n v="0.1922074074074074"/>
        <n v="0.26666666666666666"/>
        <n v="0.29345185185185185"/>
        <n v="0.008918518518518518"/>
        <n v="0.26530940740740744"/>
        <n v="0.2957991851851852"/>
        <n v="0.01014511111111111"/>
        <n v="0.01171148148148148"/>
        <n v="1.7013866666666666"/>
        <n v="0.7797825925925926"/>
        <n v="0.04143296296296296"/>
        <n v="0.023166296296296296"/>
        <n v="1.3228851851851853"/>
        <n v="0.05388854074074074"/>
        <n v="0.003066296296296296"/>
        <n v="0.005041607407407407"/>
        <n v="0.9537343111111112"/>
        <n v="0.21446978518518522"/>
        <n v="9.86148148148148E-4"/>
        <n v="0.27155454814814817"/>
        <n v="0.3956144370370371"/>
        <n v="0.5676233407407407"/>
        <n v="0.04854240740740741"/>
        <n v="0.7735849851851851"/>
        <n v="0.0039909111111111105"/>
        <n v="0.5998623111111111"/>
        <n v="0.007755362962962963"/>
        <n v="0.0011182"/>
        <n v="1.0883280444444445"/>
        <n v="3.9023682962962964"/>
        <n v="0.5198444444444444"/>
        <n v="0.014592592592592591"/>
        <n v="0.014785185185185186"/>
        <n v="0.337037037037037"/>
        <n v="1.1385185185185185"/>
        <n v="0.1383185185185185"/>
        <n v="0.03783703703703704"/>
        <n v="0.05227407407407408"/>
        <n v="0.14829777777777778"/>
        <n v="0.018056296296296296"/>
        <n v="0.008586666666666666"/>
        <n v="0.14444444444444443"/>
        <n v="0.9724082962962962"/>
        <n v="0.15601044444444445"/>
        <n v="1.621351925925926"/>
        <n v="1.290488111111111"/>
        <n v="0.9209400148148149"/>
        <n v="0.8462051111111111"/>
        <n v="1.0333355185185185"/>
        <n v="0.5076609407407408"/>
        <n v="0.10666666666666667"/>
        <n v="1.9069598666666665"/>
        <n v="0.13992763703703703"/>
        <n v="0.05618529629629629"/>
        <n v="0.06125561481481482"/>
        <n v="0.16242177777777778"/>
        <n v="0.008421037037037038"/>
        <n v="0.061680844444444445"/>
        <n v="0.007681829629629629"/>
        <n v="5.858E-4"/>
        <n v="0.21819708148148148"/>
        <n v="0.0038982222222222226"/>
        <n v="0.00814814814814815"/>
        <n v="0.013911111111111112"/>
        <n v="0.002651851851851852"/>
        <n v="0.16195057037037036"/>
        <n v="0.008722777777777777"/>
        <n v="0.014805474074074072"/>
        <n v="0.18091794074074075"/>
        <n v="0.15583621481481483"/>
        <n v="0.02685259259259259"/>
        <n v="0.006719999999999999"/>
        <n v="0.003425185185185185"/>
        <n v="0.10528148148148149"/>
        <n v="0.0018281481481481482"/>
        <n v="0.023403703703703704"/>
        <n v="0.0012007407407407407"/>
        <n v="0.43912518518518523"/>
        <n v="0.03641111111111111"/>
        <n v="0.002131851851851852"/>
        <n v="0.8601362962962963"/>
        <n v="0.051546666666666664"/>
        <n v="3.6666666666666667E-4"/>
        <n v="4.343174814814815"/>
        <n v="0.7123555555555555"/>
        <n v="0.022494444444444445"/>
        <n v="0.009920370370370371"/>
        <n v="1.6079551851851852"/>
        <n v="1.3103114814814816"/>
        <n v="0.007270740740740741"/>
        <n v="0.008623333333333334"/>
        <n v="1.1481840518518518"/>
        <n v="0.15477463703703703"/>
        <n v="0.45244923703703704"/>
        <n v="0.7519471555555556"/>
        <n v="0.06167184444444445"/>
        <n v="0.3778887629629629"/>
        <n v="3.2167407407407406E-4"/>
        <n v="0.6118446666666667"/>
        <n v="3.100222222222222E-4"/>
        <n v="1.4854074074074073E-4"/>
        <n v="1.4020889111111112"/>
        <n v="1.7637851851851851"/>
        <n v="0.11751111111111111"/>
        <n v="0.04287407407407407"/>
        <n v="0.06775555555555555"/>
        <n v="0.008059259259259259"/>
        <n v="0.05178964444444445"/>
        <n v="7.407407407407408E-4"/>
        <n v="0.0015007407407407406"/>
        <n v="0.002017037037037037"/>
        <n v="0.41868933333333336"/>
        <n v="0.09919081481481483"/>
        <n v="0.9742705777777778"/>
        <n v="1.0047881185185186"/>
        <n v="0.21333333333333335"/>
        <n v="0.09268395555555556"/>
        <n v="0.6950168666666667"/>
        <n v="3.1635902518518515"/>
        <n v="0.3514664296296296"/>
        <n v="0.042443022222222224"/>
        <n v="0.01042851851851852"/>
        <n v="2.929549177777778"/>
        <n v="0.009240148148148148"/>
        <n v="4.1537037037037036E-4"/>
        <n v="0.2086827703703704"/>
        <n v="0.29777777777777775"/>
        <n v="0.00866974074074074"/>
        <n v="0.009246851851851852"/>
        <n v="0.4501330592592593"/>
        <n v="0.005794437037037037"/>
        <n v="0.15552807407407407"/>
        <n v="0.7416148148148147"/>
        <n v="0.0012185185185185185"/>
        <n v="0.06909333333333333"/>
        <n v="1.0059733333333334"/>
        <n v="0.01037111111111111"/>
        <n v="0.04514"/>
        <n v="0.4554007407407407"/>
        <n v="0.04774592592592593"/>
        <n v="0.0031777777777777776"/>
        <n v="0.11910074074074076"/>
        <n v="0.7674044444444443"/>
        <n v="0.10312518518518518"/>
        <n v="0.011829629629629631"/>
        <n v="0.11908271851851854"/>
        <n v="0.1312296296296296"/>
        <n v="0.01311714074074074"/>
        <n v="0.5272096296296297"/>
        <n v="0.06109888888888888"/>
        <n v="0.0025503703703703704"/>
        <n v="0.18591888888888888"/>
        <n v="0.6167944444444444"/>
        <n v="0.005554444444444444"/>
        <n v="0.6133680666666667"/>
        <n v="0.6547579333333333"/>
        <n v="0.0035982444444444444"/>
        <n v="0.11195654814814815"/>
        <n v="0.0026489037037037036"/>
        <n v="2.3862726518518516"/>
        <n v="0.8077846296296296"/>
        <n v="0.012007348148148148"/>
        <n v="0.4847700592592592"/>
        <n v="0.0038454666666666664"/>
        <n v="0.006154748148148148"/>
        <n v="0.5918691111111112"/>
        <n v="0.007295237037037037"/>
        <n v="0.007244074074074075"/>
        <n v="1.7194128296296296"/>
        <n v="0.5627818814814816"/>
        <n v="1.7441111111111112"/>
        <n v="0.19259259259259257"/>
        <n v="0.16938518518518517"/>
        <n v="2.3729481481481485"/>
        <n v="0.30976296296296296"/>
        <n v="0.9134962962962964"/>
        <n v="0.029494777777777776"/>
        <n v="0.24920814814814815"/>
        <n v="0.022237037037037038"/>
        <n v="0.005931851851851852"/>
        <n v="0.023167925925925925"/>
        <n v="2.021589185185185"/>
        <n v="0.04705466666666667"/>
        <n v="0.0044444444444444444"/>
        <n v="2.8314306814814816"/>
        <n v="2.832817096296296"/>
        <n v="0.1419748"/>
        <n v="0.2209075259259259"/>
        <n v="6.282738733333332"/>
        <n v="0.48927531111111117"/>
        <n v="0.00787994074074074"/>
        <n v="0.09298953333333332"/>
        <n v="2.1286401333333336"/>
        <n v="0.6822382518518518"/>
        <n v="0.45070609629629627"/>
        <n v="1.6452280444444445"/>
        <n v="0.4236888370370371"/>
        <n v="0.5575604592592592"/>
        <n v="0.0580903925925926"/>
        <n v="2.4118518518518518E-4"/>
        <n v="5.066702"/>
        <n v="0.1288888888888889"/>
        <n v="0.004977777777777778"/>
        <n v="0.6431942962962963"/>
        <n v="0.01037037037037037"/>
        <n v="0.016051851851851852"/>
        <n v="0.0014296296296296294"/>
        <n v="0.0038666666666666667"/>
        <n v="0.13125214074074076"/>
        <n v="0.004734059259259259"/>
        <n v="0.017155740740740742"/>
        <n v="0.876272511111111"/>
        <n v="2.0E-5"/>
        <n v="0.005673333333333333"/>
        <n v="0.43026299259259265"/>
        <n v="1.1481481481481482E-4"/>
        <n v="0.006671851851851852"/>
        <n v="0.9012955555555556"/>
        <n v="0.09107777777777777"/>
        <n v="0.021033333333333334"/>
        <n v="0.5186677777777777"/>
        <n v="0.5467"/>
        <n v="0.008108888888888888"/>
        <n v="0.0015751851851851853"/>
        <n v="0.0779237037037037"/>
        <n v="0.07190444444444444"/>
        <n v="0.018621481481481482"/>
        <n v="0.7920432814814815"/>
        <n v="0.014902014814814816"/>
        <n v="0.01781834074074074"/>
        <n v="0.5446400296296297"/>
        <n v="0.9340729777777778"/>
        <n v="0.004721474074074074"/>
        <n v="0.008340792592592593"/>
        <n v="0.4318028814814815"/>
        <n v="0.0463330962962963"/>
        <n v="0.023630933333333333"/>
        <n v="1.472697762962963"/>
        <n v="0.10849541481481481"/>
        <n v="5.24037745925926"/>
        <n v="0.2181779851851852"/>
        <n v="0.25402962962962966"/>
        <n v="6.814814814814815E-4"/>
        <n v="2.9652962962962963"/>
        <n v="0.23283703703703704"/>
        <n v="0.8264740740740741"/>
        <n v="4.8444444444444446E-4"/>
        <n v="3.288888888888889E-4"/>
        <n v="2.2962962962962965E-5"/>
        <n v="0.07642918518518518"/>
        <n v="0.1762691111111111"/>
        <n v="0.08222222222222222"/>
        <n v="4.5179815851851854"/>
        <n v="2.761954577777778"/>
        <n v="0.08308854814814814"/>
        <n v="1.9034292666666666"/>
        <n v="0.24380156296296296"/>
        <n v="0.05050576296296296"/>
        <n v="0.8788467925925925"/>
        <n v="0.846481074074074"/>
        <n v="1.0262726666666668"/>
        <n v="0.1528469111111111"/>
        <n v="0.09987386666666666"/>
        <n v="0.007299911111111111"/>
        <n v="0.02446348148148148"/>
        <n v="0.007562511111111111"/>
        <n v="0.011483"/>
        <n v="0.18991419259259262"/>
        <n v="0.004681481481481481"/>
        <n v="0.00968888888888889"/>
        <n v="0.2427037037037037"/>
        <n v="0.5705481481481481"/>
        <n v="1.132088888888889"/>
        <n v="2.2222222222222223E-5"/>
        <n v="0.08948121481481482"/>
        <n v="0.004489222222222222"/>
        <n v="0.007012814814814815"/>
        <n v="0.1010291111111111"/>
        <n v="0.0019647777777777775"/>
        <n v="8.14074074074074E-4"/>
        <n v="0.025681481481481482"/>
        <n v="0.0036599999999999996"/>
        <n v="0.18898148148148147"/>
        <n v="0.0018288888888888888"/>
        <n v="2.0917066666666666"/>
        <n v="0.05255555555555556"/>
        <n v="0.007136296296296296"/>
        <n v="0.9598822222222222"/>
        <n v="0.3553307407407407"/>
        <n v="0.003804444444444444"/>
        <n v="0.02697888888888889"/>
        <n v="0.18365"/>
        <n v="5.185185185185185E-6"/>
        <n v="0.7116759777777777"/>
        <n v="0.17594394074074074"/>
        <n v="0.0058567925925925935"/>
        <n v="0.44417882222222227"/>
        <n v="0.1830414962962963"/>
        <n v="0.9168827925925925"/>
        <n v="0.0955058962962963"/>
        <n v="1.267716177777778"/>
        <n v="0.028729814814814816"/>
        <n v="0.002053362962962963"/>
        <n v="1.6475169703703703"/>
        <n v="0.1321948888888889"/>
        <n v="0.012666874074074073"/>
        <n v="0.1600765925925926"/>
        <n v="2.6187352"/>
        <n v="3.3456148148148146"/>
        <n v="0.18240740740740743"/>
        <n v="0.04811851851851852"/>
        <n v="4.3398"/>
        <n v="0.4613555555555556"/>
        <n v="0.0582962962962963"/>
        <n v="0.29242962962962965"/>
        <n v="0.10870666666666667"/>
        <n v="0.06361777777777779"/>
        <n v="0.0026044444444444444"/>
        <n v="0.2654863777777777"/>
        <n v="0.5977417037037037"/>
        <n v="1.1802277037037037"/>
        <n v="0.3765931851851852"/>
        <n v="0.6174234370370371"/>
        <n v="0.1211889925925926"/>
        <n v="0.3223827111111111"/>
        <n v="0.14015693333333334"/>
        <n v="3.8469590592592597"/>
        <n v="0.03997148148148148"/>
        <n v="0.027077355555555554"/>
        <n v="0.7929563703703704"/>
        <n v="0.5824200518518519"/>
        <n v="0.07222100740740742"/>
        <n v="0.24261697037037036"/>
        <n v="7.105481481481481E-4"/>
        <n v="0.04743728888888889"/>
        <n v="0.04064103703703704"/>
        <n v="2.9203555555555556"/>
        <n v="1.1570513259259259"/>
        <n v="0.10911910370370372"/>
        <n v="0.19833432592592593"/>
        <n v="0.41915962962962966"/>
        <n v="0.024785962962962965"/>
        <n v="0.30785233333333334"/>
        <n v="0.0682"/>
        <n v="0.04861481481481481"/>
        <n v="1.0928296296296296"/>
        <n v="0.01691111111111111"/>
        <n v="0.0019857407407407406"/>
        <n v="0.008094688888888889"/>
        <n v="6.378814814814814E-4"/>
        <n v="0.04967478518518519"/>
        <n v="0.011460740740740742"/>
        <n v="0.0013562962962962962"/>
        <n v="0.028770370370370373"/>
        <n v="0.007165185185185185"/>
        <n v="0.7186421407407407"/>
        <n v="0.1774167111111111"/>
        <n v="0.0031"/>
        <n v="0.0053791777777777786"/>
        <n v="1.935157777777778"/>
        <n v="0.04472074074074074"/>
        <n v="0.0021777777777777776"/>
        <n v="0.008999259259259259"/>
        <n v="0.037079392592592596"/>
        <n v="9.011111111111111E-4"/>
        <n v="0.8576966666666667"/>
        <n v="0.07872407407407407"/>
        <n v="0.018652222222222223"/>
        <n v="0.005227037037037037"/>
        <n v="9.728740740740741E-4"/>
        <n v="0.01909237037037037"/>
        <n v="0.05982625185185186"/>
        <n v="0.9095053185185185"/>
        <n v="0.05263261481481481"/>
        <n v="1.2996209777777779"/>
        <n v="0.041166133333333334"/>
        <n v="0.011555133333333334"/>
        <n v="0.5531076222222222"/>
        <n v="0.035456481481481485"/>
        <n v="0.005756903703703703"/>
        <n v="2.2301642814814815"/>
        <n v="5.7175920592592595"/>
        <n v="0.18257037037037036"/>
        <n v="2.0740740740740743E-4"/>
        <n v="0.0011851851851851852"/>
        <n v="0.5912962962962963"/>
        <n v="0.34575555555555554"/>
        <n v="0.07984444444444444"/>
        <n v="0.011355555555555556"/>
        <n v="0.3109716888888889"/>
        <n v="0.005048148148148148"/>
        <n v="0.0010614814814814814"/>
        <n v="0.011657851851851852"/>
        <n v="0.3426832592592593"/>
        <n v="0.30357503703703703"/>
        <n v="0.058206718518518524"/>
        <n v="0.20847795555555554"/>
        <n v="0.7542702148148148"/>
        <n v="1.2527816814814816"/>
        <n v="0.2646098444444444"/>
        <n v="0.24921914074074075"/>
        <n v="1.4005208814814814"/>
        <n v="7.51925925925926E-5"/>
        <n v="0.06578173333333333"/>
        <n v="0.01814042962962963"/>
        <n v="0.07700412592592593"/>
        <n v="0.10326484444444446"/>
        <n v="0.09102239999999999"/>
        <n v="0.17090364444444445"/>
        <n v="2.2668258148148146"/>
        <n v="0.0735272962962963"/>
        <n v="0.2516489259259259"/>
        <n v="0.008296296296296296"/>
        <n v="0.04122222222222222"/>
        <n v="0.07301481481481481"/>
        <n v="7.407407407407407E-6"/>
        <n v="0.01185422962962963"/>
        <n v="9.811851851851853E-5"/>
        <n v="6.42037037037037E-4"/>
        <n v="0.04177657037037037"/>
        <n v="0.01355037037037037"/>
        <n v="0.0026444444444444445"/>
        <n v="0.680737037037037"/>
        <n v="0.18124296296296297"/>
        <n v="8.896296296296295E-4"/>
        <n v="0.12541222222222223"/>
        <n v="1.0818151851851852"/>
        <n v="0.01185037037037037"/>
        <n v="0.0027033333333333336"/>
        <n v="0.42753296296296295"/>
        <n v="3.9181107407407407"/>
        <n v="0.01066962962962963"/>
        <n v="0.038645925925925924"/>
        <n v="0.06159852592592592"/>
        <n v="0.6945095925925925"/>
        <n v="7.240740740740741E-4"/>
        <n v="0.13670828148148148"/>
        <n v="0.2804213407407407"/>
        <n v="0.874958311111111"/>
        <n v="0.044517807407407406"/>
        <n v="0.05132433333333334"/>
        <n v="3.231044666666666"/>
        <n v="0.0025138444444444447"/>
        <n v="0.031221725925925925"/>
        <n v="2.800963785185185"/>
        <n v="2.8365779925925927"/>
        <n v="4.870978525925926"/>
        <n v="0.01105925925925926"/>
        <n v="0.00694074074074074"/>
        <n v="0.0022222222222222222"/>
        <n v="0.03538468888888889"/>
        <n v="0.01381345185185185"/>
        <n v="0.3839999259259259"/>
        <n v="2.198741555555556"/>
        <n v="0.22229866666666667"/>
        <n v="0.38958756296296293"/>
        <n v="0.2320945185185185"/>
        <n v="0.04940077037037036"/>
        <n v="0.25940974074074075"/>
        <n v="0.15593572592592592"/>
        <n v="0.18028025925925925"/>
        <n v="1.315037037037037E-4"/>
        <n v="0.010444866666666667"/>
        <n v="0.0026189555555555556"/>
        <n v="2.724506518518518"/>
        <n v="3.353480192592593"/>
        <n v="0.4814113037037037"/>
        <n v="0.19889532592592593"/>
        <n v="4.643292296296296"/>
        <n v="0.10223733333333332"/>
        <n v="0.10411662962962964"/>
        <n v="1.6026470444444445"/>
        <n v="4.049180303703704"/>
        <n v="0.015785185185185187"/>
        <n v="0.009985925925925926"/>
        <n v="0.3853196296296297"/>
        <n v="0.8667377777777777"/>
        <n v="0.0025611111111111112"/>
        <n v="0.0015096296296296296"/>
        <n v="0.6540764444444445"/>
        <n v="1.1898080370370372"/>
        <n v="0.14810762962962962"/>
        <n v="0.018719266666666665"/>
        <n v="0.08188688148148147"/>
        <n v="1.2280014518518518"/>
        <n v="0.21007297037037037"/>
        <n v="0.002940288888888889"/>
        <n v="0.04067851111111111"/>
        <n v="2.647599074074074"/>
        <n v="3.473415659259259"/>
        <n v="0.5296296296296296"/>
        <n v="0.023555555555555555"/>
        <n v="0.024033748148148147"/>
        <n v="0.3603354074074074"/>
        <n v="1.908742962962963"/>
        <n v="0.1959382962962963"/>
        <n v="4.4160850592592595"/>
        <n v="0.029299955555555555"/>
        <n v="0.07942064444444444"/>
        <n v="0.5637260074074074"/>
        <n v="0.6569402740740741"/>
        <n v="0.39556516296296296"/>
        <n v="0.3346545185185185"/>
        <n v="0.04963193333333333"/>
        <n v="0.05732314074074075"/>
        <n v="3.0406666666666667E-4"/>
        <n v="0.885357488888889"/>
        <n v="1.5949132666666668"/>
        <n v="0.10228642222222223"/>
        <n v="0.07708035555555555"/>
        <n v="0.7887153407407407"/>
        <n v="0.08349103703703703"/>
        <n v="0.08396514814814814"/>
        <n v="5.111111111111112E-4"/>
        <n v="7.407407407407407E-7"/>
        <n v="1.2955348148148147"/>
        <n v="0.05390814814814815"/>
        <n v="0.017847407407407406"/>
        <n v="0.7364148148148147"/>
        <n v="0.04651851851851852"/>
        <n v="1.098425925925926"/>
        <n v="0.6993651851851852"/>
        <n v="0.005213703703703704"/>
        <n v="0.21173666666666666"/>
        <n v="0.0033559259259259263"/>
        <n v="0.004578888888888889"/>
        <n v="0.006358844444444445"/>
        <n v="0.027247444444444446"/>
        <n v="0.4066117481481481"/>
        <n v="0.22711646666666666"/>
        <n v="0.9045101185185185"/>
        <n v="0.06019766666666666"/>
        <n v="0.00950574074074074"/>
        <n v="0.003132837037037037"/>
        <n v="4.335306074074074"/>
        <n v="4.575077222222222"/>
        <n v="0.280162962962963"/>
        <n v="0.02797037037037037"/>
        <n v="7.259259259259259E-4"/>
        <n v="0.2967037037037037"/>
        <n v="0.5736444444444444"/>
        <n v="0.08961481481481481"/>
        <n v="0.005311111111111111"/>
        <n v="0.09403856296296295"/>
        <n v="9.957037037037037E-4"/>
        <n v="5.218518518518519E-5"/>
        <n v="4.222222222222222E-4"/>
        <n v="0.06813681481481482"/>
        <n v="1.5072399259259257"/>
        <n v="0.22918407407407407"/>
        <n v="0.7887502444444445"/>
        <n v="0.3809470592592593"/>
        <n v="0.24045907407407408"/>
        <n v="0.5947665185185186"/>
        <n v="0.15290510370370372"/>
        <n v="0.03945205925925926"/>
        <n v="0.004044977777777778"/>
        <n v="0.011276985185185185"/>
        <n v="1.2190027851851852"/>
        <n v="1.3142449777777778"/>
        <n v="0.20015482222222222"/>
        <n v="0.22823542962962964"/>
        <n v="0.25359200000000004"/>
        <n v="0.02578488888888889"/>
        <n v="0.3840458518518519"/>
        <n v="0.01851851851851852"/>
        <n v="0.0096"/>
        <n v="0.046562962962962966"/>
        <n v="0.0020666666666666667"/>
        <n v="0.0056"/>
        <n v="0.0636237037037037"/>
        <n v="0.16002296296296298"/>
        <n v="9.666666666666667E-4"/>
        <n v="0.11421481481481482"/>
        <n v="0.30308222222222225"/>
        <n v="0.00879037037037037"/>
        <n v="0.5978140740740742"/>
        <n v="0.023055555555555555"/>
        <n v="0.005594074074074073"/>
        <n v="0.6121544444444444"/>
        <n v="0.5800933333333333"/>
        <n v="0.010157777777777778"/>
        <n v="0.013010740740740741"/>
        <n v="0.49704740740740744"/>
        <n v="0.5728837037037037"/>
        <n v="0.009026666666666667"/>
        <n v="0.012043977777777779"/>
        <n v="0.6096422666666667"/>
        <n v="0.11268972592592594"/>
        <n v="0.0023616444444444443"/>
        <n v="0.29959962222222225"/>
        <n v="0.3497114592592592"/>
        <n v="0.06836132592592592"/>
        <n v="0.4570568"/>
        <n v="0.02676734074074074"/>
        <n v="0.003132451851851852"/>
        <n v="1.575131525925926"/>
        <n v="0.13119313333333335"/>
        <n v="0.004067955555555555"/>
        <n v="4.859259259259259E-6"/>
        <n v="0.011907555555555557"/>
        <n v="1.8306942962962962"/>
        <n v="0.4067761481481482"/>
        <n v="0.37777582962962963"/>
        <n v="0.20051380000000002"/>
        <n v="0.27927031851851847"/>
        <n v="0.24823285185185184"/>
        <n v="1.6854814814814813E-4"/>
        <n v="0.016981733333333332"/>
        <n v="0.002673111111111111"/>
        <n v="0.0684879111111111"/>
        <n v="0.02198027407407407"/>
        <n v="0.08467717777777778"/>
        <n v="0.08797894074074075"/>
        <n v="0.672667874074074"/>
        <n v="0.3149196"/>
        <n v="0.0074"/>
        <n v="1.4814814814814815E-4"/>
        <n v="0.0014074074074074076"/>
        <n v="0.02341333333333333"/>
        <n v="0.6319207407407408"/>
        <n v="0.014022962962962963"/>
        <n v="0.008739259259259259"/>
        <n v="0.0029629629629629632"/>
        <n v="0.16119925925925924"/>
        <n v="3.651851851851852E-4"/>
        <n v="0.013052592592592593"/>
        <n v="0.006085185185185185"/>
        <n v="0.1430074074074074"/>
        <n v="0.11456185185185186"/>
        <n v="0.14561703703703704"/>
        <n v="0.005185185185185185"/>
        <n v="0.003127037037037037"/>
        <n v="0.45511555555555555"/>
        <n v="0.0016448148148148149"/>
        <n v="0.0051133333333333334"/>
        <n v="0.08830828148148148"/>
        <n v="0.08929128888888889"/>
        <n v="0.09063098518518518"/>
        <n v="5.169026896296296"/>
        <n v="0.1439711037037037"/>
        <n v="0.022344933333333334"/>
        <n v="0.3287555555555556"/>
        <n v="0.09898518518518518"/>
        <n v="2.378488888888889"/>
        <n v="0.08614814814814814"/>
        <n v="0.033355555555555555"/>
        <n v="1.104125451851852"/>
        <n v="0.0021242962962962964"/>
        <n v="0.0037037037037037034"/>
        <n v="2.2420149629629633"/>
        <n v="0.18825051851851854"/>
        <n v="0.21692722222222224"/>
        <n v="0.532807274074074"/>
        <n v="0.6529064222222223"/>
        <n v="0.06492314074074075"/>
        <n v="0.0015542148148148147"/>
        <n v="0.5253809851851852"/>
        <n v="0.024527377777777776"/>
        <n v="1.5838200296296294"/>
        <n v="0.3696362666666667"/>
        <n v="0.02606522962962963"/>
        <n v="0.03180251851851852"/>
        <n v="0.0017185185185185183"/>
        <n v="4.814814814814815E-4"/>
        <n v="0.16766296296296296"/>
        <n v="0.8309044444444443"/>
        <n v="0.006494814814814814"/>
        <n v="0.013496296296296298"/>
        <n v="0.7222362962962964"/>
        <n v="0.004388148148148148"/>
        <n v="0.5212785185185185"/>
        <n v="0.005350370370370371"/>
        <n v="0.8016407407407408"/>
        <n v="0.0030829629629629627"/>
        <n v="0.012777037037037038"/>
        <n v="0.3988948148148148"/>
        <n v="0.006971111111111111"/>
        <n v="0.007305185185185185"/>
        <n v="0.9094348148148148"/>
        <n v="0.03884666666666666"/>
        <n v="0.013391111111111112"/>
        <n v="0.0011318962962962964"/>
        <n v="0.35477594814814817"/>
        <n v="0.0521750962962963"/>
        <n v="0.015514251851851853"/>
        <n v="0.043123133333333334"/>
        <n v="0.003078488888888889"/>
        <n v="0.023703703703703706"/>
        <n v="3.70841797037037"/>
        <n v="0.8284943333333334"/>
        <n v="0.20614444444444444"/>
        <n v="0.009616333333333333"/>
        <n v="0.28888888888888886"/>
        <n v="0.037207540740740744"/>
        <n v="0.004462"/>
        <n v="0.25009094814814814"/>
        <n v="0.02966056296296296"/>
        <n v="0.0076401481481481485"/>
        <n v="2.426094451851852"/>
        <n v="0.3125763703703704"/>
        <n v="0.16667519259259259"/>
        <n v="0.12852774814814813"/>
        <n v="0.0029790962962962966"/>
        <n v="0.7559331407407407"/>
        <n v="0.08395941481481482"/>
        <n v="0.038794792592592595"/>
        <n v="0.5495458296296296"/>
        <n v="0.1438816888888889"/>
        <n v="0.015399637037037036"/>
        <n v="0.005002748148148149"/>
        <n v="1.3103703703703703E-5"/>
        <n v="0.383165562962963"/>
        <n v="0.04160648148148148"/>
        <n v="0.007934466666666667"/>
        <n v="1.3333333333333334E-4"/>
        <n v="1.5397656666666668"/>
        <n v="0.04333251111111111"/>
        <n v="0.07320103703703704"/>
        <n v="3.0296296296296294E-4"/>
        <n v="1.0864355555555556"/>
        <n v="0.07312"/>
        <n v="0.012577037037037038"/>
        <n v="0.6651203703703704"/>
        <n v="0.008293333333333333"/>
        <n v="0.0023877777777777777"/>
        <n v="1.6561208740740743"/>
        <n v="0.11126176296296297"/>
        <n v="0.004691244444444445"/>
        <n v="0.6689201185185186"/>
        <n v="0.007162896296296296"/>
        <n v="0.06722578518518518"/>
        <n v="0.010366962962962963"/>
        <n v="0.03111111111111111"/>
        <n v="2.6449783555555557"/>
        <n v="1.4481282740740742"/>
        <n v="0.7622383333333334"/>
        <n v="0.01838151111111111"/>
        <n v="0.4814814814814815"/>
        <n v="0.10180882962962963"/>
        <n v="0.010598888888888889"/>
        <n v="0.13121865925925927"/>
        <n v="0.02018034074074074"/>
        <n v="0.005035133333333334"/>
        <n v="0.007407407407407407"/>
        <n v="2.1081695555555555"/>
        <n v="0.45697622222222223"/>
        <n v="3.3233350444444443"/>
        <n v="0.032041577777777774"/>
        <n v="0.07851586666666667"/>
        <n v="0.004052274074074074"/>
        <n v="1.4634926222222224"/>
        <n v="0.14750416296296295"/>
        <n v="0.008092903703703705"/>
        <n v="1.3889430296296297"/>
        <n v="0.1351259037037037"/>
        <n v="0.3822901925925926"/>
        <n v="0.04677539259259259"/>
        <n v="0.008192348148148149"/>
        <n v="0.6178542592592592"/>
        <n v="0.008888407407407407"/>
        <n v="0.005971074074074074"/>
        <n v="3.7037037037037037E-5"/>
        <n v="0.3891812370370371"/>
        <n v="0.02415665925925926"/>
        <n v="0.2263437037037037"/>
        <n v="0.0063674074074074076"/>
        <n v="0.09188222222222221"/>
        <n v="0.016061481481481482"/>
        <n v="0.014016296296296296"/>
        <n v="0.67462"/>
        <n v="0.015766666666666665"/>
        <n v="0.002857037037037037"/>
        <n v="0.07118444444444445"/>
        <n v="0.6844444444444444"/>
        <n v="0.011970370370370369"/>
        <n v="0.0052148148148148145"/>
        <n v="6.888888888888889E-6"/>
        <n v="0.09456148148148148"/>
        <n v="0.027082592592592592"/>
        <n v="0.6442734296296296"/>
        <n v="0.06457357037037037"/>
        <n v="0.003272896296296296"/>
        <n v="0.035555555555555556"/>
        <n v="0.004996459259259259"/>
        <n v="4.427407407407408E-4"/>
        <n v="5.757777777777778"/>
        <n v="2.483001037037037"/>
        <n v="0.0028325851851851848"/>
        <n v="0.008888888888888889"/>
        <n v="2.5920649629629633"/>
        <n v="0.4470897037037037"/>
        <n v="0.1834608888888889"/>
        <n v="0.17446696296296296"/>
        <n v="0.002484451851851852"/>
        <n v="0.33492989629629627"/>
        <n v="0.1612923925925926"/>
        <n v="1.5504932592592593"/>
        <n v="0.10833255555555556"/>
        <n v="0.0025407407407407405"/>
        <n v="0.02108637037037037"/>
        <n v="0.6936525925925926"/>
        <n v="0.008862962962962963"/>
        <n v="0.22696914814814811"/>
        <n v="7.762962962962962E-4"/>
        <n v="0.01726888888888889"/>
        <n v="0.009586666666666667"/>
        <n v="0.6148007407407408"/>
        <n v="0.03063703703703704"/>
        <n v="0.01475037037037037"/>
        <n v="0.019828518518518516"/>
        <n v="0.7425729629629629"/>
        <n v="0.5131666666666667"/>
        <n v="0.0034074074074074076"/>
        <n v="0.012246296296296297"/>
        <n v="0.07560777777777777"/>
        <n v="0.21886555555555556"/>
        <n v="0.007788148148148147"/>
        <n v="0.0017574074074074074"/>
        <n v="0.19834173333333335"/>
        <n v="0.6724394888888889"/>
        <n v="0.009676274074074074"/>
        <n v="0.1115671037037037"/>
        <n v="0.002674140740740741"/>
        <n v="0.5964843777777779"/>
        <n v="0.019788266666666665"/>
        <n v="2.962962962962963E-8"/>
        <n v="0.002307348148148148"/>
        <n v="0.7214420222222222"/>
        <n v="0.011770474074074075"/>
        <n v="0.007057881481481482"/>
        <n v="2.5681820814814817"/>
        <n v="2.8645607777777777"/>
        <n v="5.126571733333334"/>
        <n v="2.6"/>
        <n v="0.268804437037037"/>
        <n v="0.07041075555555555"/>
        <n v="0.28754582222222225"/>
        <n v="0.05689942962962963"/>
        <n v="0.002070525925925926"/>
        <n v="0.06427062962962964"/>
        <n v="0.010177955555555555"/>
        <n v="7.103703703703704E-5"/>
        <n v="0.014733333333333333"/>
        <n v="0.12105414814814815"/>
        <n v="1.8040328148148146"/>
        <n v="0.166178"/>
        <n v="0.002165118518518518"/>
        <n v="0.23733572592592592"/>
        <n v="0.14821381481481483"/>
        <n v="0.11012017777777777"/>
        <n v="0.5406427185185185"/>
        <n v="0.1279805111111111"/>
        <n v="0.08114751851851852"/>
        <n v="1.0877595259259258"/>
        <n v="0.2462240518518518"/>
        <n v="7.407407407407407E-9"/>
        <n v="1.4777244444444446"/>
        <n v="0.09892666666666666"/>
        <n v="0.049091"/>
        <n v="3.6296296296296294E-4"/>
        <n v="0.0025929185185185185"/>
        <n v="0.007190874074074074"/>
        <n v="6.361037037037037E-4"/>
        <n v="0.6610977777777778"/>
        <n v="0.0015474074074074075"/>
        <n v="0.365742962962963"/>
        <n v="2.711111111111111E-4"/>
        <n v="0.1397391037037037"/>
        <n v="0.6843555555555556"/>
        <n v="0.004"/>
        <n v="0.4413863703703703"/>
        <n v="0.011256518518518518"/>
        <n v="0.004532888888888888"/>
        <n v="0.7336537629629629"/>
        <n v="0.05936629629629629"/>
        <n v="0.0031681481481481482"/>
        <n v="0.4303859259259259"/>
        <n v="0.009476296296296297"/>
        <n v="0.010061851851851853"/>
        <n v="0.007882962962962963"/>
        <n v="0.08882432592592591"/>
        <n v="0.0723628962962963"/>
        <n v="0.26848364444444445"/>
        <n v="0.46363517037037033"/>
        <n v="0.06988094074074075"/>
        <n v="4.4564785185185185"/>
        <n v="5.784093622222222"/>
        <n v="0.4829629629629629"/>
        <n v="1.366097585185185"/>
        <n v="0.22544538518518523"/>
        <n v="0.03877251851851852"/>
        <n v="0.24127097777777776"/>
        <n v="0.2112802074074074"/>
        <n v="0.076421"/>
        <n v="0.009269481481481481"/>
        <n v="0.2604843925925926"/>
        <n v="0.024972785185185187"/>
        <n v="6.074888888888889E-4"/>
        <n v="0.020692074074074075"/>
        <n v="3.1470337777777777"/>
        <n v="0.25307444444444444"/>
        <n v="0.0029239333333333332"/>
        <n v="1.202806903703704"/>
        <n v="0.23065337037037037"/>
        <n v="0.01563728888888889"/>
        <n v="1.136360148148148"/>
        <n v="0.21947417777777778"/>
        <n v="0.01775554074074074"/>
        <n v="1.2298693407407408"/>
        <n v="0.24488761481481483"/>
        <n v="0.03740880740740741"/>
        <n v="0.020022155555555556"/>
        <n v="0.056740000000000006"/>
        <n v="0.8309357703703705"/>
        <n v="0.033127333333333335"/>
        <n v="0.097587"/>
        <n v="0.007916503703703705"/>
        <n v="4.4444444444444447E-4"/>
        <n v="0.0028876370370370373"/>
        <n v="0.0017754888888888887"/>
        <n v="0.3016162962962963"/>
        <n v="0.006525925925925926"/>
        <n v="0.002308888888888889"/>
        <n v="0.002086666666666667"/>
        <n v="0.32954962962962964"/>
        <n v="0.008091851851851852"/>
        <n v="0.9594807407407407"/>
        <n v="0.003320740740740741"/>
        <n v="0.013474814814814814"/>
        <n v="0.051425185185185185"/>
        <n v="0.006225925925925926"/>
        <n v="1.4814814814814815E-6"/>
        <n v="0.22843837037037035"/>
        <n v="0.1663188888888889"/>
        <n v="0.008083481481481483"/>
        <n v="0.897998148148148"/>
        <n v="0.20573814814814817"/>
        <n v="0.00956962962962963"/>
        <n v="1.3791196296296295"/>
        <n v="0.14123777777777777"/>
        <n v="0.01013074074074074"/>
        <n v="9.237037037037038E-4"/>
        <n v="0.22422882222222218"/>
        <n v="0.18958854074074075"/>
        <n v="0.013260851851851852"/>
        <n v="0.20145969629629634"/>
        <n v="0.0023612074074074074"/>
        <n v="0.48601777037037036"/>
        <n v="0.08366677777777777"/>
        <n v="0.3774671777777778"/>
        <n v="7.802222222222222E-4"/>
        <n v="0.006658318518518518"/>
        <n v="0.05302862962962962"/>
        <n v="0.0024181185185185184"/>
        <n v="4.110707311111111"/>
        <n v="0.24074074074074076"/>
        <n v="1.6033577777777779"/>
        <n v="0.2050619111111111"/>
        <n v="0.03621576296296296"/>
        <n v="0.47493828148148154"/>
        <n v="0.06543445925925927"/>
        <n v="0.0057105925925925935"/>
        <n v="1.0893753925925926"/>
        <n v="0.0037456962962962963"/>
        <n v="0.0021333333333333334"/>
        <n v="0.00866874074074074"/>
        <n v="2.835323407407407"/>
        <n v="0.411620962962963"/>
        <n v="0.22911595555555553"/>
        <n v="0.36965251851851855"/>
        <n v="0.2787114"/>
        <n v="0.0997320814814815"/>
        <n v="0.009540444444444445"/>
        <n v="1.218034140740741"/>
        <n v="0.35952842962962966"/>
        <n v="0.021639562962962964"/>
        <n v="1.9082962962962963E-4"/>
        <n v="0.11597271851851852"/>
        <n v="0.02716882962962963"/>
        <n v="0.1199455851851852"/>
        <n v="0.07486785925925926"/>
        <n v="0.7701517777777778"/>
        <n v="0.050971851851851845"/>
        <n v="0.23345018518518518"/>
        <n v="0.0059259259259259265"/>
        <n v="0.0017860962962962963"/>
        <n v="0.007420622222222222"/>
        <n v="0.012456207407407409"/>
        <n v="0.16353777777777778"/>
        <n v="0.010166666666666666"/>
        <n v="1.274074074074074E-4"/>
        <n v="0.0015866666666666668"/>
        <n v="0.013526666666666668"/>
        <n v="0.0037807407407407408"/>
        <n v="0.05407407407407408"/>
        <n v="1.2420162962962962"/>
        <n v="0.13362592592592593"/>
        <n v="0.04915925925925926"/>
        <n v="0.5465629629629629"/>
        <n v="0.021314074074074076"/>
        <n v="0.0028066666666666665"/>
        <n v="0.5320298518518519"/>
        <n v="0.039274"/>
        <n v="0.003513333333333333"/>
        <n v="0.028056518518518522"/>
        <n v="1.174045925925926"/>
        <n v="0.6169381481481482"/>
        <n v="0.001432962962962963"/>
        <n v="0.0036777777777777776"/>
        <n v="0.31994962962962964"/>
        <n v="0.15512518518518517"/>
        <n v="0.3086249481481481"/>
        <n v="0.7111232740740742"/>
        <n v="0.026623222222222218"/>
        <n v="0.23853569629629628"/>
        <n v="0.3245397777777778"/>
        <n v="0.06289345925925927"/>
        <n v="1.3231262444444443"/>
        <n v="0.04428579259259259"/>
        <n v="0.012073103703703705"/>
        <n v="3.153757785185185"/>
        <n v="0.06334651111111111"/>
        <n v="0.032585881481481484"/>
        <n v="2.0119074444444442"/>
        <n v="1.3320353703703705"/>
        <n v="0.05831405185185185"/>
        <n v="0.015056614814814816"/>
        <n v="0.6318209259259259"/>
        <n v="0.16183408148148148"/>
        <n v="0.007203659259259259"/>
        <n v="0.11203014074074073"/>
        <n v="0.0032897037037037044"/>
        <n v="2.1276296296296297E-4"/>
        <n v="0.017037037037037035"/>
        <n v="1.8285352074074075"/>
        <n v="2.147033622222222"/>
        <n v="2.8984707851851854"/>
        <n v="0.3570812814814815"/>
        <n v="0.027845303703703708"/>
        <n v="0.5405577333333333"/>
        <n v="1.2730161185185185"/>
        <n v="0.41815093333333336"/>
        <n v="1.3247766296296297"/>
        <n v="0.03245799259259259"/>
        <n v="7.043777777777778E-4"/>
        <n v="2.972267377777778"/>
        <n v="0.024071133333333335"/>
        <n v="0.13702914814814815"/>
        <n v="0.1173539925925926"/>
        <n v="1.934498466666667"/>
        <n v="0.06266266666666667"/>
        <n v="0.013289711111111113"/>
        <n v="5.555555555555556E-4"/>
        <n v="0.022222222222222223"/>
        <n v="0.03370161481481482"/>
        <n v="0.029001540740740742"/>
        <n v="0.1969775259259259"/>
        <n v="0.22063333333333332"/>
        <n v="0.0024585185185185187"/>
        <n v="0.007957777777777779"/>
        <n v="0.0016007407407407407"/>
        <n v="1.0444844444444445"/>
        <n v="0.04773629629629629"/>
        <n v="0.0039081481481481484"/>
        <n v="0.024012592592592592"/>
        <n v="0.022104444444444444"/>
        <n v="0.34196296296296297"/>
        <n v="0.016566666666666667"/>
        <n v="0.018324444444444445"/>
        <n v="0.07905111111111111"/>
        <n v="0.0027629629629629627"/>
        <n v="0.006861481481481481"/>
        <n v="0.17206594814814816"/>
        <n v="0.01927274074074074"/>
        <n v="4.8340740740740744E-4"/>
        <n v="0.0030288148148148153"/>
        <n v="0.6788266666666667"/>
        <n v="4.303703703703704E-4"/>
        <n v="3.537037037037037E-4"/>
        <n v="0.08074074074074074"/>
        <n v="0.8913759259259258"/>
        <n v="0.007287037037037037"/>
        <n v="7.862962962962963E-4"/>
        <n v="0.4274337037037037"/>
        <n v="0.034965125925925926"/>
        <n v="0.13222811111111113"/>
        <n v="3.184432288888889"/>
        <n v="0.09728768148148148"/>
        <n v="0.02798964444444444"/>
        <n v="0.5216613999999999"/>
        <n v="0.008082740740740741"/>
        <n v="0.007141681481481482"/>
        <n v="0.6898628962962964"/>
        <n v="0.0031517333333333335"/>
        <n v="0.006892607407407408"/>
        <n v="0.6467120222222222"/>
        <n v="0.7964092666666667"/>
        <n v="0.2875997259259259"/>
        <n v="0.21796011851851851"/>
        <n v="0.0060511777777777775"/>
        <n v="0.013901866666666669"/>
        <n v="1.9367374814814817"/>
        <n v="5.887859407407408"/>
        <n v="0.39563207407407414"/>
        <n v="0.14743385185185184"/>
        <n v="1.0374259555555556"/>
        <n v="1.0116222222222222"/>
        <n v="4.614566985185185"/>
        <n v="1.9242725777777778"/>
        <n v="0.539759762962963"/>
        <n v="0.7888551481481482"/>
        <n v="0.5295521407407408"/>
        <n v="0.18130062962962964"/>
        <n v="0.050370370370370364"/>
        <n v="2.9309138444444445"/>
        <n v="0.14914086666666668"/>
        <n v="0.1343110148148148"/>
        <n v="0.35515355555555556"/>
        <n v="0.1167010740740741"/>
        <n v="0.1143204074074074"/>
        <n v="0.05688524444444445"/>
        <n v="0.16008254814814815"/>
        <n v="0.5902088888888889"/>
        <n v="0.004761481481481482"/>
        <n v="0.0017777777777777779"/>
        <n v="0.11963733333333332"/>
        <n v="0.0014673333333333333"/>
        <n v="0.1864422222222222"/>
        <n v="0.08240703703703704"/>
        <n v="0.0012085185185185185"/>
        <n v="0.0012270370370370371"/>
        <n v="0.17207555555555554"/>
        <n v="0.0743088888888889"/>
        <n v="0.0018766666666666667"/>
        <n v="0.00392962962962963"/>
        <n v="0.10121627407407408"/>
        <n v="0.04768816296296296"/>
        <n v="0.011727540740740741"/>
        <n v="0.31845297037037035"/>
        <n v="0.3525840148148148"/>
        <n v="3.915526185185185"/>
        <n v="0.21782170370370368"/>
        <n v="0.025679577777777775"/>
        <n v="0.02076694074074074"/>
        <n v="0.04444493333333334"/>
        <n v="5.631224140740741"/>
        <n v="0.4592592592592593"/>
        <n v="0.13716534074074074"/>
        <n v="0.0017728666666666666"/>
        <n v="0.0044403703703703706"/>
        <n v="1.857112888888889"/>
        <n v="0.18620125925925926"/>
        <n v="1.008746222222222"/>
        <n v="1.2090837185185186"/>
        <n v="0.14294584444444444"/>
        <n v="1.9585755629629626"/>
        <n v="2.3132453777777773"/>
        <n v="0.2462882962962963"/>
        <n v="1.4291294518518518"/>
        <n v="0.021264881481481483"/>
        <n v="0.14222636296296295"/>
        <n v="0.8262808518518517"/>
        <n v="0.5149696518518518"/>
        <n v="0.002453814814814815"/>
        <n v="0.5109613333333334"/>
        <n v="0.013593214814814814"/>
        <n v="0.010760311111111111"/>
        <n v="8.167703703703705E-4"/>
        <n v="0.20558492592592592"/>
        <n v="0.31258"/>
        <n v="0.006234074074074075"/>
        <n v="0.15141407407407406"/>
        <n v="0.13955555555555554"/>
        <n v="0.1701162962962963"/>
        <n v="1.1784103703703703"/>
        <n v="0.014671851851851853"/>
        <n v="5.3987534814814815"/>
        <n v="0.06986962962962963"/>
        <n v="0.0450637037037037"/>
        <n v="1.9061162962962963"/>
        <n v="0.022186666666666667"/>
        <n v="0.001508888888888889"/>
        <n v="0.396486"/>
        <n v="2.4037037037037036E-4"/>
        <n v="0.005179259259259259"/>
        <n v="0.7047018518518519"/>
        <n v="0.0033367629629629633"/>
        <n v="0.23951555555555556"/>
        <n v="0.003698148148148148"/>
        <n v="5.777777777777778E-4"/>
        <n v="0.028806148148148154"/>
        <n v="0.08591558518518518"/>
        <n v="0.35372765185185184"/>
        <n v="0.0049493777777777775"/>
        <n v="0.3187744592592593"/>
        <n v="0.2438292"/>
        <n v="3.260238792592593"/>
        <n v="0.11009826666666668"/>
        <n v="0.010668762962962963"/>
        <n v="2.752505259259259"/>
        <n v="0.06585357777777778"/>
        <n v="0.011752355555555555"/>
        <n v="4.35642825925926"/>
        <n v="4.12145742962963"/>
        <n v="0.8088382666666666"/>
        <n v="0.42458852592592594"/>
        <n v="0.5150599851851851"/>
        <n v="0.3937682074074074"/>
        <n v="0.0774005037037037"/>
        <n v="0.007426318518518519"/>
        <n v="0.020464014814814812"/>
        <n v="0.12814814814814815"/>
        <n v="0.8514265925925926"/>
        <n v="0.13445540740740738"/>
        <n v="0.6051046814814814"/>
        <n v="1.8422336666666665"/>
        <n v="0.8777706444444445"/>
        <n v="0.15777988148148148"/>
        <n v="0.9850598148148147"/>
        <n v="0.14654652592592593"/>
        <n v="0.051358785185185184"/>
        <n v="1.026550437037037"/>
        <n v="0.1562028074074074"/>
        <n v="0.02371871111111111"/>
        <n v="0.11094645185185184"/>
        <n v="0.33000342222222223"/>
        <n v="0.020444125925925927"/>
        <n v="0.14965155555555557"/>
        <n v="0.08281607407407407"/>
        <n v="0.3625447407407408"/>
        <n v="0.17931955555555557"/>
        <n v="0.015229977777777778"/>
        <n v="0.6102888888888889"/>
        <n v="0.009022222222222221"/>
        <n v="0.002703703703703704"/>
        <n v="0.017777777777777778"/>
        <n v="0.005930051851851852"/>
        <n v="0.13202722222222224"/>
        <n v="0.0015348148148148148"/>
        <n v="0.5269237037037037"/>
        <n v="0.0024118518518518517"/>
        <n v="0.005434814814814815"/>
        <n v="0.45066388888888886"/>
        <n v="0.009254814814814815"/>
        <n v="0.29284378518518517"/>
        <n v="0.5410317037037038"/>
        <n v="0.0939057037037037"/>
        <n v="8.03037037037037E-4"/>
        <n v="0.0766288888888889"/>
        <n v="0.0012322222222222222"/>
        <n v="2.3925925925925926E-4"/>
        <n v="0.007738148148148148"/>
        <n v="0.006893703703703703"/>
        <n v="0.00228037037037037"/>
        <n v="0.02937703703703704"/>
        <n v="0.3655475185185185"/>
        <n v="0.02082008888888889"/>
        <n v="0.08102235555555555"/>
        <n v="0.05644237777777778"/>
        <n v="0.7011545555555556"/>
        <n v="0.006680896296296296"/>
        <n v="0.010536696296296296"/>
        <n v="0.6973719407407407"/>
        <n v="0.06464987407407408"/>
        <n v="0.008243844444444445"/>
        <n v="0.9800537777777779"/>
        <n v="0.09915254074074073"/>
        <n v="0.005402429629629629"/>
        <n v="3.9168939259259257"/>
        <n v="1.1611238444444443"/>
        <n v="2.4768917703703703"/>
        <n v="0.1525508148148148"/>
        <n v="0.07750423703703704"/>
        <n v="0.14242946666666667"/>
        <n v="0.8855265111111111"/>
        <n v="0.07242482222222221"/>
        <n v="0.1585905925925926"/>
        <n v="2.107982740740741"/>
        <n v="0.061616296296296294"/>
        <n v="0.2113671851851852"/>
        <n v="0.9112119407407407"/>
        <n v="0.003140985185185185"/>
        <n v="0.3594505925925926"/>
        <n v="0.6966494222222221"/>
        <n v="0.7290717333333332"/>
        <n v="0.23410023703703706"/>
        <n v="0.8383647407407406"/>
        <n v="0.1490322"/>
        <n v="0.2592925037037037"/>
        <n v="0.03823457037037037"/>
        <n v="0.1122230074074074"/>
        <n v="0.03493803703703704"/>
        <n v="1.838259911111111"/>
        <n v="0.9998804814814815"/>
        <n v="0.03603925925925926"/>
        <n v="0.2326522740740741"/>
        <n v="0.2013111111111111"/>
        <n v="0.17782222222222221"/>
        <n v="0.07540375555555556"/>
        <n v="0.0033219185185185186"/>
        <n v="0.018381325925925927"/>
        <n v="0.2832103703703704"/>
        <n v="0.5954444444444444"/>
        <n v="0.026105925925925925"/>
        <n v="0.006381481481481482"/>
        <n v="2.6185185185185187E-4"/>
        <n v="0.6048022222222222"/>
        <n v="0.312730637037037"/>
        <n v="0.004934074074074074"/>
        <n v="0.009671111111111111"/>
        <n v="0.1617237037037037"/>
        <n v="0.8374785185185185"/>
        <n v="0.1524548148148148"/>
        <n v="0.005254074074074074"/>
        <n v="0.19909925925925928"/>
        <n v="0.01365111111111111"/>
        <n v="0.0011051851851851852"/>
        <n v="0.3981955555555555"/>
        <n v="0.004276296296296296"/>
        <n v="0.003851851851851852"/>
        <n v="0.23770518518518519"/>
        <n v="0.015927407407407407"/>
        <n v="0.0013007407407407408"/>
        <n v="0.006638592592592593"/>
        <n v="0.5986281481481481"/>
        <n v="7.925925925925926E-5"/>
        <n v="0.022083555555555554"/>
        <n v="0.03917925925925926"/>
        <n v="0.033592222222222225"/>
        <n v="0.0014492592592592593"/>
        <n v="0.23868407407407408"/>
        <n v="1.0094903703703704"/>
        <n v="5.974074074074074E-4"/>
        <n v="0.7512805555555555"/>
        <n v="1.4329916296296294"/>
        <n v="0.01827562222222222"/>
        <n v="0.15243025925925927"/>
        <n v="1.0991072888888889"/>
        <n v="0.008222251851851853"/>
        <n v="0.002919414814814815"/>
        <n v="0.4559524962962963"/>
        <n v="0.04520857777777778"/>
        <n v="6.045777777777778E-4"/>
        <n v="0.0019447407407407408"/>
        <n v="5.717393896296296"/>
        <n v="5.266094474074074"/>
        <n v="0.08529410370370369"/>
        <n v="3.733052059259259"/>
        <n v="0.4747580518518519"/>
        <n v="0.019961807407407405"/>
        <n v="0.04350725185185186"/>
        <n v="0.9295944074074073"/>
        <n v="0.1954784"/>
        <n v="1.3205925925925926E-4"/>
        <n v="0.002474074074074074"/>
        <n v="0.42082819999999993"/>
        <n v="0.0011848444444444444"/>
        <n v="0.18630022222222223"/>
        <n v="2.5361634814814815"/>
        <n v="0.008816962962962962"/>
        <n v="0.08969642962962962"/>
        <n v="2.834941348148148"/>
        <n v="0.030625725925925926"/>
        <n v="0.23470094074074077"/>
        <n v="1.5419362740740739"/>
        <n v="0.03537311111111111"/>
        <n v="0.24550605185185184"/>
        <n v="1.7281372444444443"/>
        <n v="0.09741170370370371"/>
        <n v="0.08884653333333334"/>
        <n v="0.04492137037037037"/>
        <n v="0.02876754074074074"/>
        <n v="0.03264142222222222"/>
        <n v="0.024590962962962967"/>
        <n v="0.011705703703703704"/>
        <n v="0.027836281481481488"/>
        <n v="0.20236296296296297"/>
        <n v="0.01357037037037037"/>
        <n v="0.06341125185185185"/>
        <n v="0.05779924444444444"/>
        <n v="0.005283777777777778"/>
        <n v="0.0036676"/>
        <n v="0.0055859259259259265"/>
        <n v="0.4126148148148148"/>
        <n v="0.0037718518518518518"/>
        <n v="0.4694392592592593"/>
        <n v="0.04496592592592593"/>
        <n v="0.00477037037037037"/>
        <n v="0.9995422222222222"/>
        <n v="0.061720000000000004"/>
        <n v="0.012485925925925926"/>
        <n v="0.2716511111111111"/>
        <n v="0.011251851851851851"/>
        <n v="2.3396167555555554"/>
        <n v="0.01590808148148148"/>
        <n v="0.04594860740740741"/>
        <n v="0.09094311111111111"/>
        <n v="0.15555555555555556"/>
        <n v="1.1926118518518518"/>
        <n v="0.020465925925925926"/>
        <n v="0.0552919925925926"/>
        <n v="0.5483480888888889"/>
        <n v="0.011388585185185186"/>
        <n v="0.0025326518518518516"/>
        <n v="0.001287725925925926"/>
        <n v="0.6411337111111111"/>
        <n v="0.08254354074074075"/>
        <n v="0.0037898814814814816"/>
        <n v="1.8408287925925928"/>
        <n v="0.43538017777777777"/>
        <n v="0.013020659259259259"/>
        <n v="0.0029231629629629633"/>
        <n v="0.8574803703703704"/>
        <n v="0.15098992592592592"/>
        <n v="5.395259259259259E-4"/>
        <n v="0.8324535185185185"/>
        <n v="3.985461066666667"/>
        <n v="5.0488404"/>
        <n v="0.058433725925925925"/>
        <n v="1.7019890074074073"/>
        <n v="0.3144912962962963"/>
        <n v="6.1770575259259255"/>
        <n v="0.9829476592592593"/>
        <n v="0.181067"/>
        <n v="0.15035674074074074"/>
        <n v="0.010803755555555555"/>
        <n v="5.793333333333333E-5"/>
        <n v="0.03467548148148148"/>
        <n v="1.808226962962963"/>
        <n v="0.1943168888888889"/>
        <n v="7.733333333333333E-5"/>
        <n v="0.272751437037037"/>
        <n v="0.11880468888888887"/>
        <n v="0.03754822962962963"/>
        <n v="0.4513644888888889"/>
        <n v="0.41391146666666667"/>
        <n v="0.03601938518518518"/>
        <n v="0.3124508222222222"/>
        <n v="0.3772076888888889"/>
        <n v="0.5522888888888889"/>
        <n v="0.0063185185185185185"/>
        <n v="0.009580548148148148"/>
        <n v="0.0015262962962962964"/>
        <n v="0.10687122962962962"/>
        <n v="0.005334814814814815"/>
        <n v="0.00901037037037037"/>
        <n v="1.1387385185185184"/>
        <n v="0.062044444444444444"/>
        <n v="0.15998296296296297"/>
        <n v="0.16616"/>
        <n v="1.3333333333333333E-5"/>
        <n v="0.4568977777777778"/>
        <n v="5.303703703703704E-4"/>
        <n v="1.379137037037037"/>
        <n v="0.052348148148148144"/>
        <n v="0.011857037037037037"/>
        <n v="0.01235111111111111"/>
        <n v="0.008177274074074073"/>
        <n v="1.090459548148148"/>
        <n v="0.12011994074074074"/>
        <n v="0.0027185185185185185"/>
        <n v="6.451111111111111E-4"/>
        <n v="0.3067012592592593"/>
        <n v="0.012010814814814814"/>
        <n v="0.0050737037037037035"/>
        <n v="0.03853296296296296"/>
        <n v="0.15932111851851852"/>
        <n v="0.824967288888889"/>
        <n v="0.004102955555555555"/>
        <n v="0.393038437037037"/>
        <n v="0.0381456962962963"/>
        <n v="0.004193192592592593"/>
        <n v="0.3405285777777778"/>
        <n v="0.0804316"/>
        <n v="5.702748362962963"/>
        <n v="4.003119970370371"/>
        <n v="0.01744557037037037"/>
        <n v="0.32986183703703703"/>
        <n v="1.255987925925926"/>
        <n v="0.962745111111111"/>
        <n v="0.2369715037037037"/>
        <n v="0.005051851851851852"/>
        <n v="0.3970370370370371"/>
        <n v="0.004494385185185185"/>
        <n v="0.25404777777777776"/>
        <n v="1.567216148148148"/>
        <n v="1.3433023703703704"/>
        <n v="1.4442229777777777"/>
        <n v="0.02621208148148148"/>
        <n v="0.3514718592592593"/>
        <n v="0.78449"/>
        <n v="0.030439148148148146"/>
        <n v="0.11634349629629631"/>
        <n v="0.9332792370370371"/>
        <n v="0.25794823703703706"/>
        <n v="0.021905748148148146"/>
        <n v="2.1898030962962967"/>
        <n v="0.038918703703703705"/>
        <n v="0.0018248148148148147"/>
        <n v="0.03054074074074074"/>
        <n v="0.8649407407407408"/>
        <n v="0.13217777777777778"/>
        <n v="0.06276391851851851"/>
        <n v="0.06719006666666666"/>
        <n v="0.0018925925925925926"/>
        <n v="9.185185185185186E-5"/>
        <n v="0.01873851851851852"/>
        <n v="0.003848148148148148"/>
        <n v="1.1928437037037036"/>
        <n v="0.09802074074074074"/>
        <n v="0.008620740740740741"/>
        <n v="0.08138402222222223"/>
        <n v="0.47298383703703706"/>
        <n v="0.003739785185185185"/>
        <n v="0.07158481481481481"/>
        <n v="0.17619648148148148"/>
        <n v="0.9760630518518519"/>
        <n v="0.015196896296296298"/>
        <n v="2.2225187999999996"/>
        <n v="0.10736034814814815"/>
        <n v="0.0069696074074074065"/>
        <n v="1.0378329555555557"/>
        <n v="0.031517125925925926"/>
        <n v="3.561119874074074"/>
        <n v="0.20995177777777776"/>
        <n v="0.9925408074074074"/>
        <n v="3.7248312222222224"/>
        <n v="0.3625805037037037"/>
        <n v="0.08297847407407408"/>
        <n v="0.26331377777777776"/>
        <n v="1.7270306666666664"/>
        <n v="0.5780949333333334"/>
        <n v="1.533729785185185"/>
        <n v="0.5001802666666667"/>
        <n v="0.7181274518518519"/>
        <n v="0.07483915555555556"/>
        <n v="0.18681176296296298"/>
        <n v="0.831945837037037"/>
        <n v="0.03603985925925926"/>
        <n v="0.17758411851851852"/>
        <n v="0.8637594666666667"/>
        <n v="0.04828343703703704"/>
        <n v="0.12558733333333333"/>
        <n v="0.009687925925925926"/>
        <n v="0.05408148148148148"/>
        <n v="0.13094814814814815"/>
        <n v="0.06819497037037038"/>
        <n v="0.012780748148148146"/>
        <n v="0.004359244444444445"/>
        <n v="5.437037037037037E-4"/>
        <n v="0.0420637037037037"/>
        <n v="2.2296296296296295E-4"/>
        <n v="8.688888888888889E-4"/>
        <n v="0.14322592592592592"/>
        <n v="0.003820740740740741"/>
        <n v="0.0012348148148148149"/>
        <n v="0.6835659259259259"/>
        <n v="0.001285925925925926"/>
        <n v="0.5882392592592592"/>
        <n v="0.007575555555555555"/>
        <n v="0.0015133333333333331"/>
        <n v="1.8726125925925925"/>
        <n v="0.09390666666666667"/>
        <n v="0.009073333333333334"/>
        <n v="0.9154243481481482"/>
        <n v="0.15402603703703702"/>
        <n v="6.432592592592592E-4"/>
        <n v="1.9425185185185186E-4"/>
        <n v="5.519851851851852E-4"/>
        <n v="0.01746505925925926"/>
        <n v="4.7607547703703705"/>
        <n v="0.00918471851851852"/>
        <n v="4.696296296296296E-6"/>
        <n v="0.004507985185185185"/>
        <n v="1.0383398074074075"/>
        <n v="0.07426131851851853"/>
        <n v="0.010327133333333332"/>
        <n v="1.0157249925925924"/>
        <n v="0.03987488888888888"/>
        <n v="6.14950585925926"/>
        <n v="3.5218407703703702"/>
        <n v="0.31108607407407407"/>
        <n v="0.677834288888889"/>
        <n v="1.2242082222222224"/>
        <n v="0.3335064740740741"/>
        <n v="0.28530017037037037"/>
        <n v="0.03962825925925926"/>
        <n v="0.2546997037037037"/>
        <n v="1.6636802962962962"/>
        <n v="0.9570836074074075"/>
        <n v="3.5759270518518513"/>
        <n v="0.4933510370370371"/>
        <n v="1.2927298296296297"/>
        <n v="0.03406548148148148"/>
        <n v="0.17688485925925926"/>
        <n v="1.2332476962962962"/>
        <n v="0.22598757777777775"/>
        <n v="1.084009385185185"/>
        <n v="4.7889629629629634E-4"/>
        <n v="0.4110754962962963"/>
        <n v="1.5530648296296297"/>
        <n v="0.08459373333333332"/>
        <n v="0.11487237037037037"/>
        <n v="0.1702548888888889"/>
        <n v="0.0965155185185185"/>
        <n v="0.006688888888888889"/>
        <n v="0.6162296296296296"/>
        <n v="0.05781481481481481"/>
        <n v="0.29955507407407406"/>
        <n v="0.004764644444444445"/>
        <n v="0.01088085925925926"/>
        <n v="0.018597622222222224"/>
        <n v="0.007468148148148148"/>
        <n v="0.36129925925925926"/>
        <n v="0.0048222222222222225"/>
        <n v="0.22307925925925928"/>
        <n v="1.1230044444444445"/>
        <n v="0.003576296296296296"/>
        <n v="0.00533925925925926"/>
        <n v="1.0687903703703703"/>
        <n v="0.012215555555555556"/>
        <n v="0.007737037037037037"/>
        <n v="0.12085286666666667"/>
        <n v="3.664028674074074"/>
        <n v="1.6915876518518518"/>
        <n v="0.03706068888888889"/>
        <n v="0.23333148148148147"/>
        <n v="0.7781775555555555"/>
        <n v="0.011309037037037038"/>
        <n v="7.59037037037037E-4"/>
        <n v="0.08188296296296296"/>
        <n v="0.9345244444444444"/>
        <n v="0.0024514814814814816"/>
        <n v="0.0015481481481481483"/>
        <n v="0.02097"/>
        <n v="0.004261851851851852"/>
        <n v="0.011152222222222223"/>
        <n v="0.1997396074074074"/>
        <n v="1.982710888888889"/>
        <n v="0.01843934074074074"/>
        <n v="0.023881422222222223"/>
        <n v="0.09014574074074075"/>
        <n v="0.13988206666666667"/>
        <n v="0.004237162962962963"/>
        <n v="0.02615368888888889"/>
        <n v="2.797278488888889"/>
        <n v="0.060475562962962956"/>
        <n v="2.922852881481482"/>
        <n v="0.19843386666666665"/>
        <n v="0.6477176370370371"/>
        <n v="3.7037037037037036E-8"/>
        <n v="1.1135309481481481"/>
        <n v="0.3779811407407407"/>
        <n v="0.19742650370370374"/>
        <n v="1.5399259259259258E-4"/>
        <n v="0.37238118518518515"/>
        <n v="1.0150966666666665"/>
        <n v="1.0893412000000002"/>
        <n v="0.5640162444444445"/>
        <n v="0.0045135925925925925"/>
        <n v="0.3558123407407407"/>
        <n v="0.4765959185185185"/>
        <n v="0.05653623703703703"/>
        <n v="0.0019010740740740741"/>
        <n v="0.20749914814814813"/>
        <n v="2.7748694074074076"/>
        <n v="0.22526470370370366"/>
        <n v="0.03232638518518519"/>
        <n v="0.06995060740740741"/>
        <n v="0.755637037037037"/>
        <n v="0.2828740740740741"/>
        <n v="0.03517037037037037"/>
        <n v="0.26038672592592593"/>
        <n v="0.11982584444444445"/>
        <n v="0.055176103703703704"/>
        <n v="0.004057037037037037"/>
        <n v="0.24379925925925927"/>
        <n v="0.006606666666666667"/>
        <n v="0.6156881481481482"/>
        <n v="0.025243703703703706"/>
        <n v="0.0040562962962962966"/>
        <n v="0.6649177777777777"/>
        <n v="0.038980740740740746"/>
        <n v="0.0016644444444444445"/>
        <n v="0.41069925925925926"/>
        <n v="0.056170370370370364"/>
        <n v="0.0012244444444444445"/>
        <n v="0.025496844444444444"/>
        <n v="2.5751538148148145"/>
        <n v="4.503590407407407"/>
        <n v="0.30754503703703706"/>
        <n v="0.12113533333333333"/>
        <n v="0.9515611111111111"/>
        <n v="0.19968222222222223"/>
        <n v="8.888888888888889E-4"/>
        <n v="0.02318037037037037"/>
        <n v="0.453402962962963"/>
        <n v="0.6879155555555556"/>
        <n v="0.006588888888888889"/>
        <n v="0.014435762962962962"/>
        <n v="5.645407407407408E-4"/>
        <n v="0.15962007407407408"/>
        <n v="0.3728211259259259"/>
        <n v="0.008080333333333333"/>
        <n v="0.5206523185185185"/>
        <n v="0.011770303703703704"/>
        <n v="0.06666666666666667"/>
        <n v="1.459137111111111"/>
        <n v="0.1765748074074074"/>
        <n v="0.5765652518518518"/>
        <n v="0.002517488888888889"/>
        <n v="0.8171333185185186"/>
        <n v="0.2200324592592593"/>
        <n v="0.0013702962962962963"/>
        <n v="0.1711111111111111"/>
        <n v="0.004823207407407408"/>
        <n v="0.38675874074074074"/>
        <n v="1.6494942962962962"/>
        <n v="1.4048708222222224"/>
        <n v="0.7011525703703704"/>
        <n v="0.6510138222222223"/>
        <n v="0.3773955185185185"/>
        <n v="0.1236570074074074"/>
        <n v="2.50962962962963E-4"/>
        <n v="0.013201051851851851"/>
        <n v="0.01612566666666667"/>
        <n v="0.0023183703703703704"/>
        <n v="0.01448888888888889"/>
        <n v="0.6784"/>
        <n v="0.25677037037037037"/>
        <n v="2.148148148148148E-4"/>
        <n v="0.007875562962962962"/>
        <n v="0.3083412814814815"/>
        <n v="0.02059131111111111"/>
        <n v="0.029292733333333335"/>
        <n v="0.011635555555555555"/>
        <n v="0.36132"/>
        <n v="0.013905185185185185"/>
        <n v="8.074074074074073E-5"/>
        <n v="0.2794244444444445"/>
        <n v="3.762962962962963E-4"/>
        <n v="0.01316888888888889"/>
        <n v="0.28996074074074074"/>
        <n v="0.28624112592592593"/>
        <n v="0.0015503703703703704"/>
        <n v="3.214814814814815E-4"/>
        <n v="0.1449"/>
        <n v="0.0029896296296296294"/>
        <n v="0.0017762962962962964"/>
        <n v="1.3664859259259259"/>
        <n v="0.07822444444444444"/>
        <n v="0.010097037037037038"/>
        <n v="1.6973385185185186"/>
        <n v="0.027680740740740742"/>
        <n v="0.06661185185185185"/>
        <n v="0.02814814814814815"/>
        <n v="1.2265550296296297"/>
        <n v="0.00454725925925926"/>
        <n v="2.089816562962963"/>
        <n v="0.5308191703703704"/>
        <n v="0.004407377777777778"/>
        <n v="0.005165185185185185"/>
        <n v="0.5806344444444445"/>
        <n v="0.12205222222222223"/>
        <n v="0.0018251851851851853"/>
        <n v="0.0017859259259259258"/>
        <n v="5.703703703703704E-7"/>
        <n v="0.08009331851851852"/>
        <n v="0.3047543703703704"/>
        <n v="0.08898717777777779"/>
        <n v="0.010167577777777779"/>
        <n v="1.5578583407407407"/>
        <n v="0.08101604444444445"/>
        <n v="2.3703703703703703E-7"/>
        <n v="2.266634096296296"/>
        <n v="0.23225402962962965"/>
        <n v="0.7205574666666666"/>
        <n v="0.07641846666666666"/>
        <n v="5.892648444444444"/>
        <n v="0.30238502222222224"/>
        <n v="0.028000251851851846"/>
        <n v="0.01741216296296296"/>
        <n v="9.084444444444445E-5"/>
        <n v="0.006814814814814815"/>
        <n v="0.22972673333333335"/>
        <n v="1.3911225185185183"/>
        <n v="0.01656882222222222"/>
        <n v="1.1433577259259258"/>
        <n v="1.215421985185185"/>
        <n v="0.21566525925925925"/>
        <n v="0.159261762962963"/>
        <n v="0.013322592592592592"/>
        <n v="0.29432859259259253"/>
        <n v="0.19039034074074077"/>
        <n v="0.012303703703703702"/>
        <n v="0.7940296296296296"/>
        <n v="0.06998518518518519"/>
        <n v="0.2665035259259259"/>
        <n v="0.00467762962962963"/>
        <n v="0.0182748962962963"/>
        <n v="0.00528"/>
        <n v="0.38233185185185187"/>
        <n v="7.703703703703704E-5"/>
        <n v="3.7037037037037033E-6"/>
        <n v="0.012998518518518517"/>
        <n v="0.0017644444444444446"/>
        <n v="0.0041311111111111114"/>
        <n v="0.4667614814814815"/>
        <n v="0.04078592592592593"/>
        <n v="0.0063140740740740735"/>
        <n v="0.4041940740740741"/>
        <n v="0.01373777777777778"/>
        <n v="0.0025051851851851854"/>
        <n v="0.07883925925925926"/>
        <n v="1.4452468592592593"/>
        <n v="6.636296296296296E-5"/>
        <n v="0.02685604444444445"/>
        <n v="1.8609449259259259"/>
        <n v="0.048498481481481476"/>
        <n v="0.01083074074074074"/>
        <n v="0.0018585185185185187"/>
        <n v="0.001192962962962963"/>
        <n v="0.28295555555555557"/>
        <n v="0.052360740740740735"/>
        <n v="0.003161111111111111"/>
        <n v="0.05976074074074074"/>
        <n v="0.004852962962962963"/>
        <n v="0.9756001407407406"/>
        <n v="0.25576242222222223"/>
        <n v="0.005770296296296296"/>
        <n v="0.2513228518518518"/>
        <n v="0.9178718222222222"/>
        <n v="0.14367578518518517"/>
        <n v="0.012732918518518517"/>
        <n v="1.4320348222222223"/>
        <n v="0.02168597777777778"/>
        <n v="4.3636296296296293E-4"/>
        <n v="0.8112616592592592"/>
        <n v="5.200848488888889"/>
        <n v="1.9690266074074074"/>
        <n v="0.00864508888888889"/>
        <n v="3.368321718518519"/>
        <n v="0.4035781407407407"/>
        <n v="0.02206688888888889"/>
        <n v="0.9245822444444445"/>
        <n v="0.23741815555555557"/>
        <n v="1.0355493333333334"/>
        <n v="0.018086511111111113"/>
        <n v="0.5010100592592592"/>
        <n v="0.5061767703703705"/>
        <n v="1.1238497111111112"/>
        <n v="0.6024402666666666"/>
        <n v="0.0031105925925925923"/>
        <n v="0.025706333333333335"/>
        <n v="0.05982002222222222"/>
        <n v="0.05383555555555555"/>
        <n v="4.144712148148149"/>
        <n v="0.00927851851851852"/>
        <n v="0.03781822222222222"/>
        <n v="0.3617851925925926"/>
        <n v="0.02462422222222222"/>
        <n v="0.1886783111111111"/>
        <n v="0.08888951851851852"/>
        <n v="0.2967851851851852"/>
        <n v="0.09864444444444445"/>
        <n v="8.740740740740741E-4"/>
        <n v="0.2536603037037037"/>
        <n v="0.0033193333333333334"/>
        <n v="0.010470474074074074"/>
        <n v="0.09013481481481482"/>
        <n v="0.004618614814814815"/>
        <n v="0.013733333333333334"/>
        <n v="1.1350607407407407"/>
        <n v="0.12210074074074075"/>
        <n v="1.622222222222222E-4"/>
        <n v="0.28091777777777777"/>
        <n v="1.1443266666666665"/>
        <n v="1.0619162962962962"/>
        <n v="0.005185925925925926"/>
        <n v="0.3086111111111111"/>
        <n v="0.015239999999999998"/>
        <n v="0.0012866666666666666"/>
        <n v="0.937860088888889"/>
        <n v="0.7143197629629631"/>
        <n v="1.9164534888888887"/>
        <n v="0.06516529629629629"/>
        <n v="0.07257777777777778"/>
        <n v="0.020155555555555555"/>
        <n v="0.05419577777777777"/>
        <n v="0.14115962962962963"/>
        <n v="0.003931111111111111"/>
        <n v="0.9227906666666665"/>
        <n v="0.015892962962962963"/>
        <n v="0.0031044444444444444"/>
        <n v="0.3647886592592593"/>
        <n v="0.0031296296296296298"/>
        <n v="0.001848288888888889"/>
        <n v="0.5208497111111111"/>
        <n v="0.12851056296296298"/>
        <n v="0.08373582222222223"/>
        <n v="0.8187814444444445"/>
        <n v="0.5202924666666666"/>
        <n v="1.2460356518518518"/>
        <n v="0.03260746666666667"/>
        <n v="0.021115207407407407"/>
        <n v="3.1690443925925926"/>
        <n v="5.897650318518518"/>
        <n v="0.008092311111111113"/>
        <n v="2.6575302592592593"/>
        <n v="0.24506336296296294"/>
        <n v="0.05668139259259259"/>
        <n v="1.0816448666666667"/>
        <n v="0.07458726666666667"/>
        <n v="0.39085762962962967"/>
        <n v="0.010691474074074074"/>
        <n v="0.8918564444444445"/>
        <n v="0.2622743777777778"/>
        <n v="0.708784488888889"/>
        <n v="0.5651542444444444"/>
        <n v="0.002742637037037037"/>
        <n v="1.185114237037037"/>
        <n v="0.2936860444444444"/>
        <n v="0.0028362222222222226"/>
        <n v="0.03767577777777778"/>
        <n v="1.2944496296296295"/>
        <n v="0.0033106666666666666"/>
        <n v="0.019775185185185184"/>
        <n v="0.6888366222222222"/>
        <n v="0.006105140740740741"/>
        <n v="0.18131285185185186"/>
        <n v="0.25069111111111114"/>
        <n v="0.11648082962962962"/>
        <n v="0.06356407407407406"/>
        <n v="0.025346600000000004"/>
        <n v="0.002413051851851852"/>
        <n v="0.0021352"/>
        <n v="0.009192592592592592"/>
        <n v="0.2667867037037037"/>
        <n v="0.06820740740740741"/>
        <n v="0.16734464444444444"/>
        <n v="0.026171496296296295"/>
        <n v="0.004799259259259259"/>
        <n v="0.026133333333333335"/>
        <n v="0.01015111111111111"/>
        <n v="1.2418614814814815"/>
        <n v="0.014835555555555557"/>
        <n v="0.005626666666666666"/>
        <n v="0.029606207407407405"/>
        <n v="0.016027407407407407"/>
        <n v="0.26324740740740743"/>
        <n v="0.012746666666666667"/>
        <n v="0.006196296296296296"/>
        <n v="1.18926"/>
        <n v="0.05107185185185185"/>
        <n v="0.00998962962962963"/>
        <n v="0.16859925925925925"/>
        <n v="0.07644444444444444"/>
        <n v="1.525925925925926E-4"/>
        <n v="0.003108422222222222"/>
        <n v="0.1835702074074074"/>
        <n v="0.20320022962962964"/>
        <n v="0.010034651851851853"/>
        <n v="0.8921375407407406"/>
        <n v="0.06758884444444445"/>
        <n v="0.37996810370370365"/>
        <n v="0.5883590370370371"/>
        <n v="0.005591481481481482"/>
        <n v="0.004307703703703703"/>
        <n v="0.611674074074074"/>
        <n v="0.27235"/>
        <n v="0.0027055555555555557"/>
        <n v="0.11283259259259258"/>
        <n v="0.004864444444444445"/>
        <n v="1.4815855555555557"/>
        <n v="0.04339863703703704"/>
        <n v="0.010215400000000001"/>
        <n v="0.022348881481481484"/>
        <n v="1.3422146"/>
        <n v="0.8121615925925925"/>
        <n v="0.005302392592592593"/>
        <n v="0.8868696444444444"/>
        <n v="0.04430091111111111"/>
        <n v="9.895111111111112E-4"/>
        <n v="4.234273733333334"/>
        <n v="3.474861311111111"/>
        <n v="0.012756622222222222"/>
        <n v="0.6479887481481482"/>
        <n v="0.012688466666666667"/>
        <n v="0.05295132592592592"/>
        <n v="1.012949037037037"/>
        <n v="2.913037037037037E-4"/>
        <n v="0.11669645925925927"/>
        <n v="0.019388511111111114"/>
        <n v="0.0746317037037037"/>
        <n v="0.835214074074074"/>
        <n v="0.030219407407407407"/>
        <n v="2.021645548148148"/>
        <n v="0.7032135185185185"/>
        <n v="0.09332292592592593"/>
        <n v="0.8422763703703704"/>
        <n v="0.6601355185185185"/>
        <n v="0.2934391111111111"/>
        <n v="1.2659914074074072"/>
        <n v="0.6741308518518518"/>
        <n v="0.07088892592592592"/>
        <n v="0.0121512"/>
        <n v="0.03619992592592593"/>
        <n v="0.1307693851851852"/>
        <n v="0.020956518518518517"/>
        <n v="0.04750302962962963"/>
        <n v="0.8398794666666667"/>
        <n v="0.8049033703703703"/>
        <n v="0.013276333333333333"/>
        <n v="3.0588888888888886E-4"/>
        <n v="0.18665925925925925"/>
        <n v="0.03571111111111111"/>
        <n v="0.17776296296296296"/>
        <n v="0.1049436074074074"/>
        <n v="8.641555555555554E-4"/>
        <n v="9.638518518518519E-5"/>
        <n v="0.1376162962962963"/>
        <n v="0.005761481481481481"/>
        <n v="0.02621333333333333"/>
        <n v="0.5467734074074074"/>
        <n v="0.0614938"/>
        <n v="0.004368888888888889"/>
        <n v="0.12671925925925925"/>
        <n v="0.011026666666666667"/>
        <n v="0.006614074074074074"/>
        <n v="0.3099051851851852"/>
        <n v="0.02334074074074074"/>
        <n v="0.006057037037037037"/>
        <n v="0.012415555555555556"/>
        <n v="0.17856983703703705"/>
        <n v="1.082044888888889"/>
        <n v="0.0887898962962963"/>
        <n v="0.5373155703703704"/>
        <n v="0.060970340740740744"/>
        <n v="0.06099488148148148"/>
        <n v="0.13695162962962965"/>
        <n v="0.09193133333333332"/>
        <n v="1.4402869629629629"/>
        <n v="0.05521814814814815"/>
        <n v="0.20802296296296297"/>
        <n v="0.903892962962963"/>
        <n v="0.5611394296296296"/>
        <n v="0.003211481481481482"/>
        <n v="0.8765028592592593"/>
        <n v="0.005907399999999999"/>
        <n v="0.0029860296296296295"/>
        <n v="0.01954903703703704"/>
        <n v="5.594480140740742"/>
        <n v="0.524978362962963"/>
        <n v="0.03315405185185186"/>
        <n v="0.01747388888888889"/>
        <n v="0.8670198592592594"/>
        <n v="0.06220406666666667"/>
        <n v="5.260275992592592"/>
        <n v="3.8171075407407407"/>
        <n v="0.01650397037037037"/>
        <n v="3.866951414814815"/>
        <n v="0.4318745259259259"/>
        <n v="0.04593859259259259"/>
        <n v="0.515335125925926"/>
        <n v="0.04298999259259259"/>
        <n v="5.5031332592592594"/>
        <n v="0.8838762962962963"/>
        <n v="0.010611414814814814"/>
        <n v="4.036734088888888"/>
        <n v="2.6366154814814817"/>
        <n v="1.9949695925925925"/>
        <n v="0.7305972074074074"/>
        <n v="2.7068348370370368"/>
        <n v="1.8819807185185187"/>
        <n v="1.2862697111111112"/>
        <n v="0.005757392592592591"/>
        <n v="0.6716310370370371"/>
        <n v="0.7131536296296297"/>
        <n v="0.13228155555555557"/>
        <n v="0.9123136296296295"/>
        <n v="0.08597069629629629"/>
        <n v="0.21463058518518516"/>
        <n v="0.11106925925925926"/>
        <n v="0.18462539259259259"/>
        <n v="0.012612696296296296"/>
        <n v="4.237407407407407E-4"/>
        <n v="0.24629418518518523"/>
        <n v="0.1382074074074074"/>
        <n v="0.20977037037037036"/>
        <n v="0.01100951851851852"/>
        <n v="0.04907485925925926"/>
        <n v="3.8408888888888886E-4"/>
        <n v="0.002324133333333333"/>
        <n v="0.07152467407407406"/>
        <n v="0.08084074074074074"/>
        <n v="0.0011992592592592593"/>
        <n v="0.6670614814814815"/>
        <n v="0.8120318518518519"/>
        <n v="0.008357777777777778"/>
        <n v="0.6966651851851852"/>
        <n v="0.6260103703703703"/>
        <n v="0.003926666666666667"/>
        <n v="0.27478"/>
        <n v="0.07927407407407408"/>
        <n v="0.0021325925925925926"/>
        <n v="0.0029029629629629627"/>
        <n v="0.04611703703703704"/>
        <n v="0.008354814814814815"/>
        <n v="5.439800081481482"/>
        <n v="2.1818441703703706"/>
        <n v="0.3453224222222222"/>
        <n v="0.02649284444444444"/>
        <n v="0.9921976370370371"/>
        <n v="3.492831162962963"/>
        <n v="0.1379933111111111"/>
        <n v="0.026598"/>
        <n v="0.15903185185185184"/>
        <n v="0.005367481481481482"/>
        <n v="0.5842347407407408"/>
        <n v="0.691332962962963"/>
        <n v="0.4316174074074074"/>
        <n v="0.12817518518518517"/>
        <n v="0.002406296296296296"/>
        <n v="0.0013092592592592591"/>
        <n v="0.01703185185185185"/>
        <n v="0.5016425925925926"/>
        <n v="0.4148"/>
        <n v="0.0025733333333333333"/>
        <n v="0.32363058518518517"/>
        <n v="0.1521838222222222"/>
        <n v="0.5925143037037037"/>
        <n v="0.12345582222222222"/>
        <n v="0.0071050666666666665"/>
        <n v="0.017010274074074072"/>
        <n v="0.30421204444444444"/>
        <n v="0.0424782"/>
        <n v="2.349953674074074"/>
        <n v="0.6916060148148149"/>
        <n v="0.0019026814814814815"/>
        <n v="0.489694437037037"/>
        <n v="0.05443243703703703"/>
        <n v="0.024583911111111113"/>
        <n v="5.182004548148148"/>
        <n v="0.5291121111111111"/>
        <n v="0.9804112"/>
        <n v="0.06146373333333333"/>
        <n v="0.06248101481481481"/>
        <n v="1.2144444444444445E-4"/>
        <n v="0.1591021925925926"/>
        <n v="0.4092296296296296"/>
        <n v="1.208558962962963"/>
        <n v="0.00776914074074074"/>
        <n v="0.9061328370370371"/>
        <n v="1.3037037037037036"/>
        <n v="2.192822474074074"/>
        <n v="1.9420290296296294"/>
        <n v="0.4239111703703703"/>
        <n v="3.195269548148148"/>
        <n v="0.03806081481481482"/>
        <n v="1.4210734666666667"/>
        <n v="0.0019546444444444445"/>
        <n v="3.304917740740741"/>
        <n v="0.051818074074074065"/>
        <n v="0.23869362962962967"/>
        <n v="0.6563617037037037"/>
        <n v="0.08283755555555555"/>
        <n v="0.6383620592592593"/>
        <n v="0.03145503703703704"/>
        <n v="0.08254081481481482"/>
        <n v="0.19127577777777777"/>
        <n v="0.026614333333333334"/>
        <n v="0.026481333333333336"/>
        <n v="0.106"/>
        <n v="0.5410222222222222"/>
        <n v="0.1484814814814815"/>
        <n v="0.033777777777777775"/>
        <n v="0.07431768148148148"/>
        <n v="0.0102676"/>
        <n v="0.020434125925925927"/>
        <n v="0.0010926962962962963"/>
        <n v="0.0026274074074074073"/>
        <n v="0.20319407407407408"/>
        <n v="0.004868148148148148"/>
        <n v="0.0014488888888888889"/>
        <n v="0.5646866666666667"/>
        <n v="0.07844370370370371"/>
        <n v="0.012337777777777779"/>
        <n v="0.44437777777777776"/>
        <n v="0.28982296296296295"/>
        <n v="0.714057037037037"/>
        <n v="0.16269621481481483"/>
        <n v="0.0014103703703703704"/>
        <n v="0.8802874074074074"/>
        <n v="0.017854814814814816"/>
        <n v="0.0014785185185185185"/>
        <n v="0.9936044444444444"/>
        <n v="0.009042222222222222"/>
        <n v="0.28431008888888887"/>
        <n v="0.7782321185185186"/>
        <n v="5.285851014814815"/>
        <n v="0.19288116296296295"/>
        <n v="0.02476711111111111"/>
        <n v="0.1379394074074074"/>
        <n v="0.3162482962962963"/>
        <n v="0.1507474074074074"/>
        <n v="0.2490877777777778"/>
        <n v="2.4703703703703704E-4"/>
        <n v="0.30993333333333334"/>
        <n v="0.6315796296296297"/>
        <n v="0.0016688888888888888"/>
        <n v="0.21607322222222222"/>
        <n v="0.6391437703703703"/>
        <n v="0.004755614814814815"/>
        <n v="0.0032281851851851855"/>
        <n v="0.0025815555555555557"/>
        <n v="0.26214562222222226"/>
        <n v="0.04150708148148148"/>
        <n v="0.0051946"/>
        <n v="1.523228392592593"/>
        <n v="0.016454370370370373"/>
        <n v="0.039695474074074075"/>
        <n v="0.004220562962962963"/>
        <n v="3.598804703703703"/>
        <n v="4.256857222222222"/>
        <n v="0.008331437037037037"/>
        <n v="0.004767177777777778"/>
        <n v="1.0456742666666665"/>
        <n v="0.30149328148148147"/>
        <n v="1.1111111111111111E-7"/>
        <n v="0.017003496296296296"/>
        <n v="3.704541614814815"/>
        <n v="0.37824974074074075"/>
        <n v="0.002799814814814815"/>
        <n v="0.008733333333333333"/>
        <n v="1.1131291185185186"/>
        <n v="8.933037037037037E-4"/>
        <n v="0.11811821481481481"/>
        <n v="1.1833816296296296"/>
        <n v="0.009534970370370368"/>
        <n v="0.10444771851851851"/>
        <n v="0.3930482444444444"/>
        <n v="1.7190397407407407"/>
        <n v="2.126706748148148"/>
        <n v="0.03997075555555556"/>
        <n v="1.0372108222222223"/>
        <n v="0.8295605111111111"/>
        <n v="0.015025325925925924"/>
        <n v="0.7887578370370371"/>
        <n v="0.08753718518518518"/>
        <n v="0.542812"/>
        <n v="0.021032444444444444"/>
        <n v="0.43382135555555557"/>
        <n v="0.00864274074074074"/>
        <n v="0.004636222222222222"/>
        <n v="0.09411018518518517"/>
        <n v="1.241702111111111"/>
        <n v="0.04492170370370371"/>
        <n v="0.3683038888888889"/>
        <n v="0.22065907407407406"/>
        <n v="0.08988545185185184"/>
        <n v="0.0011079777777777777"/>
        <n v="0.0036859259259259263"/>
        <n v="0.0049081481481481485"/>
        <n v="0.0013222222222222222"/>
        <n v="1.6513644444444444"/>
        <n v="0.007171851851851852"/>
        <n v="0.037454814814814816"/>
        <n v="0.8838320962962963"/>
        <n v="0.01264962962962963"/>
        <n v="0.07954222222222222"/>
        <n v="0.19598962962962962"/>
        <n v="0.5117251851851852"/>
        <n v="0.07131037037037037"/>
        <n v="0.0016385185185185185"/>
        <n v="0.014052592592592592"/>
        <n v="0.23470518518518518"/>
        <n v="0.008579259259259259"/>
        <n v="6.466666666666667E-4"/>
        <n v="0.8471939333333333"/>
        <n v="1.3921366"/>
        <n v="0.23333145925925924"/>
        <n v="0.6791946518518519"/>
        <n v="0.02881503703703704"/>
        <n v="0.500489037037037"/>
        <n v="4.684444444444444E-4"/>
        <n v="0.001176962962962963"/>
        <n v="0.35113125925925925"/>
        <n v="1.110823162962963"/>
        <n v="0.015788585185185187"/>
        <n v="1.6948148148148145E-5"/>
        <n v="0.00871634074074074"/>
        <n v="0.8135120148148148"/>
        <n v="0.07758502962962963"/>
        <n v="0.012069807407407408"/>
        <n v="2.493331274074074"/>
        <n v="0.10685541481481481"/>
        <n v="0.0011807407407407407"/>
        <n v="0.24840756296296296"/>
        <n v="0.0792883925925926"/>
        <n v="2.6780766"/>
        <n v="0.005951666666666667"/>
        <n v="1.2613535777777778"/>
        <n v="0.17219102222222224"/>
        <n v="0.01553608148148148"/>
        <n v="3.6676088444444446"/>
        <n v="0.6067831407407407"/>
        <n v="0.07778282962962964"/>
        <n v="0.6040895555555557"/>
        <n v="0.0013495407407407409"/>
        <n v="0.18814514074074076"/>
        <n v="1.7174340814814812"/>
        <n v="0.20452176296296296"/>
        <n v="3.2348879999999998"/>
        <n v="0.006358437037037036"/>
        <n v="0.18829667407407408"/>
        <n v="1.7251035259259258"/>
        <n v="0.010354037037037037"/>
        <n v="0.1379585185185185"/>
        <n v="2.007539111111111"/>
        <n v="0.04495592592592593"/>
        <n v="0.7315919851851852"/>
        <n v="3.258020125925926"/>
        <n v="0.28470535555555554"/>
        <n v="0.16552610370370371"/>
        <n v="0.008161874074074075"/>
        <n v="2.8220000000000003E-4"/>
        <n v="0.013713451851851851"/>
        <n v="0.0021985185185185185"/>
        <n v="0.7402377777777777"/>
        <n v="0.016738518518518517"/>
        <n v="3.037037037037037E-5"/>
        <n v="3.711265844444444"/>
        <n v="3.3447892666666665"/>
        <n v="0.007881185185185186"/>
        <n v="0.007"/>
        <n v="0.7930281481481483"/>
        <n v="0.009975925925925926"/>
        <n v="0.03185185185185185"/>
        <n v="0.5989568888888889"/>
        <n v="3.3066638592592588"/>
        <n v="0.4325994148148148"/>
        <n v="0.011433629629629629"/>
        <n v="0.19410941481481478"/>
        <n v="0.6633587407407407"/>
        <n v="0.06982494074074073"/>
        <n v="0.03615995555555556"/>
        <n v="0.02811397777777778"/>
        <n v="4.364753014814815"/>
        <n v="0.049158481481481484"/>
        <n v="5.827286918518519"/>
        <n v="0.5804456000000001"/>
        <n v="0.027921940740740742"/>
        <n v="1.9203487037037037"/>
        <n v="0.1442761111111111"/>
        <n v="0.004692970370370371"/>
        <n v="0.21033911851851853"/>
        <n v="0.29654225185185185"/>
        <n v="0.30223448148148147"/>
        <n v="1.119053177777778"/>
        <n v="0.0028250370370370374"/>
        <n v="0.2633449925925926"/>
        <n v="1.2502797703703703"/>
        <n v="0.09011679259259259"/>
        <n v="0.22281051851851852"/>
        <n v="1.3014465925925927"/>
        <n v="0.05251614814814815"/>
        <n v="0.14990094074074073"/>
        <n v="1.7771940444444445"/>
        <n v="0.041673437037037034"/>
        <n v="0.026377777777777778"/>
        <n v="0.01577777777777778"/>
        <n v="0.32372323703703704"/>
        <n v="0.020720962962962962"/>
        <n v="0.018329177777777778"/>
        <n v="0.049286666666666666"/>
        <n v="0.59352"/>
        <n v="0.06486592592592592"/>
        <n v="0.0032422222222222223"/>
        <n v="0.23357777777777777"/>
        <n v="0.0023251851851851853"/>
        <n v="0.08924148148148149"/>
        <n v="1.3481481481481482E-4"/>
        <n v="3.659259259259259E-4"/>
        <n v="2.508044414814815"/>
        <n v="0.9946175629629629"/>
        <n v="2.576140562962963"/>
        <n v="1.410199125925926"/>
        <n v="0.012574074074074074"/>
        <n v="0.007090674074074074"/>
        <n v="0.005061481481481482"/>
        <n v="0.02243074074074074"/>
        <n v="0.22560865185185183"/>
        <n v="0.05827757037037037"/>
        <n v="0.018620296296296298"/>
        <n v="0.12307606666666666"/>
        <n v="0.7874850222222223"/>
        <n v="0.06164636296296296"/>
        <n v="0.005381503703703704"/>
        <n v="0.6195584888888889"/>
        <n v="0.06826145185185185"/>
        <n v="0.0056284074074074075"/>
        <n v="3.685455348148148"/>
        <n v="6.244786340740741"/>
        <n v="0.0010625481481481482"/>
        <n v="0.38518518518518513"/>
        <n v="0.12163030370370372"/>
        <n v="1.5555555555555556E-7"/>
        <n v="0.002845451851851852"/>
        <n v="1.1967036148148147"/>
        <n v="0.04175391851851852"/>
        <n v="0.3864455407407407"/>
        <n v="1.8191973037037035"/>
        <n v="0.00468237037037037"/>
        <n v="0.8525012444444444"/>
        <n v="3.4021694148148143"/>
        <n v="0.4151571925925926"/>
        <n v="0.5402087407407408"/>
        <n v="0.0029854296296296296"/>
        <n v="0.1864743851851852"/>
        <n v="0.8668070222222222"/>
        <n v="0.002898385185185185"/>
        <n v="0.5241370814814815"/>
        <n v="0.27155614814814816"/>
        <n v="0.9970289629629631"/>
        <n v="0.049586296296296295"/>
        <n v="0.1221864888888889"/>
        <n v="0.0023560666666666667"/>
        <n v="0.8081563703703704"/>
        <n v="0.727286962962963"/>
        <n v="0.0178852962962963"/>
        <n v="0.040459259259259264"/>
        <n v="1.185185185185185E-4"/>
        <n v="0.16220796296296297"/>
        <n v="0.0993900888888889"/>
        <n v="0.0014808"/>
        <n v="9.48148148148148E-4"/>
        <n v="0.3947911111111111"/>
        <n v="0.02844962962962963"/>
        <n v="0.09533185185185185"/>
        <n v="0.2687466666666667"/>
        <n v="0.0013355555555555555"/>
        <n v="0.07269111111111111"/>
        <n v="0.00513037037037037"/>
        <n v="2.1703703703703707E-4"/>
        <n v="2.156421125925926"/>
        <n v="2.756114014814815"/>
        <n v="0.14275843703703703"/>
        <n v="0.0062459555555555565"/>
        <n v="2.136722785185185"/>
        <n v="6.233476274074075"/>
        <n v="0.23147777037037037"/>
        <n v="0.05637925925925926"/>
        <n v="0.06482718518518518"/>
        <n v="2.6924974074074073"/>
        <n v="0.13644826666666668"/>
        <n v="0.0016855555555555554"/>
        <n v="0.44805866666666666"/>
        <n v="0.007256837037037037"/>
        <n v="0.006007118518518519"/>
        <n v="0.7111044222222223"/>
        <n v="0.3902461925925925"/>
        <n v="1.0012048444444444"/>
        <n v="0.02985717777777778"/>
        <n v="4.598875325925927"/>
        <n v="1.4405147185185185"/>
        <n v="0.16929735555555553"/>
        <n v="0.013036111111111111"/>
        <n v="2.9115079481481483"/>
        <n v="0.15029845925925928"/>
        <n v="1.8666666666666669E-6"/>
        <n v="0.030814814814814816"/>
        <n v="0.8736721407407406"/>
        <n v="0.8292435851851852"/>
        <n v="0.0017054"/>
        <n v="2.0604959703703707"/>
        <n v="1.1079154148148147"/>
        <n v="0.5505589407407407"/>
        <n v="0.9216727333333333"/>
        <n v="0.026626651851851854"/>
        <n v="0.33677311111111113"/>
        <n v="0.5952104518518518"/>
        <n v="0.011007081481481482"/>
        <n v="0.5168335925925925"/>
        <n v="4.580807407407407"/>
        <n v="0.23396407407407407"/>
        <n v="0.06015362962962962"/>
        <n v="0.24571805925925927"/>
        <n v="0.11786011851851852"/>
        <n v="0.3037967777777778"/>
        <n v="0.004607296296296297"/>
        <n v="0.020437999999999998"/>
        <n v="1.185037037037037E-4"/>
        <n v="0.16355856296296298"/>
        <n v="0.04228727407407407"/>
        <n v="0.0024869925925925926"/>
        <n v="0.08514888888888889"/>
        <n v="4.074074074074074E-4"/>
        <n v="0.2602888888888889"/>
        <n v="0.00382962962962963"/>
        <n v="0.0032029629629629626"/>
        <n v="0.8810850370370371"/>
        <n v="0.37222119259259256"/>
        <n v="0.11574662222222222"/>
        <n v="0.2585956296296296"/>
        <n v="0.031961325925925925"/>
        <n v="0.032413066666666664"/>
        <n v="0.10773333333333333"/>
        <n v="0.006992592592592593"/>
        <n v="0.719887037037037"/>
        <n v="0.07359192592592592"/>
        <n v="0.027531481481481483"/>
        <n v="0.009294074074074074"/>
        <n v="0.9685256296296296"/>
        <n v="0.07920703703703703"/>
        <n v="0.011471481481481482"/>
        <n v="0.00402474074074074"/>
        <n v="1.250107851851852"/>
        <n v="0.22180286666666665"/>
        <n v="0.9196549333333333"/>
        <n v="2.587903992592593"/>
        <n v="2.657705622222222"/>
        <n v="0.2103386"/>
        <n v="0.08154514814814814"/>
        <n v="0.005505288888888889"/>
        <n v="0.0419784074074074"/>
        <n v="5.654386659259259"/>
        <n v="0.8368591407407409"/>
        <n v="2.2606822814814813"/>
        <n v="0.11454611851851852"/>
        <n v="0.008487703703703704"/>
        <n v="1.0327637333333335"/>
        <n v="0.4267399407407408"/>
        <n v="2.926561340740741"/>
        <n v="0.14482822222222222"/>
        <n v="0.39405387407407405"/>
        <n v="0.925640837037037"/>
        <n v="0.005186437037037036"/>
        <n v="0.2022393333333333"/>
        <n v="0.48578017037037036"/>
        <n v="0.3132505111111111"/>
        <n v="0.3772172592592592"/>
        <n v="1.887186837037037"/>
        <n v="0.14476903703703706"/>
        <n v="0.018350074074074074"/>
        <n v="0.10746350370370371"/>
        <n v="0.03850362222222222"/>
        <n v="0.35412113333333334"/>
        <n v="0.41619414814814815"/>
        <n v="0.3335470666666666"/>
        <n v="0.38160777777777777"/>
        <n v="0.022575925925925926"/>
        <n v="0.04016918518518519"/>
        <n v="0.03724937777777778"/>
        <n v="0.26115758518518517"/>
        <n v="0.02336333333333333"/>
        <n v="9.060814814814816E-4"/>
        <n v="0.017174199999999997"/>
        <n v="0.0526237037037037"/>
        <n v="0.1877214814814815"/>
        <n v="9.51111111111111E-4"/>
        <n v="0.7570848148148148"/>
        <n v="5.181021459259259"/>
        <n v="0.05375642962962963"/>
        <n v="0.06379425185185185"/>
        <n v="0.0404369925925926"/>
        <n v="0.012584733333333334"/>
        <n v="0.16828244444444446"/>
        <n v="0.004085481481481482"/>
        <n v="0.004321481481481482"/>
        <n v="0.7908630370370371"/>
        <n v="1.3096255555555556"/>
        <n v="0.003260325925925926"/>
        <n v="0.9263296296296297"/>
        <n v="0.005892962962962963"/>
        <n v="0.43180851851851854"/>
        <n v="0.031656125925925926"/>
        <n v="0.12394974814814816"/>
        <n v="0.6225084222222222"/>
        <n v="0.04548326666666667"/>
        <n v="0.06669502222222222"/>
        <n v="0.004045962962962963"/>
        <n v="1.9299879111111113"/>
        <n v="0.0697104888888889"/>
        <n v="0.004362148148148148"/>
        <n v="0.9380826074074075"/>
        <n v="0.10622875555555555"/>
        <n v="0.24024198518518516"/>
        <n v="0.03128004444444444"/>
        <n v="0.004251851851851852"/>
        <n v="1.055162962962963"/>
        <n v="0.003389940740740741"/>
        <n v="0.5482408"/>
        <n v="1.4119868444444446"/>
        <n v="1.5403833555555557"/>
        <n v="0.6489608074074074"/>
        <n v="2.4820365555555557"/>
        <n v="2.002409014814815"/>
        <n v="0.054491555555555564"/>
        <n v="0.880661674074074"/>
        <n v="0.42230643703703696"/>
        <n v="0.04027345925925926"/>
        <n v="0.09087525925925927"/>
        <n v="0.9689422222222223"/>
        <n v="0.02059125925925926"/>
        <n v="0.1533327777777778"/>
        <n v="0.010278748148148147"/>
        <n v="0.017361548148148147"/>
        <n v="0.03273437037037037"/>
        <n v="0.005457703703703703"/>
        <n v="0.03329588888888888"/>
        <n v="5.755555555555556E-5"/>
        <n v="0.4967965555555555"/>
        <n v="0.2700303407407407"/>
        <n v="0.31643725185185184"/>
        <n v="0.14037786666666666"/>
        <n v="0.2746795703703704"/>
        <n v="0.001265474074074074"/>
        <n v="0.018243481481481482"/>
        <n v="1.1299066666666668"/>
        <n v="0.0075792592592592595"/>
        <n v="0.0016022222222222221"/>
        <n v="0.0012555555555555555"/>
        <n v="0.6155637037037036"/>
        <n v="0.017025377777777777"/>
        <n v="0.0012585185185185184"/>
        <n v="0.07791751851851851"/>
        <n v="0.22235621481481482"/>
        <n v="0.08975525925925926"/>
        <n v="0.18856905925925926"/>
        <n v="0.11369445925925924"/>
        <n v="0.059302992592592585"/>
        <n v="0.4286233333333333"/>
        <n v="1.0628582222222223"/>
        <n v="0.03968666666666667"/>
        <n v="0.24387444444444445"/>
        <n v="0.0020566666666666667"/>
        <n v="0.5477589037037037"/>
        <n v="0.0023046666666666667"/>
        <n v="0.002720874074074074"/>
        <n v="0.27678020000000003"/>
        <n v="0.35044416296296294"/>
        <n v="0.2746597259259259"/>
        <n v="9.757481481481482E-4"/>
        <n v="0.163549"/>
        <n v="0.025260274074074076"/>
        <n v="5.089677807407408"/>
        <n v="0.014068740740740741"/>
        <n v="0.028114948148148147"/>
        <n v="3.3728591555555556"/>
        <n v="0.1137811111111111"/>
        <n v="0.005806229629629629"/>
        <n v="1.5855578666666668"/>
        <n v="5.8773403259259265"/>
        <n v="0.035622148148148146"/>
        <n v="3.9516604296296296"/>
        <n v="1.6627113259259259"/>
        <n v="0.9966852444444445"/>
        <n v="0.7662450814814814"/>
        <n v="0.6263195555555556"/>
        <n v="0.766788962962963"/>
        <n v="0.08391333333333333"/>
        <n v="0.2911989111111111"/>
        <n v="0.002936696296296296"/>
        <n v="0.007027651851851851"/>
        <n v="0.07962322222222222"/>
        <n v="1.017302348148148"/>
        <n v="1.0548438074074074"/>
        <n v="0.052552118518518515"/>
        <n v="0.07059923703703704"/>
        <n v="0.03362550370370371"/>
        <n v="0.12215195555555557"/>
        <n v="0.330027437037037"/>
        <n v="6.701851851851852E-4"/>
        <n v="0.006377592592592593"/>
        <n v="0.004849022222222223"/>
        <n v="2.5734096296296296"/>
        <n v="0.1533637037037037"/>
        <n v="0.02604888888888889"/>
        <n v="1.9925266666666666"/>
        <n v="1.037037037037037E-5"/>
        <n v="0.003782222222222222"/>
        <n v="0.648341525925926"/>
        <n v="0.712571362962963"/>
        <n v="0.5215396740740742"/>
        <n v="0.0053600962962962965"/>
        <n v="4.458369251851852"/>
        <n v="0.8390362444444445"/>
        <n v="0.15781343703703704"/>
        <n v="0.015852348148148145"/>
        <n v="0.07370711111111111"/>
        <n v="0.01865288888888889"/>
        <n v="4.133333333333333E-5"/>
        <n v="0.4082456296296296"/>
        <n v="0.9657577777777777"/>
        <n v="2.3814814814814814E-4"/>
        <n v="0.002047037037037037"/>
        <n v="0.4073314814814815"/>
        <n v="0.02591296296296296"/>
        <n v="0.01858111111111111"/>
        <n v="0.0015629629629629628"/>
        <n v="0.6918063185185185"/>
        <n v="0.009354192592592592"/>
        <n v="0.02932482222222222"/>
        <n v="0.3482695259259259"/>
        <n v="5.888251599999999"/>
        <n v="0.18814550370370373"/>
        <n v="0.02912505925925926"/>
        <n v="0.03280676296296296"/>
        <n v="0.020446696296296297"/>
        <n v="3.1771025037037033"/>
        <n v="0.09442280740740741"/>
        <n v="0.017580725925925925"/>
        <n v="2.0016726444444446"/>
        <n v="0.039298740740740745"/>
        <n v="1.1958538962962963"/>
        <n v="2.276999733333333"/>
        <n v="0.08562785185185186"/>
        <n v="5.536888888888889E-4"/>
        <n v="5.882350222222223"/>
        <n v="1.2930457037037035"/>
        <n v="0.417076837037037"/>
        <n v="4.785072288888889"/>
        <n v="0.4592106814814815"/>
        <n v="0.2175062"/>
        <n v="0.02318437777777778"/>
        <n v="5.257333333333334E-4"/>
        <n v="0.06685207407407408"/>
        <n v="5.906813925925926"/>
        <n v="1.7324853333333337"/>
        <n v="0.02526918518518519"/>
        <n v="0.5858836518518519"/>
        <n v="0.004802325925925926"/>
        <n v="0.23140317777777777"/>
        <n v="0.5706655925925926"/>
        <n v="0.006122777777777777"/>
        <n v="0.0769068148148148"/>
        <n v="0.1813664888888889"/>
        <n v="0.08111145185185185"/>
        <n v="0.038514918518518515"/>
        <n v="0.11776715555555556"/>
        <n v="0.06881874814814815"/>
        <n v="0.16356071111111112"/>
        <n v="0.7345134814814814"/>
        <n v="0.010728733333333334"/>
        <n v="0.002229007407407407"/>
        <n v="0.1585762962962963"/>
        <n v="0.029862962962962963"/>
        <n v="8.88888888888889E-6"/>
        <n v="0.0022718518518518517"/>
        <n v="0.8536955555555557"/>
        <n v="0.042620740740740744"/>
        <n v="0.010982962962962963"/>
        <n v="0.040583703703703705"/>
        <n v="0.007952592592592593"/>
        <n v="0.13820296296296297"/>
        <n v="0.0015155555555555556"/>
        <n v="0.03778296296296296"/>
        <n v="0.6875080074074075"/>
        <n v="0.08552548148148148"/>
        <n v="0.11366879259259258"/>
        <n v="0.20065336296296296"/>
        <n v="0.09125388148148149"/>
        <n v="4.74074074074074E-4"/>
        <n v="0.13522962962962962"/>
        <n v="0.0020148148148148148"/>
        <n v="0.12464177777777778"/>
        <n v="0.005637407407407408"/>
        <n v="0.09745348148148149"/>
        <n v="0.3118737037037037"/>
        <n v="0.02929740740740741"/>
        <n v="0.04317592592592593"/>
        <n v="0.2983541851851852"/>
        <n v="0.0011975925925925925"/>
        <n v="0.16467066666666666"/>
        <n v="2.0945837407407404"/>
        <n v="0.01391411851851852"/>
        <n v="0.36356791111111114"/>
        <n v="0.02229885925925926"/>
        <n v="0.002043274074074074"/>
        <n v="0.003246807407407407"/>
        <n v="0.09346905185185185"/>
        <n v="1.9471862"/>
        <n v="1.0791612666666666"/>
        <n v="0.11719529629629628"/>
        <n v="0.9179460296296297"/>
        <n v="0.3566054740740741"/>
        <n v="0.0766560962962963"/>
        <n v="0.14491248148148148"/>
        <n v="0.3181972962962963"/>
        <n v="5.233851851851852E-4"/>
        <n v="8.481185185185186E-4"/>
        <n v="0.04520866666666666"/>
        <n v="0.07329987407407408"/>
        <n v="0.29248634074074076"/>
        <n v="0.34801958518518517"/>
        <n v="0.1230480888888889"/>
        <n v="0.016787555555555556"/>
        <n v="0.08506739259259259"/>
        <n v="0.8524550370370371"/>
        <n v="0.02851245185185185"/>
        <n v="4.7283703703703705E-4"/>
        <n v="0.48526670370370373"/>
        <n v="0.9092894740740741"/>
        <n v="0.19804242222222226"/>
        <n v="0.8486044740740741"/>
        <n v="0.08195754074074073"/>
        <n v="0.005305644444444444"/>
        <n v="0.045523925925925926"/>
        <n v="1.1134808222222223"/>
        <n v="0.2480413333333333"/>
        <n v="0.009741703703703704"/>
        <n v="0.27889961481481484"/>
        <n v="7.948962962962963E-4"/>
        <n v="0.345785962962963"/>
        <n v="0.0326182962962963"/>
        <n v="0.1569668814814815"/>
        <n v="6.681851851851852E-4"/>
        <n v="0.07572143703703704"/>
        <n v="0.06383491851851852"/>
        <n v="0.3255537407407407"/>
        <n v="0.2916619185185185"/>
        <n v="0.0023602222222222223"/>
        <n v="0.0029000074074074077"/>
        <n v="0.017402962962962964"/>
        <n v="1.6120051851851853"/>
        <n v="0.00174"/>
        <n v="0.00458074074074074"/>
        <n v="8.97037037037037E-4"/>
        <n v="0.947034074074074"/>
        <n v="0.009458518518518519"/>
        <n v="0.025314814814814818"/>
        <n v="0.02388888888888889"/>
        <n v="3.4948055703703704"/>
        <n v="0.9234726592592593"/>
        <n v="0.017329022222222223"/>
        <n v="2.4881841407407403"/>
        <n v="1.1459629703703704"/>
        <n v="0.1666775925925926"/>
        <n v="0.5995582962962963"/>
        <n v="0.05995148148148148"/>
        <n v="0.2051611111111111"/>
        <n v="0.01956851851851852"/>
        <n v="0.11668444444444445"/>
        <n v="0.005708518518518518"/>
        <n v="0.4507246814814814"/>
        <n v="0.0032696740740740743"/>
        <n v="9.241851851851853E-4"/>
        <n v="0.030150933333333338"/>
        <n v="2.839161837037037"/>
        <n v="3.158982385185185"/>
        <n v="0.026374288888888892"/>
        <n v="0.0013074296296296296"/>
        <n v="0.029880777777777777"/>
        <n v="0.036128037037037035"/>
        <n v="3.47475822962963"/>
        <n v="0.7936497851851853"/>
        <n v="3.166129474074074"/>
        <n v="0.07387996296296297"/>
        <n v="0.005930696296296296"/>
        <n v="0.5262518592592592"/>
        <n v="0.2270856888888889"/>
        <n v="0.08892707407407408"/>
        <n v="5.341703703703704E-4"/>
        <n v="0.0301301037037037"/>
        <n v="0.05442201481481481"/>
        <n v="2.619541488888889"/>
        <n v="2.4076368296296295"/>
        <n v="0.13590927407407408"/>
        <n v="0.04257202222222223"/>
        <n v="5.765843703703704"/>
        <n v="3.2001186814814813"/>
        <n v="0.16602709629629628"/>
        <n v="0.25323054814814816"/>
        <n v="3.139816777777778"/>
        <n v="0.4719996814814814"/>
        <n v="1.1085925925925925E-4"/>
        <n v="5.979304748148148"/>
        <n v="0.43925525185185177"/>
        <n v="0.6069660518518519"/>
        <n v="1.7481481481481483E-5"/>
        <n v="0.43805555555555553"/>
        <n v="0.23956814814814817"/>
        <n v="0.003997185185185185"/>
        <n v="0.39846025185185185"/>
        <n v="0.0013521703703703704"/>
        <n v="7.416962962962963E-4"/>
        <n v="0.19259885185185185"/>
        <n v="7.935925925925926E-4"/>
        <n v="0.010017866666666667"/>
        <n v="0.031550125925925925"/>
        <n v="0.020571711111111113"/>
        <n v="0.009665311111111111"/>
        <n v="0.08179313333333332"/>
        <n v="0.1306732740740741"/>
        <n v="0.1896935703703704"/>
        <n v="0.012712400000000002"/>
        <n v="0.05691432592592592"/>
        <n v="0.6546647555555556"/>
        <n v="0.00262"/>
        <n v="0.005634814814814815"/>
        <n v="0.0030844444444444448"/>
        <n v="2.666666666666667E-4"/>
        <n v="0.2872404"/>
        <n v="0.03518148148148148"/>
        <n v="1.325191111111111"/>
        <n v="0.005997037037037037"/>
        <n v="0.0022985185185185187"/>
        <n v="1.2518518518518518E-4"/>
        <n v="0.4350748148148148"/>
        <n v="0.021516296296296297"/>
        <n v="2.419653837037037"/>
        <n v="1.4018871185185187"/>
        <n v="3.979522303703704"/>
        <n v="1.7037350074074074"/>
        <n v="0.26779207407407407"/>
        <n v="0.43890022222222225"/>
        <n v="0.5287802222222222"/>
        <n v="8.082962962962963E-4"/>
        <n v="4.6962962962962963E-4"/>
        <n v="0.5334075703703703"/>
        <n v="0.3801451851851852"/>
        <n v="0.003687037037037037"/>
        <n v="0.6581028740740741"/>
        <n v="0.3655177777777778"/>
        <n v="8.581481481481481E-4"/>
        <n v="0.47840957777777776"/>
        <n v="9.609703703703702E-4"/>
        <n v="0.051125837037037034"/>
        <n v="0.008508918518518519"/>
        <n v="0.00815722962962963"/>
        <n v="3.151184444444444"/>
        <n v="0.07471853333333334"/>
        <n v="5.808131903703704"/>
        <n v="0.004797681481481481"/>
        <n v="0.6744049407407408"/>
        <n v="0.45064733333333334"/>
        <n v="0.23396437037037038"/>
        <n v="0.1543090074074074"/>
        <n v="0.9136054814814815"/>
        <n v="0.02467703703703704"/>
        <n v="2.0026589333333336"/>
        <n v="3.8362729333333334"/>
        <n v="1.2729177777777778"/>
        <n v="3.0327236814814813"/>
        <n v="0.042870844444444445"/>
        <n v="0.007482748148148147"/>
        <n v="2.8100312222222223"/>
        <n v="2.0933378814814816"/>
        <n v="0.050187777777777776"/>
        <n v="2.851820518518519"/>
        <n v="0.6995439999999999"/>
        <n v="0.001669851851851852"/>
        <n v="0.5615366"/>
        <n v="0.0029801629629629626"/>
        <n v="0.004590755555555556"/>
        <n v="0.20957402962962962"/>
        <n v="0.0010046296296296296"/>
        <n v="0.07097025925925926"/>
        <n v="0.2746524592592593"/>
        <n v="1.8340740740740743E-5"/>
        <n v="0.0962006074074074"/>
        <n v="0.361101962962963"/>
        <n v="0.005576992592592592"/>
        <n v="0.0016984296296296297"/>
        <n v="0.008655866666666666"/>
        <n v="0.09207402222222222"/>
        <n v="0.007798222222222223"/>
        <n v="0.25487037037037036"/>
        <n v="0.009044066666666666"/>
        <n v="1.6296296296296295E-4"/>
        <n v="0.2285477333333333"/>
        <n v="0.09334148148148148"/>
        <n v="0.0033503703703703707"/>
        <n v="0.8246701111111111"/>
        <n v="0.03909407407407407"/>
        <n v="0.005040740740740741"/>
        <n v="1.1958887925925927"/>
        <n v="0.18538543703703703"/>
        <n v="0.001474074074074074"/>
        <n v="0.002811851851851852"/>
        <n v="0.008574814814814815"/>
        <n v="0.36675555555555556"/>
        <n v="3.8E-4"/>
        <n v="0.002497777777777778"/>
        <n v="6.876296296296295E-5"/>
        <n v="0.4352266666666667"/>
        <n v="0.0035"/>
        <n v="0.02434134814814815"/>
        <n v="0.11311727407407407"/>
        <n v="0.5300550296296297"/>
        <n v="0.11365168148148148"/>
        <n v="0.0634962962962963"/>
        <n v="0.0381925925925926"/>
        <n v="0.0023703703703703703"/>
        <n v="0.6965888888888889"/>
        <n v="0.8039114814814815"/>
        <n v="0.021845185185185186"/>
        <n v="0.73681"/>
        <n v="0.012992222222222221"/>
        <n v="0.00893851851851852"/>
        <n v="0.42883391851851854"/>
        <n v="0.001168451851851852"/>
        <n v="0.001073911111111111"/>
        <n v="2.6753994370370373"/>
        <n v="3.3861010888888887"/>
        <n v="0.7011704518518518"/>
        <n v="0.0018998222222222224"/>
        <n v="0.030760066666666665"/>
        <n v="0.07099125185185186"/>
        <n v="2.5624340074074077"/>
        <n v="0.036140525925925926"/>
        <n v="2.836538577777778"/>
        <n v="0.34625904444444444"/>
        <n v="0.001976081481481481"/>
        <n v="0.5777777777777777"/>
        <n v="0.14251120740740741"/>
        <n v="0.37617114074074076"/>
        <n v="0.1363305777777778"/>
        <n v="0.056387577777777774"/>
        <n v="0.10900304444444443"/>
        <n v="0.03920906666666667"/>
        <n v="0.5350581481481481"/>
        <n v="2.617851014814815"/>
        <n v="0.24083102222222225"/>
        <n v="0.03302482222222222"/>
        <n v="1.381503259259259"/>
        <n v="1.2707086222222221"/>
        <n v="4.491547614814815"/>
        <n v="1.0831418296296296"/>
        <n v="0.08021797777777778"/>
        <n v="1.6027890592592593"/>
        <n v="0.0016326666666666666"/>
        <n v="1.4530619259259259"/>
        <n v="2.650280074074074"/>
        <n v="0.7124942962962963"/>
        <n v="0.008423555555555556"/>
        <n v="0.3950739925925926"/>
        <n v="8.596444444444444E-4"/>
        <n v="0.4558508148148148"/>
        <n v="0.0012802222222222223"/>
        <n v="0.49352858518518516"/>
        <n v="9.714962962962964E-4"/>
        <n v="0.09217457777777777"/>
        <n v="0.041304481481481484"/>
        <n v="0.0807615925925926"/>
        <n v="0.21935274814814817"/>
        <n v="0.4473465777777778"/>
        <n v="0.04576217777777778"/>
        <n v="0.08872788888888888"/>
        <n v="0.18202808148148147"/>
        <n v="0.02201037037037037"/>
        <n v="0.23313555555555557"/>
        <n v="0.0025155555555555556"/>
        <n v="0.012873333333333332"/>
        <n v="0.14541989629629629"/>
        <n v="0.0010444444444444444"/>
        <n v="0.022286666666666666"/>
        <n v="0.018657037037037038"/>
        <n v="0.0061567777777777775"/>
        <n v="0.008422222222222222"/>
        <n v="0.5203488888888889"/>
        <n v="0.10421481481481482"/>
        <n v="0.04004666666666667"/>
        <n v="0.0025377777777777777"/>
        <n v="2.1268675999999997"/>
        <n v="0.3071385703703704"/>
        <n v="3.9448033185185185"/>
        <n v="0.6969042740740741"/>
        <n v="0.1420552962962963"/>
        <n v="0.509125925925926"/>
        <n v="0.0019555555555555554"/>
        <n v="2.720396296296296"/>
        <n v="0.09482518518518518"/>
        <n v="0.03767703703703704"/>
        <n v="0.19952278518518518"/>
        <n v="0.06870528888888888"/>
        <n v="0.03748481481481481"/>
        <n v="9.155555555555556E-4"/>
        <n v="0.3551842740740741"/>
        <n v="0.0015689481481481482"/>
        <n v="0.1951329703703704"/>
        <n v="2.4367492814814815"/>
        <n v="0.549217548148148"/>
        <n v="0.026741274074074076"/>
        <n v="2.671703703703704E-4"/>
        <n v="0.20973448888888888"/>
        <n v="4.685088288888889"/>
        <n v="3.784912777777778"/>
        <n v="0.020096688888888888"/>
        <n v="2.9399700740740746"/>
        <n v="0.669818637037037"/>
        <n v="0.0031359629629629632"/>
        <n v="0.4814330222222222"/>
        <n v="0.10321373333333335"/>
        <n v="0.12487219999999999"/>
        <n v="0.12089637037037038"/>
        <n v="0.03293600740740741"/>
        <n v="0.05070532592592593"/>
        <n v="0.009150896296296295"/>
        <n v="1.1140666666666668"/>
        <n v="0.470388562962963"/>
        <n v="0.3860871407407408"/>
        <n v="0.05017757037037037"/>
        <n v="2.942229392592593"/>
        <n v="0.2055212"/>
        <n v="0.0301158"/>
        <n v="0.4462430888888889"/>
        <n v="0.6048713851851851"/>
        <n v="0.042046259259259255"/>
        <n v="0.020555"/>
        <n v="2.6395570888888886"/>
        <n v="0.11043345925925926"/>
        <n v="0.13278537037037036"/>
        <n v="0.006849814814814815"/>
        <n v="0.003508451851851852"/>
        <n v="0.0031062444444444445"/>
        <n v="0.8413376074074074"/>
        <n v="1.626620814814815"/>
        <n v="0.34205081481481475"/>
        <n v="0.0041729629629629625"/>
        <n v="0.379221037037037"/>
        <n v="0.002010962962962963"/>
        <n v="0.006007177777777777"/>
        <n v="0.11208514814814816"/>
        <n v="0.0015131851851851851"/>
        <n v="0.4635332"/>
        <n v="5.213925925925926E-4"/>
        <n v="0.1652398"/>
        <n v="0.017443007407407406"/>
        <n v="0.02474302962962963"/>
        <n v="0.3022222222222222"/>
        <n v="0.012050162962962963"/>
        <n v="0.15964051851851851"/>
        <n v="0.027837325925925926"/>
        <n v="0.014527348148148147"/>
        <n v="6.748592592592592E-4"/>
        <n v="0.11278026666666664"/>
        <n v="0.2168614814814815"/>
        <n v="0.025421481481481482"/>
        <n v="0.1891214074074074"/>
        <n v="0.0078"/>
        <n v="0.015485925925925926"/>
        <n v="0.004754814814814815"/>
        <n v="0.20764370370370372"/>
        <n v="0.0170837037037037"/>
        <n v="4.851851851851852E-4"/>
        <n v="0.016062962962962963"/>
        <n v="0.5669586444444445"/>
        <n v="0.038568414814814815"/>
        <n v="1.8626903259259258"/>
        <n v="1.3324374592592594"/>
        <n v="0.017743140740740744"/>
        <n v="0.35142125925925927"/>
        <n v="1.2057284148148149"/>
        <n v="0.046321244444444444"/>
        <n v="0.1552402962962963"/>
        <n v="0.5579685925925926"/>
        <n v="5.454074074074074E-4"/>
        <n v="0.42725777777777774"/>
        <n v="0.31426592592592595"/>
        <n v="7.888888888888889E-4"/>
        <n v="0.03913888888888889"/>
        <n v="0.013195555555555554"/>
        <n v="2.7592592592592594E-4"/>
        <n v="0.18769663703703704"/>
        <n v="0.07124141481481482"/>
        <n v="0.17092257037037037"/>
        <n v="0.04954883703703703"/>
        <n v="0.37146251111111117"/>
        <n v="0.001463488888888889"/>
        <n v="0.33632409629629634"/>
        <n v="0.022418896296296297"/>
        <n v="2.918440266666667"/>
        <n v="0.03369694814814815"/>
        <n v="4.39083625925926"/>
        <n v="0.7011820592592592"/>
        <n v="0.003021214814814815"/>
        <n v="0.48125557037037037"/>
        <n v="0.04136600740740741"/>
        <n v="4.263407407407407E-4"/>
        <n v="0.29903001481481484"/>
        <n v="1.584581451851852"/>
        <n v="0.01617762962962963"/>
        <n v="2.2194678074074075"/>
        <n v="2.908022762962963"/>
        <n v="0.27094844444444444"/>
        <n v="2.070637148148148"/>
        <n v="0.03849912592592592"/>
        <n v="0.08523697777777778"/>
        <n v="6.2022477333333335"/>
        <n v="0.12399368148148149"/>
        <n v="0.11269237037037037"/>
        <n v="5.290491777777778"/>
        <n v="0.632025925925926"/>
        <n v="0.006094666666666667"/>
        <n v="0.09113365925925926"/>
        <n v="0.0055145333333333334"/>
        <n v="0.0020734518518518517"/>
        <n v="0.11288366666666667"/>
        <n v="0.03217692592592592"/>
        <n v="0.002190296296296296"/>
        <n v="0.16492133333333334"/>
        <n v="0.01915214074074074"/>
        <n v="0.2772561333333334"/>
        <n v="0.2129385777777778"/>
        <n v="0.11077602962962964"/>
        <n v="0.0038356"/>
        <n v="0.4757845333333333"/>
        <n v="0.04360074074074074"/>
        <n v="2.6789987777777777"/>
        <n v="2.566413325925926"/>
        <n v="0.006281362962962963"/>
        <n v="0.05706092592592593"/>
        <n v="0.48270824444444443"/>
        <n v="0.6824888888888889"/>
        <n v="0.07311281481481482"/>
        <n v="0.04245718518518518"/>
        <n v="6.636296296296297E-4"/>
        <n v="0.11417296296296298"/>
        <n v="0.8914907407407408"/>
        <n v="4.7666666666666663E-4"/>
        <n v="0.003494814814814815"/>
        <n v="0.27932585925925923"/>
        <n v="0.7704992148148149"/>
        <n v="0.002088488888888889"/>
        <n v="0.1038866"/>
        <n v="0.03170277037037037"/>
        <n v="0.3147783259259259"/>
        <n v="0.004158933333333334"/>
        <n v="0.03823341481481481"/>
        <n v="6.942518518518519E-4"/>
        <n v="1.7985185185185184E-5"/>
        <n v="0.07525915555555555"/>
        <n v="6.10674074074074E-4"/>
        <n v="2.8393513037037037"/>
        <n v="0.01416465185185185"/>
        <n v="2.129741274074074"/>
        <n v="0.2948419925925926"/>
        <n v="7.407407407407407E-8"/>
        <n v="0.002919688888888889"/>
        <n v="1.7336635481481482"/>
        <n v="0.13574617037037034"/>
        <n v="0.009394637037037037"/>
        <n v="0.019353488888888888"/>
        <n v="0.1206248"/>
        <n v="0.9593281185185184"/>
        <n v="0.014080385185185186"/>
        <n v="0.34433801481481485"/>
        <n v="3.010652629629629"/>
        <n v="0.004438377777777778"/>
        <n v="1.5028468666666666"/>
        <n v="0.7193854814814815"/>
        <n v="0.02418782962962963"/>
        <n v="0.17304588148148148"/>
        <n v="5.639119525925926"/>
        <n v="0.08289065185185186"/>
        <n v="0.09802844444444443"/>
        <n v="1.3093382222222223"/>
        <n v="0.0027172592592592595"/>
        <n v="0.486571074074074"/>
        <n v="0.009793577777777777"/>
        <n v="6.45525925925926E-4"/>
        <n v="0.35067314814814815"/>
        <n v="0.6964125185185186"/>
        <n v="0.04822392592592593"/>
        <n v="0.008720444444444446"/>
        <n v="1.6674775555555557"/>
        <n v="0.004939088888888889"/>
        <n v="0.016435703703703702"/>
        <n v="0.3196975037037037"/>
        <n v="0.013315133333333335"/>
        <n v="0.01265374814814815"/>
        <n v="0.0013417925925925927"/>
        <n v="0.0015241259259259259"/>
        <n v="0.0033490296296296296"/>
        <n v="7.622222222222222E-4"/>
        <n v="0.1954325925925926"/>
        <n v="0.002045185185185185"/>
        <n v="0.0026014814814814815"/>
        <n v="0.005758518518518519"/>
        <n v="0.4488348148148148"/>
        <n v="8.259259259259259E-4"/>
        <n v="0.006837777777777778"/>
        <n v="0.2770274074074074"/>
        <n v="0.0070955555555555555"/>
        <n v="0.04043185185185185"/>
        <n v="2.271311851851852"/>
        <n v="0.03187555555555556"/>
        <n v="0.002977777777777778"/>
        <n v="0.2866874074074074"/>
        <n v="0.005566666666666667"/>
        <n v="0.03176331111111111"/>
        <n v="0.40032320740740734"/>
        <n v="0.10748917037037037"/>
        <n v="0.8514755185185184"/>
        <n v="0.02554343703703704"/>
        <n v="0.49150459259259255"/>
        <n v="0.008393925925925924"/>
        <n v="0.04689666666666666"/>
        <n v="0.17655148148148148"/>
        <n v="2.0778828444444444"/>
        <n v="0.19454796296296295"/>
        <n v="0.011165785185185184"/>
        <n v="0.0021120296296296293"/>
        <n v="0.14935043703703701"/>
        <n v="0.1490590814814815"/>
        <n v="0.02139008148148148"/>
        <n v="2.8147189185185186"/>
        <n v="0.14735405925925926"/>
        <n v="0.01607922962962963"/>
        <n v="2.9873277259259257"/>
        <n v="0.05657740000000001"/>
        <n v="2.3379537407407405"/>
        <n v="0.05897706666666666"/>
        <n v="0.11001716296296296"/>
        <n v="1.2283912740740741"/>
        <n v="0.06795972592592593"/>
        <n v="0.5730802962962963"/>
        <n v="4.610370370370371E-5"/>
        <n v="0.2062089925925926"/>
        <n v="2.3867801185185185"/>
        <n v="0.011060844444444445"/>
        <n v="0.48800608888888886"/>
        <n v="1.8208985333333332"/>
        <n v="0.011913481481481481"/>
        <n v="0.28684870370370374"/>
        <n v="3.2454772296296297"/>
        <n v="0.07629267407407407"/>
        <n v="0.07671244444444444"/>
        <n v="1.8430635259259256"/>
        <n v="0.0027019185185185187"/>
        <n v="0.009012222222222222"/>
        <n v="0.696783037037037"/>
        <n v="0.008942370370370371"/>
        <n v="1.3709272370370371"/>
        <n v="3.5586200666666663"/>
        <n v="0.4343863407407408"/>
        <n v="0.008308281481481482"/>
        <n v="1.9381973703703703"/>
        <n v="3.454756111111111"/>
        <n v="0.31404537037037034"/>
        <n v="0.007058629629629629"/>
        <n v="0.4528445555555556"/>
        <n v="0.013476318518518517"/>
        <n v="0.014211414814814813"/>
        <n v="0.0023256"/>
        <n v="0.2568839037037037"/>
        <n v="0.008758622222222222"/>
        <n v="0.002110377777777778"/>
        <n v="0.10492776296296298"/>
        <n v="0.024362377777777777"/>
        <n v="0.0865395925925926"/>
        <n v="0.01743080740740741"/>
        <n v="0.03548740740740741"/>
        <n v="0.07257999999999999"/>
        <n v="0.04653185185185185"/>
        <n v="0.0017696296296296297"/>
        <n v="0.3456851851851852"/>
        <n v="0.002533333333333333"/>
        <n v="2.7443659185185187"/>
        <n v="2.3854471333333334"/>
        <n v="0.2808518074074074"/>
        <n v="0.03881538518518518"/>
        <n v="0.020425925925925924"/>
        <n v="0.4427337037037037"/>
        <n v="0.003222888888888889"/>
        <n v="0.020251925925925923"/>
        <n v="0.8841011111111112"/>
        <n v="1.9428981481481482"/>
        <n v="0.0010414814814814816"/>
        <n v="0.01953154814814815"/>
        <n v="1.0387603703703703"/>
        <n v="0.2608259259259259"/>
        <n v="0.01064962962962963"/>
        <n v="0.018278518518518517"/>
        <n v="0.18686627407407408"/>
        <n v="0.7869222740740741"/>
        <n v="0.1202120962962963"/>
        <n v="0.28938706666666664"/>
        <n v="0.17194775555555555"/>
        <n v="0.1397167259259259"/>
        <n v="0.3536916222222222"/>
        <n v="0.02114011851851852"/>
        <n v="0.0025616"/>
        <n v="0.003347644444444444"/>
        <n v="0.47397015555555555"/>
        <n v="0.012701777777777779"/>
        <n v="4.037869348148148"/>
        <n v="5.965487444444444"/>
        <n v="0.0034693629629629634"/>
        <n v="2.550487644444444"/>
        <n v="0.5090614222222223"/>
        <n v="0.005680296296296296"/>
        <n v="5.1629629629629626E-5"/>
        <n v="0.2327362666666667"/>
        <n v="0.042013822222222226"/>
        <n v="0.1043808888888889"/>
        <n v="0.9469236444444444"/>
        <n v="0.030846814814814813"/>
        <n v="0.0325925925925926"/>
        <n v="3.511707674074074"/>
        <n v="4.076089622222222"/>
        <n v="0.03488373333333333"/>
        <n v="1.0262217407407408"/>
        <n v="2.7233634074074073"/>
        <n v="0.017672555555555556"/>
        <n v="0.05185185185185186"/>
        <n v="0.09401860000000001"/>
        <n v="1.629100688888889"/>
        <n v="0.004970740740740741"/>
        <n v="0.0036586666666666664"/>
        <n v="0.22353851851851853"/>
        <n v="0.006682740740740742"/>
        <n v="5.058814814814814E-4"/>
        <n v="0.1317680962962963"/>
        <n v="4.749061318518519"/>
        <n v="0.4157406814814815"/>
        <n v="0.08857498518518518"/>
        <n v="0.39361455555555563"/>
        <n v="3.072971851851852"/>
        <n v="0.28927014814814817"/>
        <n v="0.5334983259259259"/>
        <n v="0.06744799259259258"/>
        <n v="0.002111496296296296"/>
        <n v="0.030539881481481478"/>
        <n v="0.09500812592592592"/>
        <n v="0.11906322222222222"/>
        <n v="0.019515014814814814"/>
        <n v="0.005121955555555556"/>
        <n v="0.08326402222222222"/>
        <n v="0.5743497259259259"/>
        <n v="0.018244266666666665"/>
        <n v="0.6992407481481481"/>
        <n v="0.02234354814814815"/>
        <n v="0.1267814814814815"/>
        <n v="0.008622222222222222"/>
        <n v="0.0821074074074074"/>
        <n v="0.002625585185185185"/>
        <n v="0.0014525925925925923"/>
        <n v="0.02754888888888889"/>
        <n v="0.08191555555555555"/>
        <n v="3.3925925925925926E-4"/>
        <n v="0.0037533333333333333"/>
        <n v="0.1386688888888889"/>
        <n v="0.02264888888888889"/>
        <n v="0.1786762962962963"/>
        <n v="1.0234014814814814"/>
        <n v="0.009318518518518518"/>
        <n v="0.007247407407407407"/>
        <n v="0.6566170592592593"/>
        <n v="0.2280608814814815"/>
        <n v="0.04475375555555556"/>
        <n v="0.9078110518518518"/>
        <n v="4.3862926444444446"/>
        <n v="0.2341356888888889"/>
        <n v="0.0017134074074074072"/>
        <n v="1.136617925925926"/>
        <n v="0.39697392592592595"/>
        <n v="0.003157407407407408"/>
        <n v="0.14094666666666666"/>
        <n v="0.6624292592592592"/>
        <n v="9.722222222222222E-4"/>
        <n v="0.0021214814814814816"/>
        <n v="1.204207037037037"/>
        <n v="0.10381888888888889"/>
        <n v="0.019482222222222224"/>
        <n v="0.00448"/>
        <n v="0.8491265555555555"/>
        <n v="0.02198662222222222"/>
        <n v="0.016715118518518517"/>
        <n v="0.02419174814814815"/>
        <n v="0.33349685925925926"/>
        <n v="0.6146823777777778"/>
        <n v="0.03199614814814815"/>
        <n v="0.0068941851851851855"/>
        <n v="9.502962962962962E-5"/>
        <n v="0.03003697777777778"/>
        <n v="0.007566111111111112"/>
        <n v="0.0162962962962963"/>
        <n v="0.021485725925925927"/>
        <n v="0.0034014296296296298"/>
        <n v="3.208002081481481"/>
        <n v="0.3890329925925926"/>
        <n v="0.017452177777777775"/>
        <n v="0.06585047407407407"/>
        <n v="0.016175407407407406"/>
        <n v="0.04812388148148147"/>
        <n v="0.4468226666666667"/>
        <n v="1.1846178962962963"/>
        <n v="0.0026198222222222223"/>
        <n v="0.06222222222222222"/>
        <n v="1.114189251851852"/>
        <n v="0.8504164666666667"/>
        <n v="0.011477622222222223"/>
        <n v="0.04888888888888889"/>
        <n v="1.9065416518518516"/>
        <n v="2.977841614814815"/>
        <n v="0.02653105925925926"/>
        <n v="0.00878888888888889"/>
        <n v="0.7941525925925926"/>
        <n v="0.011752074074074075"/>
        <n v="0.10131995555555556"/>
        <n v="0.045783548148148154"/>
        <n v="0.0015994296296296296"/>
        <n v="0.005062066666666667"/>
        <n v="0.09664683703703704"/>
        <n v="0.40645188148148154"/>
        <n v="0.055078148148148154"/>
        <n v="0.024150074074074074"/>
        <n v="0.44941148148148147"/>
        <n v="0.005105711111111111"/>
        <n v="0.001265125925925926"/>
        <n v="1.6220603555555555"/>
        <n v="0.0063835703703703705"/>
        <n v="0.8034295111111112"/>
        <n v="0.0429924962962963"/>
        <n v="0.022117844444444444"/>
        <n v="0.36686432592592594"/>
        <n v="0.03634773333333333"/>
        <n v="0.01399214814814815"/>
        <n v="0.4444539111111111"/>
        <n v="0.0824333037037037"/>
        <n v="0.6329716000000001"/>
        <n v="0.1768134814814815"/>
        <n v="0.011862222222222222"/>
        <n v="0.009145925925925925"/>
        <n v="0.011851851851851853"/>
        <n v="0.0015888888888888888"/>
        <n v="8.081481481481481E-4"/>
        <n v="0.1600814814814815"/>
        <n v="0.26325407407407403"/>
        <n v="0.001065925925925926"/>
        <n v="0.23549777777777778"/>
        <n v="0.02247703703703704"/>
        <n v="7.740740740740742E-4"/>
        <n v="2.165507548148148"/>
        <n v="0.059269881481481476"/>
        <n v="4.576462940740741"/>
        <n v="0.3065169111111111"/>
        <n v="0.2575342962962963"/>
        <n v="0.2748691851851852"/>
        <n v="8.646666666666666E-4"/>
        <n v="0.5539703703703704"/>
        <n v="0.3412122222222222"/>
        <n v="0.01565037037037037"/>
        <n v="0.5785474074074074"/>
        <n v="0.03661259259259259"/>
        <n v="0.002575185185185185"/>
        <n v="0.5768025481481481"/>
        <n v="0.014813903703703704"/>
        <n v="0.004368622222222222"/>
        <n v="0.020946355555555556"/>
        <n v="0.1393509037037037"/>
        <n v="0.5320804592592593"/>
        <n v="0.002316318518518519"/>
        <n v="0.33375464444444447"/>
        <n v="0.006458281481481482"/>
        <n v="1.1658518518518519E-4"/>
        <n v="0.08699299259259259"/>
        <n v="0.003991155555555555"/>
        <n v="5.459201037037038"/>
        <n v="0.02223502222222222"/>
        <n v="2.0703703703703704"/>
        <n v="0.06442165185185185"/>
        <n v="5.407407407407407E-7"/>
        <n v="2.0428036296296295"/>
        <n v="0.6131824666666666"/>
        <n v="0.026993755555555558"/>
        <n v="0.1263797925925926"/>
        <n v="0.17581125925925928"/>
        <n v="0.004946962962962963"/>
        <n v="0.1557804148148148"/>
        <n v="1.3891454814814814"/>
        <n v="0.005543296296296296"/>
        <n v="0.02051885925925926"/>
        <n v="4.218206192592593"/>
        <n v="0.30627605925925927"/>
        <n v="0.06076300740740741"/>
        <n v="0.04992809629629629"/>
        <n v="4.964030407407407"/>
        <n v="0.5776348148148148"/>
        <n v="0.10286605185185187"/>
        <n v="0.014356622222222223"/>
        <n v="0.01697822222222222"/>
        <n v="0.5775633333333333"/>
        <n v="0.007169333333333333"/>
        <n v="0.5624281629629629"/>
        <n v="1.8027679555555556"/>
        <n v="0.19351877777777776"/>
        <n v="0.018192303703703706"/>
        <n v="0.326309"/>
        <n v="0.7804352592592593"/>
        <n v="0.06343381481481482"/>
        <n v="0.004273592592592593"/>
        <n v="0.6873029407407407"/>
        <n v="0.03725200740740741"/>
        <n v="0.02746139259259259"/>
        <n v="0.0015775555555555554"/>
        <n v="0.02103068888888889"/>
        <n v="0.00673757037037037"/>
        <n v="0.30070195555555557"/>
        <n v="7.700888888888888E-4"/>
        <n v="0.00717917037037037"/>
        <n v="0.13800104444444444"/>
        <n v="0.026745296296296298"/>
        <n v="0.6880103703703704"/>
        <n v="0.15150296296296295"/>
        <n v="6.666666666666667E-6"/>
        <n v="0.019243703703703704"/>
        <n v="0.00856074074074074"/>
        <n v="0.01877259259259259"/>
        <n v="0.03385777777777778"/>
        <n v="3.6819899555555557"/>
        <n v="1.3328344148148148"/>
        <n v="0.4925178"/>
        <n v="0.7174613037037038"/>
        <n v="0.587676562962963"/>
        <n v="0.26649925925925927"/>
        <n v="0.014719111111111112"/>
        <n v="0.0018404444444444442"/>
        <n v="0.0031155555555555554"/>
        <n v="0.10524814814814816"/>
        <n v="0.23482925925925927"/>
        <n v="0.8650641629629631"/>
        <n v="0.0044137037037037035"/>
        <n v="0.46200915555555555"/>
        <n v="0.1545012962962963"/>
        <n v="0.13830945185185187"/>
        <n v="0.3516859185185185"/>
        <n v="0.6789191259259258"/>
        <n v="2.822962962962963E-5"/>
        <n v="0.05842226666666667"/>
        <n v="0.007432444444444444"/>
        <n v="7.510518518518518E-4"/>
        <n v="0.393442725925926"/>
        <n v="0.006927325925925926"/>
        <n v="3.7878428148148147"/>
        <n v="0.06452837777777778"/>
        <n v="0.024137125925925925"/>
        <n v="2.729831096296296"/>
        <n v="0.3665756148148149"/>
        <n v="0.013930748148148146"/>
        <n v="0.8750924148148149"/>
        <n v="0.03061605925925926"/>
        <n v="0.013549133333333333"/>
        <n v="2.2213703703703707"/>
        <n v="0.15522432592592594"/>
        <n v="1.8332302814814816"/>
        <n v="0.0020449481481481483"/>
        <n v="0.41786439999999997"/>
        <n v="0.8212576296296298"/>
        <n v="0.004652244444444445"/>
        <n v="0.917857948148148"/>
        <n v="2.1803863259259257"/>
        <n v="0.510496562962963"/>
        <n v="0.011240222222222223"/>
        <n v="0.7032448148148148"/>
        <n v="0.008733925925925926"/>
        <n v="0.2369518740740741"/>
        <n v="9.167407407407406E-4"/>
        <n v="4.4632592592592596E-4"/>
        <n v="0.10201233333333332"/>
        <n v="0.001968296296296296"/>
        <n v="0.1594320074074074"/>
        <n v="0.005796703703703704"/>
        <n v="0.04927155555555556"/>
        <n v="0.0029243333333333335"/>
        <n v="0.4073246740740741"/>
        <n v="0.0038222740740740738"/>
        <n v="0.15864234074074074"/>
        <n v="0.015020703703703705"/>
        <n v="0.022981911111111114"/>
        <n v="0.007385577777777778"/>
        <n v="0.3534962962962963"/>
        <n v="0.30921333333333334"/>
        <n v="4.819999999999999E-5"/>
        <n v="5.7503703703703695E-5"/>
        <n v="1.0763750814814816"/>
        <n v="0.36265535555555556"/>
        <n v="2.1813291259259255"/>
        <n v="0.014622644444444445"/>
        <n v="0.028643333333333333"/>
        <n v="7.59111111111111E-4"/>
        <n v="8.183703703703705E-4"/>
        <n v="1.0074074074074073E-4"/>
        <n v="0.0051729629629629625"/>
        <n v="0.6346611111111111"/>
        <n v="0.0020044444444444445"/>
        <n v="0.5616322518518518"/>
        <n v="0.008116274074074073"/>
        <n v="1.8458692148148146"/>
        <n v="0.14844325185185187"/>
        <n v="0.009822896296296296"/>
        <n v="3.398837096296296"/>
        <n v="0.004020251851851852"/>
        <n v="0.3462040814814815"/>
        <n v="0.031042377777777776"/>
        <n v="0.645710962962963"/>
        <n v="0.1371711111111111"/>
        <n v="0.004663229629629629"/>
        <n v="0.06502033333333333"/>
        <n v="0.0020488666666666666"/>
        <n v="0.003448311111111111"/>
        <n v="0.13191416296296296"/>
        <n v="0.5434936296296297"/>
        <n v="0.008085303703703703"/>
        <n v="1.6071786"/>
        <n v="2.4297667481481477"/>
        <n v="0.2120032296296296"/>
        <n v="0.39405317037037035"/>
        <n v="0.013457244444444443"/>
        <n v="0.009055333333333334"/>
        <n v="0.4041945185185185"/>
        <n v="0.025078444444444445"/>
        <n v="0.20492165185185185"/>
        <n v="0.0034922518518518517"/>
        <n v="0.2329584074074074"/>
        <n v="0.040534777777777774"/>
        <n v="0.18473215555555556"/>
        <n v="0.0026794074074074073"/>
        <n v="0.04056535555555556"/>
        <n v="0.011998311111111111"/>
        <n v="2.820592592592592E-4"/>
        <n v="0.003959414814814815"/>
        <n v="0.019837022222222223"/>
        <n v="0.015350785185185185"/>
        <n v="0.035303918518518516"/>
        <n v="0.021887288888888887"/>
        <n v="0.004044407407407407"/>
        <n v="0.021388437037037036"/>
        <n v="0.1569236"/>
        <n v="0.023177777777777776"/>
        <n v="1.087942962962963"/>
        <n v="0.018465185185185185"/>
        <n v="1.711111111111111E-4"/>
        <n v="0.004648148148148148"/>
        <n v="0.3917133333333333"/>
        <n v="0.004151777777777778"/>
        <n v="1.4180059481481482"/>
        <n v="4.144424074074074"/>
        <n v="0.7725368222222222"/>
        <n v="0.0037562148148148154"/>
        <n v="0.037088444444444445"/>
        <n v="0.4648778518518519"/>
        <n v="0.004195333333333333"/>
        <n v="0.12902037037037037"/>
        <n v="0.7558903703703703"/>
        <n v="0.011358518518518518"/>
        <n v="0.005253333333333334"/>
        <n v="0.048833703703703706"/>
        <n v="0.2241174074074074"/>
        <n v="0.21011044444444443"/>
        <n v="0.10969288888888888"/>
        <n v="0.21263646666666666"/>
        <n v="0.003469185185185185"/>
        <n v="0.2089039925925926"/>
        <n v="0.36371308148148146"/>
        <n v="0.03898132592592592"/>
        <n v="0.004400192592592593"/>
        <n v="2.8777069777777777"/>
        <n v="0.024689007407407412"/>
        <n v="3.0141718888888884"/>
        <n v="0.3544951185185185"/>
        <n v="0.0037028148148148146"/>
        <n v="1.5885887333333333"/>
        <n v="0.34440627407407404"/>
        <n v="0.009533066666666666"/>
        <n v="0.1566648074074074"/>
        <n v="0.0011294814814814815"/>
        <n v="0.032175444444444444"/>
        <n v="0.02603180740740741"/>
        <n v="0.09959816296296295"/>
        <n v="0.3598871111111111"/>
        <n v="0.00377682962962963"/>
        <n v="0.38258262962962963"/>
        <n v="3.435543674074074"/>
        <n v="0.016585985185185188"/>
        <n v="1.2500104148148148"/>
        <n v="4.259529348148148"/>
        <n v="0.03040394074074074"/>
        <n v="0.09892995555555556"/>
        <n v="4.149391459259259"/>
        <n v="0.4377190074074074"/>
        <n v="0.003797740740740741"/>
        <n v="5.527018"/>
        <n v="0.12084977777777779"/>
        <n v="0.01881825925925926"/>
        <n v="0.10490581481481483"/>
        <n v="0.7237123259259259"/>
        <n v="0.14714350370370372"/>
        <n v="0.20959918518518522"/>
        <n v="0.8247578148148149"/>
        <n v="0.15129081481481482"/>
        <n v="0.4170357037037037"/>
        <n v="0.009032362962962963"/>
        <n v="0.009661955555555555"/>
        <n v="0.20419365185185184"/>
        <n v="0.01436911851851852"/>
        <n v="0.07106674074074075"/>
        <n v="0.07231145925925926"/>
        <n v="0.5600141111111111"/>
        <n v="0.06335900740740741"/>
        <n v="3.9185185185185183E-4"/>
        <n v="0.23295629629629627"/>
        <n v="0.09756148148148147"/>
        <n v="0.0013859259259259259"/>
        <n v="0.31626296296296297"/>
        <n v="0.29199185185185184"/>
        <n v="0.01383111111111111"/>
        <n v="0.08731777777777779"/>
        <n v="0.0024385185185185187"/>
        <n v="0.0010933333333333333"/>
        <n v="0.09131945185185185"/>
        <n v="0.008003162962962962"/>
        <n v="2.630296296296296E-4"/>
        <n v="0.8630845407407406"/>
        <n v="0.7335179555555555"/>
        <n v="0.057610874074074066"/>
        <n v="5.966808385185186"/>
        <n v="0.003505562962962963"/>
        <n v="0.13006548148148148"/>
        <n v="0.2715667407407407"/>
        <n v="0.40493703703703704"/>
        <n v="0.12304494814814815"/>
        <n v="0.0032166666666666667"/>
        <n v="0.06291368148148148"/>
        <n v="0.13701331111111112"/>
        <n v="0.023377037037037036"/>
        <n v="0.18293894814814812"/>
        <n v="0.06857631111111112"/>
        <n v="0.01437051111111111"/>
        <n v="0.005512851851851852"/>
        <n v="0.05630975555555555"/>
        <n v="0.06992899259259258"/>
        <n v="0.03236875555555556"/>
        <n v="0.007787948148148148"/>
        <n v="0.007122933333333333"/>
        <n v="0.6942097851851852"/>
        <n v="0.015714903703703702"/>
        <n v="3.8944897555555555"/>
        <n v="0.0036201333333333334"/>
        <n v="0.053546348148148154"/>
        <n v="1.5415563407407407"/>
        <n v="0.08567998518518519"/>
        <n v="0.020528"/>
        <n v="0.020412607407407406"/>
        <n v="0.07364906666666667"/>
        <n v="4.114363555555555"/>
        <n v="0.3862603851851852"/>
        <n v="0.26649385185185187"/>
        <n v="0.7645535481481481"/>
        <n v="0.02387834074074074"/>
        <n v="0.1330766074074074"/>
        <n v="3.371381"/>
        <n v="0.030631703703703706"/>
        <n v="0.09072361481481482"/>
        <n v="5.868216437037037"/>
        <n v="0.08351265925925926"/>
        <n v="4.064329074074074"/>
        <n v="3.811733185185185"/>
        <n v="0.24775118518518519"/>
        <n v="6.928518518518518E-4"/>
        <n v="0.14650018518518518"/>
        <n v="0.008851303703703704"/>
        <n v="0.008425014814814816"/>
        <n v="0.022201666666666668"/>
        <n v="0.006952074074074073"/>
        <n v="0.3166958222222222"/>
        <n v="0.0025420148148148146"/>
        <n v="0.0038270296296296293"/>
        <n v="2.0737037037037037E-4"/>
        <n v="5.996E-4"/>
        <n v="9.742222222222224E-4"/>
        <n v="5.407407407407407E-4"/>
        <n v="0.13839925925925925"/>
        <n v="0.004983703703703704"/>
        <n v="0.008082222222222222"/>
        <n v="0.4996629629629629"/>
        <n v="0.004893333333333333"/>
        <n v="0.0016355555555555555"/>
        <n v="0.011267407407407408"/>
        <n v="0.5915325925925926"/>
        <n v="8.274074074074075E-4"/>
        <n v="0.008456851851851853"/>
        <n v="1.6151637925925926"/>
        <n v="0.0485995037037037"/>
        <n v="0.5496913555555555"/>
        <n v="1.5989510888888891"/>
        <n v="0.01159925925925926"/>
        <n v="0.04073444444444444"/>
        <n v="0.03791925925925926"/>
        <n v="5.91162962962963E-4"/>
        <n v="0.11055596296296294"/>
        <n v="0.4013680740740741"/>
        <n v="0.002313681481481481"/>
        <n v="0.035164044444444445"/>
        <n v="0.0037130666666666673"/>
        <n v="0.001873340740740741"/>
        <n v="0.2845662222222223"/>
        <n v="0.004593377777777778"/>
        <n v="2.0159429037037038"/>
        <n v="0.020850585185185185"/>
        <n v="1.3981267777777777"/>
        <n v="0.06465368148148148"/>
        <n v="8.077111111111111E-4"/>
        <n v="1.5404303185185184"/>
        <n v="0.20380045185185183"/>
        <n v="0.015919251851851852"/>
        <n v="0.16114608148148146"/>
        <n v="0.02089191851851852"/>
        <n v="0.0017671555555555554"/>
        <n v="0.16028085925925925"/>
        <n v="0.6892402962962964"/>
        <n v="0.1934420222222222"/>
        <n v="2.1424055037037038"/>
        <n v="0.13655546666666668"/>
        <n v="0.005363348148148149"/>
        <n v="0.07373421481481482"/>
        <n v="4.152265244444445"/>
        <n v="0.030660355555555557"/>
        <n v="0.4125868148148148"/>
        <n v="0.20657681481481482"/>
        <n v="0.005929037037037037"/>
        <n v="0.015155370370370371"/>
        <n v="1.0600285925925925"/>
        <n v="0.035224000000000005"/>
        <n v="0.002711037037037037"/>
        <n v="0.17995293333333331"/>
        <n v="0.007562888888888889"/>
        <n v="0.3574406148148148"/>
        <n v="0.002964437037037037"/>
        <n v="0.008030474074074074"/>
        <n v="0.10460731851851851"/>
        <n v="2.3125925925925925E-5"/>
        <n v="0.008202762962962962"/>
        <n v="0.0070888888888888885"/>
        <n v="0.3990503703703704"/>
        <n v="0.010674074074074074"/>
        <n v="1.2458985185185185"/>
        <n v="0.25325925925925924"/>
        <n v="0.48063240740740737"/>
        <n v="0.010167503703703704"/>
        <n v="0.002219"/>
        <n v="0.8698725111111111"/>
        <n v="0.5041120592592593"/>
        <n v="0.05670027407407407"/>
        <n v="0.6994431037037037"/>
        <n v="7.552888888888888E-4"/>
        <n v="0.0020545703703703706"/>
        <n v="0.14488965185185185"/>
        <n v="0.006386555555555557"/>
        <n v="1.6673210666666667"/>
        <n v="0.03222991111111111"/>
        <n v="2.5023497185185186"/>
        <n v="0.25008421481481485"/>
        <n v="2.6514074074074074E-4"/>
        <n v="0.7569747333333333"/>
        <n v="0.014509177777777778"/>
        <n v="0.011471148148148147"/>
        <n v="0.13636865185185185"/>
        <n v="1.3508637037037037"/>
        <n v="0.0011439703703703702"/>
        <n v="0.8272341703703703"/>
        <n v="3.0423956962962966"/>
        <n v="0.14657606666666667"/>
        <n v="4.974413355555556"/>
        <n v="0.01774862962962963"/>
        <n v="0.0318739925925926"/>
        <n v="3.1970029777777778"/>
        <n v="0.1185077037037037"/>
        <n v="0.28060214814814816"/>
        <n v="0.6119914814814814"/>
        <n v="0.004635037037037037"/>
        <n v="0.02770712592592593"/>
        <n v="0.9985744444444444"/>
        <n v="0.024485355555555557"/>
        <n v="3.7724811185185185"/>
        <n v="0.0032424888888888882"/>
        <n v="0.00849097037037037"/>
        <n v="0.00664957037037037"/>
        <n v="0.001999718518518518"/>
        <n v="1.2178541851851852"/>
        <n v="0.0021615999999999996"/>
        <n v="2.0323703703703706E-4"/>
        <n v="0.04101591851851852"/>
        <n v="0.03458685925925926"/>
        <n v="0.024031866666666665"/>
        <n v="0.0072883925925925925"/>
        <n v="0.02801542222222222"/>
        <n v="0.0043704"/>
        <n v="0.02980074074074074"/>
        <n v="0.03989037037037037"/>
        <n v="0.0011222222222222222"/>
        <n v="0.009938962962962964"/>
        <n v="0.18350894074074076"/>
        <n v="0.07388328148148147"/>
        <n v="0.14838722222222223"/>
        <n v="0.44507871851851855"/>
        <n v="0.031170740740740742"/>
        <n v="6.04417"/>
        <n v="0.030480740740740742"/>
        <n v="0.24162843703703704"/>
        <n v="0.05604646666666666"/>
        <n v="0.04475792592592592"/>
        <n v="0.11704493333333334"/>
        <n v="0.3101925111111111"/>
        <n v="0.0013213777777777776"/>
        <n v="0.2223120888888889"/>
        <n v="0.007269207407407407"/>
        <n v="3.031037037037037E-4"/>
        <n v="0.00785165185185185"/>
        <n v="2.3605978148148146"/>
        <n v="0.027689488888888884"/>
        <n v="2.4378864962962963"/>
        <n v="0.20241260000000003"/>
        <n v="0.19359477037037034"/>
        <n v="0.02960997777777778"/>
        <n v="0.0014764666666666668"/>
        <n v="0.844673037037037"/>
        <n v="2.1108148148148148E-4"/>
        <n v="0.0028659185185185183"/>
        <n v="0.3086097037037037"/>
        <n v="0.3482962148148148"/>
        <n v="1.3817867777777777"/>
        <n v="0.0012841185185185186"/>
        <n v="0.03250362222222222"/>
        <n v="2.772703451851852"/>
        <n v="0.14438774074074076"/>
        <n v="0.06142271111111111"/>
        <n v="4.604148570370371"/>
        <n v="2.0000000000000002E-7"/>
        <n v="0.1683202962962963"/>
        <n v="0.0011753555555555554"/>
        <n v="0.02091837037037037"/>
        <n v="0.48106251851851856"/>
        <n v="0.002936222222222222"/>
        <n v="1.3820176"/>
        <n v="0.0034135333333333334"/>
        <n v="0.008697525925925926"/>
        <n v="0.008791777777777777"/>
        <n v="0.1659626962962963"/>
        <n v="0.05294285185185186"/>
        <n v="0.07715285925925926"/>
        <n v="0.02815959259259259"/>
        <n v="0.3947471185185185"/>
        <n v="2.6393333333333337E-4"/>
        <n v="0.09619780740740741"/>
        <n v="0.0015521037037037038"/>
        <n v="0.0043515037037037034"/>
        <n v="0.005120066666666667"/>
        <n v="0.5862372962962963"/>
        <n v="0.04782226666666667"/>
        <n v="0.0011656592592592593"/>
      </sharedItems>
    </cacheField>
    <cacheField name="Precio $/kwh" numFmtId="166">
      <sharedItems containsSemiMixedTypes="0" containsString="0" containsNumber="1">
        <n v="74.99331965244727"/>
        <n v="72.9764775659085"/>
        <n v="504.90432890643353"/>
        <n v="530.5601502668651"/>
        <n v="640.1166684939443"/>
        <n v="586.1490149085008"/>
        <n v="476.9303923279553"/>
        <n v="480.3640692779676"/>
        <n v="478.4719366476234"/>
        <n v="480.7548749445922"/>
        <n v="480.7548772346265"/>
        <n v="162.53433453373074"/>
        <n v="166.6538744968521"/>
        <n v="161.70803388643463"/>
        <n v="338.35151775834765"/>
        <n v="374.6328746086477"/>
        <n v="326.62087479270315"/>
        <n v="138.9918033582452"/>
        <n v="139.0138652972546"/>
        <n v="134.3808746273396"/>
        <n v="134.38087447991276"/>
        <n v="136.13250949898026"/>
        <n v="136.23386363636362"/>
        <n v="136.23387531440892"/>
        <n v="124.41041924426585"/>
        <n v="118.32223658694247"/>
        <n v="125.06973058816524"/>
        <n v="289.39958462546304"/>
        <n v="297.86587452767947"/>
        <n v="275.2908742287065"/>
        <n v="464.74944889504246"/>
        <n v="430.3519859782066"/>
        <n v="437.96713092185445"/>
        <n v="463.04576521631697"/>
        <n v="418.7197382128928"/>
        <n v="452.57100156329415"/>
        <n v="466.5740271803425"/>
        <n v="318.81144819876715"/>
        <n v="317.1059029010517"/>
        <n v="310.7083945479899"/>
        <n v="680.1223628273523"/>
        <n v="680.1223627922078"/>
        <n v="680.1223628024862"/>
        <n v="683.1343265841894"/>
        <n v="683.1343265806452"/>
        <n v="683.1343264965817"/>
        <n v="650.63972340847"/>
        <n v="878.3530680696035"/>
        <n v="661.589322343723"/>
        <n v="330.2925657423285"/>
        <n v="360.6718745928011"/>
        <n v="306.96219340633195"/>
        <n v="336.40098779631336"/>
        <n v="383.0849280475796"/>
        <n v="299.12087460375966"/>
        <n v="382.0958302736665"/>
        <n v="391.2555721015804"/>
        <n v="332.9907654365769"/>
        <n v="336.1165021120131"/>
        <n v="334.78947116849224"/>
        <n v="182.82025609966212"/>
        <n v="180.8024659278422"/>
        <n v="182.77635827487657"/>
        <n v="181.39678073187014"/>
        <n v="364.8019222905118"/>
        <n v="355.28787466666665"/>
        <n v="285.9308173511697"/>
        <n v="245.38427970113992"/>
        <n v="156.24784587563934"/>
        <n v="252.02471375880148"/>
        <n v="152.24950407912874"/>
        <n v="167.10087485419098"/>
        <n v="167.1008745599784"/>
        <n v="325.6616754532627"/>
        <n v="326.31987459283386"/>
        <n v="325.7678745933156"/>
        <n v="439.12091040904636"/>
        <n v="468.1649965618016"/>
        <n v="447.2106779192478"/>
        <n v="432.68682290243237"/>
        <n v="76.62087434905735"/>
        <n v="76.62087453603706"/>
        <n v="168.98887461663702"/>
        <n v="170.42511191831926"/>
        <n v="230.05864066655056"/>
        <n v="164.58794851925475"/>
        <n v="162.5671414365525"/>
        <n v="162.6529240280051"/>
        <n v="157.64901651357732"/>
        <n v="163.54947794779477"/>
        <n v="71.64636715636033"/>
        <n v="71.38031313396039"/>
        <n v="459.2180133835779"/>
        <n v="429.166446029075"/>
        <n v="430.68307422740315"/>
        <n v="430.7213671410544"/>
        <n v="432.39744667707197"/>
        <n v="432.6830204544905"/>
        <n v="432.9523670654241"/>
        <n v="425.77178672221726"/>
        <n v="426.8592619199572"/>
        <n v="426.1323669349932"/>
        <n v="401.5136733212926"/>
        <n v="333.92147542255043"/>
        <n v="1052.652311239356"/>
        <n v="355.507822804091"/>
        <n v="144.99151112030313"/>
        <n v="135.17436701807026"/>
        <n v="135.1743670807572"/>
        <n v="139.24072746199028"/>
        <n v="141.85837058399423"/>
        <n v="126.90638171344365"/>
        <n v="128.0688126896447"/>
        <n v="270.3163669054721"/>
        <n v="270.3163670490973"/>
        <n v="270.3163671164104"/>
        <n v="270.3163666228647"/>
        <n v="346.9898007480394"/>
        <n v="345.95483995745093"/>
        <n v="336.78170208839543"/>
        <n v="355.65671894734794"/>
        <n v="348.2770426230973"/>
        <n v="354.55836514735324"/>
        <n v="338.24836726678177"/>
        <n v="354.5583846099442"/>
        <n v="299.36924417039086"/>
        <n v="301.7455992284873"/>
        <n v="298.2246331340134"/>
        <n v="305.09759189404514"/>
        <n v="707.709109240161"/>
        <n v="837.5026968844483"/>
        <n v="775.5248038241415"/>
        <n v="775.9394629629629"/>
        <n v="933.9962520165418"/>
        <n v="911.8873990682014"/>
        <n v="751.6673265648616"/>
        <n v="717.3354540054523"/>
        <n v="542.2016878105508"/>
        <n v="686.1438635092625"/>
        <n v="525.709502840155"/>
        <n v="349.2477365464747"/>
        <n v="355.6973669958351"/>
        <n v="355.69736703252545"/>
        <n v="337.71379450191625"/>
        <n v="415.3733757292005"/>
        <n v="395.07454725551526"/>
        <n v="336.6463680671621"/>
        <n v="354.70756462673216"/>
        <n v="383.60382248550195"/>
        <n v="343.3666237248508"/>
        <n v="352.57895038230436"/>
        <n v="193.94195119904077"/>
        <n v="185.63267998824566"/>
        <n v="163.8690300546448"/>
        <n v="167.34063520228892"/>
        <n v="164.49686287516312"/>
        <n v="353.40663376553806"/>
        <n v="118.42436784351145"/>
        <n v="308.5431105015674"/>
        <n v="150.95140671184998"/>
        <n v="152.47847715772244"/>
        <n v="152.25693527643244"/>
        <n v="152.62636745694942"/>
        <n v="335.76083258045804"/>
        <n v="357.34536710037173"/>
        <n v="344.3853668528864"/>
        <n v="347.36107081422017"/>
        <n v="379.2010401068859"/>
        <n v="291.6464"/>
        <n v="71.64636685559904"/>
        <n v="71.64636715264888"/>
        <n v="1042.8145969485824"/>
        <n v="1043.172572158959"/>
        <n v="188.1707142857143"/>
        <n v="164.11680013642564"/>
        <n v="161.62561398678415"/>
        <n v="153.91136579354904"/>
        <n v="153.91020749372453"/>
        <n v="153.91020737552577"/>
        <n v="586.5294095356309"/>
        <n v="822.082835419391"/>
        <n v="759.6055026034421"/>
        <n v="576.1769967392781"/>
        <n v="493.71998277182234"/>
        <n v="395.9219429301015"/>
        <n v="340.60175856819205"/>
        <n v="294.57773617573855"/>
        <n v="353.2932295206361"/>
        <n v="66.81928676121741"/>
        <n v="380.18573773604174"/>
        <n v="383.6145063759385"/>
        <n v="383.5019374345217"/>
        <n v="384.70068784475313"/>
        <n v="387.21024296383706"/>
        <n v="386.97893750301847"/>
        <n v="67.03234237876549"/>
        <n v="67.196505900238"/>
        <n v="67.02544492129357"/>
        <n v="479.813762966684"/>
        <n v="535.5255483609176"/>
        <n v="304.2061730769231"/>
        <n v="293.53694382022474"/>
        <n v="139.953986171864"/>
        <n v="136.3229703967895"/>
        <n v="139.5437653631285"/>
        <n v="126.57893757618221"/>
        <n v="4714.014673267802"/>
        <n v="121.99717305631643"/>
        <n v="121.14246627521602"/>
        <n v="121.43470043503048"/>
        <n v="269.74693721900087"/>
        <n v="269.7469375314689"/>
        <n v="269.7469404861693"/>
        <n v="269.74693701702796"/>
        <n v="515.3658408699212"/>
        <n v="347.7552083180918"/>
        <n v="387.95715284900166"/>
        <n v="328.28338714411507"/>
        <n v="257.23667116879494"/>
        <n v="348.9304971677054"/>
        <n v="332.04780328700963"/>
        <n v="288.4779947311328"/>
        <n v="269.35468954213724"/>
        <n v="278.28856800118035"/>
        <n v="612.4465401445942"/>
        <n v="615.4902609909606"/>
        <n v="625.9109524352207"/>
        <n v="556.312261589404"/>
        <n v="609.6358349914236"/>
        <n v="610.4209760301477"/>
        <n v="602.48912716763"/>
        <n v="567.0819499744767"/>
        <n v="540.1754773585515"/>
        <n v="534.6824401082204"/>
        <n v="296.54445855853385"/>
        <n v="598.1753094498125"/>
        <n v="465.979937454788"/>
        <n v="465.89093778914713"/>
        <n v="542.7398319136721"/>
        <n v="344.54556270818273"/>
        <n v="461.8777382929535"/>
        <n v="465.4146595562893"/>
        <n v="465.97993733476534"/>
        <n v="200.20502435356485"/>
        <n v="188.20031817824892"/>
        <n v="195.03471195878632"/>
        <n v="185.03953346050073"/>
        <n v="162.2112220518064"/>
        <n v="178.08641332426922"/>
        <n v="196.4024400355345"/>
        <n v="196.6988462206777"/>
        <n v="150.52920701290714"/>
        <n v="151.54705033835987"/>
        <n v="149.85049230038544"/>
        <n v="150.13600660839649"/>
        <n v="124.32405296158763"/>
        <n v="123.70078035767959"/>
        <n v="184.35129964260807"/>
        <n v="406.3918692025935"/>
        <n v="419.57068960915154"/>
        <n v="291.07693730349547"/>
        <n v="67.29534093903368"/>
        <n v="66.85172729015343"/>
        <n v="71.07693151054625"/>
        <n v="71.07693732306797"/>
        <n v="71.07697559310462"/>
        <n v="71.07693780555344"/>
        <n v="159.12691489361703"/>
        <n v="162.00795918367348"/>
        <n v="157.62360923827285"/>
        <n v="160.108063561579"/>
        <n v="190.97714304993883"/>
        <n v="380.3996545919472"/>
        <n v="156.7250177357375"/>
        <n v="148.24419585208372"/>
        <n v="148.41442103595756"/>
        <n v="347.16139905240306"/>
        <n v="347.19039711191334"/>
        <n v="347.16833816044766"/>
        <n v="669.2568348062376"/>
        <n v="395.8800993658561"/>
        <n v="730.3490172413793"/>
        <n v="68.99934239689337"/>
        <n v="384.76139927072745"/>
        <n v="384.7613989715214"/>
        <n v="384.9436095948283"/>
        <n v="389.13439946193694"/>
        <n v="389.13440022265513"/>
        <n v="253.36054401010955"/>
        <n v="432.90641713690883"/>
        <n v="605.9659523358516"/>
        <n v="68.55399058101153"/>
        <n v="68.42208000000001"/>
        <n v="77.08309773080482"/>
        <n v="157.90545647076576"/>
        <n v="151.53639929516046"/>
        <n v="298.8833994969969"/>
        <n v="300.57931599832915"/>
        <n v="121.80339959016393"/>
        <n v="298.88339923350213"/>
        <n v="140.20478899648862"/>
        <n v="140.84431920649234"/>
        <n v="140.96793585914165"/>
        <n v="130.53339924906132"/>
        <n v="136.81639944937496"/>
        <n v="122.22822966608501"/>
        <n v="122.97996364155604"/>
        <n v="320.5447014540746"/>
        <n v="331.99682721852025"/>
        <n v="334.7118860189439"/>
        <n v="330.17869727212246"/>
        <n v="329.8484007331983"/>
        <n v="482.63576319920594"/>
        <n v="323.3927673197896"/>
        <n v="480.05334129250195"/>
        <n v="314.9304045469743"/>
        <n v="463.8104807849294"/>
        <n v="305.26135079479815"/>
        <n v="329.03721479310065"/>
        <n v="318.8234554020352"/>
        <n v="332.79341279416025"/>
        <n v="328.214008578251"/>
        <n v="557.6278020524138"/>
        <n v="637.3053548480464"/>
        <n v="557.1774111277804"/>
        <n v="572.5534619789586"/>
        <n v="439.52629065743946"/>
        <n v="475.5727638717046"/>
        <n v="345.9855661159802"/>
        <n v="362.21188574147124"/>
        <n v="323.6572196708764"/>
        <n v="264.8551686964648"/>
        <n v="351.40815118222775"/>
        <n v="357.235790646048"/>
        <n v="335.5350991765784"/>
        <n v="254.1073540238616"/>
        <n v="220.56353875780607"/>
        <n v="271.62747591467786"/>
        <n v="256.7487952663343"/>
        <n v="172.32144461946365"/>
        <n v="204.5020098395639"/>
        <n v="196.55349260719566"/>
        <n v="200.5772135234833"/>
        <n v="166.4616103543743"/>
        <n v="173.301848236463"/>
        <n v="178.8294919886899"/>
        <n v="139.93617324844416"/>
        <n v="90.25940324165029"/>
        <n v="157.70860407627887"/>
        <n v="140.21507763410708"/>
        <n v="150.87065141479013"/>
        <n v="154.8836244752482"/>
        <n v="151.42906473959502"/>
        <n v="149.76699006744911"/>
        <n v="334.9933989841987"/>
        <n v="333.8153993848858"/>
        <n v="104.87219142011834"/>
        <n v="119.1335234375"/>
        <n v="541.418476150126"/>
        <n v="588.9163619370834"/>
        <n v="589.4443992248063"/>
        <n v="352.39661399120814"/>
        <n v="68.33060323521913"/>
        <n v="68.85707652576413"/>
        <n v="76.42339908611575"/>
        <n v="76.42339929020402"/>
        <n v="93.18766201145029"/>
        <n v="326.34192484949494"/>
        <n v="178.03425267732422"/>
        <n v="326.9344676744934"/>
        <n v="160.18286894118242"/>
        <n v="156.66549815638794"/>
        <n v="158.85068419354837"/>
        <n v="155.06693974175036"/>
        <n v="154.6353501716797"/>
        <n v="158.63933520057577"/>
        <n v="158.274703741659"/>
        <n v="106.6051044725162"/>
        <n v="106.60510582010583"/>
        <n v="106.39660335743169"/>
        <n v="410.1961042820083"/>
        <n v="410.1960900685953"/>
        <n v="270.3017652979208"/>
        <n v="617.4418725734197"/>
        <n v="652.0580158730158"/>
        <n v="164.2216596913728"/>
        <n v="159.23746973424954"/>
        <n v="254.9184257290534"/>
        <n v="214.5760838309918"/>
        <n v="174.361299803012"/>
        <n v="205.223591639487"/>
        <n v="147.61799872709724"/>
        <n v="122.89064407727622"/>
        <n v="131.19670529933657"/>
        <n v="134.07102074506136"/>
        <n v="147.1142442931437"/>
        <n v="151.7551770662386"/>
        <n v="160.06404266546505"/>
        <n v="116.82763656027687"/>
        <n v="320.0074018244205"/>
        <n v="307.46224734398885"/>
        <n v="313.0125422369714"/>
        <n v="339.42613099625385"/>
        <n v="457.1171037269886"/>
        <n v="480.2501849849799"/>
        <n v="491.6887171508777"/>
        <n v="492.14888039219403"/>
        <n v="488.40677339357285"/>
        <n v="424.06808143093457"/>
        <n v="494.81810258980966"/>
        <n v="357.85752332664026"/>
        <n v="354.70583173161424"/>
        <n v="351.8352133424894"/>
        <n v="357.9810347992482"/>
        <n v="165.86699677806084"/>
        <n v="168.89009174777738"/>
        <n v="124.36829444918872"/>
        <n v="77.37183908045978"/>
        <n v="115.14510427177936"/>
        <n v="115.14510572139302"/>
        <n v="289.9271358891403"/>
        <n v="357.03959453278657"/>
        <n v="338.2346342336823"/>
        <n v="393.38765995682365"/>
        <n v="241.4766071991037"/>
        <n v="251.17514427080303"/>
        <n v="236.30399366230336"/>
        <n v="254.95193820199836"/>
        <n v="219.11841490207885"/>
        <n v="222.63705826232516"/>
        <n v="217.81477707242715"/>
        <n v="227.28465804585164"/>
        <n v="101.60680832493765"/>
        <n v="91.74010416666667"/>
        <n v="135.05473088273197"/>
        <n v="142.1718404681534"/>
        <n v="140.74585393008678"/>
        <n v="132.8534432838348"/>
        <n v="141.1251041977753"/>
        <n v="141.12510447421653"/>
        <n v="141.12510422965534"/>
        <n v="598.1661043180846"/>
        <n v="598.1661039426523"/>
        <n v="85.14510491664204"/>
        <n v="85.14510493715798"/>
        <n v="85.14510458557807"/>
        <n v="85.14510413593277"/>
        <n v="164.428093385214"/>
        <n v="168.27192307692306"/>
        <n v="166.83010414473114"/>
        <n v="166.83010479582882"/>
        <n v="285.25781186841954"/>
        <n v="285.25793103448274"/>
        <n v="468.44372041430165"/>
        <n v="620.33"/>
        <n v="495.57205324909745"/>
        <n v="493.65713958819987"/>
        <n v="497.2590273843249"/>
        <n v="421.91299732804833"/>
        <n v="535.2724182015634"/>
        <n v="430.5454024734216"/>
        <n v="449.52889899028827"/>
        <n v="449.52889899999997"/>
        <n v="449.52889900545233"/>
        <n v="449.5288986710964"/>
        <n v="217.31019586634977"/>
        <n v="222.06930437541587"/>
        <n v="216.123199643689"/>
        <n v="195.49648777711016"/>
        <n v="112.28624374801905"/>
        <n v="117.55799154845154"/>
        <n v="117.5619757037249"/>
        <n v="112.20037250795376"/>
        <n v="142.0359162212784"/>
        <n v="119.77614920673716"/>
        <n v="117.9469766880058"/>
        <n v="187.0700614295558"/>
        <n v="115.54717883539458"/>
        <n v="109.82840079588523"/>
        <n v="105.2679786674679"/>
        <n v="109.44059530608187"/>
        <n v="264.27575528129717"/>
        <n v="258.94116320732456"/>
        <n v="266.5990471171996"/>
        <n v="257.8817232736553"/>
        <n v="517.0238058644002"/>
        <n v="516.5989776770551"/>
        <n v="516.3217925244376"/>
        <n v="517.2069755313885"/>
        <n v="517.2069662221693"/>
        <n v="361.5133857902934"/>
        <n v="359.6582407075501"/>
        <n v="354.56097569192883"/>
        <n v="355.5155771731552"/>
        <n v="361.72461833769876"/>
        <n v="792.4583001467676"/>
        <n v="792.4583"/>
        <n v="792.4583001002004"/>
        <n v="862.4032644615385"/>
        <n v="679.0740578985036"/>
        <n v="739.395090665667"/>
        <n v="722.4299079874706"/>
        <n v="99.22287700155873"/>
        <n v="743.3175008741172"/>
        <n v="451.0333377092222"/>
        <n v="412.51221445824706"/>
        <n v="307.8826711282051"/>
        <n v="362.52702148304735"/>
        <n v="351.38278643356034"/>
        <n v="358.90101194554404"/>
        <n v="245.27169258978253"/>
        <n v="253.64871004916415"/>
        <n v="256.70490382063014"/>
        <n v="249.99405244570477"/>
        <n v="221.94687782114644"/>
        <n v="209.99142818749561"/>
        <n v="216.36986932536595"/>
        <n v="211.54368956404804"/>
        <n v="208.91740875"/>
        <n v="214.67401709423223"/>
        <n v="372.43501209699343"/>
        <n v="198.4105893000871"/>
        <n v="106.62869254132168"/>
        <n v="109.89779011572067"/>
        <n v="92.81779669962353"/>
        <n v="118.4719756923153"/>
        <n v="116.47197475138545"/>
        <n v="115.47197248460478"/>
        <n v="117.34614459656349"/>
        <n v="136.4719739292365"/>
        <n v="55.94797545454545"/>
        <n v="282.6527044728434"/>
        <n v="55.947974860335194"/>
        <n v="80.49197571805975"/>
        <n v="80.49197630724157"/>
        <n v="80.49197569067297"/>
        <n v="78.83078041274452"/>
        <n v="158.7231930447014"/>
        <n v="158.42020964938897"/>
        <n v="161.07197641093475"/>
        <n v="159.98754757785468"/>
        <n v="159.3542904383311"/>
        <n v="160.40397893030794"/>
        <n v="148.41278398480773"/>
        <n v="155.8429426280074"/>
        <n v="614.8582322766308"/>
        <n v="508.9841269453769"/>
        <n v="633.8746490618485"/>
        <n v="508.9111586191335"/>
        <n v="646.0797380295454"/>
        <n v="501.16"/>
        <n v="115.58040429888632"/>
        <n v="114.11616521088096"/>
        <n v="129.4621783156335"/>
        <n v="114.92468097815942"/>
        <n v="122.40843378028548"/>
        <n v="122.40843377076584"/>
        <n v="122.4084335999185"/>
        <n v="122.40843619808444"/>
        <n v="109.72943377054526"/>
        <n v="109.72943375352531"/>
        <n v="109.72943387452985"/>
        <n v="332.89633452135115"/>
        <n v="340.07689484404864"/>
        <n v="337.5852297807067"/>
        <n v="504.7021009886449"/>
        <n v="538.2074333348685"/>
        <n v="517.856501704681"/>
        <n v="518.3112082765872"/>
        <n v="518.3112252530793"/>
        <n v="370.23839529597007"/>
        <n v="372.71220122538284"/>
        <n v="369.40392340417065"/>
        <n v="370.53617876833215"/>
        <n v="714.0593216399074"/>
        <n v="724.2480324004034"/>
        <n v="702.3540672080165"/>
        <n v="884.5261535384616"/>
        <n v="884.5261536022739"/>
        <n v="884.5261534926472"/>
        <n v="98.28843375237892"/>
        <n v="505.29740999999996"/>
        <n v="279.8955972359329"/>
        <n v="96.12026074182887"/>
        <n v="387.5931325898721"/>
        <n v="381.6478746727442"/>
        <n v="385.7707395248664"/>
        <n v="245.13779155865922"/>
        <n v="228.03974478061184"/>
        <n v="245.8290258150316"/>
        <n v="228.59643375000002"/>
        <n v="229.08160780998057"/>
        <n v="240.9505551881847"/>
        <n v="228.5776172636876"/>
        <n v="334.6594856724012"/>
        <n v="338.12111062374686"/>
        <n v="355.47993004303106"/>
        <n v="72.01943388855346"/>
        <n v="122.38343376605343"/>
        <n v="122.38343380737842"/>
        <n v="122.3834329023629"/>
        <n v="122.2994054700926"/>
        <n v="136.38343378109454"/>
        <n v="136.3834340810738"/>
        <n v="136.38343380129373"/>
        <n v="67.46245079829318"/>
        <n v="66.40343420061899"/>
        <n v="66.9166458931554"/>
        <n v="225.5534467128788"/>
        <n v="166.58528875379938"/>
        <n v="183.70271495347143"/>
        <n v="205.62597136070173"/>
        <n v="219.94062209842153"/>
        <n v="165.0333966753639"/>
        <n v="474.9518246038084"/>
        <n v="1096.0423255813955"/>
        <n v="491.15445454545454"/>
        <n v="406.8651079074049"/>
        <n v="476.3734030440272"/>
        <n v="485.4741569757001"/>
        <n v="456.5917695679399"/>
        <n v="250.3061760306421"/>
        <n v="196.2250921201174"/>
        <n v="249.95429898340535"/>
        <n v="115.40866891367446"/>
        <n v="126.07220367750266"/>
        <n v="114.1881080458516"/>
        <n v="114.18810920708684"/>
        <n v="126.05410786464029"/>
        <n v="126.05410799564054"/>
        <n v="126.05410682136427"/>
        <n v="104.97410787932553"/>
        <n v="104.97410793184173"/>
        <n v="104.9741046559742"/>
        <n v="104.97410820891227"/>
        <n v="342.1039172040425"/>
        <n v="323.157230004278"/>
        <n v="345.98165683354216"/>
        <n v="346.4974197972186"/>
        <n v="348.1617645244393"/>
        <n v="675.9854994558857"/>
        <n v="629.7494288609194"/>
        <n v="630.0488692259273"/>
        <n v="610.3249598728847"/>
        <n v="694.5166232255038"/>
        <n v="694.5166225267141"/>
        <n v="373.57401519241057"/>
        <n v="383.235916321923"/>
        <n v="381.90056686104197"/>
        <n v="393.40638916565183"/>
        <n v="600.7185992227814"/>
        <n v="1031.49919"/>
        <n v="663.7414251978834"/>
        <n v="1031.4992"/>
        <n v="578.2639079532258"/>
        <n v="635.1475895786504"/>
        <n v="705.3578895979631"/>
        <n v="213.75799532622852"/>
        <n v="574.9023877704492"/>
        <n v="740.3063714190539"/>
        <n v="213.72599275724275"/>
        <n v="339.9997138444913"/>
        <n v="340.09556084479783"/>
        <n v="375.7558696110749"/>
        <n v="264.49811"/>
        <n v="262.9367946148789"/>
        <n v="268.037385148479"/>
        <n v="268.5059288972463"/>
        <n v="258.96377296586485"/>
        <n v="255.69454736816976"/>
        <n v="249.33974518913774"/>
        <n v="291.52275591503303"/>
        <n v="236.10627923503841"/>
        <n v="196.70226342478847"/>
        <n v="300.50834995270736"/>
        <n v="264.01538099582547"/>
        <n v="330.1939587205413"/>
        <n v="113.79288878588693"/>
        <n v="113.79010791515009"/>
        <n v="113.79010793076326"/>
        <n v="113.79010872327585"/>
        <n v="128.79011056511055"/>
        <n v="244.92583912389966"/>
        <n v="241.2901079310345"/>
        <n v="241.34910863095237"/>
        <n v="241.00698333998034"/>
        <n v="150.08210785714283"/>
        <n v="150.08210798338717"/>
        <n v="55.88010880829015"/>
        <n v="120.21441762452108"/>
        <n v="60.810107478176434"/>
        <n v="60.81010893477996"/>
        <n v="60.81010783562354"/>
        <n v="257.81873480944614"/>
        <n v="161.92925925925925"/>
        <n v="161.92910823867345"/>
        <n v="257.25384023525044"/>
        <n v="157.70580645161291"/>
        <n v="156.26764294437658"/>
        <n v="497.0001976742943"/>
        <n v="456.9416809401814"/>
        <n v="420.2875080119739"/>
        <n v="115.65979210270187"/>
        <n v="115.65979208584842"/>
        <n v="115.65979263725221"/>
        <n v="115.65979308723253"/>
        <n v="158.12778919550937"/>
        <n v="290.1197568789855"/>
        <n v="302.8942225227734"/>
        <n v="109.92179214336426"/>
        <n v="109.92179332449203"/>
        <n v="109.9217921941437"/>
        <n v="358.5571332170685"/>
        <n v="349.5076338744679"/>
        <n v="363.0662011403471"/>
        <n v="354.25843466964966"/>
        <n v="675.3887631249185"/>
        <n v="643.6923661789505"/>
        <n v="683.2557939545015"/>
        <n v="623.8213433992357"/>
        <n v="610.4653416402384"/>
        <n v="597.3453046419918"/>
        <n v="379.71738635042396"/>
        <n v="378.1214508340035"/>
        <n v="375.6105293642284"/>
        <n v="382.6047921527065"/>
        <n v="997.3509466378958"/>
        <n v="997.3509456521739"/>
        <n v="611.6532811386033"/>
        <n v="622.4164713199503"/>
        <n v="646.1909410346497"/>
        <n v="183.05779816513763"/>
        <n v="364.16475225225224"/>
        <n v="74.98677419354838"/>
        <n v="314.87699472956814"/>
        <n v="326.88856736075786"/>
        <n v="346.978883004228"/>
        <n v="289.9383937837838"/>
        <n v="259.6513781980329"/>
        <n v="261.2966971106767"/>
        <n v="267.40344588443736"/>
        <n v="264.47140132695563"/>
        <n v="192.15020155181827"/>
        <n v="256.6498572781352"/>
        <n v="234.93898380197544"/>
        <n v="240.7131727395099"/>
        <n v="175.1420923852594"/>
        <n v="252.9969491976611"/>
        <n v="273.26802143724507"/>
        <n v="250.8410769760776"/>
        <n v="146.0987920956786"/>
        <n v="223.50449618971248"/>
        <n v="139.1507922978261"/>
        <n v="119.42231716511688"/>
        <n v="134.2847917456381"/>
        <n v="131.28479265645512"/>
        <n v="103.30479226953803"/>
        <n v="375.25779272151897"/>
        <n v="103.30479281345565"/>
        <n v="96.47180103769266"/>
        <n v="295.61231971852925"/>
        <n v="172.3517394917295"/>
        <n v="56.68766666666667"/>
        <n v="62.39410879039043"/>
        <n v="63.30479254840813"/>
        <n v="63.29025276477983"/>
        <n v="61.45451380716816"/>
        <n v="164.82978755490208"/>
        <n v="165.36050045495907"/>
        <n v="164.829792039227"/>
        <n v="158.39856709168183"/>
        <n v="158.73105579617834"/>
        <n v="158.0561806399352"/>
        <n v="379.6412954369354"/>
        <n v="432.6142724453841"/>
        <n v="415.8066078472078"/>
        <n v="124.6429187840175"/>
        <n v="125.0458726298816"/>
        <n v="125.0458703271028"/>
        <n v="127.9988726439054"/>
        <n v="127.99887265430418"/>
        <n v="127.99857142857142"/>
        <n v="110.70163734625923"/>
        <n v="110.70887271669697"/>
        <n v="110.70887238243154"/>
        <n v="110.69289192352475"/>
        <n v="337.1938879514146"/>
        <n v="338.76179540567944"/>
        <n v="355.93863721520785"/>
        <n v="330.6722653385139"/>
        <n v="663.894723450308"/>
        <n v="651.2512700059946"/>
        <n v="676.8543671808487"/>
        <n v="604.4377435851377"/>
        <n v="655.7690816757078"/>
        <n v="663.0568803551755"/>
        <n v="363.7594774075743"/>
        <n v="361.47096260240227"/>
        <n v="358.22712392693325"/>
        <n v="362.26329740899047"/>
        <n v="647.7412073072989"/>
        <n v="682.8076100304569"/>
        <n v="631.6971450123152"/>
        <n v="654.5660045112166"/>
        <n v="619.4902414302458"/>
        <n v="663.0415339263023"/>
        <n v="314.3786872688586"/>
        <n v="330.27263583956824"/>
        <n v="259.68812968655396"/>
        <n v="280.0743885096701"/>
        <n v="332.58687260260075"/>
        <n v="289.6793983602232"/>
        <n v="328.50050377827023"/>
        <n v="338.32410790284416"/>
        <n v="318.46871175261725"/>
        <n v="248.7519958210083"/>
        <n v="267.5953134859411"/>
        <n v="317.8073748783198"/>
        <n v="266.3271357764659"/>
        <n v="197.36750386577248"/>
        <n v="229.96265089982865"/>
        <n v="201.016052555989"/>
        <n v="226.13944958244457"/>
        <n v="182.33795908251827"/>
        <n v="216.02864978049473"/>
        <n v="244.6258866723237"/>
        <n v="201.32275999309115"/>
        <n v="132.20166804001468"/>
        <n v="131.82887494266294"/>
        <n v="773.2813924785534"/>
        <n v="119.54752394040688"/>
        <n v="133.68858522047037"/>
        <n v="134.45561770239087"/>
        <n v="219.60537174500251"/>
        <n v="127.05246666552631"/>
        <n v="129.68456309847483"/>
        <n v="133.18307644261014"/>
        <n v="131.8314917216804"/>
        <n v="58.77487259693711"/>
        <n v="296.5248724668597"/>
        <n v="72.0537545007185"/>
        <n v="58.77487385019711"/>
        <n v="62.524871770959614"/>
        <n v="62.524871818101126"/>
        <n v="62.52487400422695"/>
        <n v="62.52487333912308"/>
        <n v="166.85149819027922"/>
        <n v="165.44387220098307"/>
        <n v="162.53624768280125"/>
        <n v="162.5483438436886"/>
        <n v="280.8398643247864"/>
        <n v="158.9816017164194"/>
        <n v="159.5973405017921"/>
        <n v="344.6357986694923"/>
        <n v="446.3294106021789"/>
        <n v="440.1524083613536"/>
        <n v="583.7515612244898"/>
        <n v="122.72713392048728"/>
        <n v="122.72713325041482"/>
        <n v="122.72713522400329"/>
        <n v="158.65207296372154"/>
        <n v="234.923616569829"/>
        <n v="125.31113361529755"/>
        <n v="133.5760802097357"/>
        <n v="119.87213144710593"/>
        <n v="119.87213275033268"/>
        <n v="348.2117228606691"/>
        <n v="356.5153612349537"/>
        <n v="365.02180438860955"/>
        <n v="353.72059966197554"/>
        <n v="640.477200919753"/>
        <n v="598.5357892176021"/>
        <n v="681.7179653359129"/>
        <n v="712.8787364521879"/>
        <n v="621.6913062961899"/>
        <n v="760.7672334150817"/>
        <n v="384.7736822707654"/>
        <n v="371.4762132856444"/>
        <n v="370.908429027939"/>
        <n v="376.4304772586162"/>
        <n v="1073.3054105570657"/>
        <n v="1073.3053928571428"/>
        <n v="1073.3054124999999"/>
        <n v="973.1380662824929"/>
        <n v="894.1532229577737"/>
        <n v="942.1530485202709"/>
        <n v="950.3388838878017"/>
        <n v="320.75390999999996"/>
        <n v="353.32941543469786"/>
        <n v="375.0828569332355"/>
        <n v="320.7539078855548"/>
        <n v="328.0599977125574"/>
        <n v="330.7193900641803"/>
        <n v="355.34960881703955"/>
        <n v="327.21115557981517"/>
        <n v="276.5444862098775"/>
        <n v="339.8023799028239"/>
        <n v="402.57086515302234"/>
        <n v="344.1393487248047"/>
        <n v="184.71889037779613"/>
        <n v="210.2354726259157"/>
        <n v="213.62454052197998"/>
        <n v="201.19606903149702"/>
        <n v="123.3639567139039"/>
        <n v="122.8001182149542"/>
        <n v="126.784132801023"/>
        <n v="128.59856518568304"/>
        <n v="128.4692000630654"/>
        <n v="123.25368226137553"/>
        <n v="130.11413381028552"/>
        <n v="128.20357613681557"/>
        <n v="165.7721980174039"/>
        <n v="185.4610304966107"/>
        <n v="132.9276448479591"/>
        <n v="266.5741339285714"/>
        <n v="331.5992305480683"/>
        <n v="331.59923049609415"/>
        <n v="81.752"/>
        <n v="67.13413371442354"/>
        <n v="67.1341537067794"/>
        <n v="67.13413325641766"/>
        <n v="67.13413348648197"/>
        <n v="170.4611337670147"/>
        <n v="170.4611344537815"/>
        <n v="227.52751380584226"/>
        <n v="187.03661342662602"/>
        <n v="169.0759034138218"/>
        <n v="118.74312380209857"/>
        <n v="147.43225084999457"/>
        <n v="180.85507438429804"/>
        <n v="210.1178572407179"/>
        <n v="124.08663780743785"/>
        <n v="131.12036500206685"/>
        <n v="118.22148361566232"/>
        <n v="132.15114429195737"/>
        <n v="109.23148389433562"/>
        <n v="125.0797836618954"/>
        <n v="125.34568797953965"/>
        <n v="109.71439076166402"/>
        <n v="340.75655928971014"/>
        <n v="346.00290645932847"/>
        <n v="354.3592498273695"/>
        <n v="349.93555454463166"/>
        <n v="497.26877078737465"/>
        <n v="495.9805906370886"/>
        <n v="489.53048451685333"/>
        <n v="488.35205802796867"/>
        <n v="488.3728073853394"/>
        <n v="372.38197424340746"/>
        <n v="370.824220600874"/>
        <n v="375.2097332046382"/>
        <n v="372.35733741937725"/>
        <n v="420.1994842598794"/>
        <n v="356.0509039487727"/>
        <n v="628.2204833333333"/>
        <n v="628.2204837287858"/>
        <n v="307.3012366903759"/>
        <n v="289.36251019724347"/>
        <n v="302.61532575914856"/>
        <n v="291.68231164958297"/>
        <n v="302.55461074723627"/>
        <n v="264.76530509824437"/>
        <n v="273.4561546753482"/>
        <n v="287.4279117128526"/>
        <n v="302.15108026505516"/>
        <n v="243.13898098860616"/>
        <n v="222.776829587543"/>
        <n v="228.5865937261995"/>
        <n v="239.54094330904945"/>
        <n v="122.25246437221878"/>
        <n v="167.47948416269696"/>
        <n v="122.78770162829964"/>
        <n v="134.90448059394407"/>
        <n v="138.48340197939555"/>
        <n v="131.95485725103995"/>
        <n v="128.4546078936961"/>
        <n v="127.0487838418481"/>
        <n v="124.92319954151705"/>
        <n v="118.48048381640389"/>
        <n v="117.25392463785528"/>
        <n v="125.90413870523088"/>
        <n v="165.5978667292351"/>
        <n v="123.74832875899413"/>
        <n v="132.1411592876717"/>
        <n v="135.1990930658681"/>
        <n v="121.43335936370211"/>
        <n v="119.35135917566242"/>
        <n v="120.64081807404548"/>
        <n v="126.69439118050073"/>
        <n v="172.30592697102657"/>
        <n v="127.04313955002196"/>
        <n v="112.58523488002284"/>
        <n v="403.06678000000005"/>
        <n v="394.39993078546"/>
        <n v="390.3162096302974"/>
        <n v="394.45656133562085"/>
        <n v="483.6598708317923"/>
        <n v="369.5725309126572"/>
        <n v="355.4387369547698"/>
        <n v="347.35461460925285"/>
        <n v="351.2782894755615"/>
        <n v="614.7922532307692"/>
        <n v="614.7922531446541"/>
        <n v="614.7922569832401"/>
        <n v="669.79062"/>
        <n v="669.7906209663203"/>
        <n v="342.6440516119961"/>
        <n v="353.64948186073815"/>
        <n v="343.05940159569826"/>
        <n v="326.5895483347554"/>
        <n v="347.22214802749966"/>
        <n v="348.52226220037244"/>
        <n v="354.2182460815534"/>
        <n v="249.35695341935946"/>
        <n v="246.84605810984323"/>
        <n v="253.64290574157502"/>
        <n v="252.92131458904453"/>
        <n v="122.54935829897323"/>
        <n v="122.5493582312821"/>
        <n v="122.5493583872275"/>
        <n v="122.54936782869254"/>
        <n v="188.5487022814747"/>
        <n v="162.00440231532198"/>
        <n v="127.77308099326314"/>
        <n v="447.69253144962335"/>
        <n v="118.7417525494881"/>
        <n v="122.96363104844255"/>
        <n v="111.42535302345462"/>
        <n v="75.76740579710145"/>
        <n v="168.88"/>
        <n v="653.6871695373053"/>
        <n v="673.1401066285589"/>
        <n v="683.5122677845106"/>
        <n v="93.12686465961212"/>
        <n v="101.14961751592358"/>
        <n v="124.19084479136812"/>
        <n v="129.4446471667957"/>
        <n v="211.59110890104427"/>
        <n v="120.34219283561517"/>
        <n v="120.3421918110584"/>
        <n v="120.34219202458951"/>
        <n v="110.71019192865229"/>
        <n v="110.71019232520617"/>
        <n v="110.71019303043948"/>
        <n v="347.3198602655261"/>
        <n v="334.7573967411821"/>
        <n v="347.79776897608735"/>
        <n v="328.3666439636826"/>
        <n v="438.5932563168456"/>
        <n v="478.7671924394644"/>
        <n v="354.8770568733083"/>
        <n v="358.3678419948504"/>
        <n v="357.0848871963109"/>
        <n v="357.93163370284344"/>
        <n v="672.2705475649093"/>
        <n v="735.2281800000001"/>
        <n v="730.416253177966"/>
        <n v="735.2281836734694"/>
        <n v="631.8070729746598"/>
        <n v="641.7971317760389"/>
        <n v="626.7001896181187"/>
        <n v="634.0566736401673"/>
        <n v="516.0425347174358"/>
        <n v="516.042538312751"/>
        <n v="516.0425833924769"/>
        <n v="330.67673684210524"/>
        <n v="306.1223227341069"/>
        <n v="328.62047477259455"/>
        <n v="327.25066175165705"/>
        <n v="329.76316097201504"/>
        <n v="223.20526320104537"/>
        <n v="307.4459650924458"/>
        <n v="310.29522076295893"/>
        <n v="315.7948329083489"/>
        <n v="211.3662299603903"/>
        <n v="230.26014137188793"/>
        <n v="243.78086282418982"/>
        <n v="225.06033558216367"/>
        <n v="366.3071920918853"/>
        <n v="122.64719293901115"/>
        <n v="118.01893188637688"/>
        <n v="137.36738655951126"/>
        <n v="124.26251426627114"/>
        <n v="116.78719277621809"/>
        <n v="237.26068745012404"/>
        <n v="267.2871110268432"/>
        <n v="114.48252301663824"/>
        <n v="228.69119039999998"/>
        <n v="228.69119058641976"/>
        <n v="213.97372669424118"/>
        <n v="388.4512186379928"/>
        <n v="111.92830687830688"/>
        <n v="158.94491070181158"/>
        <n v="410.02591067948583"/>
        <n v="158.75455172413794"/>
        <n v="498.43052487191125"/>
        <n v="500.491195983977"/>
        <n v="499.41642453863653"/>
        <n v="589.1843287706199"/>
        <n v="593.7184812851406"/>
        <n v="538.4794054555085"/>
        <n v="369.991525"/>
        <n v="136.5046537396457"/>
        <n v="109.56647083611067"/>
        <n v="112.75406767301101"/>
        <n v="111.92677332118762"/>
        <n v="143.9105163677658"/>
        <n v="109.18252484829834"/>
        <n v="109.18252502872149"/>
        <n v="113.72861863651544"/>
        <n v="110.89355225516223"/>
        <n v="110.28430828062606"/>
        <n v="103.58052455602186"/>
        <n v="109.99544498263596"/>
        <n v="326.40560999999997"/>
        <n v="329.89903427444284"/>
        <n v="331.7673998418209"/>
        <n v="319.14970875345483"/>
        <n v="439.28241739887153"/>
        <n v="442.0068496960502"/>
        <n v="440.76683511437017"/>
        <n v="353.7459344801289"/>
        <n v="357.66059353721005"/>
        <n v="358.38609917188995"/>
        <n v="357.7736517065961"/>
        <n v="452.55784152659754"/>
        <n v="452.5578414127399"/>
        <n v="452.55792682926835"/>
        <n v="345.7513063601075"/>
        <n v="344.7281752066695"/>
        <n v="345.21450205514014"/>
        <n v="345.2109927418447"/>
        <n v="313.49224"/>
        <n v="321.592522707596"/>
        <n v="312.6779154174854"/>
        <n v="323.4930259718339"/>
        <n v="247.2831866666667"/>
        <n v="247.23625560279655"/>
        <n v="245.3157055345262"/>
        <n v="252.25626336204346"/>
        <n v="133.8725248"/>
        <n v="133.87250593302275"/>
        <n v="133.87252490039407"/>
        <n v="133.87252473189793"/>
        <n v="119.81158437477153"/>
        <n v="114.26152506439276"/>
        <n v="484.0981764381132"/>
        <n v="117.14376630703794"/>
        <n v="115.17225046716412"/>
        <n v="114.94468459980355"/>
        <n v="398.11505905905904"/>
        <n v="134.2815"/>
        <n v="119.52003157894737"/>
        <n v="395.3072972032397"/>
        <n v="322.93660262128515"/>
        <n v="400.1423981828747"/>
        <n v="240.8695761993558"/>
        <n v="161.6603775"/>
        <n v="161.76168468745837"/>
        <n v="161.60434077079108"/>
        <n v="167.08451109471653"/>
        <n v="166.53984662203288"/>
        <n v="159.47253594737387"/>
        <n v="111.36296818181818"/>
        <n v="201.32018595809478"/>
        <n v="151.16826037856782"/>
        <n v="111.36296857142858"/>
        <n v="196.28510245173518"/>
        <n v="146.44110013574084"/>
        <n v="146.69773924791716"/>
        <n v="146.37776039403158"/>
        <n v="105.47896787164292"/>
        <n v="105.47896796203587"/>
        <n v="105.47896774408687"/>
        <n v="329.3970955871484"/>
        <n v="325.321896281759"/>
        <n v="327.39402618739325"/>
        <n v="369.9328212683238"/>
        <n v="361.1606596514444"/>
        <n v="358.44698668280546"/>
        <n v="362.4877386513944"/>
        <n v="588.5773941472753"/>
        <n v="608.3056606507142"/>
        <n v="592.7300320287361"/>
        <n v="607.224418669183"/>
        <n v="629.1413269991401"/>
        <n v="602.4336382411726"/>
        <n v="647.3289797329525"/>
        <n v="647.3289804030965"/>
        <n v="647.3289801587301"/>
        <n v="343.171626"/>
        <n v="336.9002242156158"/>
        <n v="332.98962228157063"/>
        <n v="341.02382070070536"/>
        <n v="325.78697"/>
        <n v="309.3044520820806"/>
        <n v="319.22577498683205"/>
        <n v="304.76648287612363"/>
        <n v="257.55797"/>
        <n v="253.6382817638279"/>
        <n v="259.9414579710572"/>
        <n v="257.9010659213675"/>
        <n v="222.5470143313999"/>
        <n v="225.56259906119473"/>
        <n v="226.9323487760903"/>
        <n v="235.3230131952322"/>
        <n v="125.2358711219827"/>
        <n v="122.14521743256874"/>
        <n v="125.2358709175783"/>
        <n v="111.7906657753637"/>
        <n v="422.0438706896552"/>
        <n v="76.93236923076923"/>
        <n v="399.18522450241886"/>
        <n v="215.95237126700846"/>
        <n v="399.185223540146"/>
        <n v="200.7400729967069"/>
        <n v="290.4814837249325"/>
        <n v="348.4533592167454"/>
        <n v="254.2502579555111"/>
        <n v="274.60521943790667"/>
        <n v="219.38029545885058"/>
        <n v="161.83123498318116"/>
        <n v="236.08230274218795"/>
        <n v="630.303968149034"/>
        <n v="636.1440197641058"/>
        <n v="636.1440194686677"/>
        <n v="562.7236536408042"/>
        <n v="583.7229927731061"/>
        <n v="538.9987769664787"/>
        <n v="329.43243720796306"/>
        <n v="333.27920525415755"/>
        <n v="339.81524575353797"/>
        <n v="326.9649206844531"/>
        <n v="476.8654689785831"/>
        <n v="482.8479724640362"/>
        <n v="482.8464325931915"/>
        <n v="371.05098906250004"/>
        <n v="371.3825312612982"/>
        <n v="368.39205066352883"/>
        <n v="371.84563223719323"/>
        <n v="551.17599"/>
        <n v="586.9482488961345"/>
        <n v="583.4359690975405"/>
        <n v="602.2220897315909"/>
        <n v="643.6003252307693"/>
        <n v="643.6003251431708"/>
        <n v="643.6003237213009"/>
        <n v="75.93544464031721"/>
        <n v="189.00012087380776"/>
        <n v="356.70159197998873"/>
        <n v="358.4169652509987"/>
        <n v="355.9672860832804"/>
        <n v="359.6683893311051"/>
        <n v="295.20291"/>
        <n v="328.37752906712063"/>
        <n v="339.9195365161542"/>
        <n v="334.91103503460215"/>
        <n v="298.9667933104247"/>
        <n v="252.47436124150397"/>
        <n v="255.74248384929672"/>
        <n v="261.4935567193356"/>
        <n v="238.86032833348958"/>
        <n v="216.77374710683526"/>
        <n v="237.982114025013"/>
        <n v="211.00646982181038"/>
        <n v="158.39090483614092"/>
        <n v="163.06553731208479"/>
        <n v="77.30186546071226"/>
        <n v="189.5078120470542"/>
        <n v="226.14277298319797"/>
        <n v="204.27887892766017"/>
        <n v="77.16383333333333"/>
        <n v="135.4209514949521"/>
        <n v="134.56801368367843"/>
        <n v="88.08857372998156"/>
        <n v="164.86271393643034"/>
        <n v="159.34619453489768"/>
        <n v="458.7520965029581"/>
        <n v="101.25265857824371"/>
        <n v="115.36573975749307"/>
        <n v="115.36573954983923"/>
        <n v="115.36573910345898"/>
        <n v="336.4636820747714"/>
        <n v="338.4902632683765"/>
        <n v="333.0648394645344"/>
        <n v="412.69573668631375"/>
        <n v="412.52556228548144"/>
        <n v="491.1525867334194"/>
        <n v="491.8568744015891"/>
        <n v="371.76489476190477"/>
        <n v="373.563515355803"/>
        <n v="373.0279583440294"/>
        <n v="373.6064361676773"/>
        <n v="556.8904689213714"/>
        <n v="531.4916933777153"/>
        <n v="585.4955152198022"/>
        <n v="599.0458727692308"/>
        <n v="599.0458727584713"/>
        <n v="599.0458727329908"/>
        <n v="801.3700197561108"/>
        <n v="802.4815034507365"/>
        <n v="229.08574122867023"/>
        <n v="365.089766"/>
        <n v="359.749865193696"/>
        <n v="361.33134193753267"/>
        <n v="361.99534111427147"/>
        <n v="338.3230027647083"/>
        <n v="1391.4995509307005"/>
        <n v="313.69573972403975"/>
        <n v="285.4420581401938"/>
        <n v="260.7391807277877"/>
        <n v="260.93186809470257"/>
        <n v="253.1536218789456"/>
        <n v="271.06321129988595"/>
        <n v="262.3438586357147"/>
        <n v="256.2954620238297"/>
        <n v="267.346587054038"/>
        <n v="197.66282127813858"/>
        <n v="236.9418218949565"/>
        <n v="214.79033732471223"/>
        <n v="130.6237398067925"/>
        <n v="130.62374045260785"/>
        <n v="130.62373913744656"/>
        <n v="81.1678"/>
        <n v="139.61805453793428"/>
        <n v="139.6180533302833"/>
        <n v="350.97937008286317"/>
        <n v="362.9285667752443"/>
        <n v="168.73037922944832"/>
        <n v="168.7299400451967"/>
        <n v="168.72994028115423"/>
        <n v="240.66361772937742"/>
        <n v="180.37021470519144"/>
        <n v="284.85275862068966"/>
        <n v="166.3702955285695"/>
        <n v="438.93296705627705"/>
        <n v="438.9329665841584"/>
        <n v="438.9329673295454"/>
        <n v="126.16129032258063"/>
        <n v="114.06382467217097"/>
        <n v="116.43582456956089"/>
        <n v="349.2648943978961"/>
        <n v="348.1406914329816"/>
        <n v="350.74972671164517"/>
        <n v="501.61182479166666"/>
        <n v="501.61182437340807"/>
        <n v="501.6118286765936"/>
        <n v="388.9736801749646"/>
        <n v="381.8326185333869"/>
        <n v="381.8683255841483"/>
        <n v="382.2753831638828"/>
        <n v="221.77821"/>
        <n v="221.77820810200865"/>
        <n v="350.7978133333333"/>
        <n v="360.6208363821702"/>
        <n v="366.13207825695497"/>
        <n v="359.78127476613776"/>
        <n v="376.35263"/>
        <n v="351.16617704743015"/>
        <n v="483.9228097864839"/>
        <n v="346.9115823689851"/>
        <n v="271.0962966717451"/>
        <n v="235.3992956850448"/>
        <n v="250.00685450239936"/>
        <n v="234.05902668689157"/>
        <n v="240.82529142857143"/>
        <n v="222.40486533374906"/>
        <n v="231.5547814341902"/>
        <n v="218.15758219118834"/>
        <n v="79.24925072886298"/>
        <n v="60.971824875468094"/>
        <n v="111.9456737656058"/>
        <n v="77.44735060593398"/>
        <n v="598.6154802896201"/>
        <n v="586.8643129770993"/>
        <n v="635.9794522369493"/>
        <n v="634.492416937104"/>
        <n v="669.5512605830735"/>
        <n v="678.5643832205029"/>
        <n v="679.0499337116456"/>
        <n v="126.23641705736219"/>
        <n v="137.95882538540917"/>
        <n v="114.13941742990148"/>
        <n v="121.90661521739132"/>
        <n v="115.24376289127476"/>
        <n v="116.51141740267757"/>
        <n v="116.51141739305542"/>
        <n v="116.51141715807495"/>
        <n v="116.51141833508957"/>
        <n v="108.25541741761523"/>
        <n v="139.92215676275472"/>
        <n v="136.77115234896812"/>
        <n v="114.29360785294537"/>
        <n v="346.0747654490608"/>
        <n v="341.1396372291185"/>
        <n v="345.8391017188603"/>
        <n v="344.16199161792844"/>
        <n v="79.0"/>
        <n v="498.4943305125011"/>
        <n v="236.90729922159088"/>
        <n v="347.4041191581698"/>
        <n v="129.86743162883837"/>
        <n v="377.037103467058"/>
        <n v="367.7699401973915"/>
        <n v="362.79412691811933"/>
        <n v="363.8872575192781"/>
        <n v="570.1496934957265"/>
        <n v="573.3070416689275"/>
        <n v="559.5415938137397"/>
        <n v="685.245081118923"/>
        <n v="667.6669585830647"/>
        <n v="707.5872260044862"/>
        <n v="350.12270900768567"/>
        <n v="350.1227089192037"/>
        <n v="350.122732012513"/>
        <n v="223.97217797888388"/>
        <n v="393.59233859839884"/>
        <n v="367.3009540570084"/>
        <n v="369.20219353815645"/>
        <n v="348.8105015906638"/>
        <n v="344.94484606094613"/>
        <n v="335.4958826242733"/>
        <n v="334.3678443254146"/>
        <n v="339.3599471034464"/>
        <n v="217.03766053841247"/>
        <n v="220.66729170853512"/>
        <n v="231.17474364907818"/>
        <n v="227.07060021696591"/>
        <n v="222.3133397201165"/>
        <n v="215.1434394589726"/>
        <n v="250.07705181379413"/>
        <n v="210.91503706335277"/>
        <n v="150.0"/>
        <n v="193.0777290458603"/>
        <n v="200.3321731024103"/>
        <n v="145.13184297944028"/>
        <n v="79.08657142857143"/>
        <n v="70.65441201677503"/>
        <n v="70.65441794537932"/>
        <n v="70.65441227845447"/>
        <n v="240.01842302701903"/>
        <n v="248.45845380564865"/>
        <n v="165.36955680269284"/>
        <n v="165.20467213114756"/>
        <n v="597.3808554555555"/>
        <n v="428.08186385677794"/>
        <n v="428.0818625"/>
        <n v="428.08186481481476"/>
        <n v="127.29086705927922"/>
        <n v="127.29086685574778"/>
        <n v="127.29086511749519"/>
        <n v="114.95586701115992"/>
        <n v="114.95554404856227"/>
        <n v="114.95586626139817"/>
        <n v="117.32786694456827"/>
        <n v="117.32786602047995"/>
        <n v="117.3278668973387"/>
        <n v="117.32786976132306"/>
        <n v="109.0593930558229"/>
        <n v="109.06233028569686"/>
        <n v="109.06771351159207"/>
        <n v="351.981"/>
        <n v="341.2074171688802"/>
        <n v="347.37178470850034"/>
        <n v="337.54397527137957"/>
        <n v="382.6998257000264"/>
        <n v="371.09233915198917"/>
        <n v="360.6426836203174"/>
        <n v="375.06104923723"/>
        <n v="639.192235107362"/>
        <n v="526.5924491354866"/>
        <n v="567.2534713260766"/>
        <n v="563.5529301968367"/>
        <n v="635.9974666873718"/>
        <n v="667.4494732429757"/>
        <n v="648.6926702811472"/>
        <n v="648.5750435519187"/>
        <n v="473.72762562329393"/>
        <n v="853.9862611921836"/>
        <n v="384.7854556096134"/>
        <n v="341.6974654815048"/>
        <n v="340.34739221316926"/>
        <n v="333.23629537241374"/>
        <n v="343.8989891131434"/>
        <n v="307.21813082833626"/>
        <n v="317.6260495325426"/>
        <n v="302.74746458487607"/>
        <n v="321.7252290233172"/>
        <n v="221.29616908112328"/>
        <n v="227.62200523105093"/>
        <n v="229.96339709593894"/>
        <n v="230.55457761773644"/>
        <n v="207.9464722123256"/>
        <n v="204.75782500790046"/>
        <n v="223.43891511607185"/>
        <n v="202.5995773480733"/>
        <n v="108.47786686795286"/>
        <n v="108.55950167795602"/>
        <n v="108.66033786341858"/>
        <n v="108.62894471256944"/>
        <n v="110.4778669958119"/>
        <n v="108.17786696694952"/>
        <n v="245.038714"/>
        <n v="245.03871424721726"/>
        <n v="79.75778333333334"/>
        <n v="71.49786702442853"/>
        <n v="71.4978660024782"/>
        <n v="433.0294768187199"/>
        <n v="493.82061293984106"/>
        <n v="369.98008662175164"/>
        <n v="169.34070997515087"/>
        <n v="174.03764180969765"/>
        <n v="173.94703863053826"/>
        <n v="214.70404850154287"/>
        <n v="166.05704215926835"/>
        <n v="267.78395140454074"/>
        <n v="630.6398507720673"/>
        <n v="637.689747769185"/>
        <n v="78.68"/>
        <n v="114.3667481106826"/>
        <n v="114.36674812553306"/>
        <n v="114.36674975029094"/>
        <n v="131.8776550392952"/>
        <n v="115.08114942942575"/>
        <n v="115.09649972908119"/>
        <n v="116.47474812568298"/>
        <n v="116.47474817880014"/>
        <n v="116.47474792527328"/>
        <n v="116.47474739374499"/>
        <n v="108.2177480999816"/>
        <n v="108.21774808002344"/>
        <n v="108.21774814756887"/>
        <n v="108.21774766161296"/>
        <n v="333.20775623268696"/>
        <n v="331.71098851998966"/>
        <n v="331.91418564043056"/>
        <n v="303.13148464167597"/>
        <n v="478.21932758087826"/>
        <n v="478.2193297256242"/>
        <n v="478.21932909320896"/>
        <n v="397.1387739536924"/>
        <n v="433.431746751377"/>
        <n v="366.383290502008"/>
        <n v="363.95779192480813"/>
        <n v="359.88811653314696"/>
        <n v="365.66961018712396"/>
        <n v="618.6260141538461"/>
        <n v="570.5988110275981"/>
        <n v="593.3342332602858"/>
        <n v="553.3233192094787"/>
        <n v="640.8941525314447"/>
        <n v="637.3911839633257"/>
        <n v="625.0160714980608"/>
        <n v="686.3795387799456"/>
        <n v="686.379538789208"/>
        <n v="686.3795381944444"/>
        <n v="329.030843900605"/>
        <n v="321.2055856999498"/>
        <n v="315.55179176372485"/>
        <n v="323.51905949792354"/>
        <n v="313.47892"/>
        <n v="300.3667094103432"/>
        <n v="294.51525147188937"/>
        <n v="296.25874409781034"/>
        <n v="260.3614"/>
        <n v="265.28979591435314"/>
        <n v="270.8735597972457"/>
        <n v="262.82487725818896"/>
        <n v="230.7120562750396"/>
        <n v="222.68087110106043"/>
        <n v="227.62613987180762"/>
        <n v="227.4633274558126"/>
        <n v="366.0327479743036"/>
        <n v="366.03276143156586"/>
        <n v="106.35232162200087"/>
        <n v="107.83174727465463"/>
        <n v="104.21390045140222"/>
        <n v="104.44938267036609"/>
        <n v="105.08400366296243"/>
        <n v="100.41890745800151"/>
        <n v="104.26356331075469"/>
        <n v="73.8517475"/>
        <n v="73.85174786312379"/>
        <n v="73.85174848071041"/>
        <n v="73.85174787165464"/>
        <n v="441.03207010725805"/>
        <n v="175.8527489981785"/>
        <n v="175.85273255813954"/>
        <n v="175.8527497665733"/>
        <n v="172.53274793275284"/>
        <n v="172.53275078369907"/>
        <n v="165.81657520547947"/>
        <n v="207.70250602067605"/>
        <n v="166.28480434601846"/>
        <n v="183.73294763806223"/>
        <n v="670.7098612202857"/>
        <n v="705.3343462848405"/>
        <n v="730.4485985748219"/>
        <n v="115.44859778823327"/>
        <n v="115.44859741342401"/>
        <n v="115.44859793379716"/>
        <n v="115.44859687984307"/>
        <n v="115.1835977518704"/>
        <n v="141.46307162072193"/>
        <n v="151.2542207288705"/>
        <n v="124.1267895266868"/>
        <n v="117.55659775149793"/>
        <n v="117.55659782541221"/>
        <n v="117.55659523809524"/>
        <n v="109.29959777621012"/>
        <n v="124.33471751451917"/>
        <n v="114.41354484458708"/>
        <n v="156.7500188728644"/>
        <n v="349.99156"/>
        <n v="346.6237846039883"/>
        <n v="349.2162234065013"/>
        <n v="345.2094757071247"/>
        <n v="491.7933792023642"/>
        <n v="645.0803772533353"/>
        <n v="514.0036211499206"/>
        <n v="488.87052005010713"/>
        <n v="590.8754030009429"/>
        <n v="484.6245335971452"/>
        <n v="377.62965167896056"/>
        <n v="377.55241770816696"/>
        <n v="375.53030691843367"/>
        <n v="377.695194446272"/>
        <n v="437.90692645104104"/>
        <n v="437.90692644184486"/>
        <n v="437.9069265975383"/>
        <n v="516.7963230439474"/>
        <n v="516.7963230837106"/>
        <n v="516.7963226508339"/>
        <n v="664.0689921475497"/>
        <n v="573.8831100403053"/>
        <n v="667.8517216168227"/>
        <n v="308.00133347826085"/>
        <n v="298.846207095367"/>
        <n v="297.47151563571106"/>
        <n v="299.02557184677806"/>
        <n v="242.98757272660018"/>
        <n v="250.76711211699845"/>
        <n v="271.536767952891"/>
        <n v="184.54813071393727"/>
        <n v="238.99046853108644"/>
        <n v="283.06691696714483"/>
        <n v="238.8152594767482"/>
        <n v="165.52068517826166"/>
        <n v="165.5206850837858"/>
        <n v="133.18220441471854"/>
        <n v="119.23491165103695"/>
        <n v="105.38012274114715"/>
        <n v="115.80272556230939"/>
        <n v="119.05974591973671"/>
        <n v="794.2748574170586"/>
        <n v="794.2748573786032"/>
        <n v="794.2748575757018"/>
        <n v="80.45492"/>
        <n v="64.98559766666666"/>
        <n v="64.98559756890427"/>
        <n v="64.98559770004556"/>
        <n v="81.72587194192411"/>
        <n v="367.45936082993404"/>
        <n v="174.98659837300391"/>
        <n v="257.75902261938006"/>
        <n v="367.45936140675616"/>
        <n v="162.32585088230664"/>
        <n v="170.4818887716467"/>
        <n v="125.12694275966642"/>
        <n v="170.93391522966346"/>
        <n v="172.01222914781675"/>
        <n v="171.66659913793103"/>
        <n v="313.8277251597531"/>
        <n v="167.68371875698637"/>
        <n v="200.82456382892715"/>
        <n v="342.10775072854875"/>
        <n v="473.880873994638"/>
        <n v="75.68716074705819"/>
        <n v="680.2650181112728"/>
        <n v="114.22192157797234"/>
        <n v="114.2219276739197"/>
        <n v="114.22192032086869"/>
        <n v="138.18996404471332"/>
        <n v="113.9569191049914"/>
        <n v="142.16427225130892"/>
        <n v="116.32992137614679"/>
        <n v="116.32992144894595"/>
        <n v="116.32992121982213"/>
        <n v="116.32992934526614"/>
        <n v="153.13929205395507"/>
        <n v="181.1418533006009"/>
        <n v="111.47157888486198"/>
        <n v="339.53872876960673"/>
        <n v="357.8537784502732"/>
        <n v="342.0919273847841"/>
        <n v="511.8220879730855"/>
        <n v="571.3930661583437"/>
        <n v="538.926394551755"/>
        <n v="499.06090679896874"/>
        <n v="466.53401067960255"/>
        <n v="507.580760707661"/>
        <n v="378.43950622442236"/>
        <n v="374.15950639372085"/>
        <n v="374.6291562276795"/>
        <n v="376.0723400739213"/>
        <n v="471.5142082121912"/>
        <n v="582.9490225908885"/>
        <n v="492.8043941847874"/>
        <n v="515.5175839659007"/>
        <n v="221.39331568582315"/>
        <n v="305.4972863948826"/>
        <n v="356.31853942592375"/>
        <n v="347.25602511723855"/>
        <n v="343.69660297122573"/>
        <n v="346.29837"/>
        <n v="310.4640589864612"/>
        <n v="309.7229761847029"/>
        <n v="311.1720793591518"/>
        <n v="246.77900019905246"/>
        <n v="237.37620502039496"/>
        <n v="247.58995430762067"/>
        <n v="238.61181781173207"/>
        <n v="241.6129726205661"/>
        <n v="234.70283658429037"/>
        <n v="290.58717004735473"/>
        <n v="231.3457100208228"/>
        <n v="129.62492147058825"/>
        <n v="162.53535140243417"/>
        <n v="159.51434450462617"/>
        <n v="144.04094228613775"/>
        <n v="140.22492138507434"/>
        <n v="107.0417483859522"/>
        <n v="63.944708747441815"/>
        <n v="65.05693073045825"/>
        <n v="63.6057995819194"/>
        <n v="177.03"/>
        <n v="271.33865643300174"/>
        <n v="665.3800373366521"/>
        <n v="128.47991249999998"/>
        <n v="112.01750667449278"/>
        <n v="112.01750719369983"/>
        <n v="111.99717386381245"/>
        <n v="112.7923003698893"/>
        <n v="113.25450812136071"/>
        <n v="112.27795955327498"/>
        <n v="114.5211136365593"/>
        <n v="115.51727892580519"/>
        <n v="115.76750740082889"/>
        <n v="114.34975306314796"/>
        <n v="105.86850657964021"/>
        <n v="106.56251601841718"/>
        <n v="107.02150682976065"/>
        <n v="106.26860025217748"/>
        <n v="353.7442173067992"/>
        <n v="348.9057203843763"/>
        <n v="351.9305707726299"/>
        <n v="342.65938144246627"/>
        <n v="438.06350049954756"/>
        <n v="438.6552896251474"/>
        <n v="377.73405589198455"/>
        <n v="370.7551450003468"/>
        <n v="367.6755079746635"/>
        <n v="372.96169616216554"/>
        <n v="505.9662624354838"/>
        <n v="505.9662624523278"/>
        <n v="505.9662609625758"/>
        <n v="314.43365251480526"/>
        <n v="311.63633161358166"/>
        <n v="311.02459087430975"/>
        <n v="313.5503993488527"/>
        <n v="229.979115512223"/>
        <n v="249.83082055482907"/>
        <n v="245.29409991166742"/>
        <n v="239.56205683488832"/>
        <n v="190.2620226556866"/>
        <n v="206.89646631449995"/>
        <n v="207.50843582826457"/>
        <n v="214.96542468146333"/>
        <n v="125.66308212413134"/>
        <n v="109.07934312842005"/>
        <n v="104.78877120192178"/>
        <n v="138.7691608041262"/>
        <n v="108.64631410210538"/>
        <n v="101.52550676950477"/>
        <n v="102.33575257850923"/>
        <n v="61.04550581880721"/>
        <n v="61.04550605035515"/>
        <n v="61.04550896031343"/>
        <n v="61.04550665103166"/>
        <n v="169.11860837995843"/>
        <n v="168.72129515209124"/>
        <n v="173.7938978225029"/>
        <n v="174.12518184713377"/>
        <n v="164.7706790561577"/>
        <n v="732.0780539006093"/>
        <n v="717.9637370626547"/>
        <n v="674.1618418995265"/>
        <n v="679.8230296637123"/>
        <n v="681.5672376553356"/>
        <n v="728.7356350026446"/>
        <n v="761.4619584668803"/>
        <n v="826.138733431517"/>
        <n v="114.15894791297102"/>
        <n v="114.15895223420648"/>
        <n v="114.15894736842105"/>
        <n v="113.87794795277226"/>
        <n v="113.87794780037429"/>
        <n v="116.39094796286331"/>
        <n v="116.39095042563845"/>
        <n v="107.64496153846154"/>
        <n v="107.64494719491466"/>
        <n v="107.64494787476148"/>
        <n v="107.64494795567035"/>
        <n v="377.4303167177019"/>
        <n v="348.48649948987384"/>
        <n v="367.6847029568241"/>
        <n v="340.87790056561147"/>
        <n v="436.6765932416807"/>
        <n v="476.6945493675481"/>
        <n v="474.65027012052497"/>
        <n v="475.76832846768735"/>
        <n v="1000.3622296513488"/>
        <n v="505.88917273006894"/>
        <n v="355.29611537411074"/>
        <n v="358.8432101874009"/>
        <n v="371.276722301433"/>
        <n v="436.3187671644374"/>
        <n v="462.0394595390705"/>
        <n v="476.56906047477673"/>
        <n v="467.61546641227454"/>
        <n v="513.6566828073733"/>
        <n v="510.7951265858456"/>
        <n v="517.3999337548573"/>
        <n v="469.05557611418044"/>
        <n v="222.79675868244965"/>
        <n v="382.88582341040467"/>
        <n v="345.5189772347909"/>
        <n v="325.29573428787364"/>
        <n v="368.7782358793884"/>
        <n v="308.7645409673346"/>
        <n v="293.26815639761696"/>
        <n v="310.31044377307745"/>
        <n v="306.19000470020694"/>
        <n v="187.84022391438535"/>
        <n v="193.2794542809532"/>
        <n v="191.71883969444983"/>
        <n v="196.1617997591057"/>
        <n v="204.19072765653277"/>
        <n v="202.48308769873486"/>
        <n v="217.98922175958606"/>
        <n v="203.33705672952524"/>
        <n v="198.52763843891336"/>
        <n v="114.23294794666043"/>
        <n v="140.3868246978"/>
        <n v="114.23294783215826"/>
        <n v="272.8670685879693"/>
        <n v="104.73294788898558"/>
        <n v="104.73294800498697"/>
        <n v="104.73294813232243"/>
        <n v="245.16908271065788"/>
        <n v="384.2529478935295"/>
        <n v="384.25294745484405"/>
        <n v="384.2529479452055"/>
        <n v="64.2529475"/>
        <n v="62.22217905783099"/>
        <n v="62.33216825374116"/>
        <n v="180.28294792482382"/>
        <n v="180.28294884169884"/>
        <n v="269.9022701016522"/>
        <n v="297.4524293611794"/>
        <n v="298.961868611149"/>
        <n v="287.7453001888161"/>
        <n v="338.9082183448055"/>
        <n v="166.52981259557143"/>
        <n v="126.24504655577108"/>
        <n v="128.2663672857011"/>
        <n v="109.53838206807491"/>
        <n v="127.89236783342517"/>
        <n v="127.89236549443945"/>
        <n v="109.25736842105262"/>
        <n v="130.7433666778347"/>
        <n v="130.74336646429913"/>
        <n v="130.7433652752964"/>
        <n v="130.743367961875"/>
        <n v="119.58236727190456"/>
        <n v="119.58236774169677"/>
        <n v="113.29041513736767"/>
        <n v="347.4380695828627"/>
        <n v="351.7396965607155"/>
        <n v="378.8874709242792"/>
        <n v="370.67527422024773"/>
        <n v="601.4420515531609"/>
        <n v="601.0652867614765"/>
        <n v="647.3246220983158"/>
        <n v="577.2879266146053"/>
        <n v="581.8615678988439"/>
        <n v="645.5702823177128"/>
        <n v="627.1175355944102"/>
        <n v="353.3801142904843"/>
        <n v="353.08170713206727"/>
        <n v="349.34192278052075"/>
        <n v="364.8146465239083"/>
        <n v="610.3707647490056"/>
        <n v="614.1816479366195"/>
        <n v="609.7603910209162"/>
        <n v="576.3383493573791"/>
        <n v="601.8553212676183"/>
        <n v="614.4694845240386"/>
        <n v="627.1586006271024"/>
        <n v="406.42462954927504"/>
        <n v="411.0091047795074"/>
        <n v="424.0618677600389"/>
        <n v="434.0220171431319"/>
        <n v="363.13261282717764"/>
        <n v="347.86470200457904"/>
        <n v="348.9928983631502"/>
        <n v="373.86610004410034"/>
        <n v="190.25665351834272"/>
        <n v="202.55660095854563"/>
        <n v="196.73527936980727"/>
        <n v="193.22480562904323"/>
        <n v="195.6349424804797"/>
        <n v="200.74426265648037"/>
        <n v="245.01062261948397"/>
        <n v="226.16595856714434"/>
        <n v="237.29263916101274"/>
        <n v="193.5720857234688"/>
        <n v="141.28861204007416"/>
        <n v="104.31236803356632"/>
        <n v="118.43942415864717"/>
        <n v="130.40107493588215"/>
        <n v="1084.66578114402"/>
        <n v="107.21250171572217"/>
        <n v="365.22311947602753"/>
        <n v="355.66657273181704"/>
        <n v="60.9981170011475"/>
        <n v="61.49738995092082"/>
        <n v="56.799067411007705"/>
        <n v="235.93864474517045"/>
        <n v="359.7649484854139"/>
        <n v="380.1155585506342"/>
        <n v="354.7316006964597"/>
        <n v="165.88588401697314"/>
        <n v="225.99038859351631"/>
        <n v="226.07536704880755"/>
        <n v="228.6456312865936"/>
        <n v="228.6456303615196"/>
        <n v="177.40972761041925"/>
        <n v="208.77895780632517"/>
        <n v="254.43261435082164"/>
        <n v="233.49633018468913"/>
        <n v="871.5874741800106"/>
        <n v="799.390218677085"/>
        <n v="895.0709718498658"/>
        <n v="836.5401787694117"/>
        <n v="799.9504278538022"/>
        <n v="865.5547134615384"/>
        <n v="883.3971846856673"/>
        <n v="748.4588601060367"/>
        <n v="910.6082972665148"/>
        <n v="143.09394896285468"/>
        <n v="143.09394673995357"/>
        <n v="143.09392523364485"/>
        <n v="143.09394723071972"/>
        <n v="142.659946494744"/>
        <n v="142.65994685718695"/>
        <n v="142.65994888832097"/>
        <n v="137.80732519508973"/>
        <n v="140.56538127049072"/>
        <n v="146.5549411035338"/>
        <n v="130.79434414573635"/>
        <n v="139.5008805044841"/>
        <n v="128.30657637840977"/>
        <n v="333.519176201284"/>
        <n v="344.9349389703517"/>
        <n v="357.5290149479155"/>
        <n v="350.69745514430576"/>
        <n v="665.9675657983207"/>
        <n v="611.259738218018"/>
        <n v="665.967562203043"/>
        <n v="537.0629517998481"/>
        <n v="537.0629465986135"/>
        <n v="360.07242109100997"/>
        <n v="359.97609499652526"/>
        <n v="359.2854218631466"/>
        <n v="639.9712344320792"/>
        <n v="647.722359486973"/>
        <n v="656.2713177551943"/>
        <n v="642.5944332955823"/>
        <n v="598.0784655908363"/>
        <n v="581.438187732624"/>
        <n v="600.7995083957165"/>
        <n v="571.2797830007476"/>
        <n v="335.0151447161768"/>
        <n v="238.0825898203593"/>
        <n v="238.08259019115516"/>
        <n v="238.08259249534242"/>
        <n v="413.85563731658937"/>
        <n v="415.69172935048744"/>
        <n v="427.46315620149153"/>
        <n v="433.06901763435803"/>
        <n v="382.77755991443735"/>
        <n v="380.8742289349917"/>
        <n v="366.25033371846905"/>
        <n v="242.19193752856864"/>
        <n v="243.96383179564174"/>
        <n v="240.91718761380145"/>
        <n v="242.5729888992895"/>
        <n v="222.44605303084182"/>
        <n v="214.954081164889"/>
        <n v="233.1358926148047"/>
        <n v="209.47787040571598"/>
        <n v="478.85705005101596"/>
        <n v="122.98067833753959"/>
        <n v="121.87233991602675"/>
        <n v="130.85761173260425"/>
        <n v="129.56847260963076"/>
        <n v="135.75294664835755"/>
        <n v="133.78072395791477"/>
        <n v="556.3599873714264"/>
        <n v="661.8893389737991"/>
        <n v="59.968696757754984"/>
        <n v="60.812641533953155"/>
        <n v="59.872947245937944"/>
        <n v="59.872947492153514"/>
        <n v="410.91776687441984"/>
        <n v="395.9007694738165"/>
        <n v="181.291948153967"/>
        <n v="805.7286514722845"/>
        <n v="739.628612612019"/>
        <n v="844.4894534161491"/>
        <n v="798.2481282616783"/>
        <n v="759.565262955762"/>
        <n v="826.2172015899383"/>
        <n v="725.6204538228501"/>
        <n v="726.351612244898"/>
        <n v="212.51880141420568"/>
        <n v="176.03561246065942"/>
        <n v="228.61608815130333"/>
        <n v="144.52261258971828"/>
        <n v="163.1441747142857"/>
        <n v="154.503723486453"/>
        <n v="158.3780422744218"/>
        <n v="179.4991983970889"/>
        <n v="155.3153439491368"/>
        <n v="175.82439921975154"/>
        <n v="181.5149630894861"/>
        <n v="361.64282714863407"/>
        <n v="365.22771260149636"/>
        <n v="383.8778788514341"/>
        <n v="359.69907652778176"/>
        <n v="613.0309772219986"/>
        <n v="614.8321418524338"/>
        <n v="535.4724575494038"/>
        <n v="648.0844373243888"/>
        <n v="658.3063880575835"/>
        <n v="635.2801253197891"/>
        <n v="554.9174962862373"/>
        <n v="583.7767038277774"/>
        <n v="361.84716084025604"/>
        <n v="368.72017264292907"/>
        <n v="367.1511044187119"/>
        <n v="371.5379698203498"/>
        <n v="608.5660415794887"/>
        <n v="615.5662529805911"/>
        <n v="615.6054802390767"/>
        <n v="617.1652345793"/>
        <n v="648.8097387771465"/>
        <n v="650.868394499646"/>
        <n v="646.5894675778906"/>
        <n v="366.98227282669956"/>
        <n v="366.9822729681791"/>
        <n v="366.98222733665773"/>
        <n v="389.3940948775845"/>
        <n v="415.1543958309298"/>
        <n v="423.88790525886134"/>
        <n v="413.2549689739326"/>
        <n v="1083.5720306513408"/>
        <n v="366.30222207070227"/>
        <n v="559.7883562361108"/>
        <n v="365.0521008866529"/>
        <n v="227.4843808782423"/>
        <n v="239.45823266709382"/>
        <n v="242.207117082973"/>
        <n v="250.0208936253464"/>
        <n v="197.55590559569058"/>
        <n v="213.98404864124737"/>
        <n v="211.27495415515583"/>
        <n v="232.3097235282781"/>
        <n v="385.5646999825642"/>
        <n v="385.20621805392733"/>
        <n v="61.301612681250745"/>
        <n v="61.30161125940306"/>
        <n v="61.30161240776023"/>
        <n v="183.81861010830323"/>
        <n v="297.76646333442943"/>
        <n v="223.09411002558386"/>
        <n v="178.50651050620823"/>
        <n v="179.27261273191127"/>
        <n v="171.4447406337488"/>
        <n v="170.9672222222222"/>
        <n v="795.0448459660317"/>
        <n v="919.9916620111733"/>
        <n v="811.2356629346854"/>
        <n v="928.8361924437527"/>
        <n v="845.8272830636597"/>
        <n v="3520.3159757706608"/>
        <n v="182.9122382538055"/>
        <n v="177.94367042901973"/>
        <n v="178.7879765483783"/>
        <n v="354.1802397820164"/>
        <n v="134.53220806062694"/>
        <n v="134.53223848904"/>
        <n v="134.53223822974357"/>
        <n v="134.15823782757866"/>
        <n v="134.15823854516094"/>
        <n v="397.544861109994"/>
        <n v="397.68553938910003"/>
        <n v="404.63664874020947"/>
        <n v="649.7744426330432"/>
        <n v="629.5492560533472"/>
        <n v="651.9465122904015"/>
        <n v="615.4411347492673"/>
        <n v="590.2564868977765"/>
        <n v="520.7877136183623"/>
        <n v="409.2465718436588"/>
        <n v="405.36523870303296"/>
        <n v="386.790147766521"/>
        <n v="386.25423836762974"/>
        <n v="620.2670131386994"/>
        <n v="617.6545327244238"/>
        <n v="609.0499771671549"/>
        <n v="621.1075000048603"/>
        <n v="677.1155016377168"/>
        <n v="617.0407894957708"/>
        <n v="81.0"/>
        <n v="925.6003812316715"/>
        <n v="925.6003808955224"/>
        <n v="925.6003803923248"/>
        <n v="429.1548491170369"/>
        <n v="427.1557677852168"/>
        <n v="429.6769905524389"/>
        <n v="360.7710434241054"/>
        <n v="359.0344917235032"/>
        <n v="355.7017688691572"/>
        <n v="346.709238403213"/>
        <n v="239.67626905107474"/>
        <n v="236.56750872082984"/>
        <n v="231.148699098211"/>
        <n v="249.677659252157"/>
        <n v="211.2989587920113"/>
        <n v="211.51771247855578"/>
        <n v="217.7098153950939"/>
        <n v="206.7942674516495"/>
        <n v="145.20105259028918"/>
        <n v="141.12582957145835"/>
        <n v="148.81838095555312"/>
        <n v="230.21523848183477"/>
        <n v="763.9278787290808"/>
        <n v="751.186048292754"/>
        <n v="439.4399094933872"/>
        <n v="60.91423852982765"/>
        <n v="60.91423820474345"/>
        <n v="172.43079452054795"/>
        <n v="172.76967741935482"/>
        <n v="4289.956902794797"/>
        <n v="2307.1701751684313"/>
        <n v="853.7320612492152"/>
        <n v="903.2845665316487"/>
        <n v="874.3469926104142"/>
        <n v="218.45473690668013"/>
        <n v="204.5368358161792"/>
        <n v="189.23118310925602"/>
        <n v="298.09285936407514"/>
        <n v="132.01470651234743"/>
        <n v="370.13294409334696"/>
        <n v="373.4918895711002"/>
        <n v="380.4025465962611"/>
        <n v="612.177331043717"/>
        <n v="598.3009406764573"/>
        <n v="644.0482488637953"/>
        <n v="637.6499074819029"/>
        <n v="655.5929399656687"/>
        <n v="711.5230971427175"/>
        <n v="391.0900244534593"/>
        <n v="390.15778601760246"/>
        <n v="386.45425304132846"/>
        <n v="668.679109206382"/>
        <n v="666.2022509054951"/>
        <n v="679.4389701405988"/>
        <n v="664.0148756668"/>
        <n v="744.7174772405078"/>
        <n v="648.2106637384046"/>
        <n v="483.05933354825794"/>
        <n v="483.32928733015916"/>
        <n v="479.182874764196"/>
        <n v="417.24180574160727"/>
        <n v="415.9614157143678"/>
        <n v="457.4798219780092"/>
        <n v="303.9742543044037"/>
        <n v="306.23706936160846"/>
        <n v="320.41915796933847"/>
        <n v="301.52683582351324"/>
        <n v="310.40815365421514"/>
        <n v="293.68293504373406"/>
        <n v="289.23345198540704"/>
        <n v="268.69467920395135"/>
        <n v="172.08868131184235"/>
        <n v="169.05799472054667"/>
        <n v="167.2056085792168"/>
        <n v="158.60570652029665"/>
        <n v="158.60570622462475"/>
        <n v="368.4900657444186"/>
        <n v="374.9416557868537"/>
        <n v="58.52570673996702"/>
        <n v="58.52570677772878"/>
        <n v="58.52570781888809"/>
        <n v="1330.7957356948227"/>
        <n v="1330.7957267636389"/>
        <n v="178.90372093023254"/>
        <n v="757.750042625746"/>
        <n v="569.670321739805"/>
        <n v="757.7500523458705"/>
        <n v="171.4141571685663"/>
        <n v="135.88974777149025"/>
        <n v="171.8365322580645"/>
        <n v="939.062276826134"/>
        <n v="1001.2455461034516"/>
        <n v="906.4773323543808"/>
        <n v="783.9299414681885"/>
        <n v="933.4482588701153"/>
        <n v="847.4816221732386"/>
        <n v="174.75379225665242"/>
        <n v="187.17001425836514"/>
        <n v="187.1156368223458"/>
        <n v="180.57084292952558"/>
        <n v="123.88525777913361"/>
        <n v="123.8852492015352"/>
        <n v="374.7636372812935"/>
        <n v="401.6691740494544"/>
        <n v="471.6040984340333"/>
        <n v="81.85173501577287"/>
        <n v="554.0566139426664"/>
        <n v="558.4765844727317"/>
        <n v="579.2407960158313"/>
        <n v="571.3530354772004"/>
        <n v="572.562358509201"/>
        <n v="635.5275673356109"/>
        <n v="380.9528397253661"/>
        <n v="379.83851316061885"/>
        <n v="380.37636972141996"/>
        <n v="654.6799535772165"/>
        <n v="660.2005788488005"/>
        <n v="707.8644776163964"/>
        <n v="648.1426460163749"/>
        <n v="660.9537286352461"/>
        <n v="649.9096941068877"/>
        <n v="305.4179581308035"/>
        <n v="309.2029060817991"/>
        <n v="475.89619866067403"/>
        <n v="473.9048882095853"/>
        <n v="485.8131431501886"/>
        <n v="410.87406526123607"/>
        <n v="408.4249672810165"/>
        <n v="414.2304793598491"/>
        <n v="293.3128538330231"/>
        <n v="296.39198525441213"/>
        <n v="350.3532733805391"/>
        <n v="301.4459678962521"/>
        <n v="280.77714421132544"/>
        <n v="274.9995168027233"/>
        <n v="286.7541980317324"/>
        <n v="296.90655746630193"/>
        <n v="221.3991041364976"/>
        <n v="591.7582558661119"/>
        <n v="187.75672851082305"/>
        <n v="186.98934706653537"/>
        <n v="189.032022072557"/>
        <n v="258.00454365779217"/>
        <n v="279.42281990270794"/>
        <n v="196.97096049416734"/>
        <n v="393.33278959025466"/>
        <n v="394.4870788667043"/>
        <n v="429.48396425368355"/>
        <n v="81.813"/>
        <n v="72.14905733651649"/>
        <n v="61.799251275210764"/>
        <n v="76.25255834915"/>
        <n v="61.79925032232316"/>
        <n v="182.06125173576672"/>
        <n v="182.0612506509429"/>
        <n v="175.57950076804917"/>
        <n v="175.31846070322126"/>
        <n v="907.3279123990143"/>
        <n v="859.7407125103563"/>
        <n v="898.2989123196447"/>
        <n v="812.232553069687"/>
        <n v="905.4462985871081"/>
        <n v="814.2800306366682"/>
        <n v="252.502311258557"/>
        <n v="168.5319411366971"/>
        <n v="172.7718904641733"/>
        <n v="179.10967990110242"/>
        <n v="172.6666057055964"/>
        <n v="158.6283985110993"/>
        <n v="160.8108189057491"/>
        <n v="158.0994963058059"/>
        <n v="209.0411047135747"/>
        <n v="158.2867420527944"/>
        <n v="150.6036316985942"/>
        <n v="126.82507629551293"/>
        <n v="110.1202009569378"/>
        <n v="112.2152016107667"/>
        <n v="112.21519770574433"/>
        <n v="112.21520108930291"/>
        <n v="128.67125873178512"/>
        <n v="124.8361809646553"/>
        <n v="134.6379813530732"/>
        <n v="122.60544660160448"/>
        <n v="367.9290228375039"/>
        <n v="378.3762903152051"/>
        <n v="406.97255672357653"/>
        <n v="501.32186455996936"/>
        <n v="545.7046923201542"/>
        <n v="538.528661948451"/>
        <n v="586.4269605807109"/>
        <n v="388.98424531829585"/>
        <n v="388.13778562807215"/>
        <n v="385.10278364538203"/>
        <n v="713.092096025126"/>
        <n v="720.7664810799246"/>
        <n v="741.0581155499159"/>
        <n v="81.99999999999999"/>
        <n v="700.7153857722412"/>
        <n v="740.2574633093402"/>
        <n v="692.5066059929229"/>
        <n v="309.7894691838065"/>
        <n v="326.30054355668864"/>
        <n v="454.97378765207935"/>
        <n v="449.36742155178393"/>
        <n v="442.8422476531153"/>
        <n v="408.2910224801722"/>
        <n v="406.94980589378866"/>
        <n v="408.02755293638575"/>
        <n v="405.06329194942026"/>
        <n v="286.53542668538597"/>
        <n v="280.2189032177571"/>
        <n v="271.1923713028487"/>
        <n v="282.2280425324066"/>
        <n v="162.1854818913285"/>
        <n v="189.6328989837888"/>
        <n v="188.38477829734103"/>
        <n v="191.82623553820716"/>
        <n v="307.8718916000735"/>
        <n v="307.8718915103271"/>
        <n v="1004.6386177446103"/>
        <n v="859.775693846742"/>
        <n v="607.8930194040013"/>
        <n v="394.30759540859304"/>
        <n v="61.40920083882071"/>
        <n v="88.9758871656266"/>
        <n v="61.40920143368559"/>
        <n v="333.1569143691802"/>
        <n v="383.6588332842138"/>
        <n v="211.59301827559142"/>
        <n v="893.4182001109267"/>
        <n v="1373.1030514393028"/>
        <n v="847.2897315558803"/>
        <n v="937.540065761403"/>
        <n v="1484.5985027743995"/>
        <n v="880.0663061860258"/>
        <n v="963.0490096745568"/>
        <n v="995.9385815640248"/>
        <n v="927.5517120387175"/>
        <n v="166.49582538436033"/>
        <n v="169.63624473665806"/>
        <n v="170.23987659765598"/>
        <n v="198.8658530789236"/>
        <n v="207.97667612214028"/>
        <n v="112.6686875"/>
        <n v="112.66868652540622"/>
        <n v="112.66868662964654"/>
        <n v="112.43468661828612"/>
        <n v="112.43468666881824"/>
        <n v="112.43468333333333"/>
        <n v="114.52968667614681"/>
        <n v="140.00817777988348"/>
        <n v="116.65355223401667"/>
        <n v="114.52968634064082"/>
        <n v="107.24068671016633"/>
        <n v="107.24068072376103"/>
        <n v="386.00488572169746"/>
        <n v="392.20935724926096"/>
        <n v="419.04045617983974"/>
        <n v="752.8394400671039"/>
        <n v="739.2021702746312"/>
        <n v="779.3052528302552"/>
        <n v="382.3820665555556"/>
        <n v="388.48593473872006"/>
        <n v="388.08412237755203"/>
        <n v="387.07376476335503"/>
        <n v="743.4297774704575"/>
        <n v="748.6906050942865"/>
        <n v="744.1403759009179"/>
        <n v="746.1933555188739"/>
        <n v="718.1271073956603"/>
        <n v="695.4093856645978"/>
        <n v="715.700290482394"/>
        <n v="419.15206227363643"/>
        <n v="419.1520595238095"/>
        <n v="419.1520595638679"/>
        <n v="466.0455634798074"/>
        <n v="466.01112493523686"/>
        <n v="463.7679769822159"/>
        <n v="421.6707618843627"/>
        <n v="419.7113602343464"/>
        <n v="419.7357481565512"/>
        <n v="304.14675940316266"/>
        <n v="304.13544012088875"/>
        <n v="315.27318477844096"/>
        <n v="310.78973026704216"/>
        <n v="161.2737012987013"/>
        <n v="158.77368638413773"/>
        <n v="157.66069780634965"/>
        <n v="156.27368521950282"/>
        <n v="407.90577862985685"/>
        <n v="408.3675340124913"/>
        <n v="434.92155458112165"/>
        <n v="84.45513793103449"/>
        <n v="65.06782819053029"/>
        <n v="65.19645103202505"/>
        <n v="64.90475522397617"/>
        <n v="65.34364078159695"/>
        <n v="752.8781487140311"/>
        <n v="560.499501621626"/>
        <n v="723.0411916684424"/>
        <n v="173.09669724770643"/>
        <n v="173.14724110141745"/>
        <n v="173.2236811023622"/>
        <n v="253.57129823377207"/>
        <n v="378.7276018209362"/>
        <n v="177.1406860609832"/>
        <n v="371.1356053813423"/>
        <n v="759.6176158623985"/>
        <n v="759.6176036866359"/>
        <n v="1100.30196339749"/>
        <n v="1012.5185579781962"/>
        <n v="1200.3229774812344"/>
        <n v="952.7504078859209"/>
        <n v="986.1949327197144"/>
        <n v="955.822436358301"/>
        <n v="867.109004576664"/>
        <n v="920.9124659477106"/>
        <n v="841.7221807930965"/>
        <n v="171.25168315789475"/>
        <n v="196.034235386241"/>
        <n v="174.56454153132046"/>
        <n v="167.30232292956276"/>
        <n v="202.3880469842124"/>
        <n v="192.1388236343619"/>
        <n v="223.72589835573217"/>
        <n v="180.18912900254793"/>
        <n v="113.25632582819446"/>
        <n v="135.8980505615505"/>
        <n v="127.19414968091984"/>
        <n v="115.35132305194804"/>
        <n v="143.48251762754043"/>
        <n v="108.06493506493506"/>
        <n v="388.3820002371308"/>
        <n v="400.501320529554"/>
        <n v="441.1571182523679"/>
        <n v="395.97048455337176"/>
        <n v="588.6226939225119"/>
        <n v="609.5390863380742"/>
        <n v="619.9507207808678"/>
        <n v="86.4375"/>
        <n v="401.1304892613059"/>
        <n v="400.89291611015665"/>
        <n v="396.7872385930983"/>
        <n v="721.8067543794799"/>
        <n v="721.6202362024941"/>
        <n v="740.3010616430337"/>
        <n v="706.6697569610138"/>
        <n v="734.2182708978472"/>
        <n v="781.7063015907753"/>
        <n v="814.1169603236374"/>
        <n v="868.5491560869565"/>
        <n v="868.5491559327197"/>
        <n v="868.5491682974559"/>
        <n v="235.6047347826087"/>
        <n v="481.2340677937191"/>
        <n v="480.57021395838217"/>
        <n v="495.58360733357136"/>
        <n v="474.4302024641551"/>
        <n v="407.72453758404754"/>
        <n v="409.66167215296684"/>
        <n v="410.4215901835112"/>
        <n v="305.6276335308388"/>
        <n v="318.5997176890246"/>
        <n v="369.09613574447064"/>
        <n v="334.57645269800673"/>
        <n v="62.54832266079031"/>
        <n v="219.75632272194326"/>
        <n v="415.8702432269717"/>
        <n v="440.5503125921227"/>
        <n v="434.8013228196443"/>
        <n v="68.40132268696827"/>
        <n v="68.40132229049217"/>
        <n v="68.40132284279062"/>
        <n v="288.73540824915824"/>
        <n v="334.17812090718166"/>
        <n v="346.4523076923077"/>
        <n v="188.76600000000002"/>
        <n v="188.76532254387965"/>
        <n v="188.7653232577666"/>
        <n v="180.33443069750763"/>
        <n v="965.8849646421045"/>
        <n v="968.8871845771055"/>
        <n v="967.8983904270295"/>
        <n v="967.5106565602882"/>
        <n v="995.8556853229807"/>
        <n v="1001.154180958013"/>
        <n v="827.7320743566376"/>
        <n v="165.05827897370202"/>
        <n v="164.77214067759"/>
        <n v="162.14834244893405"/>
        <n v="162.35164771514295"/>
        <n v="221.10632313376917"/>
        <n v="184.85430067678266"/>
        <n v="287.34229800245754"/>
        <n v="148.8290825154738"/>
        <n v="148.82908330011955"/>
        <n v="162.60607885749766"/>
        <n v="156.168166077646"/>
        <n v="148.40808168404374"/>
        <n v="148.4080820152314"/>
        <n v="152.42817395292337"/>
        <n v="152.17808135541478"/>
        <n v="107.13997486325968"/>
        <n v="107.12808153817053"/>
        <n v="107.12808123339197"/>
        <n v="413.9839517327351"/>
        <n v="395.8653381033"/>
        <n v="404.19652224337045"/>
        <n v="392.06083176674895"/>
        <n v="647.5172076577247"/>
        <n v="619.1478742077558"/>
        <n v="668.1272223355115"/>
        <n v="612.4685022662072"/>
        <n v="646.9682802253215"/>
        <n v="409.5663723636912"/>
        <n v="408.02357257548215"/>
        <n v="403.05804805782736"/>
        <n v="761.2715812959959"/>
        <n v="777.3986537557623"/>
        <n v="810.3670671588148"/>
        <n v="773.7123033336354"/>
        <n v="778.3363211309611"/>
        <n v="777.8627845562412"/>
        <n v="518.067774123549"/>
        <n v="517.321912215025"/>
        <n v="514.7378389827235"/>
        <n v="532.3167619494618"/>
        <n v="429.8342564955966"/>
        <n v="429.6076888707979"/>
        <n v="432.1870286012218"/>
        <n v="307.2329148847377"/>
        <n v="287.0540747007887"/>
        <n v="293.22738249408246"/>
        <n v="309.92320863000975"/>
        <n v="268.91299593269275"/>
        <n v="268.912996057433"/>
        <n v="326.82490478549215"/>
        <n v="347.09569674444975"/>
        <n v="979.6304247165895"/>
        <n v="338.98517724161974"/>
        <n v="149.88708155264877"/>
        <n v="148.38113510635418"/>
        <n v="146.53137014865044"/>
        <n v="146.6253349872105"/>
        <n v="433.90708146558177"/>
        <n v="390.8394988360742"/>
        <n v="215.77800847457627"/>
        <n v="67.50708163478242"/>
        <n v="67.50708085068398"/>
        <n v="67.5070816419222"/>
        <n v="186.4140060156802"/>
        <n v="183.90708132789533"/>
        <n v="194.39872384034518"/>
        <n v="219.65126992714372"/>
        <n v="316.60191784561624"/>
        <n v="319.68694063926944"/>
        <n v="352.3833040378231"/>
        <n v="217.29315906944467"/>
        <n v="254.30253754393698"/>
        <n v="304.99252963862307"/>
        <n v="965.9809504950495"/>
        <n v="1072.780627491008"/>
        <n v="1072.932809441566"/>
        <n v="154.95554293120253"/>
        <n v="158.12874345715122"/>
        <n v="161.01754112229895"/>
        <n v="178.53987664285796"/>
        <n v="175.37080909184485"/>
        <n v="181.0966906379958"/>
        <n v="398.66529975505205"/>
        <n v="398.66529988974645"/>
        <n v="159.83518245920482"/>
        <n v="162.6616679829245"/>
        <n v="160.27372715281703"/>
        <n v="160.58846965332373"/>
        <n v="157.76001025378108"/>
        <n v="157.77626580768313"/>
        <n v="157.74113880124074"/>
        <n v="156.44172071005917"/>
        <n v="156.27288503079924"/>
        <n v="132.41759436371717"/>
        <n v="168.6430448201808"/>
        <n v="158.98271636653405"/>
        <n v="425.39717721443236"/>
        <n v="408.44019831396054"/>
        <n v="434.56711076589215"/>
        <n v="417.61279257255427"/>
        <n v="638.6397469064118"/>
        <n v="632.3476981483944"/>
        <n v="418.3672517771937"/>
        <n v="417.2137228694912"/>
        <n v="410.0285460175727"/>
        <n v="806.0793986426986"/>
        <n v="828.6390864327568"/>
        <n v="879.2102299831512"/>
        <n v="771.2196846100646"/>
        <n v="767.530810905003"/>
        <n v="795.4051877655717"/>
        <n v="457.87435160464787"/>
        <n v="464.43391438957707"/>
        <n v="513.0564205816725"/>
        <n v="492.84541853702746"/>
        <n v="379.69729161693687"/>
        <n v="367.9148937840603"/>
        <n v="355.7924633690796"/>
        <n v="253.1751131352615"/>
        <n v="255.8706828474309"/>
        <n v="250.32081869016602"/>
        <n v="264.896860550538"/>
        <n v="257.91463441480266"/>
        <n v="245.2004022247481"/>
        <n v="269.13006143925526"/>
        <n v="237.2553971114419"/>
        <n v="353.4088023939145"/>
        <n v="428.29421877566153"/>
        <n v="340.47548664250235"/>
        <n v="345.3384469874328"/>
        <n v="199.11844312617956"/>
        <n v="146.1252993833976"/>
        <n v="146.1252999368597"/>
        <n v="142.62529971959"/>
        <n v="142.62530003347555"/>
        <n v="142.62529975586023"/>
        <n v="396.70229976056396"/>
        <n v="396.70230106642276"/>
        <n v="244.75130094500645"/>
        <n v="223.68115793714745"/>
        <n v="216.85886722379553"/>
        <n v="223.8100478931364"/>
        <n v="89.53004969517998"/>
        <n v="100.1453000040757"/>
        <n v="178.87430004630346"/>
        <n v="178.7580549886621"/>
        <n v="178.80804655575017"/>
        <n v="212.52597828349676"/>
        <n v="189.28037048132614"/>
        <n v="183.0755634544497"/>
        <n v="168.39075864470865"/>
        <n v="169.7947183066044"/>
        <n v="979.9852041453752"/>
        <n v="981.7000627615063"/>
        <n v="981.7000657501494"/>
        <n v="964.1070902104701"/>
        <n v="1077.2517300245115"/>
        <n v="978.0297604923625"/>
        <n v="1023.4085428959312"/>
        <n v="990.7773781976745"/>
        <n v="1128.5003398058252"/>
        <n v="154.0835460171529"/>
        <n v="154.3223474736359"/>
        <n v="158.4485352178262"/>
        <n v="158.85188509741798"/>
        <n v="174.86464177322335"/>
        <n v="170.25878465151052"/>
        <n v="175.5355126299685"/>
        <n v="192.6609153116005"/>
        <n v="162.22546996091938"/>
        <n v="162.54682223062903"/>
        <n v="181.37047776593684"/>
        <n v="163.921235202524"/>
        <n v="167.99188501026694"/>
        <n v="166.68679400488432"/>
        <n v="165.73183950053297"/>
        <n v="167.8973359971462"/>
        <n v="167.44622224012497"/>
        <n v="163.35393621395147"/>
        <n v="163.3539363474649"/>
        <n v="425.9730079427438"/>
        <n v="429.4104934428884"/>
        <n v="448.22021845406334"/>
        <n v="554.5844713008663"/>
        <n v="555.5638516235406"/>
        <n v="466.31522217668623"/>
        <n v="394.44702958438137"/>
        <n v="423.05213040041497"/>
        <n v="423.0844117387928"/>
        <n v="419.9331760380602"/>
        <n v="893.9141871992122"/>
        <n v="865.3411619858873"/>
        <n v="862.6507712565333"/>
        <n v="832.6253360444568"/>
        <n v="850.7907713708845"/>
        <n v="841.5416561928971"/>
        <n v="836.8855475673084"/>
        <n v="727.4287748563293"/>
        <n v="932.6238401850652"/>
        <n v="672.2249549083859"/>
        <n v="459.8092022256454"/>
        <n v="455.3700315821287"/>
        <n v="447.67694491277024"/>
        <n v="405.7466384124012"/>
        <n v="386.69841448449097"/>
        <n v="404.37404209922795"/>
        <n v="399.46989728898"/>
        <n v="637.2567943488937"/>
        <n v="279.8815752039161"/>
        <n v="262.2684979746982"/>
        <n v="266.42028274890134"/>
        <n v="265.2311795897843"/>
        <n v="256.27906612086304"/>
        <n v="253.00088331204344"/>
        <n v="267.436099750499"/>
        <n v="266.36614066554824"/>
        <n v="267.0562492837165"/>
        <n v="250.0279358050661"/>
        <n v="161.21337727309262"/>
        <n v="152.76113787630825"/>
        <n v="173.00793633591246"/>
        <n v="152.91252572855956"/>
        <n v="147.64884562402727"/>
        <n v="143.53350238938128"/>
        <n v="170.007942850224"/>
        <n v="213.667110956784"/>
        <n v="328.2461458203692"/>
        <n v="312.72022997749815"/>
        <n v="100.02793592071707"/>
        <n v="100.02793564258836"/>
        <n v="100.02797417768213"/>
        <n v="302.35147447007785"/>
        <n v="182.29858961172536"/>
        <n v="513.1028489883577"/>
        <n v="325.90997276818985"/>
        <n v="174.37393170500897"/>
        <n v="176.44514072566972"/>
        <n v="174.18914368887772"/>
        <n v="176.1969367190649"/>
        <n v="166.41557733228805"/>
        <n v="176.19693667157583"/>
        <n v="361.1357851146826"/>
        <n v="428.71472929228815"/>
        <n v="157.41139170845054"/>
        <n v="865.6316359405763"/>
        <n v="167.20301475161"/>
        <n v="164.6623499428996"/>
        <n v="164.50605274073558"/>
        <n v="331.2323512707244"/>
        <n v="177.524519268385"/>
        <n v="409.9378614526125"/>
        <n v="195.15328607505108"/>
        <n v="196.19084139289146"/>
        <n v="203.47918090294147"/>
        <n v="189.66380256088644"/>
        <n v="189.80863302128327"/>
        <n v="183.37382979220337"/>
        <n v="180.1693831874333"/>
        <n v="188.25526928843271"/>
        <n v="142.71918966759873"/>
        <n v="140.9430933455716"/>
        <n v="159.44109358642964"/>
        <n v="459.28522992512654"/>
        <n v="448.4194469244426"/>
        <n v="449.9311103036782"/>
        <n v="441.4577338963318"/>
        <n v="639.316547653112"/>
        <n v="631.8183288483946"/>
        <n v="622.9678335904916"/>
        <n v="399.8534820646554"/>
        <n v="393.0553165269593"/>
        <n v="343.9101228283542"/>
        <n v="803.332305671901"/>
        <n v="806.7002528172059"/>
        <n v="824.7244506596318"/>
        <n v="806.3247231811872"/>
        <n v="807.2939107569703"/>
        <n v="803.1177369197594"/>
        <n v="460.6774817015984"/>
        <n v="454.5384220671378"/>
        <n v="435.36124500411904"/>
        <n v="457.37311811668917"/>
        <n v="327.0853296308464"/>
        <n v="330.6219453347154"/>
        <n v="323.3359804091154"/>
        <n v="269.7690046552088"/>
        <n v="263.1962843512691"/>
        <n v="269.1640082309933"/>
        <n v="262.1873579622665"/>
        <n v="260.32937909778326"/>
        <n v="258.5116609960271"/>
        <n v="254.5591261543551"/>
        <n v="259.97534249042775"/>
        <n v="292.45866278652335"/>
        <n v="287.08328734852637"/>
        <n v="214.03034972257808"/>
        <n v="289.6461015533086"/>
        <n v="250.4151196217935"/>
        <n v="231.95692494358974"/>
        <n v="173.88474726031419"/>
        <n v="171.13626726066818"/>
        <n v="171.4665086396366"/>
        <n v="171.55050055382173"/>
        <n v="170.7621711388865"/>
        <n v="439.72396232569207"/>
        <n v="422.0588815521492"/>
        <n v="388.5809706204315"/>
        <n v="349.7160813706658"/>
        <n v="102.80360284046776"/>
        <n v="107.35809611972537"/>
        <n v="107.35809126779237"/>
        <n v="190.12298496110796"/>
        <n v="191.04391799147842"/>
        <n v="188.62809141445337"/>
        <n v="185.251547694532"/>
        <n v="187.22840209698032"/>
        <n v="182.63326420278295"/>
        <n v="196.36192913754203"/>
        <n v="195.55315765683682"/>
        <n v="195.8284304848142"/>
        <n v="180.2186393424504"/>
        <n v="181.8208914221641"/>
        <n v="179.1232754428621"/>
        <n v="179.2685174789487"/>
        <n v="566.4017991262167"/>
        <n v="739.6786204450749"/>
        <n v="213.08006951116016"/>
        <n v="190.37586052357526"/>
        <n v="205.11119769584792"/>
        <n v="192.15252315887201"/>
        <n v="217.49823208726662"/>
        <n v="225.28355560374055"/>
        <n v="202.79147198316403"/>
        <n v="208.80960918288204"/>
        <n v="183.60614331904654"/>
        <n v="183.87889167322643"/>
        <n v="184.0907688273692"/>
        <n v="183.65943818371332"/>
        <n v="179.04411065258256"/>
        <n v="179.904128072959"/>
        <n v="180.23990221716227"/>
        <n v="180.23990149299675"/>
        <n v="180.588243281471"/>
        <n v="177.55934197364417"/>
        <n v="178.3383277012186"/>
        <n v="178.58824915175543"/>
        <n v="178.58824985607367"/>
        <n v="169.38542989882222"/>
        <n v="206.37138152028228"/>
        <n v="277.0003389947854"/>
        <n v="174.61295538557025"/>
        <n v="161.80759061869256"/>
        <n v="381.5701939612095"/>
        <n v="381.79970468066347"/>
        <n v="406.06849320939057"/>
        <n v="396.1669316391833"/>
        <n v="369.5570393119743"/>
        <n v="371.9809508053185"/>
        <n v="404.60475714861076"/>
        <n v="372.8807645852902"/>
        <n v="927.2603888469296"/>
        <n v="928.0106987654539"/>
        <n v="928.1624695732216"/>
        <n v="833.0689595845281"/>
        <n v="842.0360988948001"/>
        <n v="728.1015910861711"/>
        <n v="840.4555114637008"/>
        <n v="498.6686259069486"/>
        <n v="464.2357045464596"/>
        <n v="500.8750228728272"/>
        <n v="417.3423519642349"/>
        <n v="421.28394989729907"/>
        <n v="477.9049246642291"/>
        <n v="421.21777363135743"/>
        <n v="419.88703264768304"/>
        <n v="332.0084947319432"/>
        <n v="334.93843482259734"/>
        <n v="339.26061963636363"/>
        <n v="332.4610092433755"/>
        <n v="276.5504867248065"/>
        <n v="273.59831412698287"/>
        <n v="265.81789023654295"/>
        <n v="270.6408471946014"/>
        <n v="265.5139069831712"/>
        <n v="270.74092291045207"/>
        <n v="254.14005406835992"/>
        <n v="246.88081568306444"/>
        <n v="255.49002560370778"/>
        <n v="253.49595021899984"/>
        <n v="305.5732732552871"/>
        <n v="296.7962614011392"/>
        <n v="307.03247906557397"/>
        <n v="307.375755315848"/>
        <n v="233.69760678480867"/>
        <n v="169.59483142310128"/>
        <n v="176.8045909498421"/>
        <n v="174.19254030345172"/>
        <n v="175.31568926239967"/>
        <n v="175.47541552680013"/>
        <n v="186.72459105520616"/>
        <n v="228.86476869574741"/>
        <n v="383.88837944624595"/>
        <n v="186.72459122807015"/>
        <n v="67.72459133647175"/>
        <n v="67.72459213664558"/>
        <n v="67.72459107078319"/>
        <n v="67.72458885258348"/>
        <n v="466.83470538483226"/>
        <n v="448.6480465674123"/>
        <n v="209.76659160073038"/>
        <n v="208.944591002045"/>
        <n v="285.5276535266362"/>
        <n v="199.94746314884935"/>
        <n v="193.2076506964457"/>
        <n v="201.7418934840226"/>
        <n v="203.51155331096123"/>
        <n v="242.8159142904862"/>
        <n v="192.5158796063866"/>
        <n v="264.8988182773109"/>
        <n v="869.1748248046935"/>
        <n v="1082.9554783438434"/>
        <n v="945.5398046092184"/>
        <n v="920.7803829230799"/>
        <n v="918.4785090521832"/>
        <n v="185.20511709129846"/>
        <n v="180.31695432250234"/>
        <n v="181.60535861965215"/>
        <n v="212.02174855267398"/>
        <n v="220.97883916479887"/>
        <n v="207.28865814402627"/>
        <n v="166.60201940446711"/>
        <n v="167.3415472816298"/>
        <n v="166.6100395095087"/>
        <n v="163.51092580672108"/>
        <n v="163.58343109747122"/>
        <n v="163.58341829085458"/>
        <n v="159.49655209005522"/>
        <n v="161.99366704881646"/>
        <n v="161.93934753661784"/>
        <n v="154.66034401575462"/>
        <n v="220.69889466357708"/>
        <n v="207.80881390886094"/>
        <n v="146.34067300742302"/>
        <n v="427.2630742302947"/>
        <n v="419.97688656710847"/>
        <n v="432.3695330322341"/>
        <n v="417.71005661506047"/>
        <n v="679.7693131471285"/>
        <n v="658.3505796920131"/>
        <n v="710.635688818461"/>
        <n v="643.6816655467206"/>
        <n v="641.1235608379434"/>
        <n v="403.11072588535495"/>
        <n v="401.2038668742756"/>
        <n v="401.16893888114026"/>
        <n v="440.79347833818184"/>
        <n v="868.8001364267079"/>
        <n v="863.22058581574"/>
        <n v="843.0493261037719"/>
        <n v="789.2"/>
        <n v="877.1857352213401"/>
        <n v="868.6845751264617"/>
        <n v="868.4870642882132"/>
        <n v="365.14268"/>
        <n v="365.1426761029169"/>
        <n v="731.8803129770993"/>
        <n v="731.8803131360801"/>
        <n v="731.8803111214302"/>
        <n v="443.66095391315133"/>
        <n v="441.390985228367"/>
        <n v="461.19861244473776"/>
        <n v="417.84796161653674"/>
        <n v="400.115557086792"/>
        <n v="395.92861604584584"/>
        <n v="397.7429032036836"/>
        <n v="292.8853777646276"/>
        <n v="291.2786273739527"/>
        <n v="285.68584821621494"/>
        <n v="295.55697480305975"/>
        <n v="263.5814318359121"/>
        <n v="270.20233938153063"/>
        <n v="334.1804741428949"/>
        <n v="268.50678089684624"/>
        <n v="134.74534128242223"/>
        <n v="352.0630903946005"/>
        <n v="351.3706643708026"/>
        <n v="345.5388994921098"/>
        <n v="366.42700519127413"/>
        <n v="156.3751606886897"/>
        <n v="156.02867146052776"/>
        <n v="156.0286711722507"/>
        <n v="157.77327797400605"/>
        <n v="199.70995177259218"/>
        <n v="173.0593200020447"/>
        <n v="219.8292130542361"/>
        <n v="341.35372428571424"/>
        <n v="225.3070519210547"/>
        <n v="68.54867132950119"/>
        <n v="68.54867392714121"/>
        <n v="192.0786716237942"/>
        <n v="192.07867189858135"/>
        <n v="192.07867226890755"/>
        <n v="241.66760228354372"/>
        <n v="200.94714211939683"/>
        <n v="200.608336563563"/>
        <n v="276.98194374659715"/>
        <n v="279.41989049598874"/>
        <n v="198.8216645247807"/>
        <n v="197.97724376951163"/>
        <n v="684.0699085736123"/>
        <n v="856.545624655912"/>
        <n v="795.5127667269439"/>
        <n v="1008.2305197406569"/>
        <n v="878.5857156022371"/>
        <n v="869.4018537385598"/>
        <n v="943.0303436426117"/>
        <n v="181.06285028218778"/>
        <n v="190.1831547711156"/>
        <n v="192.7054046702452"/>
        <n v="196.98252236756062"/>
        <n v="201.24530225618176"/>
        <n v="201.26494226637345"/>
        <n v="243.96480309920486"/>
        <n v="235.5962169741536"/>
        <n v="643.6503320683112"/>
        <n v="241.66349675876393"/>
        <n v="175.01914624308478"/>
        <n v="175.01914623514398"/>
        <n v="175.0191465095036"/>
        <n v="169.28277972027973"/>
        <n v="404.22771363450175"/>
        <n v="418.19114541180033"/>
        <n v="422.89099697059265"/>
        <n v="418.45653461783724"/>
        <n v="608.4618877591099"/>
        <n v="600.4254742135527"/>
        <n v="592.0005918000239"/>
        <n v="729.9567063989962"/>
        <n v="713.093145013984"/>
        <n v="729.9567048859518"/>
        <n v="413.5414062852809"/>
        <n v="416.88908141890687"/>
        <n v="418.3859547925481"/>
        <n v="880.0701963346712"/>
        <n v="859.6142615704904"/>
        <n v="1136.348889097672"/>
        <n v="852.6960566347108"/>
        <n v="863.231165178134"/>
        <n v="953.1159105301931"/>
        <n v="419.3375611222204"/>
        <n v="420.01723665901164"/>
        <n v="433.5202779720299"/>
        <n v="409.578693437548"/>
        <n v="398.4502674727793"/>
        <n v="397.4281097095435"/>
        <n v="379.6636317069753"/>
        <n v="304.8633336059355"/>
        <n v="299.92173790005097"/>
        <n v="309.1621607141107"/>
        <n v="284.1479713742837"/>
        <n v="280.20577964222025"/>
        <n v="278.1059611811437"/>
        <n v="279.99846044666367"/>
        <n v="275.3024699616181"/>
        <n v="335.0432775284036"/>
        <n v="335.94398604155657"/>
        <n v="338.4403799485038"/>
        <n v="326.46900701098195"/>
        <n v="183.10338358201238"/>
        <n v="187.65176419106632"/>
        <n v="187.8341507476098"/>
        <n v="85.078"/>
        <n v="68.31384674964997"/>
        <n v="68.3138449502792"/>
        <n v="68.31385673412603"/>
        <n v="68.31384647461589"/>
        <n v="292.35744272237196"/>
        <n v="285.48565778163373"/>
        <n v="292.3574461211665"/>
        <n v="191.21975609756097"/>
        <n v="182.208535"/>
        <n v="183.19500324466512"/>
        <n v="186.2680985858594"/>
        <n v="189.6008505842845"/>
        <n v="183.46079269897365"/>
        <n v="187.7649386243386"/>
        <n v="187.33145844152932"/>
        <n v="166.25101392240578"/>
        <n v="188.47181372093024"/>
        <n v="177.9646681675476"/>
        <n v="205.9399663513603"/>
        <n v="200.9591087613156"/>
        <n v="181.2192162172668"/>
        <n v="413.4354974519716"/>
        <n v="412.41790110075834"/>
        <n v="428.7353630899453"/>
        <n v="401.46801636303786"/>
        <n v="643.2188373305933"/>
        <n v="602.5817290832265"/>
        <n v="443.65323332189325"/>
        <n v="444.9539413164446"/>
        <n v="448.08441205729457"/>
        <n v="782.8731428735028"/>
        <n v="808.7415673475715"/>
        <n v="791.2568684523803"/>
        <n v="827.0767130693981"/>
        <n v="866.5855304095523"/>
        <n v="940.2281542464231"/>
        <n v="164.01015333333334"/>
        <n v="197.0550010969914"/>
        <n v="375.61308438743066"/>
        <n v="368.72026839453156"/>
        <n v="557.7700558766169"/>
        <n v="293.74504225380076"/>
        <n v="291.7679813597219"/>
        <n v="297.7435310309518"/>
        <n v="288.21675232052024"/>
        <n v="269.945134243564"/>
        <n v="272.2138804588286"/>
        <n v="273.05084886215894"/>
        <n v="315.8766332611828"/>
        <n v="339.2562080984274"/>
        <n v="330.21867326930754"/>
        <n v="340.23759139473805"/>
        <n v="396.0654595129823"/>
        <n v="204.67921936793124"/>
        <n v="203.88241122305843"/>
        <n v="205.78089018068886"/>
        <n v="636.8427551249649"/>
        <n v="633.3955014084507"/>
        <n v="68.82949559771416"/>
        <n v="68.20662488873319"/>
        <n v="69.60634471086173"/>
        <n v="192.00862"/>
        <n v="203.3444101777958"/>
        <n v="364.47085421315643"/>
        <n v="297.09102764677"/>
        <n v="192.00862462874116"/>
        <n v="1081.0267461389656"/>
        <n v="1096.3614622491239"/>
        <n v="1333.6199887944488"/>
        <n v="1428.7671428571427"/>
        <n v="1428.7671457489878"/>
        <n v="184.0062178413309"/>
        <n v="186.79835221361316"/>
        <n v="184.82717848798183"/>
        <n v="206.10601724527478"/>
        <n v="197.0226290442425"/>
        <n v="200.36623561783094"/>
        <n v="164.39377319587626"/>
        <n v="164.39377335488138"/>
        <n v="163.07801697643788"/>
        <n v="163.0780169410366"/>
        <n v="123.47791843286284"/>
        <n v="122.00991627297816"/>
        <n v="125.28444349853206"/>
        <n v="398.0794914605355"/>
        <n v="407.64097293182067"/>
        <n v="441.3609314502377"/>
        <n v="410.55902489936926"/>
        <n v="712.0556928188872"/>
        <n v="732.757712409683"/>
        <n v="736.4721056165748"/>
        <n v="680.597479715991"/>
        <n v="489.0937425025597"/>
        <n v="488.2231156127048"/>
        <n v="481.3909934001288"/>
        <n v="1013.2779621315634"/>
        <n v="1020.2712809807692"/>
        <n v="1019.4505400731335"/>
        <n v="804.6666666666666"/>
        <n v="901.8667919695108"/>
        <n v="897.1491778514446"/>
        <n v="883.0157829498016"/>
        <n v="387.13809429867825"/>
        <n v="406.08577647248006"/>
        <n v="405.6119923033536"/>
        <n v="439.8115484401696"/>
        <n v="347.7617071100963"/>
        <n v="348.4601511358767"/>
        <n v="343.6745845833083"/>
        <n v="294.10923469755437"/>
        <n v="298.7714205802332"/>
        <n v="345.79199908732124"/>
        <n v="281.04864365945224"/>
        <n v="272.52928838364534"/>
        <n v="271.0839228019475"/>
        <n v="275.1202690012219"/>
        <n v="280.5453790360916"/>
        <n v="497.87798129881367"/>
        <n v="348.4136684098889"/>
        <n v="354.410225842871"/>
        <n v="350.9744500828424"/>
        <n v="350.24797547112036"/>
        <n v="132.28748029120754"/>
        <n v="132.287481647064"/>
        <n v="140.16890694329322"/>
        <n v="181.38339454170313"/>
        <n v="182.11886238022956"/>
        <n v="235.30748022702306"/>
        <n v="86.4716875"/>
        <n v="68.50748054338109"/>
        <n v="68.50748036431385"/>
        <n v="68.50747844008244"/>
        <n v="337.941"/>
        <n v="317.7601321280077"/>
        <n v="343.99971854089097"/>
        <n v="384.503542867799"/>
        <n v="384.5035428380852"/>
        <n v="384.50354409317805"/>
        <n v="909.2578993814517"/>
        <n v="913.2845177591684"/>
        <n v="913.2845051194539"/>
        <n v="235.13969277189076"/>
        <n v="192.5970055525736"/>
        <n v="190.78872733421892"/>
        <n v="199.76115269851658"/>
        <n v="222.7625823528379"/>
        <n v="207.9457415389489"/>
        <n v="209.4964684073815"/>
        <n v="152.58989121294934"/>
        <n v="152.58989118648213"/>
        <n v="149.3636546601441"/>
        <n v="145.67789127079828"/>
        <n v="162.24591518347617"/>
        <n v="128.3293884299543"/>
        <n v="126.00720648624593"/>
        <n v="128.4079604321293"/>
        <n v="373.7055633554553"/>
        <n v="393.42775487950126"/>
        <n v="403.2570896176537"/>
        <n v="378.1875143854456"/>
        <n v="565.2987427305153"/>
        <n v="458.43811823015943"/>
        <n v="458.91626431031744"/>
        <n v="450.7792292936938"/>
        <n v="453.99989135924466"/>
        <n v="651.5373199801122"/>
        <n v="654.1778910275929"/>
        <n v="651.9596282793761"/>
        <n v="811.3650793650794"/>
        <n v="313.08264"/>
        <n v="313.0826379807692"/>
        <n v="369.05665359390395"/>
        <n v="370.7641515801478"/>
        <n v="363.63062180791195"/>
        <n v="394.5808955431332"/>
        <n v="341.28960781380516"/>
        <n v="333.8624798563549"/>
        <n v="325.6540857935932"/>
        <n v="297.0187015197229"/>
        <n v="289.9523769759992"/>
        <n v="320.90862494543836"/>
        <n v="280.6790856724451"/>
        <n v="271.7402677085375"/>
        <n v="271.55520061946936"/>
        <n v="267.01665217423067"/>
        <n v="282.50944173313343"/>
        <n v="338.59991574048445"/>
        <n v="351.79514373658856"/>
        <n v="335.1279927117649"/>
        <n v="343.9037612335822"/>
        <n v="356.95756126759915"/>
        <n v="328.43006599914173"/>
        <n v="121.28989115896555"/>
        <n v="121.28989123531917"/>
        <n v="121.2898910163711"/>
        <n v="83.75734466808352"/>
        <n v="68.30989122210887"/>
        <n v="68.30989167216404"/>
        <n v="68.3098908692337"/>
        <n v="194.96782785708695"/>
        <n v="196.1378909090909"/>
        <n v="892.8451085714286"/>
        <n v="1052.7480542701842"/>
        <n v="1071.4667176015473"/>
        <n v="1071.4667136910268"/>
        <n v="209.60944759570526"/>
        <n v="184.29456767447007"/>
        <n v="179.03124892226072"/>
        <n v="177.14984480148658"/>
        <n v="193.7267252661885"/>
        <n v="201.9692959940706"/>
        <n v="214.84684480241623"/>
        <n v="585.2308448157315"/>
        <n v="585.230845338983"/>
        <n v="150.6268447878911"/>
        <n v="150.62684473236294"/>
        <n v="369.39850998856525"/>
        <n v="369.3985104008927"/>
        <n v="143.71484480878763"/>
        <n v="143.71484473414728"/>
        <n v="143.71484454202047"/>
        <n v="143.7148433761549"/>
        <n v="149.92016068421"/>
        <n v="121.15924427654092"/>
        <n v="126.47679723931238"/>
        <n v="395.4292941613189"/>
        <n v="395.2841614744062"/>
        <n v="434.7380758312409"/>
        <n v="84.42"/>
        <n v="568.7878356865704"/>
        <n v="568.7568452693303"/>
        <n v="573.8079684705629"/>
        <n v="421.3897329382703"/>
        <n v="435.5990396445287"/>
        <n v="427.7743708899814"/>
        <n v="336.49260530450437"/>
        <n v="661.0438471167806"/>
        <n v="516.6894385609263"/>
        <n v="2931.5462263492286"/>
        <n v="388.8645670160952"/>
        <n v="410.78237645846775"/>
        <n v="390.8669185493352"/>
        <n v="334.4832242140347"/>
        <n v="351.8292897436242"/>
        <n v="353.18474954492706"/>
        <n v="239.20409613853704"/>
        <n v="281.61042596628533"/>
        <n v="301.88138711156614"/>
        <n v="301.9200878645013"/>
        <n v="255.3206566770358"/>
        <n v="273.56997696491203"/>
        <n v="283.1600648261522"/>
        <n v="264.4327690257796"/>
        <n v="347.50529086980623"/>
        <n v="408.2146732116335"/>
        <n v="360.65997425273054"/>
        <n v="390.1848655369239"/>
        <n v="129.8131683362889"/>
        <n v="131.65692713085772"/>
        <n v="129.6068448475875"/>
        <n v="122.6068447756131"/>
        <n v="122.60684480222393"/>
        <n v="122.6068448212776"/>
        <n v="122.60684472151587"/>
        <n v="760.6268447898149"/>
        <n v="760.4921374774144"/>
        <n v="69.56442161188106"/>
        <n v="69.62684516732455"/>
        <n v="69.62684248820726"/>
        <n v="69.62684595368505"/>
        <n v="193.95484488049323"/>
        <n v="193.9705775301471"/>
        <n v="196.36684579439253"/>
        <n v="192.0780219643672"/>
        <n v="196.7388215911898"/>
        <n v="199.6355564288744"/>
        <n v="194.58576286450514"/>
        <n v="205.0098373436571"/>
        <n v="210.90945054531093"/>
        <n v="131.9294506634129"/>
        <n v="131.92945026652646"/>
        <n v="131.92944977716832"/>
        <n v="131.92945061143237"/>
        <n v="129.34745053222733"/>
        <n v="129.34744992547894"/>
        <n v="126.93745052756998"/>
        <n v="126.93744956319527"/>
        <n v="121.7484504877419"/>
        <n v="121.74845077086479"/>
        <n v="371.68544516487447"/>
        <n v="378.2543369291072"/>
        <n v="393.5959213141451"/>
        <n v="368.20457047207105"/>
        <n v="573.3574506309983"/>
        <n v="573.5790774526048"/>
        <n v="419.1460651495617"/>
        <n v="420.8015474715699"/>
        <n v="438.93264381913144"/>
        <n v="441.29384100336245"/>
        <n v="713.6593489446246"/>
        <n v="697.4879866064389"/>
        <n v="685.349089546933"/>
        <n v="386.9183024350633"/>
        <n v="308.6064351523608"/>
        <n v="748.8914024390244"/>
        <n v="748.891401138669"/>
        <n v="748.8914020129271"/>
        <n v="431.1920971384999"/>
        <n v="427.7096289834584"/>
        <n v="408.6401348488065"/>
        <n v="371.7390025464224"/>
        <n v="371.3431310765335"/>
        <n v="369.4653995483537"/>
        <n v="288.2085467538776"/>
        <n v="297.89833334607977"/>
        <n v="302.8555734073451"/>
        <n v="288.8967709573756"/>
        <n v="276.74427819533605"/>
        <n v="297.3760602064034"/>
        <n v="314.7760281988668"/>
        <n v="330.87729976381837"/>
        <n v="376.69431096431737"/>
        <n v="357.6975602178523"/>
        <n v="371.23182561816174"/>
        <n v="376.56914440503346"/>
        <n v="136.21745078786518"/>
        <n v="136.21745046053312"/>
        <n v="136.2174507393734"/>
        <n v="127.21745068044913"/>
        <n v="127.2174513769188"/>
        <n v="127.21745049160779"/>
        <n v="127.21750321750321"/>
        <n v="311.18282377606397"/>
        <n v="302.4635981646616"/>
        <n v="342.6336328009703"/>
        <n v="324.2012713094161"/>
        <n v="74.92392587705292"/>
        <n v="76.23745163575062"/>
        <n v="76.05792835188215"/>
        <n v="226.34217332273923"/>
        <n v="206.6101231430805"/>
        <n v="322.075857605178"/>
        <n v="201.2374513274336"/>
        <n v="272.3955484464105"/>
        <n v="194.94389464790254"/>
        <n v="303.57911712772216"/>
        <n v="179.65548279210734"/>
        <n v="179.3447814083035"/>
        <n v="179.59625161756742"/>
        <n v="183.87527929152824"/>
        <n v="184.00178138261666"/>
        <n v="183.86359928872494"/>
        <n v="120.3187814043756"/>
        <n v="120.31878141860109"/>
        <n v="117.73678145472871"/>
        <n v="115.32678126722767"/>
        <n v="115.32678191968306"/>
        <n v="118.89196013136464"/>
        <n v="123.7522418281747"/>
        <n v="115.27694531713665"/>
        <n v="357.45217631843553"/>
        <n v="348.71208823235924"/>
        <n v="354.9965586106368"/>
        <n v="348.8547164743618"/>
        <n v="569.963788470006"/>
        <n v="568.4412514722624"/>
        <n v="568.5648438757738"/>
        <n v="382.8543810504261"/>
        <n v="406.32488738267597"/>
        <n v="360.33942413387484"/>
        <n v="464.64378132766103"/>
        <n v="534.7131506160687"/>
        <n v="524.5053470120413"/>
        <n v="1539.2071901539343"/>
        <n v="416.29186"/>
        <n v="319.627470367077"/>
        <n v="404.77173862750544"/>
        <n v="445.8723594027182"/>
        <n v="452.63441679022"/>
        <n v="319.07761812709964"/>
        <n v="323.4196089097096"/>
        <n v="329.71562980249456"/>
        <n v="287.6068333337941"/>
        <n v="292.28064751446954"/>
        <n v="276.07207908511157"/>
        <n v="394.088470859864"/>
        <n v="342.23409949997904"/>
        <n v="374.9846506996807"/>
        <n v="353.899698719137"/>
        <n v="129.11378107768158"/>
        <n v="129.11377864771197"/>
        <n v="129.11378227594065"/>
        <n v="120.11378152753686"/>
        <n v="62.31678136811171"/>
        <n v="62.31678138425325"/>
        <n v="62.31678139345547"/>
        <n v="208.51708186543198"/>
        <n v="379.424171643966"/>
        <n v="349.74142667717933"/>
        <n v="69.13378133499293"/>
        <n v="69.13378281293176"/>
        <n v="69.1337808879468"/>
        <n v="69.13378183917949"/>
        <n v="212.19720719852003"/>
        <n v="194.17832719123265"/>
        <n v="188.72245293749646"/>
        <n v="207.3554819731954"/>
        <n v="184.19857142857146"/>
        <n v="242.21478456717585"/>
        <n v="180.78444801371603"/>
        <n v="180.7851687972326"/>
        <n v="180.48496869440248"/>
        <n v="180.88396007258024"/>
        <n v="210.96381587116403"/>
        <n v="185.38898142156805"/>
        <n v="204.23575981465973"/>
        <n v="233.95848821555592"/>
        <n v="157.49766654003935"/>
        <n v="156.26696013724415"/>
        <n v="168.4806451612903"/>
        <n v="166.9740055006826"/>
        <n v="152.3583591545461"/>
        <n v="152.80945567651634"/>
        <n v="152.12696218563414"/>
        <n v="150.4310217995172"/>
        <n v="148.26396055170443"/>
        <n v="160.51396041380136"/>
        <n v="148.26396208530807"/>
        <n v="129.353809848706"/>
        <n v="127.3580862136685"/>
        <n v="121.83796030716992"/>
        <n v="328.8585229413422"/>
        <n v="362.6817305547252"/>
        <n v="394.18093628323834"/>
        <n v="349.9182279838947"/>
        <n v="559.2929163431298"/>
        <n v="380.1801443065777"/>
        <n v="390.1465925056396"/>
        <n v="389.40366217945075"/>
        <n v="651.962514998348"/>
        <n v="648.4517329134636"/>
        <n v="642.12308521819"/>
        <n v="594.6921127429955"/>
        <n v="591.4865537065451"/>
        <n v="1942.2661555454608"/>
        <n v="375.7418924754564"/>
        <n v="395.82080503114554"/>
        <n v="400.9077960961127"/>
        <n v="444.675964574303"/>
        <n v="343.52710743556673"/>
        <n v="339.2955664461319"/>
        <n v="339.4157823300566"/>
        <n v="278.5456521174276"/>
        <n v="289.18432574970393"/>
        <n v="284.05477811669175"/>
        <n v="539.2125919135144"/>
        <n v="539.2125920679027"/>
        <n v="539.2125848902415"/>
        <n v="354.2813383445817"/>
        <n v="344.2621058607167"/>
        <n v="405.3462050493763"/>
        <n v="322.2989136233855"/>
        <n v="133.66596048845142"/>
        <n v="133.66595970471099"/>
        <n v="133.66596037974958"/>
        <n v="124.66596031365843"/>
        <n v="124.66595892689713"/>
        <n v="124.66596044082208"/>
        <n v="65.01496045902718"/>
        <n v="65.01496039377369"/>
        <n v="227.39746945579913"/>
        <n v="307.40452830777315"/>
        <n v="221.68596036114621"/>
        <n v="344.7559330557334"/>
        <n v="67.03136533207368"/>
        <n v="66.68596203065634"/>
        <n v="66.68595887224342"/>
        <n v="190.18018259699735"/>
        <n v="193.1880749100831"/>
        <n v="191.58583333333334"/>
        <n v="190.5839615259211"/>
        <n v="329.08321303717435"/>
        <n v="180.88696044353296"/>
        <n v="345.73575908814996"/>
        <n v="318.8342775790319"/>
        <n v="858.4842445976154"/>
        <n v="528.1964886854546"/>
        <n v="528.196485826002"/>
        <n v="675.5884249220695"/>
        <n v="199.72286714160936"/>
        <n v="198.9435320987291"/>
        <n v="204.94548782306907"/>
        <n v="205.48919965310364"/>
        <n v="206.67114385149642"/>
        <n v="638.8795156250001"/>
        <n v="642.8826090600351"/>
        <n v="646.7275110294117"/>
        <n v="172.74947119567545"/>
        <n v="172.38119177452205"/>
        <n v="170.9439397486512"/>
        <n v="167.20719013750818"/>
        <n v="167.40128060882645"/>
        <n v="165.86254823075274"/>
        <n v="142.50202085192555"/>
        <n v="141.39827431575694"/>
        <n v="315.58210277393175"/>
        <n v="323.04604548228014"/>
        <n v="327.63815650077777"/>
        <n v="341.72596308259125"/>
        <n v="405.67977534808296"/>
        <n v="406.97882845977045"/>
        <n v="416.0943445298972"/>
        <n v="523.1852207448819"/>
        <n v="402.25041370522814"/>
        <n v="410.7033888183206"/>
        <n v="360.649524410147"/>
        <n v="375.5273935592789"/>
        <n v="635.7922462140396"/>
        <n v="458.9067707130397"/>
        <n v="359.3755100340888"/>
        <n v="359.3755100715962"/>
        <n v="359.37551006963184"/>
        <n v="82.33942850672969"/>
        <n v="371.84253598378984"/>
        <n v="82.32351007754986"/>
        <n v="83.1734691474888"/>
        <n v="264.1436109102505"/>
        <n v="265.28043798471623"/>
        <n v="282.08074789428906"/>
        <n v="279.42756142115854"/>
        <n v="280.03860398962115"/>
        <n v="262.87256801553474"/>
        <n v="262.9483734332057"/>
        <n v="277.2315103473125"/>
        <n v="312.18398514875474"/>
        <n v="289.9150604518812"/>
        <n v="274.4274320649668"/>
        <n v="241.66849309302617"/>
        <n v="257.7983868431242"/>
        <n v="234.8535535879329"/>
        <n v="434.5933740987645"/>
        <n v="591.1755318761465"/>
        <n v="793.1128559815897"/>
        <n v="578.1477245595493"/>
        <n v="132.9155102082661"/>
        <n v="132.91550726393382"/>
        <n v="123.91551014055901"/>
        <n v="123.91551026803863"/>
        <n v="67.72453887300313"/>
        <n v="67.75151044842303"/>
        <n v="264.47731323993185"/>
        <n v="383.8112598074153"/>
        <n v="337.55003573967593"/>
        <n v="69.93550985807794"/>
        <n v="69.93551140821641"/>
        <n v="69.93550974327012"/>
        <n v="175.79842938622627"/>
        <n v="226.92522831697534"/>
        <n v="189.29851000425714"/>
        <n v="191.36092335058214"/>
        <n v="194.84450867052024"/>
        <n v="365.0465466688985"/>
        <n v="179.60150990680555"/>
        <n v="183.5266732991953"/>
        <n v="260.7533187596899"/>
        <n v="232.92065353322513"/>
        <n v="208.09371611146133"/>
        <n v="238.4144735998441"/>
        <n v="217.5907882386423"/>
        <n v="216.71939007324008"/>
        <n v="218.40281163790374"/>
        <n v="184.14676335183543"/>
        <n v="186.3073671919886"/>
        <n v="180.81250410246687"/>
        <n v="182.10021917289674"/>
        <n v="180.72369054874179"/>
        <n v="180.39932264971128"/>
        <n v="155.79484997920716"/>
        <n v="156.112868878085"/>
        <n v="160.52581252755178"/>
        <n v="160.52581162035153"/>
        <n v="357.94940444186597"/>
        <n v="392.7100386232677"/>
        <n v="438.956835908372"/>
        <n v="449.2761426151397"/>
        <n v="648.5478894520321"/>
        <n v="633.0764335075764"/>
        <n v="368.38460760173956"/>
        <n v="393.38889583714166"/>
        <n v="363.8827485127177"/>
        <n v="307.16571148123074"/>
        <n v="541.2987142293675"/>
        <n v="538.9599929615557"/>
        <n v="547.7085696014708"/>
        <n v="547.7085704815527"/>
        <n v="547.7085705092626"/>
        <n v="94.3785389693011"/>
        <n v="94.41981334849473"/>
        <n v="94.41981171039964"/>
        <n v="94.41923747633719"/>
        <n v="324.6436586028382"/>
        <n v="389.8670241185508"/>
        <n v="315.3170718134843"/>
        <n v="351.9926613253044"/>
        <n v="328.69978005852863"/>
        <n v="333.79054744737846"/>
        <n v="314.53897467719383"/>
        <n v="262.63237018250214"/>
        <n v="272.38495183016363"/>
        <n v="273.9114160718956"/>
        <n v="274.54977818017045"/>
        <n v="270.8907523720433"/>
        <n v="277.05873669635525"/>
        <n v="282.5025064899833"/>
        <n v="274.3522410436354"/>
        <n v="761.0046610169491"/>
        <n v="762.313285816952"/>
        <n v="935.5443563263526"/>
        <n v="777.7893628849931"/>
        <n v="145.7538117561947"/>
        <n v="145.7538114307314"/>
        <n v="145.7538075882112"/>
        <n v="136.75381196264968"/>
        <n v="136.7538152797872"/>
        <n v="79.7388111019423"/>
        <n v="271.79612548356323"/>
        <n v="534.3840401471851"/>
        <n v="395.33100733666106"/>
        <n v="306.80492349579646"/>
        <n v="145.08880480646894"/>
        <n v="201.86842627907652"/>
        <n v="203.61703883172683"/>
        <n v="103.60408692259216"/>
        <n v="282.98049705779863"/>
        <n v="205.8338139666384"/>
        <n v="204.77281188379123"/>
        <n v="297.4690874159462"/>
        <n v="200.68002777777778"/>
        <n v="196.69092764573972"/>
        <n v="196.57181155911147"/>
        <n v="203.78493114619948"/>
        <n v="202.29381175889327"/>
        <n v="201.83881082823072"/>
        <n v="201.83881656804735"/>
        <n v="194.3529580268017"/>
        <n v="197.1625148896616"/>
        <n v="215.5501596634876"/>
        <n v="215.62289594708125"/>
        <n v="215.58080648232672"/>
        <n v="229.36855879394764"/>
        <n v="230.56462221263712"/>
        <n v="231.70070228615737"/>
        <n v="198.66232947908685"/>
        <n v="199.36789561664838"/>
        <n v="196.72686950146627"/>
        <n v="197.53085173501577"/>
        <n v="194.43235099969834"/>
        <n v="194.49333646404102"/>
        <n v="194.52641285786038"/>
        <n v="193.0418321629508"/>
        <n v="193.0843906259816"/>
        <n v="193.0992749244713"/>
        <n v="137.96576952898548"/>
        <n v="143.67851168957304"/>
        <n v="136.85444222736984"/>
        <n v="136.85444204947487"/>
        <n v="498.27645733028464"/>
        <n v="475.48062328121654"/>
        <n v="504.2667785730587"/>
        <n v="319.55136565507576"/>
        <n v="360.3304959689651"/>
        <n v="360.5400304306687"/>
        <n v="757.4499534497373"/>
        <n v="762.2299614320078"/>
        <n v="677.0045476474254"/>
        <n v="776.2695620004184"/>
        <n v="410.9419246114914"/>
        <n v="418.8165682615617"/>
        <n v="463.2421446521126"/>
        <n v="397.5959893738368"/>
        <n v="295.74887562444945"/>
        <n v="312.59086132568126"/>
        <n v="305.05490835524415"/>
        <n v="303.78732500833604"/>
        <n v="327.6644582491938"/>
        <n v="318.3956801994321"/>
        <n v="450.27708324262164"/>
        <n v="249.0164783982118"/>
        <n v="294.46752998174867"/>
        <n v="298.3363851433679"/>
        <n v="259.87510054737527"/>
        <n v="502.63914631716443"/>
        <n v="520.3200148536697"/>
        <n v="532.2920904559627"/>
        <n v="406.46253826021376"/>
        <n v="141.90920225100328"/>
        <n v="138.9269565174164"/>
        <n v="138.6654419832449"/>
        <n v="139.63298481215548"/>
        <n v="141.66544516129034"/>
        <n v="145.6654424362422"/>
        <n v="91.11644243086792"/>
        <n v="91.11631663974151"/>
        <n v="91.11644247722467"/>
        <n v="541.5284576542605"/>
        <n v="756.6854417753362"/>
        <n v="285.0674435644255"/>
        <n v="783.2014305005725"/>
        <n v="357.3651084920161"/>
        <n v="293.4323559025799"/>
        <n v="267.46043188258375"/>
        <n v="215.20233359460553"/>
        <n v="271.5460909090909"/>
        <n v="208.56781859071242"/>
        <n v="209.08868709874537"/>
        <n v="207.80944284766747"/>
        <n v="213.65343901150507"/>
        <n v="212.5786168217216"/>
        <n v="215.17336811168258"/>
        <n v="273.05825994460884"/>
        <n v="261.35122883518676"/>
        <n v="269.9232864321608"/>
        <n v="206.19045574288725"/>
        <n v="838.9052375604699"/>
        <n v="767.9841380877363"/>
        <n v="771.6890838206627"/>
        <n v="770.508950177936"/>
        <n v="225.63416998815038"/>
        <n v="573.0411106686001"/>
        <n v="569.6047407407407"/>
        <n v="200.40572968051316"/>
        <n v="204.89289142857442"/>
        <n v="207.56303206477696"/>
        <n v="210.11519270347603"/>
        <n v="333.2290276481568"/>
        <n v="323.21975504266874"/>
        <n v="276.3762125"/>
        <n v="186.61790368940711"/>
        <n v="179.54367359406163"/>
        <n v="181.32618425960462"/>
        <n v="180.69092956775128"/>
        <n v="177.87998916730805"/>
        <n v="180.280266014751"/>
        <n v="156.73157459438798"/>
        <n v="137.59721315320684"/>
        <n v="164.0038626550235"/>
        <n v="425.134938892503"/>
        <n v="426.270347145266"/>
        <n v="445.9701311175871"/>
        <n v="318.24621407071226"/>
        <n v="609.497902643856"/>
        <n v="498.5689540881354"/>
        <n v="354.20259234457257"/>
        <n v="397.37868091629383"/>
        <n v="402.5726689124692"/>
        <n v="448.9975382104136"/>
        <n v="550.9814549348968"/>
        <n v="526.133865159527"/>
        <n v="646.0837909667842"/>
        <n v="563.7956877820513"/>
        <n v="435.59301976665853"/>
        <n v="478.01195752035954"/>
        <n v="299.7192967442754"/>
        <n v="302.2262132071905"/>
        <n v="299.20427108695776"/>
        <n v="294.11327293158195"/>
        <n v="227.5605943417711"/>
        <n v="226.50553455795082"/>
        <n v="222.5156966673544"/>
        <n v="202.4267676546777"/>
        <n v="205.83603815039058"/>
        <n v="255.05210868518367"/>
        <n v="256.90816759607435"/>
        <n v="264.40764362263644"/>
        <n v="263.90367819091443"/>
        <n v="222.58384444046177"/>
        <n v="214.22821106120415"/>
        <n v="398.65554227863953"/>
        <n v="522.9974846711518"/>
        <n v="434.3296080134962"/>
        <n v="389.47756291879915"/>
        <n v="126.079399041406"/>
        <n v="123.97072002205908"/>
        <n v="130.61421340575035"/>
        <n v="130.614210495863"/>
        <n v="218.10721917131926"/>
        <n v="325.14535805782606"/>
        <n v="315.30538917776636"/>
        <n v="250.4855132749473"/>
        <n v="248.58497030354087"/>
        <n v="269.7963624699077"/>
        <n v="247.32713181136484"/>
        <n v="298.7801953222247"/>
        <n v="185.6342133021769"/>
        <n v="394.985479285634"/>
        <n v="268.714131049337"/>
        <n v="196.7559963842368"/>
        <n v="196.83603062426386"/>
        <n v="196.63627884228092"/>
        <n v="202.14444638122268"/>
        <n v="202.69718439716314"/>
        <n v="202.12153122611093"/>
        <n v="200.57620121491246"/>
        <n v="193.56140357209458"/>
        <n v="192.06813368513633"/>
        <n v="245.54921213829468"/>
        <n v="289.6614261852299"/>
        <n v="232.01364648650647"/>
        <n v="231.70563666666666"/>
        <n v="231.70563922942208"/>
        <n v="199.73244964671156"/>
        <n v="199.42635322017878"/>
        <n v="231.92752715899377"/>
        <n v="205.83563706825902"/>
        <n v="205.83563708759212"/>
        <n v="369.2177009544317"/>
        <n v="365.9156363636364"/>
        <n v="184.3509319829491"/>
        <n v="183.61530965363164"/>
        <n v="182.36489992922301"/>
        <n v="181.41745262844944"/>
        <n v="182.6980375870573"/>
        <n v="181.70183382900728"/>
        <n v="180.3185436893204"/>
        <n v="156.77470056909635"/>
        <n v="159.08215931409578"/>
        <n v="434.6693320349721"/>
        <n v="434.5319782150691"/>
        <n v="462.1992577345962"/>
        <n v="621.8468241076631"/>
        <n v="944.3936453365865"/>
        <n v="823.7578624628613"/>
        <n v="396.4268116507876"/>
        <n v="412.14475140569965"/>
        <n v="398.064152368304"/>
        <n v="460.75524436861355"/>
        <n v="468.62870573940836"/>
        <n v="535.4621936467578"/>
        <n v="606.8538696838351"/>
        <n v="607.4106402062805"/>
        <n v="498.2156235453594"/>
        <n v="303.06014854772707"/>
        <n v="688.8513868933356"/>
        <n v="377.5769070482581"/>
        <n v="294.8795855910527"/>
        <n v="610.2562444804031"/>
        <n v="610.2562437117268"/>
        <n v="240.96726340789084"/>
        <n v="244.58532849588232"/>
        <n v="248.72729675841362"/>
        <n v="266.98761553782623"/>
        <n v="249.07867303082705"/>
        <n v="221.77834930410754"/>
        <n v="253.32518487234012"/>
        <n v="233.8393807311186"/>
        <n v="313.4171489523805"/>
        <n v="294.52840284210976"/>
        <n v="268.0705917071786"/>
        <n v="280.2645076102247"/>
        <n v="237.38072668630684"/>
        <n v="248.12992595190923"/>
        <n v="244.9999287085782"/>
        <n v="253.55027129794328"/>
        <n v="204.9760135891811"/>
        <n v="203.0249522831112"/>
        <n v="208.90156257587498"/>
        <n v="205.16463610934247"/>
        <n v="429.0716108089502"/>
        <n v="711.4074845005877"/>
        <n v="1250.0617649835872"/>
        <n v="446.7125872015621"/>
        <n v="136.2431955056408"/>
        <n v="133.77899292765582"/>
        <n v="137.48611969138156"/>
        <n v="136.68563681248943"/>
        <n v="136.6856373604856"/>
        <n v="272.05442734518584"/>
        <n v="81.59564130249474"/>
        <n v="81.59563705686007"/>
        <n v="81.59563717775477"/>
        <n v="248.35998466010182"/>
        <n v="287.35914519607843"/>
        <n v="231.70563729889625"/>
        <n v="276.64109223175956"/>
        <n v="191.70563770093923"/>
        <n v="210.0618205662679"/>
        <n v="191.70563958465962"/>
        <n v="194.03861090487595"/>
        <n v="194.6273520561"/>
        <n v="195.0016369940849"/>
        <n v="197.4169669571457"/>
        <n v="198.6413646723647"/>
        <n v="197.67053142638477"/>
        <n v="198.77145972892973"/>
        <n v="202.38755521388134"/>
        <n v="202.6777604821576"/>
        <n v="91.70563358778627"/>
        <n v="202.86098639612638"/>
        <n v="260.00058836350945"/>
        <n v="193.73225318126367"/>
        <n v="193.64958969465647"/>
        <n v="203.0342829615057"/>
        <n v="207.34247690726912"/>
        <n v="204.24525164705526"/>
        <n v="294.93138089043487"/>
        <n v="218.65648936266638"/>
        <n v="222.08261311516222"/>
        <n v="215.2073012621674"/>
        <n v="251.92045310623013"/>
        <n v="185.51312693725953"/>
        <n v="185.6294116647479"/>
        <n v="186.23252750237677"/>
        <n v="180.9577504776369"/>
        <n v="180.8622144727631"/>
        <n v="180.83018779342723"/>
        <n v="179.3782537023894"/>
        <n v="179.41413607275177"/>
        <n v="179.73683221476512"/>
        <n v="136.9043299814839"/>
        <n v="134.13907162406883"/>
        <n v="133.17013239739873"/>
        <n v="415.8002902635679"/>
        <n v="416.7960137771075"/>
        <n v="421.1375346007201"/>
        <n v="696.2667395518572"/>
        <n v="652.6616361867708"/>
        <n v="696.2667395989693"/>
        <n v="420.3747658782405"/>
        <n v="419.02061013775534"/>
        <n v="421.3302875772123"/>
        <n v="514.7198803364543"/>
        <n v="512.0215125796631"/>
        <n v="535.1766254229445"/>
        <n v="98.0"/>
        <n v="647.2373045917267"/>
        <n v="643.0502752660778"/>
        <n v="608.7298461735714"/>
        <n v="575.5000173743832"/>
        <n v="258.9789678737068"/>
        <n v="256.5797691916335"/>
        <n v="247.93787783081646"/>
        <n v="258.7741939028746"/>
        <n v="233.5615782954762"/>
        <n v="231.91353464455062"/>
        <n v="235.74364190174853"/>
        <n v="266.01521377307256"/>
        <n v="271.16215384517994"/>
        <n v="264.5597559763453"/>
        <n v="325.02015457012783"/>
        <n v="280.2494609364463"/>
        <n v="260.54423129021313"/>
        <n v="246.1099841146718"/>
        <n v="264.762358022186"/>
        <n v="590.4123873777646"/>
        <n v="598.8530440109334"/>
        <n v="706.0591617901281"/>
        <n v="678.9371849096965"/>
        <n v="140.8351324273895"/>
        <n v="140.83513194763466"/>
        <n v="140.83513268266196"/>
        <n v="127.79088022116507"/>
        <n v="121.83513214553332"/>
        <n v="121.83512825533582"/>
        <n v="134.83513138760188"/>
        <n v="79.9051326378727"/>
        <n v="458.8062821717251"/>
        <n v="97.627"/>
        <n v="84.73409505177963"/>
        <n v="321.8427675614195"/>
        <n v="146.4016567563353"/>
        <n v="193.15113768476996"/>
        <n v="193.15113233951902"/>
        <n v="193.1511111111111"/>
        <n v="201.74180866787856"/>
        <n v="208.36203468606507"/>
        <n v="212.5598826077418"/>
        <n v="208.1358358433526"/>
        <n v="218.41042991377196"/>
        <n v="227.45888351956484"/>
        <n v="231.359756650916"/>
        <n v="229.8821083905096"/>
        <n v="556.3536366666666"/>
        <n v="556.3536369714335"/>
        <n v="241.1492253979897"/>
        <n v="185.53737761090915"/>
        <n v="299.111385199241"/>
        <n v="180.69337742930642"/>
        <n v="180.69337746803626"/>
        <n v="180.69337995337995"/>
        <n v="180.69337855023315"/>
        <n v="136.72644852788557"/>
        <n v="182.06446060357945"/>
        <n v="138.96414206975805"/>
        <n v="168.51846988999614"/>
        <n v="442.4503922311732"/>
        <n v="443.70947661250926"/>
        <n v="478.10260424537677"/>
        <n v="446.56330683081126"/>
        <n v="582.9229465945147"/>
        <n v="603.7813793692118"/>
        <n v="604.8714991762768"/>
        <n v="600.2668556826751"/>
        <n v="604.9113790468335"/>
        <n v="427.8875407211558"/>
        <n v="423.4469138437843"/>
        <n v="416.56766874039886"/>
        <n v="502.4899462825563"/>
        <n v="527.6687559565572"/>
        <n v="519.7423019470893"/>
        <n v="366.4"/>
        <n v="621.948127400687"/>
        <n v="513.6321784876718"/>
        <n v="614.1228236818686"/>
        <n v="493.20734445814634"/>
        <n v="97.05194086930828"/>
        <n v="344.850092063864"/>
        <n v="319.7855850212038"/>
        <n v="281.4629600642721"/>
        <n v="354.3825232053837"/>
        <n v="289.6705916357123"/>
        <n v="286.9857097405171"/>
        <n v="299.90003400394755"/>
        <n v="312.10029356738613"/>
        <n v="254.52999130386252"/>
        <n v="290.31268479473465"/>
        <n v="350.8302304518342"/>
        <n v="315.8480842982865"/>
        <n v="241.0979156716048"/>
        <n v="270.34756908907235"/>
        <n v="275.10332666905856"/>
        <n v="278.9802394730121"/>
        <n v="571.9776418635861"/>
        <n v="572.5804449156021"/>
        <n v="737.003901450696"/>
        <n v="597.8605266744813"/>
        <n v="213.6636076081611"/>
        <n v="129.9813770626707"/>
        <n v="129.98137608151836"/>
        <n v="129.69511841511166"/>
        <n v="138.56425902953006"/>
        <n v="129.48137746285462"/>
        <n v="139.4813770959686"/>
        <n v="78.70337747674498"/>
        <n v="78.70337759100869"/>
        <n v="78.70337747090795"/>
        <n v="79.50137728574578"/>
        <n v="79.50137771391282"/>
        <n v="79.50137684281512"/>
        <n v="79.50138013271356"/>
        <n v="79.50137783890705"/>
        <n v="79.50137463809308"/>
        <n v="383.4510592808552"/>
        <n v="369.93303171691286"/>
        <n v="383.45107569721114"/>
        <n v="383.451076309795"/>
        <n v="287.5707152045279"/>
        <n v="281.1740521713012"/>
        <n v="287.5707174887892"/>
        <n v="287.57071606543167"/>
        <n v="998.928833381909"/>
        <n v="868.9750621150433"/>
        <n v="753.9220735393803"/>
        <n v="755.2022183688266"/>
        <n v="872.9852760736196"/>
        <n v="671.6980124378109"/>
        <n v="788.5653333333333"/>
        <n v="785.7643294800376"/>
        <n v="788.5653253493014"/>
        <n v="200.90927851303866"/>
        <n v="205.30043746315286"/>
        <n v="239.59330180485833"/>
        <n v="223.89436289809177"/>
        <n v="220.78006930687377"/>
        <n v="221.82735841690757"/>
        <n v="218.12615344551793"/>
        <n v="198.81436928662887"/>
        <n v="204.46435517746522"/>
        <n v="185.5590616090538"/>
        <n v="138.40041624623183"/>
        <n v="160.18836798997657"/>
        <n v="175.71976370675043"/>
        <n v="161.07484570921355"/>
        <n v="370.0552812109819"/>
        <n v="411.3958899507419"/>
        <n v="422.7870933334074"/>
        <n v="400.57667220792786"/>
        <n v="595.8862324905866"/>
        <n v="594.8736518849929"/>
        <n v="641.7511735151586"/>
        <n v="568.3888236768299"/>
        <n v="579.8415609959624"/>
        <n v="648.9243154150413"/>
        <n v="427.12482610188835"/>
        <n v="409.91720041949316"/>
        <n v="400.2668066116528"/>
        <n v="449.38506153804417"/>
        <n v="431.94516148557824"/>
        <n v="424.0382230874003"/>
        <n v="401.66065930542993"/>
        <n v="418.64184179671554"/>
        <n v="427.10101751545517"/>
        <n v="432.68888475844113"/>
        <n v="330.0824228791774"/>
        <n v="294.96961425039694"/>
        <n v="294.1083158399014"/>
        <n v="287.76429714781153"/>
        <n v="290.31944316085975"/>
        <n v="311.26318675865946"/>
        <n v="304.93645209391485"/>
        <n v="315.3705184345659"/>
        <n v="289.1218271239554"/>
        <n v="289.0096083688459"/>
        <n v="300.5060791848994"/>
        <n v="299.7117025117936"/>
        <n v="322.9133724892376"/>
        <n v="251.11000745448612"/>
        <n v="253.6534453836085"/>
        <n v="250.42298908561165"/>
        <n v="393.62206278666184"/>
        <n v="527.8499272592775"/>
        <n v="581.1793251386091"/>
        <n v="853.3835963073047"/>
        <n v="497.865216779046"/>
        <n v="149.64669846567267"/>
        <n v="141.56194465299907"/>
        <n v="136.0229169268606"/>
        <n v="154.81011717001687"/>
        <n v="146.81145883759228"/>
        <n v="138.8168518300831"/>
        <n v="134.43516238807203"/>
        <n v="148.9506073469302"/>
        <n v="82.82206153153854"/>
        <n v="82.82206152576015"/>
        <n v="272.24206206695607"/>
        <n v="272.24206258201787"/>
        <n v="100.654"/>
        <n v="83.08506174298019"/>
        <n v="83.08506242314452"/>
        <n v="83.08506112649657"/>
        <n v="83.08506148286284"/>
        <n v="83.08506193976687"/>
        <n v="83.0850615582078"/>
        <n v="83.08506140044086"/>
        <n v="1109.2714294063621"/>
        <n v="667.319909576151"/>
        <n v="198.93904485975358"/>
        <n v="199.73530347425702"/>
        <n v="821.5141266191675"/>
        <n v="820.4089444444444"/>
        <n v="202.53081"/>
        <n v="203.64561356362972"/>
        <n v="202.38085013987933"/>
        <n v="200.50308603296904"/>
        <n v="215.98340666666667"/>
        <n v="275.98409132788316"/>
        <n v="218.71000667906995"/>
        <n v="232.96753007530475"/>
        <n v="221.79669191884014"/>
        <n v="164.92227488667274"/>
        <n v="184.51990382982495"/>
        <n v="185.90310510469098"/>
        <n v="165.02973471201642"/>
        <n v="159.49095840805873"/>
        <n v="186.9658429055487"/>
        <n v="181.79998577524893"/>
        <n v="172.74574240573372"/>
        <n v="171.77832799280338"/>
        <n v="195.01934112434856"/>
        <n v="259.38693746956943"/>
        <n v="207.30770992057057"/>
        <n v="134.31703249703583"/>
        <n v="147.62831282306416"/>
        <n v="144.21046954478547"/>
        <n v="138.85033747188888"/>
        <n v="414.9058969979124"/>
        <n v="425.4290131990626"/>
        <n v="482.4851299120687"/>
        <n v="731.3954207524869"/>
        <n v="731.5456411471116"/>
        <n v="744.1700731024592"/>
        <n v="861.8844339413895"/>
        <n v="812.7325559691827"/>
        <n v="858.0559326778404"/>
        <n v="501.43487926806546"/>
        <n v="501.4734385569527"/>
        <n v="498.8628333628271"/>
        <n v="845.7739301056442"/>
        <n v="788.9460343664941"/>
        <n v="785.0067918166667"/>
        <n v="739.4358705857807"/>
        <n v="557.6401721664275"/>
        <n v="627.9071663885582"/>
        <n v="607.842902494523"/>
        <n v="400.5222945593843"/>
        <n v="403.9532618143089"/>
        <n v="391.48434128507154"/>
        <n v="439.9939598782034"/>
        <n v="310.16830113636365"/>
        <n v="304.10594599690546"/>
        <n v="337.2527262598604"/>
        <n v="357.84924482060643"/>
        <n v="351.9706867511632"/>
        <n v="275.7900325"/>
        <n v="285.309147286665"/>
        <n v="293.47776047299965"/>
        <n v="288.3339591870684"/>
        <n v="288.2163760926651"/>
        <n v="231.80890128571428"/>
        <n v="243.5957615478923"/>
        <n v="245.73977821718785"/>
        <n v="258.1256941611044"/>
        <n v="234.49481111690633"/>
        <n v="624.2241982507289"/>
        <n v="689.3458207268757"/>
        <n v="630.0776660580495"/>
        <n v="541.3741955507277"/>
        <n v="135.43580695229448"/>
        <n v="148.73817857219754"/>
        <n v="157.48270662853704"/>
        <n v="149.89338432333315"/>
        <n v="155.30698408872732"/>
        <n v="156.62229443675534"/>
        <n v="165.8458949473932"/>
        <n v="152.6770185091624"/>
        <n v="79.8098098652092"/>
        <n v="79.80981000560213"/>
        <n v="79.8098101399043"/>
        <n v="79.80980983214663"/>
        <n v="79.80980995231832"/>
        <n v="79.95581015625997"/>
        <n v="124.02760875102058"/>
        <n v="79.97959980562979"/>
        <n v="79.95580982333485"/>
        <n v="79.95580990253029"/>
        <n v="79.95580996323147"/>
        <n v="79.9558099424687"/>
        <n v="79.9558102612437"/>
        <n v="188.20880990914668"/>
        <n v="188.20881013745702"/>
        <n v="188.20880995985385"/>
        <n v="194.5400757220965"/>
        <n v="194.54007649158595"/>
        <n v="199.67410636982066"/>
        <n v="201.15467084441067"/>
        <n v="199.67410480349346"/>
        <n v="202.06957568581015"/>
        <n v="213.93246304813493"/>
        <n v="1781.4351246075353"/>
        <n v="156.14918205071865"/>
        <n v="142.86148910097916"/>
        <n v="135.94672178060412"/>
        <n v="135.0348507767784"/>
        <n v="197.19320649637797"/>
        <n v="205.56157994512233"/>
        <n v="210.3680231178871"/>
        <n v="205.10245305192873"/>
        <n v="206.8038332226867"/>
        <n v="202.90428419384256"/>
        <n v="202.37738309389488"/>
        <n v="205.71456855122756"/>
        <n v="395.22184081967924"/>
        <n v="154.23019898148777"/>
        <n v="163.25623119570497"/>
        <n v="154.2301982404692"/>
        <n v="150.70619892998667"/>
        <n v="150.70619893444945"/>
        <n v="150.7062019047619"/>
        <n v="147.41920041899442"/>
        <n v="147.4191989749517"/>
        <n v="147.41919888980453"/>
        <n v="147.41919888977606"/>
        <n v="147.41919973544972"/>
        <n v="162.84191460008773"/>
        <n v="138.95104767410757"/>
        <n v="159.9414369160587"/>
        <n v="125.20097731519104"/>
        <n v="370.53052333333335"/>
        <n v="509.918752969099"/>
        <n v="441.12559460988746"/>
        <n v="427.2853757618463"/>
        <n v="645.9851389519108"/>
        <n v="645.8341995132774"/>
        <n v="645.0042092135006"/>
        <n v="644.9863119335378"/>
        <n v="644.834199280417"/>
        <n v="440.7095668181818"/>
        <n v="491.69725944973806"/>
        <n v="464.1618733547005"/>
        <n v="426.95382386000693"/>
        <n v="411.71594957272237"/>
        <n v="686.9157543777889"/>
        <n v="683.4618913485004"/>
        <n v="702.8637525058809"/>
        <n v="682.996371884396"/>
        <n v="622.8918745656546"/>
        <n v="467.09047845838217"/>
        <n v="422.74723599155516"/>
        <n v="389.4904494218106"/>
        <n v="377.21407459162765"/>
        <n v="397.54738540602466"/>
        <n v="392.95549599068073"/>
        <n v="350.0708525"/>
        <n v="347.16476771294435"/>
        <n v="345.90276539546596"/>
        <n v="344.37861299556903"/>
        <n v="360.63097596030667"/>
        <n v="272.8689256060606"/>
        <n v="279.6372824685945"/>
        <n v="280.75538130811265"/>
        <n v="285.95517760268507"/>
        <n v="290.3298066026318"/>
        <n v="560.9217968815846"/>
        <n v="645.2257550644499"/>
        <n v="862.133277455774"/>
        <n v="534.6317258419318"/>
        <n v="128.4534584755853"/>
        <n v="151.0477619406874"/>
        <n v="147.86809649736247"/>
        <n v="148.57419821211948"/>
        <n v="153.57419893720729"/>
        <n v="140.28373668905346"/>
        <n v="152.0304005756131"/>
        <n v="148.82135535202715"/>
        <n v="75.56919910895813"/>
        <n v="75.569199922817"/>
        <n v="75.56920113354255"/>
        <n v="911.8610255257067"/>
        <n v="893.2151112462317"/>
        <n v="899.4984854187674"/>
        <n v="896.3391261903239"/>
        <n v="919.1232324896706"/>
        <n v="77.0941990584308"/>
        <n v="77.09419915939534"/>
        <n v="77.09419833345684"/>
        <n v="77.09419897689511"/>
        <n v="77.09419889264461"/>
        <n v="77.0941988667539"/>
        <n v="77.09419907649072"/>
        <n v="191.03193018608718"/>
        <n v="192.4340276990362"/>
        <n v="196.36523250000002"/>
        <n v="196.36523076923075"/>
        <n v="196.36523373052245"/>
        <n v="129.15320383138217"/>
        <n v="130.13982062111523"/>
        <n v="139.14797776233496"/>
        <n v="956.1254755254433"/>
        <n v="1025.409235763248"/>
        <n v="1025.4092440191387"/>
        <n v="224.93317852550035"/>
        <n v="210.45269810115585"/>
        <n v="285.5725056283661"/>
        <n v="209.69682633295238"/>
        <n v="225.26311580339868"/>
        <n v="285.67171432484315"/>
        <n v="148.66134397633627"/>
        <n v="149.3590699036902"/>
        <n v="148.48023644307378"/>
        <n v="144.95723789211885"/>
        <n v="144.95723793055913"/>
        <n v="144.95723826202195"/>
        <n v="141.6692378613616"/>
        <n v="142.41596556537925"/>
        <n v="141.6692391773335"/>
        <n v="149.19628013406836"/>
        <n v="125.55686124696669"/>
        <n v="126.91163923196397"/>
        <n v="122.1212377438239"/>
        <n v="386.4879635061438"/>
        <n v="401.1986187753084"/>
        <n v="418.9996135087451"/>
        <n v="688.1955145937198"/>
        <n v="683.5085091228138"/>
        <n v="690.5900182137663"/>
        <n v="612.65226507402"/>
        <n v="611.1193600608445"/>
        <n v="612.65223846802"/>
        <n v="402.48796663285987"/>
        <n v="401.6999772087851"/>
        <n v="401.421186909729"/>
        <n v="598.8726127084133"/>
        <n v="598.3193690554561"/>
        <n v="658.8627917023067"/>
        <n v="575.0273972602739"/>
        <n v="733.3038276262953"/>
        <n v="633.6892484048583"/>
        <n v="743.8014624507122"/>
        <n v="427.17677738213183"/>
        <n v="425.29165535162"/>
        <n v="422.58431503986594"/>
        <n v="438.31519974844275"/>
        <n v="377.42223189184244"/>
        <n v="377.2587234581547"/>
        <n v="398.41643628611763"/>
        <n v="346.5018754718746"/>
        <n v="241.23537984567767"/>
        <n v="243.11449631891622"/>
        <n v="255.2567712333497"/>
        <n v="269.7113129016363"/>
        <n v="250.13912407071922"/>
        <n v="248.09426510851992"/>
        <n v="264.68186796037224"/>
        <n v="245.8942299626735"/>
        <n v="295.15034032779903"/>
        <n v="293.6836610314586"/>
        <n v="243.6679343743293"/>
        <n v="560.2132116960289"/>
        <n v="540.884022855657"/>
        <n v="665.4671439976761"/>
        <n v="541.5260264914347"/>
        <n v="162.66353981905073"/>
        <n v="195.51356836154758"/>
        <n v="184.14320344451212"/>
        <n v="177.27555527143957"/>
        <n v="161.31010474847574"/>
        <n v="183.9988576555001"/>
        <n v="151.32426401854838"/>
        <n v="189.84695329629852"/>
        <n v="69.73123781947164"/>
        <n v="69.73123755100644"/>
        <n v="305.66523749975727"/>
        <n v="305.6652392355731"/>
        <n v="69.93223835502474"/>
        <n v="69.93223516115273"/>
        <n v="69.93223768957002"/>
        <n v="69.93223485504319"/>
        <n v="69.93223812098375"/>
        <n v="69.93223787195168"/>
        <n v="69.93223785975519"/>
        <n v="186.22148507666765"/>
        <n v="186.39523783913285"/>
        <n v="186.39555555555555"/>
        <n v="183.7266207321298"/>
        <n v="182.65850393700788"/>
        <n v="173.9322380933591"/>
        <n v="182.57858843090926"/>
        <n v="193.49489681348717"/>
        <n v="197.79477765816551"/>
        <n v="197.3762550515708"/>
        <n v="212.42373647319053"/>
        <n v="219.3227504461297"/>
        <n v="224.52736337536479"/>
        <n v="165.0409281568032"/>
        <n v="154.71025532695526"/>
        <n v="154.80029842784387"/>
        <n v="206.08771230781616"/>
        <n v="151.11022824536377"/>
        <n v="151.1102272583313"/>
        <n v="147.80726046820465"/>
        <n v="147.75722726523165"/>
        <n v="147.75722581186542"/>
        <n v="136.97209829223203"/>
        <n v="133.79121536796407"/>
        <n v="133.53103031013225"/>
        <n v="361.1207050508178"/>
        <n v="366.14261943793707"/>
        <n v="373.87789418915355"/>
        <n v="622.3453161899764"/>
        <n v="622.4598018563698"/>
        <n v="622.5852269329666"/>
        <n v="619.165229998422"/>
        <n v="577.2465380438073"/>
        <n v="619.0452272214494"/>
        <n v="406.05343354425247"/>
        <n v="406.2752623915213"/>
        <n v="409.6147697337077"/>
        <n v="415.6216067326566"/>
        <n v="667.6343159086111"/>
        <n v="661.8233981091404"/>
        <n v="690.7823715739673"/>
        <n v="611.7000118575962"/>
        <n v="609.0351591622695"/>
        <n v="585.937963335191"/>
        <n v="621.0611702693915"/>
        <n v="770.0111517314486"/>
        <n v="770.2142238024577"/>
        <n v="413.5473066840803"/>
        <n v="404.82977121032565"/>
        <n v="385.0698815846166"/>
        <n v="429.44037338626714"/>
        <n v="334.2190415873702"/>
        <n v="334.3038951342282"/>
        <n v="312.4621961818631"/>
        <n v="302.5600546450698"/>
        <n v="256.87317692983123"/>
        <n v="283.36210608953854"/>
        <n v="285.0127174234981"/>
        <n v="243.82311015232867"/>
        <n v="490.9529434636194"/>
        <n v="541.8650180818962"/>
        <n v="558.4598974489154"/>
        <n v="585.1557994368491"/>
        <n v="148.7087034363565"/>
        <n v="148.8252262443439"/>
        <n v="148.8252232216948"/>
        <n v="146.82522737809845"/>
        <n v="146.8252295649556"/>
        <n v="75.0185124312368"/>
        <n v="74.80422717892033"/>
        <n v="75.84522720644169"/>
        <n v="75.84522968197881"/>
        <n v="75.84522729715785"/>
        <n v="75.84522884379476"/>
        <n v="75.84522711138347"/>
        <n v="75.84522745149287"/>
        <n v="75.8452273897861"/>
        <n v="75.84522688362604"/>
        <n v="252.70534818322787"/>
        <n v="192.65"/>
        <n v="839.3196066242173"/>
        <n v="991.4986937144614"/>
        <n v="748.9939456395724"/>
        <n v="260.71971311170915"/>
        <n v="263.6001037042148"/>
        <n v="247.81285365288264"/>
        <n v="254.84931235521572"/>
        <n v="157.33030632168303"/>
        <n v="156.41498829039813"/>
        <n v="158.0516383055757"/>
        <n v="154.47066176470588"/>
        <n v="154.4706422281091"/>
        <n v="151.12864211579816"/>
        <n v="146.64164079822618"/>
        <n v="160.119349614221"/>
        <n v="159.82055531775666"/>
        <n v="319.5507957018134"/>
        <n v="353.2944308078671"/>
        <n v="383.7040925328791"/>
        <n v="335.80785933996987"/>
        <n v="411.1294316748093"/>
        <n v="409.03172666752204"/>
        <n v="404.6098711546187"/>
        <n v="588.845640774302"/>
        <n v="588.8456421475743"/>
        <n v="588.8456420744784"/>
        <n v="796.7915515805834"/>
        <n v="736.1548426134431"/>
        <n v="771.7090031388198"/>
        <n v="95.48564261094393"/>
        <n v="95.48564879590162"/>
        <n v="95.48564622080158"/>
        <n v="409.5877607728303"/>
        <n v="417.0277724819783"/>
        <n v="406.3668859521199"/>
        <n v="454.76703135822106"/>
        <n v="368.345357054074"/>
        <n v="347.4259567922011"/>
        <n v="341.08189585983456"/>
        <n v="228.27859655946543"/>
        <n v="232.98984159704727"/>
        <n v="226.84200447625247"/>
        <n v="231.53057034404713"/>
        <n v="570.2868536651206"/>
        <n v="668.8095472037887"/>
        <n v="640.4234233755438"/>
        <n v="487.7778180464852"/>
        <n v="148.20701599306807"/>
        <n v="147.48894271763524"/>
        <n v="146.42335053610748"/>
        <n v="146.46599435875368"/>
        <n v="78.2926420678491"/>
        <n v="78.29264071657637"/>
        <n v="321.7016421419993"/>
        <n v="321.7016419594857"/>
        <n v="370.39715846420506"/>
        <n v="78.49864271001513"/>
        <n v="244.4161227902336"/>
        <n v="211.79779921982518"/>
        <n v="78.49864216101076"/>
        <n v="78.49864186350001"/>
        <n v="78.4986419289554"/>
        <n v="78.4986418760708"/>
        <n v="78.49864213234032"/>
        <n v="209.62364205816553"/>
        <n v="200.3155517071633"/>
        <n v="206.1756791559692"/>
        <n v="87.498658008658"/>
        <n v="156.78146932270917"/>
        <n v="196.18097261224668"/>
        <n v="925.6032632161146"/>
        <n v="197.3402331387013"/>
        <n v="198.23697483998825"/>
        <n v="198.86065975495072"/>
        <n v="210.53281428103534"/>
        <n v="225.0355284801962"/>
        <n v="293.0358941634435"/>
        <n v="213.5575293488914"/>
        <n v="169.79326175268727"/>
        <n v="169.7932617425111"/>
        <n v="169.7932623549976"/>
        <n v="165.7642617444848"/>
        <n v="165.7642617291161"/>
        <n v="165.76426177122732"/>
        <n v="165.76426113931188"/>
        <n v="162.00526154522908"/>
        <n v="162.0052616931932"/>
        <n v="149.4195503528832"/>
        <n v="273.1504296169643"/>
        <n v="178.78020030918358"/>
        <n v="142.97188153905284"/>
        <n v="371.27804000271044"/>
        <n v="372.5041546116501"/>
        <n v="368.85509837974445"/>
        <n v="634.232036460383"/>
        <n v="634.0962617797874"/>
        <n v="414.0903919510071"/>
        <n v="408.23344266517415"/>
        <n v="408.2562087112927"/>
        <n v="657.7264654595116"/>
        <n v="648.2928544036805"/>
        <n v="649.1610349500503"/>
        <n v="724.303090741778"/>
        <n v="713.606286444443"/>
        <n v="679.4529490977785"/>
        <n v="727.8609774632391"/>
        <n v="97.10220910895917"/>
        <n v="382.0478685729276"/>
        <n v="97.05237902840561"/>
        <n v="99.68464761343245"/>
        <n v="332.23646263890635"/>
        <n v="331.23277670542853"/>
        <n v="314.9455055659429"/>
        <n v="323.6273770671855"/>
        <n v="321.4110003251779"/>
        <n v="314.810587211011"/>
        <n v="305.44886773821446"/>
        <n v="336.66116641091"/>
        <n v="273.11531048813896"/>
        <n v="277.516152796667"/>
        <n v="273.225608667577"/>
        <n v="259.9264632362471"/>
        <n v="240.24022113962562"/>
        <n v="242.83685867274176"/>
        <n v="241.4410073986271"/>
        <n v="234.32212928551183"/>
        <n v="616.7871209978642"/>
        <n v="709.9998924877353"/>
        <n v="638.028170388459"/>
        <n v="630.7263371075767"/>
        <n v="163.45634599218982"/>
        <n v="170.1705548257337"/>
        <n v="154.25438074486416"/>
        <n v="197.34423515217227"/>
        <n v="209.7645571465401"/>
        <n v="159.36375898074152"/>
        <n v="79.85926166371404"/>
        <n v="318.3556306581519"/>
        <n v="79.85926167848852"/>
        <n v="80.3762617062532"/>
        <n v="250.997045"/>
        <n v="101.79253038022384"/>
        <n v="80.3762616465899"/>
        <n v="80.37626176149327"/>
        <n v="81.33258030998029"/>
        <n v="124.32684715178618"/>
        <n v="288.6472211720227"/>
        <n v="288.1232521121431"/>
        <n v="287.8823272694142"/>
        <n v="288.64721004810264"/>
        <n v="202.8937188696701"/>
        <n v="202.88671383524147"/>
        <n v="209.00977024421596"/>
        <n v="209.23852925457462"/>
        <n v="209.3193469015796"/>
        <n v="209.31934959349593"/>
        <n v="763.1774777447928"/>
        <n v="895.8500907511567"/>
        <n v="762.6085499450844"/>
        <n v="212.7673474637432"/>
        <n v="215.79416966428738"/>
        <n v="223.4230864645753"/>
        <n v="236.27647468302027"/>
        <n v="237.12335055873012"/>
        <n v="346.34868600383305"/>
        <n v="169.16534361039797"/>
        <n v="169.16534365333018"/>
        <n v="187.0119108960698"/>
        <n v="174.56075328810888"/>
        <n v="187.54922740356938"/>
        <n v="161.37734346659803"/>
        <n v="161.3773437098326"/>
        <n v="161.3773437054406"/>
        <n v="136.04604705605487"/>
        <n v="140.31762161255986"/>
        <n v="149.99447479638087"/>
        <n v="133.0653436078658"/>
        <n v="412.5651860601222"/>
        <n v="408.3608147318541"/>
        <n v="484.4802069061802"/>
        <n v="639.5945939637264"/>
        <n v="637.5903432939594"/>
        <n v="156.8818682690028"/>
        <n v="181.5760580367205"/>
        <n v="304.5143576845193"/>
        <n v="421.10506840950364"/>
        <n v="421.2921794701859"/>
        <n v="422.3063828697942"/>
        <n v="737.631155390225"/>
        <n v="737.6311541538462"/>
        <n v="737.631154291118"/>
        <n v="670.5532639678729"/>
        <n v="578.0916535414555"/>
        <n v="720.2846735082707"/>
        <n v="478.8310005944039"/>
        <n v="381.6168182564281"/>
        <n v="384.0383751463797"/>
        <n v="384.08912347211105"/>
        <n v="331.9227412097896"/>
        <n v="337.9954470883569"/>
        <n v="353.26200868095094"/>
        <n v="362.97162095759495"/>
        <n v="289.86706543076104"/>
        <n v="288.36158152635045"/>
        <n v="283.3724911981613"/>
        <n v="365.2160869396994"/>
        <n v="264.9521683602652"/>
        <n v="259.4134118248964"/>
        <n v="255.1103038703719"/>
        <n v="269.76158557997286"/>
        <n v="531.3933184945063"/>
        <n v="749.657104171801"/>
        <n v="609.5865227090143"/>
        <n v="724.6061046667022"/>
        <n v="422.74371024685854"/>
        <n v="156.51034373676697"/>
        <n v="156.51034353604828"/>
        <n v="152.51034340097922"/>
        <n v="152.51034383557268"/>
        <n v="80.16434358230784"/>
        <n v="80.16434615877753"/>
        <n v="80.16434368400985"/>
        <n v="97.2737274513306"/>
        <n v="80.53032886121612"/>
        <n v="80.5303451946472"/>
        <n v="203.90582191780823"/>
        <n v="204.1917139355274"/>
        <n v="203.90582342449463"/>
        <n v="302.7307478691229"/>
        <n v="292.97041884529574"/>
        <n v="217.25467907962457"/>
        <n v="307.216911231884"/>
        <n v="269.7304345539412"/>
        <n v="277.538621521747"/>
        <n v="200.05080572963294"/>
        <n v="291.70173473186327"/>
        <n v="265.2433802287645"/>
        <n v="229.10002845631863"/>
        <n v="217.37572029815036"/>
        <n v="219.4465025878163"/>
        <n v="224.6704842573254"/>
        <n v="172.4625665751325"/>
        <n v="168.43356700580998"/>
        <n v="164.67456701373288"/>
        <n v="155.5965642111594"/>
        <n v="349.6859612912649"/>
        <n v="358.7588876005457"/>
        <n v="348.3111244338576"/>
        <n v="334.20256637649794"/>
        <n v="637.2603979317257"/>
        <n v="638.7165665198378"/>
        <n v="756.3163372228659"/>
        <n v="703.8856184747988"/>
        <n v="687.2672591460168"/>
        <n v="423.3625179941531"/>
        <n v="418.59957145959606"/>
        <n v="418.7184411350362"/>
        <n v="634.8358504193328"/>
        <n v="624.4772100225215"/>
        <n v="752.1303826530116"/>
        <n v="848.6307810823452"/>
        <n v="802.0703978132748"/>
        <n v="780.6827777178265"/>
        <n v="787.6737218713515"/>
        <n v="668.4531824609473"/>
        <n v="663.8934494961546"/>
        <n v="602.2085418710127"/>
        <n v="386.3805603552579"/>
        <n v="384.07824036942026"/>
        <n v="353.3897899394115"/>
        <n v="351.2262261143381"/>
        <n v="335.9465521184253"/>
        <n v="328.01410061932353"/>
        <n v="292.76777636090674"/>
        <n v="285.1169744976298"/>
        <n v="278.55695207817314"/>
        <n v="284.3138117151807"/>
        <n v="266.77633249110244"/>
        <n v="271.9233754599452"/>
        <n v="263.6522315401645"/>
        <n v="349.034950429412"/>
        <n v="529.5878072798865"/>
        <n v="610.4116725572025"/>
        <n v="606.3542225347436"/>
        <n v="606.0575610304589"/>
        <n v="189.79002969244493"/>
        <n v="191.5408181232847"/>
        <n v="172.21349732085025"/>
        <n v="195.31242383671682"/>
        <n v="82.73756726347293"/>
        <n v="82.73756647959334"/>
        <n v="83.06391037284556"/>
        <n v="83.06556738022834"/>
        <n v="83.06556782773767"/>
        <n v="83.06556711420517"/>
        <n v="83.06566303651506"/>
        <n v="83.06556688667685"/>
        <n v="328.6297711598746"/>
        <n v="320.3733068878337"/>
        <n v="305.18155725190843"/>
        <n v="296.35246012546054"/>
        <n v="291.9751147411524"/>
        <n v="283.5770811441915"/>
        <n v="898.3945774991669"/>
        <n v="969.742204102686"/>
        <n v="904.9392552534507"/>
        <n v="227.99559585525984"/>
        <n v="226.7533998401771"/>
        <n v="218.17889767248693"/>
        <n v="360.28917085383483"/>
        <n v="370.0814148125616"/>
        <n v="448.1386618702441"/>
        <n v="501.8453375701228"/>
        <n v="817.8582095202385"/>
        <n v="801.2318547606831"/>
        <n v="817.8582090850571"/>
        <n v="428.8106410832184"/>
        <n v="421.95445119065806"/>
        <n v="417.64167509627543"/>
        <n v="675.4773971176534"/>
        <n v="668.9168140639323"/>
        <n v="712.1120515284791"/>
        <n v="464.93568754539865"/>
        <n v="411.4335640284446"/>
        <n v="355.81088649381053"/>
        <n v="498.2215600492056"/>
        <n v="391.0071638599683"/>
        <n v="385.99074764294926"/>
        <n v="366.9288850699635"/>
        <n v="401.56178611204643"/>
        <n v="329.1141224528362"/>
        <n v="330.65259815374316"/>
        <n v="326.72478587104865"/>
        <n v="303.4511939673442"/>
        <n v="299.6214115852651"/>
        <n v="308.2381885915829"/>
        <n v="326.86017783323905"/>
        <n v="274.06675034493463"/>
        <n v="280.73154178427984"/>
        <n v="284.25838963872934"/>
        <n v="280.6888396066141"/>
        <n v="623.1588797530391"/>
        <n v="669.6960944210718"/>
        <n v="708.9096955113755"/>
        <n v="653.2200421907212"/>
        <n v="201.81750409441398"/>
        <n v="200.15120344520764"/>
        <n v="185.82017822898223"/>
        <n v="81.88447315027771"/>
        <n v="81.88447146225123"/>
        <n v="81.88447335339241"/>
        <n v="322.01347344077925"/>
        <n v="322.01347226646715"/>
        <n v="85.41336323088974"/>
        <n v="82.41747539545467"/>
        <n v="82.41746546634107"/>
        <n v="89.24730560799429"/>
        <n v="82.4174732600221"/>
        <n v="80.60681742945015"/>
        <n v="82.41747354748748"/>
        <n v="82.41747323299707"/>
        <n v="82.41747344085803"/>
        <n v="210.0709485222838"/>
        <n v="205.1274730743519"/>
        <n v="205.12747194719472"/>
        <n v="807.5804763892202"/>
        <n v="227.8797377800585"/>
        <n v="233.2453267637051"/>
        <n v="338.67857590796615"/>
        <n v="253.66290279062162"/>
        <n v="259.9507353501979"/>
        <n v="301.4711294433193"/>
        <n v="169.1121602642554"/>
        <n v="166.93334510960332"/>
        <n v="171.52519988335075"/>
        <n v="169.43296154833874"/>
        <n v="169.5812361016014"/>
        <n v="175.82422548062965"/>
        <n v="171.32040689668872"/>
        <n v="361.2196963799784"/>
        <n v="367.08665280196817"/>
        <n v="377.8873942296622"/>
        <n v="924.3417308533182"/>
        <n v="818.4008975770198"/>
        <n v="804.4224333388021"/>
        <n v="660.6073217820572"/>
        <n v="660.6073305640804"/>
        <n v="430.2073771865165"/>
        <n v="429.15643298369076"/>
        <n v="427.7586350000436"/>
        <n v="684.4749383440327"/>
        <n v="698.4856204058016"/>
        <n v="791.0654314412646"/>
        <n v="921.4138363241676"/>
        <n v="862.6774540714127"/>
        <n v="922.1646272632862"/>
        <n v="391.6080201622613"/>
        <n v="385.7667040988209"/>
        <n v="568.9782139524785"/>
        <n v="568.9782143860962"/>
        <n v="407.57670808897893"/>
        <n v="410.65774958075326"/>
        <n v="405.9137061694382"/>
        <n v="425.72972380534856"/>
        <n v="357.9553303346932"/>
        <n v="357.96475592162136"/>
        <n v="357.95533025913505"/>
        <n v="326.30274698730085"/>
        <n v="324.3979634735424"/>
        <n v="319.44806350707955"/>
        <n v="152.48148148148147"/>
        <n v="303.1880855899071"/>
        <n v="295.4279670712871"/>
        <n v="291.19828353039594"/>
        <n v="261.0337675596982"/>
        <n v="677.3287976543744"/>
        <n v="677.0152514571407"/>
        <n v="741.7498043374358"/>
        <n v="595.2071369106183"/>
        <n v="81.4223302971711"/>
        <n v="81.42232985480452"/>
        <n v="99.663"/>
        <n v="76.75832974213186"/>
        <n v="76.75833059508463"/>
        <n v="79.93747046413465"/>
        <n v="78.95245649222046"/>
        <n v="77.2838195382404"/>
        <n v="82.2583302315243"/>
        <n v="81.32324895257369"/>
        <n v="76.75835648732846"/>
        <n v="210.48433028118606"/>
        <n v="210.4843318984031"/>
        <n v="210.48433151247846"/>
        <n v="295.59549282489087"/>
        <n v="285.70096936476295"/>
        <n v="306.24318223991736"/>
        <n v="306.24318141379223"/>
      </sharedItems>
    </cacheField>
    <cacheField name="Ahorro con la bateria $/kWh" numFmtId="167">
      <sharedItems containsSemiMixedTypes="0" containsString="0" containsNumber="1">
        <n v="8015.335999999999"/>
        <n v="4101.399666666667"/>
        <n v="3.0765430058666665E7"/>
        <n v="1.5147260435333332E7"/>
        <n v="424266.3406666667"/>
        <n v="1.9114507529999997E7"/>
        <n v="7295931.5446666675"/>
        <n v="259345.03833333336"/>
        <n v="6207107.8209999995"/>
        <n v="975762.6896666668"/>
        <n v="4320.704333333334"/>
        <n v="2473028.868666667"/>
        <n v="107647.29266666666"/>
        <n v="120064.98099999999"/>
        <n v="1629112.8203333335"/>
        <n v="4102772.8199999994"/>
        <n v="131301.59166666667"/>
        <n v="9546.883666666668"/>
        <n v="2346.090666666667"/>
        <n v="253921.62133333334"/>
        <n v="458088.72333333327"/>
        <n v="6723757.078666667"/>
        <n v="1198.858"/>
        <n v="25275.925000000003"/>
        <n v="2821583.8109999998"/>
        <n v="12202.966666666667"/>
        <n v="441836.3803333333"/>
        <n v="4093692.1776666665"/>
        <n v="1655439.242"/>
        <n v="159127.30166666664"/>
        <n v="981044.569"/>
        <n v="1264250.4803333334"/>
        <n v="1327560.4196666668"/>
        <n v="1288060.116"/>
        <n v="1094696.2776666668"/>
        <n v="2948443.6546666664"/>
        <n v="5313395.256"/>
        <n v="1.0429919609666668E7"/>
        <n v="5.106181639633334E7"/>
        <n v="4568993.041333334"/>
        <n v="4.763871748933334E7"/>
        <n v="3491294.7956666667"/>
        <n v="3756769.2246666667"/>
        <n v="4.857335544600001E7"/>
        <n v="3529527.3540000003"/>
        <n v="1365585.518666667"/>
        <n v="3.4819590760666676E7"/>
        <n v="1.3075368720333334E7"/>
        <n v="4717109.815333333"/>
        <n v="56692.18666666667"/>
        <n v="9923041.815666668"/>
        <n v="168594.07333333333"/>
        <n v="5142320.476666667"/>
        <n v="3.617689053033333E7"/>
        <n v="1014393.666"/>
        <n v="5327584.068333333"/>
        <n v="396122.661"/>
        <n v="4.0656542802999996E7"/>
        <n v="8224936.176000001"/>
        <n v="1.1680607569666665E7"/>
        <n v="1.1601237179333333E7"/>
        <n v="2118276.0256666667"/>
        <n v="2345020.6766666663"/>
        <n v="3550588.027333333"/>
        <n v="1.1742455495000001E7"/>
        <n v="710575.7493333333"/>
        <n v="4774310.760666667"/>
        <n v="7760510.142666667"/>
        <n v="1846305.5353333333"/>
        <n v="412526.14866666676"/>
        <n v="72427.27133333334"/>
        <n v="80221.788"/>
        <n v="794876.8586666668"/>
        <n v="4977664.241333334"/>
        <n v="133573.60199999998"/>
        <n v="1468561.5786666668"/>
        <n v="3.2167853083666667E7"/>
        <n v="907771.9283333333"/>
        <n v="4603610.420666668"/>
        <n v="527733.6950000001"/>
        <n v="621397.8450000001"/>
        <n v="159618.93000000002"/>
        <n v="1190177.378"/>
        <n v="57865.00633333334"/>
        <n v="9647680.336666668"/>
        <n v="162837.83000000002"/>
        <n v="3100625.043666667"/>
        <n v="2726653.9790000007"/>
        <n v="1.1623976974333333E7"/>
        <n v="6056.782333333333"/>
        <n v="28520.412666666667"/>
        <n v="36769.07000000001"/>
        <n v="306726.8653333334"/>
        <n v="7247406.589333334"/>
        <n v="4178226.479333333"/>
        <n v="1102213.6813333333"/>
        <n v="1.8144362694333334E7"/>
        <n v="1.1773128307666667E7"/>
        <n v="143017.877"/>
        <n v="8343425.067999999"/>
        <n v="4118529.2496666666"/>
        <n v="1150886.6489999997"/>
        <n v="1.4037853412333336E7"/>
        <n v="1205529.989"/>
        <n v="248068.04366666666"/>
        <n v="4409019.394666667"/>
        <n v="130862.57166666666"/>
        <n v="2844206.109333333"/>
        <n v="2833471.0130000003"/>
        <n v="1.4767497925333332E7"/>
        <n v="6558.585333333333"/>
        <n v="1721018.2216666667"/>
        <n v="1095182.8423333333"/>
        <n v="646470.602"/>
        <n v="854488.0573333332"/>
        <n v="287166.0873333333"/>
        <n v="13714.050333333334"/>
        <n v="1129976.9126666668"/>
        <n v="42930.228"/>
        <n v="91248.19566666667"/>
        <n v="103531.55233333334"/>
        <n v="919849.2410000002"/>
        <n v="40616.31533333333"/>
        <n v="111093.27900000001"/>
        <n v="3342.0673333333334"/>
        <n v="3012106.444333333"/>
        <n v="2.9222417677E7"/>
        <n v="141308.772"/>
        <n v="92420.56933333335"/>
        <n v="5.3250864215666674E7"/>
        <n v="2.7884931460333336E7"/>
        <n v="1.9874115639333334E7"/>
        <n v="656444.7856666666"/>
        <n v="1.5207326975333333E7"/>
        <n v="7763809.315666666"/>
        <n v="4.956719851566666E7"/>
        <n v="3824163.1276666666"/>
        <n v="1025737.1529999999"/>
        <n v="3926115.187"/>
        <n v="660185.9936666666"/>
        <n v="7432281.243666666"/>
        <n v="1611285.3593333333"/>
        <n v="5898624.053"/>
        <n v="5237522.525333334"/>
        <n v="5530.142666666667"/>
        <n v="677779.6213333333"/>
        <n v="160130.89466666666"/>
        <n v="5.6095006115666665E7"/>
        <n v="1.4598041546666665E7"/>
        <n v="4.7816262690000005E7"/>
        <n v="1.682325478633333E7"/>
        <n v="539158.6243333333"/>
        <n v="421138.6733333333"/>
        <n v="19992.021666666667"/>
        <n v="2222506.7563333334"/>
        <n v="504237.71700000006"/>
        <n v="1.1552312603666667E7"/>
        <n v="16547.831666666665"/>
        <n v="918635.6876666668"/>
        <n v="380480.1153333333"/>
        <n v="28505.648"/>
        <n v="1477521.2963333332"/>
        <n v="44584.85833333334"/>
        <n v="4.841737529766668E7"/>
        <n v="256335.74333333335"/>
        <n v="246579.92266666668"/>
        <n v="403865.13833333337"/>
        <n v="4298604.157000001"/>
        <n v="2430.386666666667"/>
        <n v="144405.83166666667"/>
        <n v="180817.87733333334"/>
        <n v="2314770.3213333334"/>
        <n v="748128.5963333333"/>
        <n v="439.06500000000005"/>
        <n v="80198.40966666666"/>
        <n v="19567.47433333333"/>
        <n v="308094.64166666666"/>
        <n v="222774.76466666668"/>
        <n v="52447.46833333333"/>
        <n v="2677702.2643333334"/>
        <n v="733434.9029999999"/>
        <n v="637030.4946666667"/>
        <n v="848170.951"/>
        <n v="859731.0633333332"/>
        <n v="651199.2143333333"/>
        <n v="5652717.612333333"/>
        <n v="1179616.906"/>
        <n v="713911.4053333334"/>
        <n v="210087.07633333333"/>
        <n v="467920.31333333335"/>
        <n v="123199.84466666664"/>
        <n v="168020.76366666667"/>
        <n v="100335.58166666667"/>
        <n v="6944345.176666667"/>
        <n v="98821.65033333332"/>
        <n v="759031.2103333332"/>
        <n v="185396.03333333333"/>
        <n v="531708.7436666667"/>
        <n v="5176955.393666667"/>
        <n v="1788703.7073333336"/>
        <n v="31637.442000000003"/>
        <n v="34833.05066666667"/>
        <n v="16530.898333333334"/>
        <n v="158749.91666666666"/>
        <n v="4163.055666666667"/>
        <n v="1758451.4780000001"/>
        <n v="3269090.6089999997"/>
        <n v="4043133.8910000003"/>
        <n v="23746.70966666667"/>
        <n v="394053.57899999997"/>
        <n v="717967.4396666667"/>
        <n v="1839377.3923333334"/>
        <n v="10726.936666666666"/>
        <n v="262967.29733333335"/>
        <n v="4330318.874333334"/>
        <n v="4634544.441666666"/>
        <n v="1965587.113333333"/>
        <n v="8947.692"/>
        <n v="501279.15900000004"/>
        <n v="45069.60766666667"/>
        <n v="375929.138"/>
        <n v="1241.0323333333336"/>
        <n v="224433.42033333337"/>
        <n v="57842.09333333333"/>
        <n v="6581083.902"/>
        <n v="708349.2766666667"/>
        <n v="3478395.7996666664"/>
        <n v="112004.202"/>
        <n v="1184725.6393333331"/>
        <n v="6587256.226000001"/>
        <n v="3126918.57"/>
        <n v="74060.90266666666"/>
        <n v="1115750.4543333333"/>
        <n v="8364174.824"/>
        <n v="720583.2646666667"/>
        <n v="1.0659041364666667E7"/>
        <n v="1043537.2176666666"/>
        <n v="114130.856"/>
        <n v="1862449.7249999999"/>
        <n v="2163104.819666667"/>
        <n v="4890550.555000001"/>
        <n v="5259291.922666667"/>
        <n v="371255.691"/>
        <n v="7561737.096333332"/>
        <n v="1.4380386312E7"/>
        <n v="3432480.907333333"/>
        <n v="1.5058523401E7"/>
        <n v="317285.1503333333"/>
        <n v="174643.40933333334"/>
        <n v="22108.368000000002"/>
        <n v="150933.58133333336"/>
        <n v="1361464.8749999998"/>
        <n v="933389.4469999999"/>
        <n v="5468.843666666666"/>
        <n v="259178.08666666664"/>
        <n v="2723028.290666667"/>
        <n v="1646209.985"/>
        <n v="1409918.7396666666"/>
        <n v="1.2473677295333333E7"/>
        <n v="2200648.267"/>
        <n v="524617.6666666666"/>
        <n v="306898.27133333334"/>
        <n v="145895.09266666666"/>
        <n v="2809.268333333333"/>
        <n v="5372.990000000001"/>
        <n v="138.81333333333333"/>
        <n v="508437.8576666667"/>
        <n v="498.59766666666667"/>
        <n v="264.613"/>
        <n v="36626.47266666667"/>
        <n v="90178.19833333335"/>
        <n v="1.0896226360333333E7"/>
        <n v="1581841.2436666668"/>
        <n v="636240.882"/>
        <n v="50511.738999999994"/>
        <n v="31231.341333333337"/>
        <n v="1460554.294"/>
        <n v="9617.173999999999"/>
        <n v="411544.9203333334"/>
        <n v="1822564.829666667"/>
        <n v="264276.35833333334"/>
        <n v="14120.081"/>
        <n v="253150.28433333334"/>
        <n v="533575.5656666667"/>
        <n v="21324.118000000002"/>
        <n v="1.2689476954666667E7"/>
        <n v="577799.3383333333"/>
        <n v="46605.329999999994"/>
        <n v="5826023.007"/>
        <n v="1.2934653404E7"/>
        <n v="1204961.2763333332"/>
        <n v="805069.4326666667"/>
        <n v="4561.472000000001"/>
        <n v="874055.2916666667"/>
        <n v="3830971.176"/>
        <n v="164370.219"/>
        <n v="504711.744"/>
        <n v="479724.5883333333"/>
        <n v="59440.059"/>
        <n v="565689.9346666667"/>
        <n v="240769.478"/>
        <n v="32280.579"/>
        <n v="29889.901333333335"/>
        <n v="69530.79066666665"/>
        <n v="203749.26233333335"/>
        <n v="961968.7616666666"/>
        <n v="1923476.32"/>
        <n v="6633950.402"/>
        <n v="2.4383374176333334E7"/>
        <n v="4917754.385333333"/>
        <n v="248129.29100000003"/>
        <n v="25073.09633333333"/>
        <n v="1.8886085527333338E7"/>
        <n v="109295.76000000001"/>
        <n v="369660.9149999999"/>
        <n v="7849.640333333334"/>
        <n v="4372036.369666667"/>
        <n v="148931.11133333333"/>
        <n v="6.724203238266668E7"/>
        <n v="9.038644960647699E7"/>
        <n v="7872361.851666667"/>
        <n v="3.407946298566667E7"/>
        <n v="1320485.498"/>
        <n v="1467926.6673333335"/>
        <n v="854208.689"/>
        <n v="716550.6576666667"/>
        <n v="21170.516333333333"/>
        <n v="166561.43433333334"/>
        <n v="5.9958385321333334E7"/>
        <n v="6090.834333333334"/>
        <n v="112762.17533333332"/>
        <n v="1.1034554951333333E7"/>
        <n v="9.962421086016157E7"/>
        <n v="5831265.790666666"/>
        <n v="1194893.0553333333"/>
        <n v="7.203943486576477E7"/>
        <n v="6.252976323783802E7"/>
        <n v="1013829.2723333334"/>
        <n v="5778799.869"/>
        <n v="1.1742098117333334E7"/>
        <n v="5.797631978951637E7"/>
        <n v="2126970.8613333334"/>
        <n v="4059950.2379999994"/>
        <n v="1002098.8943333332"/>
        <n v="232571.08033333335"/>
        <n v="252984.12133333334"/>
        <n v="325295.6283333333"/>
        <n v="12251.209666666664"/>
        <n v="312609.995"/>
        <n v="90004.05833333333"/>
        <n v="131703.49066666668"/>
        <n v="72657.56033333334"/>
        <n v="1167927.5533333335"/>
        <n v="1208388.12"/>
        <n v="197869.43433333334"/>
        <n v="253254.61633333334"/>
        <n v="118156.00233333334"/>
        <n v="10166.060666666666"/>
        <n v="9366188.076333335"/>
        <n v="5.9462688759333335E7"/>
        <n v="101384.43666666668"/>
        <n v="4649520.925"/>
        <n v="189572.3713333333"/>
        <n v="298719.00566666666"/>
        <n v="28761.360333333334"/>
        <n v="12324.572333333332"/>
        <n v="879875.7303333333"/>
        <n v="2903099.146333333"/>
        <n v="38235.823000000004"/>
        <n v="33881.30866666667"/>
        <n v="61315.172333333336"/>
        <n v="4795562.231666666"/>
        <n v="328291.41399999993"/>
        <n v="72054.43800000001"/>
        <n v="1876499.9743333333"/>
        <n v="655299.3809999999"/>
        <n v="1812160.944666667"/>
        <n v="416328.46799999994"/>
        <n v="1343.2243333333336"/>
        <n v="28943.42266666667"/>
        <n v="9350256.118666666"/>
        <n v="45846.24966666667"/>
        <n v="1.1512503576333335E7"/>
        <n v="413480.2406666667"/>
        <n v="5477.287333333334"/>
        <n v="8206080.6833333345"/>
        <n v="151613.39199999996"/>
        <n v="3494469.364666667"/>
        <n v="4354471.862333334"/>
        <n v="73171.30066666666"/>
        <n v="80120.65833333333"/>
        <n v="1.5868504310666665E7"/>
        <n v="2197233.5116666663"/>
        <n v="27356.699666666667"/>
        <n v="40607.87766666667"/>
        <n v="6683905.455666667"/>
        <n v="3489640.4453333337"/>
        <n v="53993.123"/>
        <n v="810160.7170000001"/>
        <n v="4697271.315333333"/>
        <n v="6.5075820909E7"/>
        <n v="3862419.9343333337"/>
        <n v="215825.91566666664"/>
        <n v="405764.72066666663"/>
        <n v="6.2428939460666664E7"/>
        <n v="387673.608"/>
        <n v="156004.30500000002"/>
        <n v="3.476098537133333E7"/>
        <n v="708310.032"/>
        <n v="122070.47133333333"/>
        <n v="1.0145260786310251E8"/>
        <n v="1.0055910329591264E8"/>
        <n v="4.0442200314666666E7"/>
        <n v="6.7107316064666666E7"/>
        <n v="2951547.918666667"/>
        <n v="1108780.3413333334"/>
        <n v="242725.45466666666"/>
        <n v="224.37833333333336"/>
        <n v="22821.75966666667"/>
        <n v="6171.777666666666"/>
        <n v="1096875.5346666665"/>
        <n v="1.01220725050045E8"/>
        <n v="8009630.648"/>
        <n v="561855.9253333334"/>
        <n v="1.3271547409333332E7"/>
        <n v="7.120815340077266E7"/>
        <n v="2.3062703282E7"/>
        <n v="6658107.768999999"/>
        <n v="1.8801364291333333E7"/>
        <n v="6.311760601736918E7"/>
        <n v="7239727.560333334"/>
        <n v="5643496.999666667"/>
        <n v="125728.942"/>
        <n v="17907.66833333333"/>
        <n v="1.0949887248E7"/>
        <n v="9104244.31"/>
        <n v="453158.81600000005"/>
        <n v="530197.677"/>
        <n v="395370.91733333335"/>
        <n v="95119.73166666667"/>
        <n v="29561.946"/>
        <n v="2331850.8633333333"/>
        <n v="166888.343"/>
        <n v="186611.87366666668"/>
        <n v="9439.186333333333"/>
        <n v="2244.2546666666667"/>
        <n v="300126.2746666667"/>
        <n v="1408.6006666666665"/>
        <n v="29312.968999999994"/>
        <n v="1795736.997"/>
        <n v="107722.19866666668"/>
        <n v="493999.97000000003"/>
        <n v="275.7493333333333"/>
        <n v="9199235.322333334"/>
        <n v="121667.39066666667"/>
        <n v="73212.51133333333"/>
        <n v="7593861.957333334"/>
        <n v="35106.48733333334"/>
        <n v="2.1174983573666666E7"/>
        <n v="1659398.0236666666"/>
        <n v="66146.12533333333"/>
        <n v="3888125.2903333334"/>
        <n v="5394346.788"/>
        <n v="5936178.954333333"/>
        <n v="180410.93133333334"/>
        <n v="2594449.768"/>
        <n v="2955956.3680000007"/>
        <n v="98666.72433333333"/>
        <n v="103029.90733333334"/>
        <n v="8596904.308333334"/>
        <n v="4125135.3943333332"/>
        <n v="219192.34433333334"/>
        <n v="116967.01833333333"/>
        <n v="8455374.42"/>
        <n v="290455.28533333336"/>
        <n v="16274.716999999999"/>
        <n v="42441.02133333333"/>
        <n v="4959058.905333334"/>
        <n v="1059969.308666667"/>
        <n v="4671.442"/>
        <n v="1337359.1133333333"/>
        <n v="4704808.6866666665"/>
        <n v="7.340981976927651E7"/>
        <n v="6809752.879333333"/>
        <n v="563318.9853333333"/>
        <n v="1.7998283394E7"/>
        <n v="92776.527"/>
        <n v="1.3937489268333333E7"/>
        <n v="180500.75199999998"/>
        <n v="26025.337333333333"/>
        <n v="1.0248904487154818E8"/>
        <n v="1.0196311124059045E8"/>
        <n v="1.7364539399E7"/>
        <n v="6.2430872274000004E7"/>
        <n v="1.025489292987376E8"/>
        <n v="1.8537977015333332E7"/>
        <n v="520380.9503333333"/>
        <n v="527248.9223333334"/>
        <n v="1.3079782844333332E7"/>
        <n v="3.479122756633334E7"/>
        <n v="4602241.509333333"/>
        <n v="1230057.3233333335"/>
        <n v="233405.281"/>
        <n v="4960455.010333333"/>
        <n v="366479.6213333334"/>
        <n v="159394.71966666664"/>
        <n v="2001237.3623333334"/>
        <n v="1.0277641059044392E8"/>
        <n v="1.5375939151666667E7"/>
        <n v="2519653.787333334"/>
        <n v="1.7895227902000003E7"/>
        <n v="7.190940929893804E7"/>
        <n v="1.490735819E7"/>
        <n v="1.0360328686333332E7"/>
        <n v="8451566.208333334"/>
        <n v="5.9532569891155005E7"/>
        <n v="1.0061220200000001E7"/>
        <n v="4832661.080333333"/>
        <n v="1002803.5619999999"/>
        <n v="1.8421863075666662E7"/>
        <n v="2345127.8036666666"/>
        <n v="501649.0986666667"/>
        <n v="293922.27533333335"/>
        <n v="803240.75"/>
        <n v="35172.99466666667"/>
        <n v="328835.31766666664"/>
        <n v="40262.304000000004"/>
        <n v="3043.9566666666665"/>
        <n v="1152206.3823333334"/>
        <n v="23939.913666666667"/>
        <n v="20514.257666666665"/>
        <n v="176940.593"/>
        <n v="6676.458333333333"/>
        <n v="586607.462"/>
        <n v="31595.112999999998"/>
        <n v="53627.48366666667"/>
        <n v="641785.6106666666"/>
        <n v="1113066.9723333332"/>
        <n v="191429.70066666664"/>
        <n v="48708.16566666667"/>
        <n v="24659.414"/>
        <n v="754967.51"/>
        <n v="13195.900666666666"/>
        <n v="156303.39700000003"/>
        <n v="8420.713666666667"/>
        <n v="1.2149988080000002E7"/>
        <n v="833970.4920000001"/>
        <n v="60809.708"/>
        <n v="1.969798316033333E7"/>
        <n v="1498646.5603333334"/>
        <n v="8269.140000000001"/>
        <n v="2.2589365546666667E7"/>
        <n v="3658107.7920000004"/>
        <n v="131048.09000000003"/>
        <n v="51304.293"/>
        <n v="8857227.411333334"/>
        <n v="7217692.9290000005"/>
        <n v="40049.99933333333"/>
        <n v="47500.59366666667"/>
        <n v="5669531.364333333"/>
        <n v="764249.9976666666"/>
        <n v="2234114.938666667"/>
        <n v="9.437611083680305E7"/>
        <n v="1.1507393418666668E7"/>
        <n v="936877.67"/>
        <n v="8582456.367333334"/>
        <n v="7790.732"/>
        <n v="1.425814824E7"/>
        <n v="7230.9596666666675"/>
        <n v="3464.5649999999996"/>
        <n v="1.0496258506640752E8"/>
        <n v="1.0566390904739603E8"/>
        <n v="2.330717151266667E7"/>
        <n v="1.0504700668082216E8"/>
        <n v="5.667512637833332E7"/>
        <n v="3829823.595333333"/>
        <n v="1355075.1136666664"/>
        <n v="1.3415313328666667E7"/>
        <n v="2696920.242333333"/>
        <n v="320788.15166666673"/>
        <n v="229064.53666666668"/>
        <n v="16843.247"/>
        <n v="18902.282666666666"/>
        <n v="8724.515666666668"/>
        <n v="1.0988265308922873E8"/>
        <n v="7190635.239666667"/>
        <n v="1721921.1293333336"/>
        <n v="6.949656390687989E7"/>
        <n v="9997758.625666665"/>
        <n v="1.1115273794666667E7"/>
        <n v="2194525.764"/>
        <n v="6.4944635814129494E7"/>
        <n v="1004951.2746666666"/>
        <n v="7148938.470333334"/>
        <n v="4.764264689533333E7"/>
        <n v="5347719.879000001"/>
        <n v="678943.9156666666"/>
        <n v="33797.52"/>
        <n v="1.6133772949333334E7"/>
        <n v="50887.84766666667"/>
        <n v="2287.550333333333"/>
        <n v="1148480.0436666668"/>
        <n v="1827538.0126666669"/>
        <n v="53208.405666666666"/>
        <n v="56750.28333333333"/>
        <n v="1366518.5713333334"/>
        <n v="17314.673333333332"/>
        <n v="468333.76766666665"/>
        <n v="7527319.992666666"/>
        <n v="9134.426666666666"/>
        <n v="571168.4813333333"/>
        <n v="9308440.972333334"/>
        <n v="102646.28833333333"/>
        <n v="335232.33866666665"/>
        <n v="9733203.573333332"/>
        <n v="2354920.0060000005"/>
        <n v="70235.087"/>
        <n v="2180607.108"/>
        <n v="1.6450698001999998E7"/>
        <n v="2252907.555333333"/>
        <n v="243059.01866666667"/>
        <n v="1341321.2956666667"/>
        <n v="1158774.5773333332"/>
        <n v="147540.85733333332"/>
        <n v="3.271835763702671E7"/>
        <n v="2990991.5913333334"/>
        <n v="313954.4936666667"/>
        <n v="13104.988666666666"/>
        <n v="1054612.7853333333"/>
        <n v="3498726.3079999997"/>
        <n v="31507.224"/>
        <n v="2897449.452"/>
        <n v="3092968.3483333336"/>
        <n v="16997.512"/>
        <n v="528864.246"/>
        <n v="40779.015"/>
        <n v="3.470135670933333E7"/>
        <n v="9.80857997123092E7"/>
        <n v="1.2595288046333333E7"/>
        <n v="188122.4783333333"/>
        <n v="1.4746388878333334E7"/>
        <n v="108975.61966666665"/>
        <n v="174500.645"/>
        <n v="1.6255462116999999E7"/>
        <n v="227999.85266666667"/>
        <n v="226400.84366666668"/>
        <n v="1.059082333070484E8"/>
        <n v="1.0864738227726518E8"/>
        <n v="2.954901304366667E7"/>
        <n v="9963089.454666665"/>
        <n v="4.7147399260000005E7"/>
        <n v="8939659.646666666"/>
        <n v="5059258.39"/>
        <n v="8595.826666666668"/>
        <n v="6.174856212833333E7"/>
        <n v="8853533.967"/>
        <n v="2.8995381887000002E7"/>
        <n v="283713.50566666666"/>
        <n v="6447166.174"/>
        <n v="740799.9089999999"/>
        <n v="57050.59166666667"/>
        <n v="354468.9683333333"/>
        <n v="3.0939007848000005E7"/>
        <n v="795648.0236666667"/>
        <n v="52899.622"/>
        <n v="3.350192884033333E7"/>
        <n v="7.59885986895938E7"/>
        <n v="3.422826836266667E7"/>
        <n v="1654484.8443333332"/>
        <n v="2541818.2433333336"/>
        <n v="7.049414136866666E7"/>
        <n v="6418569.919333334"/>
        <n v="83722.65699999999"/>
        <n v="823106.3256666666"/>
        <n v="2.8785336034999996E7"/>
        <n v="8105462.639666667"/>
        <n v="6696919.357"/>
        <n v="8424686.335"/>
        <n v="2169521.932"/>
        <n v="2855018.917666667"/>
        <n v="297455.04400000005"/>
        <n v="1397.802"/>
        <n v="5.584348075233333E7"/>
        <n v="1399482.6260000002"/>
        <n v="54062.200333333334"/>
        <n v="6975644.267333334"/>
        <n v="70038.317"/>
        <n v="108409.30933333334"/>
        <n v="3594.9536666666663"/>
        <n v="20917.308666666668"/>
        <n v="359165.5553333333"/>
        <n v="12954.539666666666"/>
        <n v="46945.91"/>
        <n v="1.0166376157333335E7"/>
        <n v="145.73633333333333"/>
        <n v="41340.50133333333"/>
        <n v="4980906.322000001"/>
        <n v="814.8133333333334"/>
        <n v="46916.75533333333"/>
        <n v="2.0157483117333334E7"/>
        <n v="1872775.4793333334"/>
        <n v="397802.1263333333"/>
        <n v="2699505.330666667"/>
        <n v="2845404.375"/>
        <n v="42204.25833333333"/>
        <n v="8198.351666666667"/>
        <n v="554485.6346666666"/>
        <n v="938740.4973333334"/>
        <n v="253815.26200000005"/>
        <n v="3917826.7630000003"/>
        <n v="73712.52866666667"/>
        <n v="88138.07766666668"/>
        <n v="8787805.544666667"/>
        <n v="9.908541420341165E7"/>
        <n v="1.5260864743333334E7"/>
        <n v="75267.99066666666"/>
        <n v="253497.4916666667"/>
        <n v="1.2507669832666669E7"/>
        <n v="1424581.0423333335"/>
        <n v="663366.6260000002"/>
        <n v="4.0456392435E7"/>
        <n v="2916415.197666667"/>
        <n v="1.0764987903034519E8"/>
        <n v="1.0719743131143999E8"/>
        <n v="8.857534281933333E7"/>
        <n v="3756417.420333333"/>
        <n v="1.1401051121333335E7"/>
        <n v="30585.429"/>
        <n v="8.1617994413E7"/>
        <n v="6521472.314333333"/>
        <n v="2.4032702685000002E7"/>
        <n v="3990.6600000000003"/>
        <n v="5389.638333333333"/>
        <n v="77.48633333333333"/>
        <n v="1082960.6463333333"/>
        <n v="9.267290884677485E7"/>
        <n v="2752274.667666667"/>
        <n v="1072772.057"/>
        <n v="5.2789506537E7"/>
        <n v="7.407761363087684E7"/>
        <n v="3.3235027716333333E7"/>
        <n v="988854.5143333334"/>
        <n v="1.6458494275333334E7"/>
        <n v="7.276023453835133E7"/>
        <n v="2577532.115333333"/>
        <n v="547083.1100000001"/>
        <n v="6926537.976333333"/>
        <n v="7.172463509753692E7"/>
        <n v="1.0409229373333333E7"/>
        <n v="1.1584410344E7"/>
        <n v="1004883.7089999999"/>
        <n v="1004501.6213333333"/>
        <n v="45710.47866666668"/>
        <n v="131466.854"/>
        <n v="45698.86033333334"/>
        <n v="67839.44733333334"/>
        <n v="882857.0796666668"/>
        <n v="79054.30833333332"/>
        <n v="45040.88966666666"/>
        <n v="1053632.8536666667"/>
        <n v="7589747.771333333"/>
        <n v="8780287.016666668"/>
        <n v="56.68766666666667"/>
        <n v="251239.52933333334"/>
        <n v="12788.517666666668"/>
        <n v="19972.927000000003"/>
        <n v="279391.2706666667"/>
        <n v="14573.425666666666"/>
        <n v="6057.7063333333335"/>
        <n v="190488.29633333333"/>
        <n v="26088.243999999995"/>
        <n v="1349875.3536666664"/>
        <n v="13008.023666666668"/>
        <n v="3.573442028733333E7"/>
        <n v="1023132.7543333333"/>
        <n v="133529.362"/>
        <n v="5383913.484"/>
        <n v="1999468.9146666666"/>
        <n v="21407.853"/>
        <n v="155397.03133333335"/>
        <n v="1057814.6833333333"/>
        <n v="29.866333333333333"/>
        <n v="3545266.32"/>
        <n v="876534.9903333334"/>
        <n v="29177.950666666668"/>
        <n v="2212534.7263333336"/>
        <n v="2777421.320666667"/>
        <n v="9.603896899751012E7"/>
        <n v="1.4685930525666665E7"/>
        <n v="1421151.7986666667"/>
        <n v="3.7873353656666666E7"/>
        <n v="841964.7773333334"/>
        <n v="62542.24599999999"/>
        <n v="4.4811964804E7"/>
        <n v="3901019.4400000004"/>
        <n v="377948.6103333333"/>
        <n v="2620321.9949999996"/>
        <n v="1.0247701789778104E8"/>
        <n v="4.2214589056E7"/>
        <n v="1.0270164481544879E8"/>
        <n v="9.751916607E7"/>
        <n v="5604712.465666668"/>
        <n v="1367834.8846666666"/>
        <n v="1.2783084958700001E8"/>
        <n v="1.2861236902333332E7"/>
        <n v="1739378.9573333333"/>
        <n v="4137013.9386666664"/>
        <n v="1615627.68"/>
        <n v="743435.1776666667"/>
        <n v="32824.71833333334"/>
        <n v="3973377.7846666668"/>
        <n v="7791905.569666667"/>
        <n v="9.31298928211396E7"/>
        <n v="1.7968476824E7"/>
        <n v="5396991.594333334"/>
        <n v="6911339.050333333"/>
        <n v="7.586327137326431E7"/>
        <n v="1733164.0019999999"/>
        <n v="3863666.8833333333"/>
        <n v="1244809.0836666666"/>
        <n v="3.980956064266667E7"/>
        <n v="361570.92400000006"/>
        <n v="275546.62266666663"/>
        <n v="6506372.079666666"/>
        <n v="6.124412221277025E7"/>
        <n v="6411375.972"/>
        <n v="654287.9643333333"/>
        <n v="1443346.568"/>
        <n v="4215.184333333334"/>
        <n v="1650706.7763333332"/>
        <n v="218634.09066666666"/>
        <n v="1.7568819115333334E7"/>
        <n v="7000742.283333334"/>
        <n v="1078341.36"/>
        <n v="1133948.94"/>
        <n v="2446134.004666667"/>
        <n v="148548.18600000002"/>
        <n v="1826308.455"/>
        <n v="180380.08399999997"/>
        <n v="648697.5793333333"/>
        <n v="3543411.5030000005"/>
        <n v="44727.679000000004"/>
        <n v="5587.118333333333"/>
        <n v="22775.372333333336"/>
        <n v="1794.7556666666665"/>
        <n v="139765.93433333334"/>
        <n v="86050.87933333333"/>
        <n v="10097.591"/>
        <n v="210430.26200000002"/>
        <n v="52411.00433333333"/>
        <n v="9082051.258666666"/>
        <n v="1269269.6806666667"/>
        <n v="22263.828999999998"/>
        <n v="83423.57533333333"/>
        <n v="3.8867302367000006E7"/>
        <n v="885777.3783333334"/>
        <n v="57207.653000000006"/>
        <n v="49700.39833333333"/>
        <n v="204779.13999999998"/>
        <n v="4976.585333333333"/>
        <n v="6123390.936333333"/>
        <n v="832236.4886666668"/>
        <n v="105179.9"/>
        <n v="31419.32033333333"/>
        <n v="5247.922"/>
        <n v="102988.942"/>
        <n v="937449.1003333334"/>
        <n v="1.0107210491010937E8"/>
        <n v="1.4939517261E7"/>
        <n v="837775.8033333332"/>
        <n v="3.745699227466667E7"/>
        <n v="1108773.1846666667"/>
        <n v="354480.38933333335"/>
        <n v="1.7743439828333333E7"/>
        <n v="991934.3829999999"/>
        <n v="197084.86666666664"/>
        <n v="1.09083338923762E8"/>
        <n v="1.053135064664802E8"/>
        <n v="3.722340285533334E7"/>
        <n v="9.685241584366667E7"/>
        <n v="8817919.484666666"/>
        <n v="10017.517"/>
        <n v="57242.95533333333"/>
        <n v="2.5893582047E7"/>
        <n v="1.3912129996000001E7"/>
        <n v="3385155.9033333333"/>
        <n v="485623.16966666665"/>
        <n v="10691.796999999999"/>
        <n v="4944395.027333333"/>
        <n v="85206.32233333333"/>
        <n v="15321.345"/>
        <n v="172101.36833333332"/>
        <n v="9.37589470831951E7"/>
        <n v="5479756.295666667"/>
        <n v="4469991.240333334"/>
        <n v="724353.618"/>
        <n v="9.633397470245057E7"/>
        <n v="3776721.7920000004"/>
        <n v="1.1680832722E7"/>
        <n v="1.0413559894000001E7"/>
        <n v="5.96017564894471E7"/>
        <n v="2543722.0396666666"/>
        <n v="2256386.015"/>
        <n v="7774820.883"/>
        <n v="415.51466666666676"/>
        <n v="375303.60066666664"/>
        <n v="104977.495"/>
        <n v="445169.6306666666"/>
        <n v="572749.7546666667"/>
        <n v="532948.5329999999"/>
        <n v="985970.6276666666"/>
        <n v="1.6909951402999997E7"/>
        <n v="613640.1663333332"/>
        <n v="1505299.457333333"/>
        <n v="99521.01"/>
        <n v="615116.5726666667"/>
        <n v="1089524.5383333333"/>
        <n v="27.250666666666664"/>
        <n v="35812.05466666666"/>
        <n v="296.41966666666667"/>
        <n v="1939.617"/>
        <n v="126208.52333333335"/>
        <n v="103941.51733333332"/>
        <n v="20284.875"/>
        <n v="6969888.251666667"/>
        <n v="1525458.1500000001"/>
        <n v="6768.672"/>
        <n v="670132.7563333334"/>
        <n v="7177250.149"/>
        <n v="96443.98266666666"/>
        <n v="25560.837333333337"/>
        <n v="2387300.756666667"/>
        <n v="2.311848497E7"/>
        <n v="56762.075000000004"/>
        <n v="229819.65"/>
        <n v="302782.4276666667"/>
        <n v="3909109.9316666666"/>
        <n v="4084.1803333333337"/>
        <n v="674948.9616666667"/>
        <n v="4299993.505"/>
        <n v="9.809182398121962E7"/>
        <n v="1.3952230683999997E7"/>
        <n v="701026.363"/>
        <n v="1148489.4666666668"/>
        <n v="7.211409489666666E7"/>
        <n v="55377.157"/>
        <n v="686123.735"/>
        <n v="6.1556154622E7"/>
        <n v="1.0557028969800602E8"/>
        <n v="1.0512866654034778E8"/>
        <n v="4.789402523166667E7"/>
        <n v="8.161850675433333E7"/>
        <n v="209119.27666666664"/>
        <n v="111206.56566666668"/>
        <n v="62822.048333333325"/>
        <n v="1000322.3866666667"/>
        <n v="191020.08766666666"/>
        <n v="5000183.211666666"/>
        <n v="8.579144485271862E7"/>
        <n v="2.8860030884E7"/>
        <n v="3026586.8953333334"/>
        <n v="4641717.148666667"/>
        <n v="7.752481985046121E7"/>
        <n v="3001969.925"/>
        <n v="671692.3260000001"/>
        <n v="2838267.9009999996"/>
        <n v="6.315723118806844E7"/>
        <n v="1604016.7393333332"/>
        <n v="1943302.6513333332"/>
        <n v="723.4493333333334"/>
        <n v="78718.53966666666"/>
        <n v="14470.899"/>
        <n v="1.6539666154000001E7"/>
        <n v="2.0898060549333338E7"/>
        <n v="2858605.193666667"/>
        <n v="1149705.9496666668"/>
        <n v="2.6546608766999997E7"/>
        <n v="574731.6656666666"/>
        <n v="555110.4893333333"/>
        <n v="8456249.509666666"/>
        <n v="2.2941385137000002E7"/>
        <n v="117629.68466666668"/>
        <n v="55608.373999999996"/>
        <n v="2291246.2150000003"/>
        <n v="5273197.266666667"/>
        <n v="13995.194666666668"/>
        <n v="8107.935666666668"/>
        <n v="3550874.280333333"/>
        <n v="6783390.219333334"/>
        <n v="1148392.0086666667"/>
        <n v="107016.94833333335"/>
        <n v="414866.4203333333"/>
        <n v="13435.559333333336"/>
        <n v="2.1794565942666665E7"/>
        <n v="3689769.849333333"/>
        <n v="52191.731"/>
        <n v="885355.3543333332"/>
        <n v="1.0477381251373832E8"/>
        <n v="1.0076688192667724E8"/>
        <n v="4.138450902066666E7"/>
        <n v="5.4906098014000006E7"/>
        <n v="1.4652548702E7"/>
        <n v="651679.7883333333"/>
        <n v="73365.20933333332"/>
        <n v="44652.708000000006"/>
        <n v="724391.0593333334"/>
        <n v="5556005.277"/>
        <n v="1.0025962810751927E8"/>
        <n v="2.9466549840333335E7"/>
        <n v="2879612.986"/>
        <n v="6.900131430666667E7"/>
        <n v="459525.9056666667"/>
        <n v="1265950.862"/>
        <n v="6325604.989666666"/>
        <n v="6.998085747414055E7"/>
        <n v="7498270.800666667"/>
        <n v="4502108.746"/>
        <n v="1845526.3423333333"/>
        <n v="273706.271"/>
        <n v="316121.1353333334"/>
        <n v="1676.843"/>
        <n v="7511985.251333334"/>
        <n v="1.1627233673E7"/>
        <n v="588125.309"/>
        <n v="1552873.4776666667"/>
        <n v="4214404.882"/>
        <n v="461986.2483333333"/>
        <n v="421013.0823333333"/>
        <n v="1742.6503333333333"/>
        <n v="5.629333333333333"/>
        <n v="3.8109351875999995E7"/>
        <n v="1632948.1466666667"/>
        <n v="548951.4859999999"/>
        <n v="3086100.1256666663"/>
        <n v="211739.86600000004"/>
        <n v="6138649.965666667"/>
        <n v="4073808.583666667"/>
        <n v="49642.80066666667"/>
        <n v="1146638.4646666667"/>
        <n v="18173.67666666667"/>
        <n v="24796.50866666667"/>
        <n v="31679.5"/>
        <n v="135745.64166666666"/>
        <n v="2025722.9306666665"/>
        <n v="3549692.6760000004"/>
        <n v="9.490372197612512E7"/>
        <n v="1.4156397055666668E7"/>
        <n v="889510.7599999999"/>
        <n v="187611.92033333334"/>
        <n v="67495.48166666666"/>
        <n v="1.006076456235829E8"/>
        <n v="1.0159728320554008E8"/>
        <n v="6.9663252619E7"/>
        <n v="7.369041890100001E7"/>
        <n v="8475538.883333333"/>
        <n v="6371977.5600000005"/>
        <n v="919350.5906666666"/>
        <n v="24017.453999999998"/>
        <n v="8435677.435999999"/>
        <n v="1.6567351159666669E7"/>
        <n v="2527272.9646666665"/>
        <n v="151539.54499999998"/>
        <n v="2183755.4276666665"/>
        <n v="23122.145999999997"/>
        <n v="1211.8400000000001"/>
        <n v="6282.857999999999"/>
        <n v="938619.0006666668"/>
        <n v="9.316390459803055E7"/>
        <n v="2.2196036843E7"/>
        <n v="3400940.9119999995"/>
        <n v="7922394.266000001"/>
        <n v="8.716093110370839E7"/>
        <n v="5319272.333333334"/>
        <n v="3417107.9903333327"/>
        <n v="5657110.052666667"/>
        <n v="6.527875007893023E7"/>
        <n v="1677390.215"/>
        <n v="399559.21633333334"/>
        <n v="66676.70033333334"/>
        <n v="62239.076"/>
        <n v="6473943.300333334"/>
        <n v="8124047.905333333"/>
        <n v="1119228.3653333334"/>
        <n v="1199473.8803333333"/>
        <n v="2707533.551333334"/>
        <n v="310138.5806666667"/>
        <n v="1978494.2133333334"/>
        <n v="190575.992"/>
        <n v="98794.59433333334"/>
        <n v="448346.28200000006"/>
        <n v="36125.963333333326"/>
        <n v="28205.933333333334"/>
        <n v="455069.87566666666"/>
        <n v="2952610.250333334"/>
        <n v="6905.823"/>
        <n v="2561766.754333333"/>
        <n v="6826049.274666667"/>
        <n v="197552.49033333332"/>
        <n v="1.5850020778333336E7"/>
        <n v="615982.9243333334"/>
        <n v="135553.21566666669"/>
        <n v="138130.16933333332"/>
        <n v="3760286.871333333"/>
        <n v="2860145.068"/>
        <n v="51539.884333333335"/>
        <n v="65531.26033333334"/>
        <n v="3218865.707666667"/>
        <n v="2814700.0146666667"/>
        <n v="44349.941666666666"/>
        <n v="61638.523"/>
        <n v="3042242.8449999997"/>
        <n v="559255.8813333334"/>
        <n v="11007.916666666666"/>
        <n v="1482956.7193333334"/>
        <n v="10880.187"/>
        <n v="9.352637621680455E7"/>
        <n v="5221028.768999999"/>
        <n v="981787.3766666666"/>
        <n v="9034965.719666665"/>
        <n v="532410.6579999999"/>
        <n v="62130.64"/>
        <n v="1.0028697242511654E8"/>
        <n v="1.0139677826779905E8"/>
        <n v="2.5402735946666665E7"/>
        <n v="1.0142883025882E8"/>
        <n v="2671761.6560000004"/>
        <n v="82844.33333333333"/>
        <n v="98.95933333333333"/>
        <n v="185267.38"/>
        <n v="9.773043767109081E7"/>
        <n v="2.8439199896E7"/>
        <n v="6319061.906666667"/>
        <n v="20899.482666666667"/>
        <n v="9.117148018760347E7"/>
        <n v="5315497.150666667"/>
        <n v="2918916.716"/>
        <n v="24728.31866666667"/>
        <n v="7.009147846339282E7"/>
        <n v="3082922.7849999997"/>
        <n v="2817823.124333333"/>
        <n v="111560.43733333335"/>
        <n v="1015.3783333333332"/>
        <n v="102302.43833333334"/>
        <n v="16103.526"/>
        <n v="369254.03133333335"/>
        <n v="113017.48366666667"/>
        <n v="1844643.0306666666"/>
        <n v="463778.3013333333"/>
        <n v="3486270.2793333335"/>
        <n v="1628925.0343333334"/>
        <n v="132572.31466666667"/>
        <n v="895.21"/>
        <n v="7569.602"/>
        <n v="416495.76833333337"/>
        <n v="9183165.171333333"/>
        <n v="252503.19133333332"/>
        <n v="94725.97533333332"/>
        <n v="21554.717000000004"/>
        <n v="1173413.8686666668"/>
        <n v="2655.6980000000003"/>
        <n v="98139.87233333333"/>
        <n v="45604.16133333334"/>
        <n v="1026258.9263333332"/>
        <n v="40833.08833333333"/>
        <n v="1037862.5993333334"/>
        <n v="990570.3376666666"/>
        <n v="25984.69266666667"/>
        <n v="27620.585333333336"/>
        <n v="2999143.019"/>
        <n v="10858.077666666668"/>
        <n v="33681.522666666664"/>
        <n v="419159.9873333333"/>
        <n v="423825.885"/>
        <n v="430184.82433333335"/>
        <n v="7.661981009933335E7"/>
        <n v="2107662.861"/>
        <n v="329201.89600000007"/>
        <n v="1.0487595482956979E8"/>
        <n v="1.0238904701118448E8"/>
        <n v="1.0161972072457534E8"/>
        <n v="1.0276527390767032E8"/>
        <n v="1.6686169124075255E8"/>
        <n v="8999273.943666667"/>
        <n v="2640217.1393333334"/>
        <n v="6.4992443978999995E7"/>
        <n v="2438971.2109999997"/>
        <n v="904252.8910000001"/>
        <n v="3.2162958100999996E7"/>
        <n v="61880.335"/>
        <n v="163126.903"/>
        <n v="57195.271"/>
        <n v="9.551121356512709E7"/>
        <n v="3.3595547205E7"/>
        <n v="2888905.9983333335"/>
        <n v="10859.565666666667"/>
        <n v="8.768781216526985E7"/>
        <n v="3116194.228333333"/>
        <n v="7307180.953666667"/>
        <n v="17170.531333333336"/>
        <n v="7.19064528800452E7"/>
        <n v="7637285.129000001"/>
        <n v="753468.624"/>
        <n v="15564.864"/>
        <n v="6.394699683384871E7"/>
        <n v="5365167.343666667"/>
        <n v="259733.54"/>
        <n v="8925798.649999999"/>
        <n v="2031718.5973333335"/>
        <n v="146893.578"/>
        <n v="159985.11233333335"/>
        <n v="32638.059333333335"/>
        <n v="1666.868"/>
        <n v="3011785.988"/>
        <n v="8074610.328333332"/>
        <n v="116668.53466666667"/>
        <n v="121916.13766666668"/>
        <n v="9440832.192666667"/>
        <n v="68807.92333333332"/>
        <n v="5964083.901000001"/>
        <n v="66115.78333333333"/>
        <n v="7913888.215"/>
        <n v="22451.386666666665"/>
        <n v="135739.45466666666"/>
        <n v="1.1314124309333332E7"/>
        <n v="199558.379"/>
        <n v="209121.74400000004"/>
        <n v="2.302922167833333E7"/>
        <n v="1020406.1636666666"/>
        <n v="324800.66300000006"/>
        <n v="16779.751"/>
        <n v="9.448465468955366E7"/>
        <n v="5425122.420333333"/>
        <n v="767674.1799999999"/>
        <n v="332919.49433333334"/>
        <n v="936986.2873333334"/>
        <n v="66889.682"/>
        <n v="395787.72166666674"/>
        <n v="1.0528694761257803E8"/>
        <n v="6.147682653699999E7"/>
        <n v="1.0541823673924428E8"/>
        <n v="36745.066"/>
        <n v="2.1882748417666666E7"/>
        <n v="5412243.767333334"/>
        <n v="260602.57599999997"/>
        <n v="8366804.228"/>
        <n v="1077605.3393333333"/>
        <n v="129228.509"/>
        <n v="854584.5306666667"/>
        <n v="252263.24933333334"/>
        <n v="122636.38533333332"/>
        <n v="1.0161120964865814E8"/>
        <n v="3.8862461601333335E7"/>
        <n v="5059072.785333334"/>
        <n v="29520.290999999997"/>
        <n v="9.30950294905287E7"/>
        <n v="2549526.9396666666"/>
        <n v="1937041.2523333335"/>
        <n v="40079.289"/>
        <n v="7.157648141196637E7"/>
        <n v="8699589.856666666"/>
        <n v="987968.0700000002"/>
        <n v="416994.1603333333"/>
        <n v="6.145535730478779E7"/>
        <n v="5885193.522999999"/>
        <n v="1366198.526"/>
        <n v="109762.31"/>
        <n v="36709.911666666674"/>
        <n v="45.58233333333333"/>
        <n v="3267579.0370000005"/>
        <n v="423405.2293333334"/>
        <n v="72937.978"/>
        <n v="462.98299999999995"/>
        <n v="9383243.924666667"/>
        <n v="262402.64766666666"/>
        <n v="290167.87266666663"/>
        <n v="2247.6283333333336"/>
        <n v="7790371.712333334"/>
        <n v="1509477.8983333334"/>
        <n v="57305.62966666667"/>
        <n v="3452944.66"/>
        <n v="43054.494"/>
        <n v="12396.048666666667"/>
        <n v="2.507510372633333E7"/>
        <n v="1694746.0546666668"/>
        <n v="70311.986"/>
        <n v="1.2422721649333335E7"/>
        <n v="132969.50199999998"/>
        <n v="1485815.3229999999"/>
        <n v="229457.79"/>
        <n v="520470.8526666667"/>
        <n v="1.0590525660337016E8"/>
        <n v="4.439928941266667E7"/>
        <n v="1.0591742465353651E8"/>
        <n v="3.629019751233333E7"/>
        <n v="1.8230550414333332E7"/>
        <n v="484303.15433333337"/>
        <n v="1.2979327243333334E7"/>
        <n v="2744467.164"/>
        <n v="285714.92899999995"/>
        <n v="4731961.480333333"/>
        <n v="728745.758"/>
        <n v="51906.47633333333"/>
        <n v="121696.58866666666"/>
        <n v="1.0198908678241281E8"/>
        <n v="3.427864805433333E7"/>
        <n v="7444046.855"/>
        <n v="5.059623111433333E7"/>
        <n v="2006362.849"/>
        <n v="1108354.1793333334"/>
        <n v="52051.02533333333"/>
        <n v="7.391955773632781E7"/>
        <n v="1.7184233873666666E7"/>
        <n v="1680354.5893333333"/>
        <n v="98715.981"/>
        <n v="7.437448392322512E7"/>
        <n v="1.6019090797666669E7"/>
        <n v="1625645.2130000002"/>
        <n v="3400405.1106666666"/>
        <n v="498737.10333333333"/>
        <n v="79183.675"/>
        <n v="3631789.5300000003"/>
        <n v="52246.666000000005"/>
        <n v="35098.380999999994"/>
        <n v="135.27966666666669"/>
        <n v="2445152.7229999998"/>
        <n v="151771.75833333336"/>
        <n v="3574888.674666667"/>
        <n v="103991.13200000001"/>
        <n v="697649.499"/>
        <n v="121952.37633333335"/>
        <n v="106423.59766666668"/>
        <n v="7306042.040666667"/>
        <n v="127972.66733333333"/>
        <n v="36622.56966666666"/>
        <n v="532933.9676666667"/>
        <n v="1.3519135385333333E7"/>
        <n v="236438.558"/>
        <n v="103002.93633333332"/>
        <n v="39.10999999999999"/>
        <n v="485371.99100000004"/>
        <n v="141902.28000000003"/>
        <n v="1.0125994111333333E7"/>
        <n v="1011630.9346666667"/>
        <n v="51658.53666666667"/>
        <n v="802578.9196666667"/>
        <n v="112782.73699999998"/>
        <n v="9993.779666666667"/>
        <n v="1.0078308053333333E8"/>
        <n v="1.0824954735421519E8"/>
        <n v="4.266807517966667E7"/>
        <n v="1.0837507112696077E8"/>
        <n v="7392.607000000001"/>
        <n v="28269.255"/>
        <n v="140319.12533333333"/>
        <n v="1.0223600711434525E8"/>
        <n v="4.2706715934E7"/>
        <n v="7238452.659"/>
        <n v="12545.087666666666"/>
        <n v="9.955561119294645E7"/>
        <n v="3995140.8976666667"/>
        <n v="2723607.458666667"/>
        <n v="30308.65633333333"/>
        <n v="6.67357003267102E7"/>
        <n v="3768064.6433333335"/>
        <n v="1698837.3190000001"/>
        <n v="56192.56800000001"/>
        <n v="6.305177932211786E7"/>
        <n v="1.6156085749333335E7"/>
        <n v="1063510.5776666666"/>
        <n v="9060.831"/>
        <n v="57855.35166666667"/>
        <n v="3494313.307666667"/>
        <n v="30888.585"/>
        <n v="6114026.053333334"/>
        <n v="20501.126666666667"/>
        <n v="494219.6323333333"/>
        <n v="273720.02866666665"/>
        <n v="1.8523827493666664E7"/>
        <n v="935514.0963333334"/>
        <n v="450730.71099999995"/>
        <n v="112638.65099999998"/>
        <n v="4610002.217999999"/>
        <n v="2635764.497"/>
        <n v="18692.34766666667"/>
        <n v="63508.917"/>
        <n v="396412.621"/>
        <n v="1147515.1243333332"/>
        <n v="40833.367999999995"/>
        <n v="9214.111333333332"/>
        <n v="966220.521"/>
        <n v="4234013.261"/>
        <n v="59554.581999999995"/>
        <n v="573813.306"/>
        <n v="41645.36833333333"/>
        <n v="9.67130871544551E7"/>
        <n v="9282942.963000001"/>
        <n v="306466.61699999997"/>
        <n v="0.10533333333333333"/>
        <n v="51758.99866666667"/>
        <n v="7691169.646333332"/>
        <n v="184010.00300000003"/>
        <n v="41246.50233333334"/>
        <n v="4.3573496993E7"/>
        <n v="1.042627780459605E8"/>
        <n v="4.6766062187E7"/>
        <n v="8.394723578333333E7"/>
        <n v="6.6707514139000006E7"/>
        <n v="6934836.446333333"/>
        <n v="1772898.5873333332"/>
        <n v="8866771.212333335"/>
        <n v="1709544.1106666666"/>
        <n v="65928.49633333333"/>
        <n v="1012617.3130000002"/>
        <n v="160359.00166666665"/>
        <n v="1119.2256666666665"/>
        <n v="148493.554"/>
        <n v="2144069.337"/>
        <n v="1.041298204751619E8"/>
        <n v="2.9972379259999994E7"/>
        <n v="2608408.4189999998"/>
        <n v="33608.09133333333"/>
        <n v="9.511308272398148E7"/>
        <n v="3571084.577666667"/>
        <n v="2263402.4560000002"/>
        <n v="1075510.1593333334"/>
        <n v="6.2559177199369706E7"/>
        <n v="5624232.383666667"/>
        <n v="1307727.5163333334"/>
        <n v="811807.9133333333"/>
        <n v="6.099316508661874E7"/>
        <n v="1.2241066289666666E7"/>
        <n v="2336955.976"/>
        <n v="0.049999999999999996"/>
        <n v="1.2839205595000003E7"/>
        <n v="891818.735"/>
        <n v="320610.02866666665"/>
        <n v="1291.7473333333332"/>
        <n v="8244.051"/>
        <n v="22863.016"/>
        <n v="2022.4589999999998"/>
        <n v="7140404.074"/>
        <n v="17300.990333333335"/>
        <n v="2721723.826"/>
        <n v="2015.497"/>
        <n v="3756485.939"/>
        <n v="1.3183209079333333E7"/>
        <n v="22831.032666666666"/>
        <n v="77054.73566666666"/>
        <n v="2528300.4206666667"/>
        <n v="64478.34"/>
        <n v="25964.790666666668"/>
        <n v="3795201.1983333337"/>
        <n v="307101.81999999995"/>
        <n v="16388.874666666667"/>
        <n v="2272331.819333333"/>
        <n v="50032.513"/>
        <n v="53124.10266666667"/>
        <n v="41620.10633333334"/>
        <n v="435920.7183333334"/>
        <n v="355142.9743333334"/>
        <n v="1317730.3746666666"/>
        <n v="11732.7"/>
        <n v="9.673230276737754E7"/>
        <n v="7247419.946333332"/>
        <n v="1061455.074"/>
        <n v="1.0849540058595748E8"/>
        <n v="1.0520467814958893E8"/>
        <n v="7.232383675866668E7"/>
        <n v="9.762247002766666E7"/>
        <n v="1.3891777909666667E7"/>
        <n v="3.2371950291333333E7"/>
        <n v="5754810.480333334"/>
        <n v="983266.4890000001"/>
        <n v="6905147.879333332"/>
        <n v="6345848.841333333"/>
        <n v="2230818.415"/>
        <n v="270537.946"/>
        <n v="5552939.376666667"/>
        <n v="959688.6953333333"/>
        <n v="10518.880000000001"/>
        <n v="318169.317"/>
        <n v="9.648848569243349E7"/>
        <n v="4.719176448833334E7"/>
        <n v="3916442.0526666665"/>
        <n v="40422.84"/>
        <n v="9.004698504247582E7"/>
        <n v="1.6386603321666667E7"/>
        <n v="3339315.3783333334"/>
        <n v="155721.24566666665"/>
        <n v="6.453083848300294E7"/>
        <n v="1.1759455799666667E7"/>
        <n v="2277034.9359999998"/>
        <n v="166149.09266666666"/>
        <n v="5.804884338973978E7"/>
        <n v="1.2366030205333335E7"/>
        <n v="2232635.7266666666"/>
        <n v="182611.24333333332"/>
        <n v="97811.78533333333"/>
        <n v="277442.44066666666"/>
        <n v="4061865.413666667"/>
        <n v="164692.67066666667"/>
        <n v="475053.9076666666"/>
        <n v="204198.92833333334"/>
        <n v="87293.24500000001"/>
        <n v="1595.1556666666668"/>
        <n v="9290.695"/>
        <n v="5712.465"/>
        <n v="5877393.614333333"/>
        <n v="145018.65333333332"/>
        <n v="38440.931"/>
        <n v="15901.092666666667"/>
        <n v="2580931.8180000004"/>
        <n v="63339.91499999999"/>
        <n v="9270197.977333331"/>
        <n v="24814.457333333336"/>
        <n v="162375.26200000002"/>
        <n v="1459384.7"/>
        <n v="178659.41100000002"/>
        <n v="5.245333333333334"/>
        <n v="1175658.9103333333"/>
        <n v="855960.7713333335"/>
        <n v="41601.66766666667"/>
        <n v="5329165.050333332"/>
        <n v="1065446.2156666666"/>
        <n v="49564.389333333325"/>
        <n v="7228467.517333333"/>
        <n v="740278.557"/>
        <n v="53098.89633333333"/>
        <n v="4841.467000000001"/>
        <n v="1091949.219"/>
        <n v="923258.0223333335"/>
        <n v="64577.67866666667"/>
        <n v="981068.1560000001"/>
        <n v="35404.768"/>
        <n v="9.404006524541707E7"/>
        <n v="7259228.660666667"/>
        <n v="1141291.555333333"/>
        <n v="8123044.497333333"/>
        <n v="16790.280666666666"/>
        <n v="143286.14766666666"/>
        <n v="947687.6229999999"/>
        <n v="47164.020000000004"/>
        <n v="1.0386966285731927E8"/>
        <n v="1.031820340106831E8"/>
        <n v="6.657276203166666E7"/>
        <n v="1.0366733448804964E8"/>
        <n v="6701781.819999999"/>
        <n v="4.116933187433334E7"/>
        <n v="5475161.331"/>
        <n v="901756.1776666666"/>
        <n v="1.3697332533666667E7"/>
        <n v="1876830.635666667"/>
        <n v="160614.5466666667"/>
        <n v="3.3647624078666665E7"/>
        <n v="115693.61833333335"/>
        <n v="65892.43566666666"/>
        <n v="128352.73866666667"/>
        <n v="9.106178354593576E7"/>
        <n v="4.026111216466667E7"/>
        <n v="5992525.206333334"/>
        <n v="31347.892"/>
        <n v="8.51539621178323E7"/>
        <n v="3036516.447"/>
        <n v="4928075.59"/>
        <n v="8678.713333333335"/>
        <n v="7.520965714171912E7"/>
        <n v="3397299.7083333335"/>
        <n v="1179543.2433333332"/>
        <n v="99049.3"/>
        <n v="6.313002695715063E7"/>
        <n v="1.2476538436E7"/>
        <n v="3680078.9813333335"/>
        <n v="356435.49133333337"/>
        <n v="3143.2453333333333"/>
        <n v="555028.5536666666"/>
        <n v="131834.8066666667"/>
        <n v="562499.8773333334"/>
        <n v="351895.5756666667"/>
        <n v="3641878.4506666665"/>
        <n v="230334.1953333333"/>
        <n v="1095315.6673333333"/>
        <n v="19693.799333333336"/>
        <n v="5935.785"/>
        <n v="24661.166666666668"/>
        <n v="41396.070999999996"/>
        <n v="3245643.2103333334"/>
        <n v="80452.63266666666"/>
        <n v="1008.2223333333334"/>
        <n v="12555.886333333336"/>
        <n v="105020.68366666666"/>
        <n v="29353.572"/>
        <n v="403486.9996666667"/>
        <n v="1.1608645376666665E7"/>
        <n v="999898.2426666667"/>
        <n v="406447.9023333333"/>
        <n v="1.6496332606666666E7"/>
        <n v="676509.6826666667"/>
        <n v="92255.658"/>
        <n v="2763994.517"/>
        <n v="204035.7696666667"/>
        <n v="18252.42333333333"/>
        <n v="145758.85633333336"/>
        <n v="6085387.515333333"/>
        <n v="3927328.444666667"/>
        <n v="9753.376333333334"/>
        <n v="20542.983666666667"/>
        <n v="1692548.546"/>
        <n v="820619.5053333333"/>
        <n v="29624.262000000002"/>
        <n v="1517966.2213333333"/>
        <n v="3978779.013"/>
        <n v="137072.5753333333"/>
        <n v="1682571.370333333"/>
        <n v="11666.385333333334"/>
        <n v="9.826784293523069E7"/>
        <n v="5100054.999333333"/>
        <n v="977013.8143333333"/>
        <n v="2.9281712709E7"/>
        <n v="1285555.3106666666"/>
        <n v="279252.85599999997"/>
        <n v="6.9380064385E7"/>
        <n v="1684345.2876666668"/>
        <n v="710636.2926666667"/>
        <n v="1.0705800625098532E8"/>
        <n v="1.0703611042026533E8"/>
        <n v="3.399894990466666E7"/>
        <n v="1.0707658762551811E8"/>
        <n v="2.6248838173333336E7"/>
        <n v="1149125.7246666667"/>
        <n v="296702.8163333334"/>
        <n v="1.4693522910333334E7"/>
        <n v="3763586.6216666666"/>
        <n v="167527.10766666668"/>
        <n v="3347808.419333333"/>
        <n v="84955.74266666667"/>
        <n v="6394.235"/>
        <n v="236134.35566666664"/>
        <n v="8.472289971153654E7"/>
        <n v="2.4477171279333334E7"/>
        <n v="2.889080804966667E7"/>
        <n v="3.1693157132000003E7"/>
        <n v="4029490.8786666663"/>
        <n v="340246.0696666667"/>
        <n v="4489151.365333334"/>
        <n v="6.7753797828563E7"/>
        <n v="1.6215693656333333E7"/>
        <n v="4493737.064"/>
        <n v="9867507.095"/>
        <n v="241761.11266666668"/>
        <n v="4221.476333333333"/>
        <n v="1.5947911718666669E7"/>
        <n v="114147.85433333334"/>
        <n v="714075.6976666666"/>
        <n v="628746.1443333332"/>
        <n v="6.914355722033334E7"/>
        <n v="2239712.128333333"/>
        <n v="475005.753"/>
        <n v="2011.373"/>
        <n v="64985.59766666666"/>
        <n v="98555.381"/>
        <n v="84810.71066666667"/>
        <n v="724417.2026666666"/>
        <n v="3648320.264"/>
        <n v="19359.35066666667"/>
        <n v="92303.50600000001"/>
        <n v="26469.322666666667"/>
        <n v="7629607.178"/>
        <n v="366217.828"/>
        <n v="22005.658333333336"/>
        <n v="184705.491"/>
        <n v="171100.56433333334"/>
        <n v="13275.550333333333"/>
        <n v="4829285.644"/>
        <n v="125008.21233333333"/>
        <n v="165599.93533333333"/>
        <n v="1216979.9016666666"/>
        <n v="58919.18866666666"/>
        <n v="23369.672333333332"/>
        <n v="5267270.039999999"/>
        <n v="99061.62666666666"/>
        <n v="2484.7076666666667"/>
        <n v="15568.067000000001"/>
        <n v="4221316.469666667"/>
        <n v="2206.965666666667"/>
        <n v="2262.7813333333334"/>
        <n v="422665.381"/>
        <n v="4666216.114999999"/>
        <n v="38146.520000000004"/>
        <n v="4116.140666666667"/>
        <n v="2945560.265333333"/>
        <n v="285014.147"/>
        <n v="663285.4343333333"/>
        <n v="4.865571410500001E7"/>
        <n v="1566664.3986666668"/>
        <n v="430876.41366666666"/>
        <n v="1.2014902213333333E7"/>
        <n v="207828.99066666665"/>
        <n v="173197.82933333333"/>
        <n v="1.5492762116666667E7"/>
        <n v="66167.58566666667"/>
        <n v="157434.97100000002"/>
        <n v="1.0728760001462375E8"/>
        <n v="1.0607422006261986E8"/>
        <n v="1.0902473064333335E7"/>
        <n v="1.0661650841095668E8"/>
        <n v="1.6898322815333333E7"/>
        <n v="7544519.060666666"/>
        <n v="4833526.687333334"/>
        <n v="140376.98466666666"/>
        <n v="0.026333333333333334"/>
        <n v="138500.116"/>
        <n v="2.6625062027333334E7"/>
        <n v="9.440790589766666E7"/>
        <n v="6182352.965333334"/>
        <n v="2280263.1319999998"/>
        <n v="11543.279"/>
        <n v="8.801656072266176E7"/>
        <n v="1.4459159453666667E7"/>
        <n v="1.4165486568666667E7"/>
        <n v="5.124502021300001E7"/>
        <n v="6.729615412328197E7"/>
        <n v="2.1439375182333335E7"/>
        <n v="5795687.62"/>
        <n v="8576893.679000001"/>
        <n v="6.653825417164632E7"/>
        <n v="6924647.608666667"/>
        <n v="1887440.53"/>
        <n v="293816.4886666667"/>
        <n v="2.143697002366667E7"/>
        <n v="1070554.8413333334"/>
        <n v="870582.831"/>
        <n v="2241062.0733333332"/>
        <n v="562134.9153333334"/>
        <n v="328958.33200000005"/>
        <n v="166535.07333333333"/>
        <n v="458198.0313333333"/>
        <n v="5.901"/>
        <n v="7206591.911666667"/>
        <n v="142568.76266666668"/>
        <n v="10278.392999999998"/>
        <n v="603066.4103333332"/>
        <n v="7396.516"/>
        <n v="939645.089"/>
        <n v="418269.5673333333"/>
        <n v="6159.157666666667"/>
        <n v="6199.614666666667"/>
        <n v="886782.7913333332"/>
        <n v="386278.229"/>
        <n v="9776.566"/>
        <n v="20220.847999999998"/>
        <n v="482202.71"/>
        <n v="228679.67833333332"/>
        <n v="56479.458666666666"/>
        <n v="1522869.8133333332"/>
        <n v="5612605.036"/>
        <n v="6.1476726794666655E7"/>
        <n v="3449615.243"/>
        <n v="395970.6706666666"/>
        <n v="409375.744"/>
        <n v="877320.2296666667"/>
        <n v="1.0708760484537762E8"/>
        <n v="1.051090836075983E8"/>
        <n v="1.0423600651081711E8"/>
        <n v="9.4510390815E7"/>
        <n v="1.0456636090333333E7"/>
        <n v="3123046.5656666667"/>
        <n v="40365.48233333333"/>
        <n v="62829.08433333334"/>
        <n v="8.83489000124504E7"/>
        <n v="2.5992349941333335E7"/>
        <n v="2627256.5640000002"/>
        <n v="1.0439575378333334E7"/>
        <n v="7.082703762729405E7"/>
        <n v="1.3346149610333335E7"/>
        <n v="1540998.0229999998"/>
        <n v="1.6768914666000001E7"/>
        <n v="5.8655148200160734E7"/>
        <n v="2.160080685133333E7"/>
        <n v="2382456.069333333"/>
        <n v="8081496.525333333"/>
        <n v="104380.16866666666"/>
        <n v="670667.6613333334"/>
        <n v="5159803.517999999"/>
        <n v="2517729.9546666667"/>
        <n v="11210.615666666667"/>
        <n v="2353032.5663333335"/>
        <n v="37341.210333333336"/>
        <n v="29559.08866666667"/>
        <n v="2243.7073333333337"/>
        <n v="564751.6183333333"/>
        <n v="2378839.257333333"/>
        <n v="47331.94733333334"/>
        <n v="1184167.8953333332"/>
        <n v="1093506.142"/>
        <n v="1261357.994666667"/>
        <n v="3.8820976678666666E7"/>
        <n v="474023.5913333334"/>
        <n v="1.6378351159666666E8"/>
        <n v="2137454.248333333"/>
        <n v="1382127.4823333332"/>
        <n v="6.250746913066667E7"/>
        <n v="760243.6193333333"/>
        <n v="56094.820000000014"/>
        <n v="2036809.108"/>
        <n v="1234.8193333333334"/>
        <n v="26606.645333333334"/>
        <n v="3611250.0363333332"/>
        <n v="17099.267333333333"/>
        <n v="1254484.9153333334"/>
        <n v="19369.393999999997"/>
        <n v="2798.7690000000002"/>
        <n v="139537.63333333336"/>
        <n v="416177.04099999997"/>
        <n v="1713464.7603333334"/>
        <n v="84062.035"/>
        <n v="9.879592260537924E7"/>
        <n v="5274382.156333334"/>
        <n v="3740219.3606666666"/>
        <n v="6.4065148609666675E7"/>
        <n v="2361745.9626666666"/>
        <n v="227876.90500000003"/>
        <n v="5.892996718333333E7"/>
        <n v="2964484.4353333334"/>
        <n v="267542.5243333333"/>
        <n v="1.0072644870856039E8"/>
        <n v="7.034736156766666E7"/>
        <n v="6.8859054251E7"/>
        <n v="1.2369637049111801E8"/>
        <n v="1.6817183801333334E7"/>
        <n v="9105558.97"/>
        <n v="1.3256898472787984E8"/>
        <n v="1.1905380154666668E7"/>
        <n v="9051069.660666667"/>
        <n v="1802115.6969999997"/>
        <n v="156751.025"/>
        <n v="205169.22766666667"/>
        <n v="2207974.9150000005"/>
        <n v="9.795463004606321E7"/>
        <n v="1.2463444738333333E7"/>
        <n v="2231290.2576666665"/>
        <n v="8407569.114666667"/>
        <n v="8.31415223387244E7"/>
        <n v="2.5724895598666664E7"/>
        <n v="1.2094406898666667E7"/>
        <n v="1333683.372"/>
        <n v="5.479472528865023E7"/>
        <n v="8498453.612666667"/>
        <n v="1293607.3623333334"/>
        <n v="471914.4473333333"/>
        <n v="5.740395536259133E7"/>
        <n v="1.0069961888999999E7"/>
        <n v="1429281.8599999999"/>
        <n v="211896.88666666663"/>
        <n v="570318.3116666666"/>
        <n v="2084765.9663333334"/>
        <n v="105092.67466666667"/>
        <n v="1837574.1573333335"/>
        <n v="390310.72066666663"/>
        <n v="1708667.0766666667"/>
        <n v="845129.957"/>
        <n v="168026.38566666667"/>
        <n v="1.0552738708E7"/>
        <n v="156006.69666666668"/>
        <n v="46750.77533333334"/>
        <n v="51402.35800000001"/>
        <n v="16604.13366666667"/>
        <n v="370329.4363333333"/>
        <n v="306961.766"/>
        <n v="12451.542333333333"/>
        <n v="6399805.671"/>
        <n v="32283.503666666667"/>
        <n v="73116.10766666666"/>
        <n v="5835438.719666666"/>
        <n v="141143.976"/>
        <n v="2194524.9299999997"/>
        <n v="3073615.768"/>
        <n v="542022.4566666667"/>
        <n v="3958.352"/>
        <n v="441011.25200000004"/>
        <n v="7091.631666666668"/>
        <n v="1176.3376666666666"/>
        <n v="45527.01933333334"/>
        <n v="40558.77133333332"/>
        <n v="13416.448333333332"/>
        <n v="172838.37433333337"/>
        <n v="1967086.6926666666"/>
        <n v="112037.19866666668"/>
        <n v="413057.5333333333"/>
        <n v="882460.385"/>
        <n v="9.971820397496285E7"/>
        <n v="1.1954640432666667E7"/>
        <n v="111439.93800000001"/>
        <n v="285174.55066666665"/>
        <n v="1.8862472949333332E7"/>
        <n v="1883225.4886666667"/>
        <n v="214158.234"/>
        <n v="2.5661503249333333E7"/>
        <n v="2880447.017333333"/>
        <n v="152458.12600000002"/>
        <n v="6.228685904433333E7"/>
        <n v="1.0009866397194107E8"/>
        <n v="9.903843510827763E7"/>
        <n v="1.9061774319666665E7"/>
        <n v="6.803200458366667E7"/>
        <n v="4216225.9876666665"/>
        <n v="2126655.6246666666"/>
        <n v="3693940.3673333335"/>
        <n v="1.7062598357936978E8"/>
        <n v="2.4485805846666668E7"/>
        <n v="2043983.2569999998"/>
        <n v="2900480.528"/>
        <n v="1.1652108120499036E8"/>
        <n v="4.0226179421000004E7"/>
        <n v="1203427.3143333332"/>
        <n v="3453944.32"/>
        <n v="9.861964301829816E7"/>
        <n v="1.4310292329999996E7"/>
        <n v="52843.854666666666"/>
        <n v="3077454.0083333333"/>
        <n v="5.742479637174769E7"/>
        <n v="6167498.341666667"/>
        <n v="6339363.478333333"/>
        <n v="2060918.3883333334"/>
        <n v="5.691099846311218E7"/>
        <n v="9243372.020000001"/>
        <n v="1516770.4666666666"/>
        <n v="2768769.1133333337"/>
        <n v="333051.549"/>
        <n v="713512.4829999999"/>
        <n v="164001.122"/>
        <n v="9797510.039666666"/>
        <n v="5867347.031666666"/>
        <n v="1759074.8083333336"/>
        <n v="1122445.455"/>
        <n v="3308556.2393333334"/>
        <n v="2846043.915"/>
        <n v="206976.91966666668"/>
        <n v="9193.019333333334"/>
        <n v="46981.897666666664"/>
        <n v="3006912.1933333334"/>
        <n v="9639901.794666667"/>
        <n v="446547.0876666667"/>
        <n v="101867.09133333334"/>
        <n v="1954.6886666666667"/>
        <n v="6150577.014999999"/>
        <n v="3181531.21"/>
        <n v="50766.95166666667"/>
        <n v="99506.57833333332"/>
        <n v="1291111.12"/>
        <n v="7868155.152666667"/>
        <n v="1745526.4696666668"/>
        <n v="55206.31566666667"/>
        <n v="7808958.922"/>
        <n v="491065.4113333333"/>
        <n v="44514.863"/>
        <n v="1.4989796155333333E7"/>
        <n v="153937.12733333334"/>
        <n v="150029.48366666667"/>
        <n v="9449464.112"/>
        <n v="536445.4136666667"/>
        <n v="53300.939"/>
        <n v="42747.40933333334"/>
        <n v="3854702.8956666663"/>
        <n v="510.36833333333334"/>
        <n v="142201.04100000003"/>
        <n v="251518.99633333329"/>
        <n v="215651.90866666666"/>
        <n v="9303.806333333332"/>
        <n v="1480158.6216666666"/>
        <n v="6385472.9459999995"/>
        <n v="3939.885333333333"/>
        <n v="4421846.1389999995"/>
        <n v="8995661.734"/>
        <n v="105519.71333333333"/>
        <n v="2287728.652333333"/>
        <n v="9.778905519809471E7"/>
        <n v="1.768332358433333E7"/>
        <n v="129758.52600000001"/>
        <n v="87490.601"/>
        <n v="1.2541743158666667E7"/>
        <n v="1354835.085"/>
        <n v="14611.334666666666"/>
        <n v="47000.168666666665"/>
        <n v="9.264041381566666E7"/>
        <n v="1.0205322293151492E8"/>
        <n v="8.5141393861E7"/>
        <n v="2456359.7776666665"/>
        <n v="1.0880915795599999E8"/>
        <n v="1.4020654153666668E7"/>
        <n v="577230.5843333334"/>
        <n v="1170933.7693333332"/>
        <n v="1.648377262221989E8"/>
        <n v="2.5132493834E7"/>
        <n v="5025278.607"/>
        <n v="1990.8833333333332"/>
        <n v="26506.528333333332"/>
        <n v="4508634.054666666"/>
        <n v="12694.087666666666"/>
        <n v="3469562.8740000003"/>
        <n v="1.1784860527086319E8"/>
        <n v="4.878524008966667E7"/>
        <n v="171825.907"/>
        <n v="1545020.121"/>
        <n v="4.858902450233333E7"/>
        <n v="504750.70533333335"/>
        <n v="2557920.401"/>
        <n v="6.916374631406443E7"/>
        <n v="1.6716552778333334E7"/>
        <n v="386125.25800000003"/>
        <n v="2457533.3503333335"/>
        <n v="6.093948201024603E7"/>
        <n v="1.8130086857E7"/>
        <n v="918251.8310000001"/>
        <n v="1914515.4986666667"/>
        <n v="248600.72699999998"/>
        <n v="157768.53766666667"/>
        <n v="192212.03500000003"/>
        <n v="143379.608"/>
        <n v="71508.76966666666"/>
        <n v="167578.10500000004"/>
        <n v="5066399.498333333"/>
        <n v="404193.7563333333"/>
        <n v="171121.05599999998"/>
        <n v="158171.61299999998"/>
        <n v="14235.990666666665"/>
        <n v="9881.551000000001"/>
        <n v="103291.02933333334"/>
        <n v="7350953.520666668"/>
        <n v="30771.286666666667"/>
        <n v="1.7020829759E7"/>
        <n v="1496613.8433333333"/>
        <n v="181283.736"/>
        <n v="3.590472186033333E7"/>
        <n v="2109616.5613333336"/>
        <n v="464223.905"/>
        <n v="8870202.113666667"/>
        <n v="367776.033"/>
        <n v="2.237456468966667E7"/>
        <n v="126017.49900000001"/>
        <n v="472706.58966666664"/>
        <n v="591450.1206666667"/>
        <n v="1142009.2229999998"/>
        <n v="8291833.730333332"/>
        <n v="145860.89766666666"/>
        <n v="446619.0756666667"/>
        <n v="3832509.241333333"/>
        <n v="90107.60166666667"/>
        <n v="20687.139333333336"/>
        <n v="20956.358"/>
        <n v="1.0354205652252422E8"/>
        <n v="1.1075267208666665E7"/>
        <n v="1336087.592"/>
        <n v="104549.16366666667"/>
        <n v="5.093103192E7"/>
        <n v="1.0491034219333334E7"/>
        <n v="379731.8983333333"/>
        <n v="86595.15833333334"/>
        <n v="2.4513310671666667E7"/>
        <n v="3770412.824666666"/>
        <n v="14173.319999999998"/>
        <n v="1.3554942399333334E7"/>
        <n v="1.0453216894427039E8"/>
        <n v="6.5846989451E7"/>
        <n v="8.441261604733333E7"/>
        <n v="1600235.1576666667"/>
        <n v="1.7451303271999758E8"/>
        <n v="4.714891921199999E7"/>
        <n v="8734189.259333333"/>
        <n v="1.803480785913333E8"/>
        <n v="2.8789630418666665E7"/>
        <n v="5268420.6806666665"/>
        <n v="2483021.6303333333"/>
        <n v="178415.40466666664"/>
        <n v="956.7226666666667"/>
        <n v="607609.2476666666"/>
        <n v="1.176962712180686E8"/>
        <n v="3.449184928033333E7"/>
        <n v="3613608.895"/>
        <n v="3770.830666666666"/>
        <n v="1.038466799570441E8"/>
        <n v="6870738.537000001"/>
        <n v="1951645.5573333332"/>
        <n v="384373.6096666666"/>
        <n v="6.78864089611211E7"/>
        <n v="4919566.122333333"/>
        <n v="4656893.165"/>
        <n v="320212.9016666667"/>
        <n v="6.066447778979363E7"/>
        <n v="2970586.4913333333"/>
        <n v="3943305.626333334"/>
        <n v="9582439.488666669"/>
        <n v="109526.968"/>
        <n v="26428.637333333332"/>
        <n v="4210.399"/>
        <n v="294812.04133333336"/>
        <n v="44128.721"/>
        <n v="120734.37533333332"/>
        <n v="1.1432063535333332E7"/>
        <n v="498390.17733333335"/>
        <n v="1290625.3693333333"/>
        <n v="1281926.6146666666"/>
        <n v="102.58033333333331"/>
        <n v="1.6346440051E7"/>
        <n v="21957.134333333335"/>
        <n v="5.034623168333333E7"/>
        <n v="2188028.4573333333"/>
        <n v="451305.24400000006"/>
        <n v="1956591.619333333"/>
        <n v="67307.55766666667"/>
        <n v="8731816.850333333"/>
        <n v="966420.0516666666"/>
        <n v="43328.049333333336"/>
        <n v="3905.47"/>
        <n v="1856754.313"/>
        <n v="72712.88100000001"/>
        <n v="30630.56166666667"/>
        <n v="232628.14966666666"/>
        <n v="2850178.137"/>
        <n v="1.1274385041680986E8"/>
        <n v="1.5021539959333332E7"/>
        <n v="119969.80466666666"/>
        <n v="1.1134667503666665E7"/>
        <n v="1119102.9146666666"/>
        <n v="116129.84433333334"/>
        <n v="9044964.090333331"/>
        <n v="1884950.5080000001"/>
        <n v="1.0502235979333334E8"/>
        <n v="1.1492104517230985E8"/>
        <n v="6.9676531419E7"/>
        <n v="303229.14733333327"/>
        <n v="9207108.738333331"/>
        <n v="1.7510506002737415E8"/>
        <n v="3.4423173792333335E7"/>
        <n v="1.7608397625137788E8"/>
        <n v="2.933503374866667E7"/>
        <n v="6579948.767999999"/>
        <n v="0.027"/>
        <n v="210419.81999999998"/>
        <n v="1.6537393472000003E7"/>
        <n v="187200.20866666664"/>
        <n v="4906162.608333333"/>
        <n v="1.2109866016710897E8"/>
        <n v="3.0302852313666664E7"/>
        <n v="2.180810690066667E7"/>
        <n v="1.0178627840361317E8"/>
        <n v="2.3117070052666668E7"/>
        <n v="408958.6863333334"/>
        <n v="3790775.8756666663"/>
        <n v="6.706688872235526E7"/>
        <n v="8160022.933000001"/>
        <n v="341998.88666666666"/>
        <n v="1106246.6833333333"/>
        <n v="5.996527148767056E7"/>
        <n v="9143282.268333334"/>
        <n v="2400399.7523333333"/>
        <n v="143133.196"/>
        <n v="1.3906700035333332E7"/>
        <n v="260631.83133333334"/>
        <n v="18904.507999999998"/>
        <n v="1049891.548"/>
        <n v="2.9237913767000005E7"/>
        <n v="2613788.581666667"/>
        <n v="172044.73366666667"/>
        <n v="184177.42766666666"/>
        <n v="14685.356000000002"/>
        <n v="714.1146666666666"/>
        <n v="3617434.6589999995"/>
        <n v="399524.96866666665"/>
        <n v="4.5826601126E7"/>
        <n v="3984328.004"/>
        <n v="339188.3433333333"/>
        <n v="800042.6323333334"/>
        <n v="5.798619295388681E7"/>
        <n v="4027648.098333333"/>
        <n v="50166.14666666666"/>
        <n v="425261.1743333333"/>
        <n v="2934725.509333333"/>
        <n v="1.0588495069340691E8"/>
        <n v="1.6708359175333332E7"/>
        <n v="418643.7936666667"/>
        <n v="5.9838078992E7"/>
        <n v="3111535.99"/>
        <n v="199987.6283333333"/>
        <n v="3.0617818133666664E7"/>
        <n v="1009132.3373333334"/>
        <n v="1.1087402193255572E8"/>
        <n v="1.106097323359903E8"/>
        <n v="6.192944644166667E7"/>
        <n v="6317566.548333332"/>
        <n v="1.8886833813170788E8"/>
        <n v="3.034669068033333E7"/>
        <n v="1.1130045034066665E8"/>
        <n v="1.2150901710666668E7"/>
        <n v="2420438.929"/>
        <n v="5723828.010333333"/>
        <n v="1.370238529581001E8"/>
        <n v="3.724035838466667E7"/>
        <n v="1.0854241824333334E7"/>
        <n v="1.1792506135502326E8"/>
        <n v="3.1574269308999997E7"/>
        <n v="6841886.561000001"/>
        <n v="8.6818209164016E7"/>
        <n v="1.0354580704666667E7"/>
        <n v="1015470.6196666666"/>
        <n v="2609455.2490000003"/>
        <n v="8.32591120848986E7"/>
        <n v="1.0828195484E7"/>
        <n v="435767.329"/>
        <n v="1375209.755"/>
        <n v="6571144.950999999"/>
        <n v="363296.76633333333"/>
        <n v="896349.048"/>
        <n v="69145.215"/>
        <n v="896781.99"/>
        <n v="2209406.197"/>
        <n v="179602.14766666666"/>
        <n v="33660.10433333334"/>
        <n v="11480.754"/>
        <n v="32560.13566666666"/>
        <n v="2519018.871333333"/>
        <n v="1795.0006666666663"/>
        <n v="29628.02666666667"/>
        <n v="3671620.168666667"/>
        <n v="130282.49233333333"/>
        <n v="9524.913333333336"/>
        <n v="4180032.0566666666"/>
        <n v="9943.607333333332"/>
        <n v="2.4857698415333334E7"/>
        <n v="341324.60666666663"/>
        <n v="61731.10633333333"/>
        <n v="6.605986860466667E7"/>
        <n v="3944565.652333333"/>
        <n v="346026.7463333334"/>
        <n v="7198824.436333332"/>
        <n v="5.306269904224652E7"/>
        <n v="1296930.6003333332"/>
        <n v="5226.924"/>
        <n v="1082.9223333333332"/>
        <n v="3077.227"/>
        <n v="294537.11100000003"/>
        <n v="8.6051179641E7"/>
        <n v="194919.7903333333"/>
        <n v="17.298"/>
        <n v="112395.55533333335"/>
        <n v="2.609498111233333E7"/>
        <n v="1935683.3363333337"/>
        <n v="265519.754"/>
        <n v="2.6170465380999997E7"/>
        <n v="1140371.601"/>
        <n v="1.0542022739966667E8"/>
        <n v="1.0768421848103544E8"/>
        <n v="6.028312531366667E7"/>
        <n v="9164781.743999999"/>
        <n v="1.8716686410363495E8"/>
        <n v="2.1591666666666668E7"/>
        <n v="1.8374844014564228E8"/>
        <n v="3.641152450966667E7"/>
        <n v="9753709.074666668"/>
        <n v="3921110.797"/>
        <n v="551392.7816666667"/>
        <n v="5454477.935666666"/>
        <n v="1.3435203580741742E8"/>
        <n v="3.637069892733333E7"/>
        <n v="1.7695837465666667E7"/>
        <n v="1.1578847822416818E8"/>
        <n v="6.665660895799999E7"/>
        <n v="6511779.0276666675"/>
        <n v="8.402712781962584E7"/>
        <n v="2.0381045733333334E7"/>
        <n v="462100.59166666673"/>
        <n v="2234935.1536666667"/>
        <n v="7.796236301357205E7"/>
        <n v="1.5913752935666667E7"/>
        <n v="3019373.7186666667"/>
        <n v="1.0799941804E7"/>
        <n v="12752.587666666666"/>
        <n v="3473198.566"/>
        <n v="1.306829603E7"/>
        <n v="719591.601"/>
        <n v="1333691.7073333333"/>
        <n v="2140789.5519999997"/>
        <n v="855483.9473333333"/>
        <n v="118393.16966666665"/>
        <n v="1.0939258192666665E7"/>
        <n v="1117374.1136666667"/>
        <n v="27.271"/>
        <n v="972567.7296666666"/>
        <n v="13250.315666666665"/>
        <n v="37336.201"/>
        <n v="51719.36"/>
        <n v="61184.718"/>
        <n v="2960036.775"/>
        <n v="38100.75166666667"/>
        <n v="1759946.055666667"/>
        <n v="4.585199751866666E7"/>
        <n v="138360.93866666668"/>
        <n v="215831.2853333333"/>
        <n v="3.9064784905E7"/>
        <n v="497723.83033333335"/>
        <n v="283505.164"/>
        <n v="1373203.267"/>
        <n v="2.7787763917E7"/>
        <n v="1.3151645842333334E7"/>
        <n v="5.0777594251962535E7"/>
        <n v="287961.451"/>
        <n v="1665584.9653333335"/>
        <n v="5631271.6483333325"/>
        <n v="80457.88766666666"/>
        <n v="7140.147333333333"/>
        <n v="583244.4346666667"/>
        <n v="6333424.886000001"/>
        <n v="13990.919666666667"/>
        <n v="7671.707333333334"/>
        <n v="105891.87499999999"/>
        <n v="21521.004666666668"/>
        <n v="56315.19866666667"/>
        <n v="1156533.6016666666"/>
        <n v="1.1138132489666667E7"/>
        <n v="111718.60266666667"/>
        <n v="131759.65966666667"/>
        <n v="1492525.5436666668"/>
        <n v="1.0726967830436064E8"/>
        <n v="2561767.304"/>
        <n v="95588.20966666666"/>
        <n v="642248.5836666666"/>
        <n v="6.778865887733333E7"/>
        <n v="1595902.526"/>
        <n v="1.1027703354773687E8"/>
        <n v="1.1003706222555846E8"/>
        <n v="5.0651945138000004E7"/>
        <n v="6367572.985666667"/>
        <n v="2.0433729738615862E8"/>
        <n v="2.1599838518E7"/>
        <n v="0.13666666666666666"/>
        <n v="1.986528118664304E8"/>
        <n v="3.709348177466667E7"/>
        <n v="1.1778949660666665E7"/>
        <n v="2752229.3303333335"/>
        <n v="2261.154"/>
        <n v="7624065.522333333"/>
        <n v="1.2739566400993074E8"/>
        <n v="2.022874602533333E7"/>
        <n v="2.0014570457000002E7"/>
        <n v="1.1537026997088909E8"/>
        <n v="1.0356037561666667E7"/>
        <n v="82273.08033333333"/>
        <n v="4587877.839333334"/>
        <n v="7.944205906223413E7"/>
        <n v="5816212.9783333335"/>
        <n v="718025.0179999999"/>
        <n v="13874.697666666667"/>
        <n v="1770689.925"/>
        <n v="2.3523442115333334E7"/>
        <n v="1944525.6049999997"/>
        <n v="447857.3410000001"/>
        <n v="969112.1616666667"/>
        <n v="403864.7243333334"/>
        <n v="2.9235526101666663E7"/>
        <n v="7738072.875000001"/>
        <n v="624057.4876666666"/>
        <n v="719556.3336666666"/>
        <n v="479772.4866666667"/>
        <n v="152474.42099999997"/>
        <n v="60823.34733333333"/>
        <n v="4209108.271333334"/>
        <n v="62906.60433333333"/>
        <n v="2.4753014871666666E7"/>
        <n v="1559799.2963333335"/>
        <n v="154658.619"/>
        <n v="2.8052417569666665E7"/>
        <n v="2604183.7203333336"/>
        <n v="65916.96633333334"/>
        <n v="1.7798558170666665E7"/>
        <n v="2517400.7546666665"/>
        <n v="51108.09933333333"/>
        <n v="4.720156649646615E7"/>
        <n v="4.8091875382842556E7"/>
        <n v="195326.08433333336"/>
        <n v="2.3044957208666667E7"/>
        <n v="4.214887935966667E7"/>
        <n v="15022.491666666669"/>
        <n v="1559281.2916666667"/>
        <n v="614167.151"/>
        <n v="4814481.389666666"/>
        <n v="1010304.3640000002"/>
        <n v="4497.387333333333"/>
        <n v="119467.825"/>
        <n v="2856605.5190000003"/>
        <n v="3611150.693666667"/>
        <n v="33958.052"/>
        <n v="69664.551"/>
        <n v="2724.3779999999997"/>
        <n v="2772635.780333333"/>
        <n v="1.1119135278016548E8"/>
        <n v="7030221.060666666"/>
        <n v="273743.713"/>
        <n v="1.7319029571333334E7"/>
        <n v="412769.6776666667"/>
        <n v="1147146.1996666668"/>
        <n v="1.1013576249842714E8"/>
        <n v="1.10021848694036E8"/>
        <n v="2.5415716270666663E7"/>
        <n v="5907193.64"/>
        <n v="2.1225378654423022E8"/>
        <n v="1.9307046746E7"/>
        <n v="84534.00666666667"/>
        <n v="2.035890349466697E8"/>
        <n v="2.557089805666667E7"/>
        <n v="7086478.275333333"/>
        <n v="25846.313333333335"/>
        <n v="3227470.858333333"/>
        <n v="90974.57933333333"/>
        <n v="8111123.786666667"/>
        <n v="1.3211415391913965E8"/>
        <n v="3.442421847766667E7"/>
        <n v="2.6657682748E7"/>
        <n v="1.189881706264372E8"/>
        <n v="1.3243445941333333E7"/>
        <n v="8910168.496"/>
        <n v="8.622239727427197E7"/>
        <n v="5354220.9169999985"/>
        <n v="1729409.759"/>
        <n v="1821.3176666666666"/>
        <n v="94319.08499999999"/>
        <n v="114407.27366666666"/>
        <n v="16303.512666666666"/>
        <n v="265954.56766666664"/>
        <n v="1.2466644078333335E7"/>
        <n v="5025373.589333333"/>
        <n v="816.3996666666667"/>
        <n v="23060.059999999998"/>
        <n v="904624.0766666668"/>
        <n v="60141.33033333333"/>
        <n v="86134.223"/>
        <n v="394206.9986666667"/>
        <n v="9113385.596666666"/>
        <n v="452430.97500000003"/>
        <n v="628.918"/>
        <n v="2177170.7243333333"/>
        <n v="2933.2543333333333"/>
        <n v="150266.35133333332"/>
        <n v="4941726.118333333"/>
        <n v="37955.344333333334"/>
        <n v="4780542.3100000005"/>
        <n v="52995.989"/>
        <n v="10989.134666666667"/>
        <n v="7174518.952333334"/>
        <n v="136217.49666666667"/>
        <n v="95945.81666666667"/>
        <n v="5.858640104833333E7"/>
        <n v="3471504.7826666664"/>
        <n v="434293.8543333334"/>
        <n v="6.6229988095E7"/>
        <n v="1147119.2646666667"/>
        <n v="2523090.294333333"/>
        <n v="216918.7986666667"/>
        <n v="1.0820104982666668E7"/>
        <n v="4.948904752412935E7"/>
        <n v="34234.51666666666"/>
        <n v="1.9032925173E7"/>
        <n v="5.44713565003416E7"/>
        <n v="5344109.809"/>
        <n v="35737.270333333334"/>
        <n v="26324.54533333333"/>
        <n v="3550819.009"/>
        <n v="698594.7880000001"/>
        <n v="9474.188666666667"/>
        <n v="11531.211666666664"/>
        <n v="2.7736666666666667"/>
        <n v="1399806.146333333"/>
        <n v="1.1354212437012856E8"/>
        <n v="6050005.191333334"/>
        <n v="1585633.3156666667"/>
        <n v="269319.016"/>
        <n v="4.273089973466667E7"/>
        <n v="2260167.981666667"/>
        <n v="0.9219999999999999"/>
        <n v="1.1372049370558022E8"/>
        <n v="1.1365314171722941E8"/>
        <n v="4.047171677866666E7"/>
        <n v="7543913.729333334"/>
        <n v="2.0457933696340707E8"/>
        <n v="2.400432558966667E7"/>
        <n v="2430117.867"/>
        <n v="1.94692056835E8"/>
        <n v="1.0636932481999999E7"/>
        <n v="1025796.5966666666"/>
        <n v="665887.6863333333"/>
        <n v="680549.375"/>
        <n v="3550.629"/>
        <n v="72252.11866666666"/>
        <n v="4974854.866333334"/>
        <n v="1.3624165565720135E8"/>
        <n v="3.102378821866666E7"/>
        <n v="353733.73566666665"/>
        <n v="2.0977875004333332E7"/>
        <n v="1.161390840553661E8"/>
        <n v="2.2447594075666666E7"/>
        <n v="2966096.8270000005"/>
        <n v="9.032301996483847E7"/>
        <n v="2645230.557666667"/>
        <n v="200584.15966666667"/>
        <n v="828439.19"/>
        <n v="1882776.6523333336"/>
        <n v="230253.4913333333"/>
        <n v="1.5741450069333334E7"/>
        <n v="1369334.2993333333"/>
        <n v="820313.7153333332"/>
        <n v="14398.022333333332"/>
        <n v="56251.218666666675"/>
        <n v="68603.533"/>
        <n v="5749512.291666667"/>
        <n v="1201.034666666667"/>
        <n v="31.461000000000002"/>
        <n v="110415.12933333333"/>
        <n v="14987.966666666669"/>
        <n v="33524.17066666667"/>
        <n v="2.0287705366666667E7"/>
        <n v="1778263.2423333335"/>
        <n v="275012.196"/>
        <n v="1.7597793329333335E7"/>
        <n v="615637.9846666667"/>
        <n v="112863.44799999999"/>
        <n v="2936600.2623333335"/>
        <n v="1.0734748167666666E7"/>
        <n v="4.671290188209676E7"/>
        <n v="484.22900000000004"/>
        <n v="196205.538"/>
        <n v="1.8516001055666666E7"/>
        <n v="5.2406194241867885E7"/>
        <n v="627104.9303333333"/>
        <n v="72536.81433333334"/>
        <n v="12447.072333333334"/>
        <n v="8729.236333333332"/>
        <n v="1988489.2586666665"/>
        <n v="349684.06899999996"/>
        <n v="21111.049666666666"/>
        <n v="409914.92633333325"/>
        <n v="33233.15666666666"/>
        <n v="4703659.855"/>
        <n v="1232970.1930000002"/>
        <n v="27817.234666666667"/>
        <n v="4681963.2316666655"/>
        <n v="1.1222782335228555E8"/>
        <n v="1.6695026928333333E7"/>
        <n v="2534834.1530000004"/>
        <n v="371015.2729999999"/>
        <n v="3.9898859218666665E7"/>
        <n v="652004.6443333334"/>
        <n v="12026.635666666667"/>
        <n v="2.3618725222666666E7"/>
        <n v="9.585416919633333E7"/>
        <n v="1.156746828251492E8"/>
        <n v="3.5713440943E7"/>
        <n v="296156.72200000007"/>
        <n v="1.1783379462266666E8"/>
        <n v="1.4717089542666666E7"/>
        <n v="768304.0543333333"/>
        <n v="2.2065834704062748E8"/>
        <n v="3.2363915364666667E7"/>
        <n v="5534941.292333334"/>
        <n v="1.466607621129596E8"/>
        <n v="2.3986639169999998E7"/>
        <n v="433248.8863333333"/>
        <n v="9690807.884333331"/>
        <n v="1.2179377979487121E8"/>
        <n v="9844336.545000002"/>
        <n v="1.5537763018666666E7"/>
        <n v="8.13798301776736E7"/>
        <n v="7949339.212666666"/>
        <n v="43382.01766666667"/>
        <n v="311074.52"/>
        <n v="723887.163"/>
        <n v="791766.0143333332"/>
        <n v="6.4737528789000005E7"/>
        <n v="409028.3566666667"/>
        <n v="576891.7543333332"/>
        <n v="2440211.7"/>
        <n v="164419.652"/>
        <n v="1244128.115"/>
        <n v="586505.4943333333"/>
        <n v="5794973.708666666"/>
        <n v="1734936.5353333333"/>
        <n v="8487.268333333333"/>
        <n v="770574.0073333333"/>
        <n v="10083.532666666666"/>
        <n v="31807.401666666672"/>
        <n v="756107.6359999999"/>
        <n v="38222.818666666666"/>
        <n v="120138.41133333332"/>
        <n v="1.1219288991666665E7"/>
        <n v="1739579.7910000002"/>
        <n v="2333.7146666666667"/>
        <n v="4454583.061333333"/>
        <n v="1.1189446038333332E7"/>
        <n v="1.2152160396333331E7"/>
        <n v="71175.09000000001"/>
        <n v="1.341506045E7"/>
        <n v="735712.9543333333"/>
        <n v="62122.80966666667"/>
        <n v="4.392989642099591E7"/>
        <n v="4.482949877010237E7"/>
        <n v="6795536.644333334"/>
        <n v="5739055.306333333"/>
        <n v="1.5124049951999998E7"/>
        <n v="531054.8776666666"/>
        <n v="1302040.869"/>
        <n v="361589.427"/>
        <n v="389807.6413333333"/>
        <n v="1033256.7363333334"/>
        <n v="28352.422333333332"/>
        <n v="6668529.343666666"/>
        <n v="112827.32999999999"/>
        <n v="22041.34433333333"/>
        <n v="2589398.034"/>
        <n v="22032.209000000003"/>
        <n v="12997.684666666666"/>
        <n v="3103634.9596666675"/>
        <n v="975258.5683333334"/>
        <n v="599064.6813333334"/>
        <n v="1.5673829185E7"/>
        <n v="1.1579279622200781E8"/>
        <n v="1.0174589729666667E7"/>
        <n v="2.3416219269666668E7"/>
        <n v="937099.0916666667"/>
        <n v="600846.876"/>
        <n v="5.966209769800001E7"/>
        <n v="1.1828009043350077E8"/>
        <n v="1.08819224326E8"/>
        <n v="293537.0373333333"/>
        <n v="9.9096005079E7"/>
        <n v="9695799.706999999"/>
        <n v="1967121.2573333331"/>
        <n v="2.1759498489156836E8"/>
        <n v="3.8715567222E7"/>
        <n v="1536821.8363333335"/>
        <n v="1.316670147294451E8"/>
        <n v="9023940.738666667"/>
        <n v="237115.98066666667"/>
        <n v="1.5238596441000002E7"/>
        <n v="1.043038723877811E8"/>
        <n v="4199186.1126666665"/>
        <n v="8075096.692333333"/>
        <n v="7.253933858724667E7"/>
        <n v="6366144.291999999"/>
        <n v="32693.217333333334"/>
        <n v="1.3754623733333334E7"/>
        <n v="6.951431403071609E7"/>
        <n v="3556788.443333333"/>
        <n v="30280.906333333332"/>
        <n v="599172.8176666667"/>
        <n v="2.4948238178999998E7"/>
        <n v="50724.03799999999"/>
        <n v="307310.92833333334"/>
        <n v="6172203.410333333"/>
        <n v="40145.198333333334"/>
        <n v="1192247.7686666667"/>
        <n v="1608970.268666667"/>
        <n v="747590.0973333333"/>
        <n v="407963.0303333333"/>
        <n v="452477.45300000004"/>
        <n v="43076.845"/>
        <n v="23516.684"/>
        <n v="92529.439"/>
        <n v="2603477.8060000003"/>
        <n v="686947.6403333334"/>
        <n v="674206.8450000001"/>
        <n v="117942.85566666667"/>
        <n v="38630.886333333336"/>
        <n v="210219.47266666664"/>
        <n v="81679.51566666667"/>
        <n v="1.1876752181E7"/>
        <n v="126363.57533333334"/>
        <n v="46354.73266666666"/>
        <n v="224343.52766666666"/>
        <n v="122461.61066666666"/>
        <n v="1.1609035393000001E7"/>
        <n v="563103.1560000001"/>
        <n v="273730.70166666666"/>
        <n v="5.159582991466666E7"/>
        <n v="2475775.834333333"/>
        <n v="439656.9783333334"/>
        <n v="7764566.501333333"/>
        <n v="3408274.1810000003"/>
        <n v="7749.035666666666"/>
        <n v="21553.05233333333"/>
        <n v="1274804.34"/>
        <n v="1448855.0433333332"/>
        <n v="71731.05133333334"/>
        <n v="7020149.016333333"/>
        <n v="517841.75299999997"/>
        <n v="3001405.314"/>
        <n v="5100920.577333333"/>
        <n v="40818.632"/>
        <n v="31509.15966666667"/>
        <n v="4992282.857333333"/>
        <n v="2008977.6783333335"/>
        <n v="20453.012"/>
        <n v="846346.6403333333"/>
        <n v="36278.69966666667"/>
        <n v="1.1193942052333334E7"/>
        <n v="327012.202"/>
        <n v="75092.66100000001"/>
        <n v="164284.99933333334"/>
        <n v="2.5728623571E7"/>
        <n v="1.2173787489105886E8"/>
        <n v="1.638122609033333E7"/>
        <n v="132328.10666666666"/>
        <n v="2.21720722E7"/>
        <n v="929618.5143333334"/>
        <n v="17563.93733333333"/>
        <n v="8.060933356133333E7"/>
        <n v="1.1994443072794777E8"/>
        <n v="6.566442960000001E7"/>
        <n v="513149.65133333334"/>
        <n v="2.4532421942299905E8"/>
        <n v="2.5154459701E7"/>
        <n v="475413.24700000003"/>
        <n v="2027272.4743333333"/>
        <n v="2.3857705953068632E8"/>
        <n v="3.8147508428333335E7"/>
        <n v="9535.621333333334"/>
        <n v="4897525.498666667"/>
        <n v="586504.8453333334"/>
        <n v="1544235.4863333334"/>
        <n v="1.2909740395353349E8"/>
        <n v="1.6825773826333333E7"/>
        <n v="551764.0336666667"/>
        <n v="3.517952076533334E7"/>
        <n v="1.1464004093513112E8"/>
        <n v="1.2641068440666668E7"/>
        <n v="2676180.0876666666"/>
        <n v="1.0608193678333335E7"/>
        <n v="7.435311917582695E7"/>
        <n v="7914307.117333333"/>
        <n v="3502314.071"/>
        <n v="1.4600119302333333E7"/>
        <n v="7.172575041896431E7"/>
        <n v="8112911.658333332"/>
        <n v="849708.4326666667"/>
        <n v="146027.42533333332"/>
        <n v="407294.674"/>
        <n v="948679.8403333334"/>
        <n v="144060.37266666666"/>
        <n v="369828.0506666667"/>
        <n v="5779264.075"/>
        <n v="5347937.406333333"/>
        <n v="85751.938"/>
        <n v="2340.159333333333"/>
        <n v="1794732.5096666666"/>
        <n v="527491.5563333333"/>
        <n v="2501553.359666667"/>
        <n v="472378.15966666664"/>
        <n v="3889.786333333333"/>
        <n v="433.8546666666666"/>
        <n v="1872382.0543333334"/>
        <n v="47263.94766666666"/>
        <n v="605256.1206666667"/>
        <n v="8018950.784333333"/>
        <n v="482531.2056666666"/>
        <n v="34689.11466666667"/>
        <n v="993290.3666666667"/>
        <n v="87428.92"/>
        <n v="49530.823"/>
        <n v="11963.771999999999"/>
        <n v="5036303.356333333"/>
        <n v="450293.37066666665"/>
        <n v="42905.098333333335"/>
        <n v="483628.395"/>
        <n v="1343583.6793333334"/>
        <n v="8017742.4366666665"/>
        <n v="657291.3913333333"/>
        <n v="8008933.488666667"/>
        <n v="487067.86933333334"/>
        <n v="1125185.0073333334"/>
        <n v="1202695.225"/>
        <n v="811623.8536666665"/>
        <n v="1.3188078516999999E7"/>
        <n v="471279.7776666666"/>
        <n v="1776804.9406666667"/>
        <n v="7458764.145333334"/>
        <n v="4549506.521333332"/>
        <n v="27206.024000000005"/>
        <n v="5629220.001666667"/>
        <n v="37467.325333333334"/>
        <n v="21424.31233333333"/>
        <n v="404036.27866666665"/>
        <n v="1.1289031607433334E8"/>
        <n v="1.0629184398E7"/>
        <n v="658625.067"/>
        <n v="502710.58433333336"/>
        <n v="2.4650956734999996E7"/>
        <n v="1743800.9693333332"/>
        <n v="9.465028525166668E7"/>
        <n v="1.1143118223539296E8"/>
        <n v="5.907338654333333E7"/>
        <n v="596617.7656666666"/>
        <n v="1.4037618077833334E8"/>
        <n v="1.6027986651666667E7"/>
        <n v="1666864.0330000003"/>
        <n v="2.2886782369960108E8"/>
        <n v="1.8624365104000002E7"/>
        <n v="891203.4686666667"/>
        <n v="1.12562347864E8"/>
        <n v="1.7316246815333333E7"/>
        <n v="218401.91466666668"/>
        <n v="5.941604250433334E7"/>
        <n v="9.373132150239182E7"/>
        <n v="3.8363069325E7"/>
        <n v="2.4218143259E7"/>
        <n v="7.46161466135848E7"/>
        <n v="8849271.273666667"/>
        <n v="3.193640434633333E7"/>
        <n v="2.204706923666667E7"/>
        <n v="7.328805589237368E7"/>
        <n v="1.4734426214666666E7"/>
        <n v="67355.10499999998"/>
        <n v="8839094.174"/>
        <n v="8.138811196330723E7"/>
        <n v="6868643.434"/>
        <n v="1724167.6593333336"/>
        <n v="1.0280570701333333E7"/>
        <n v="897367.4256666667"/>
        <n v="1679444.3276666664"/>
        <n v="855359.0296666666"/>
        <n v="1424568.2163333334"/>
        <n v="97367.14633333334"/>
        <n v="3256.15"/>
        <n v="4873565.475333333"/>
        <n v="2624924.8706666664"/>
        <n v="3668074.8356666663"/>
        <n v="173259.25533333333"/>
        <n v="227028.25533333333"/>
        <n v="1855.5773333333332"/>
        <n v="11228.153333333334"/>
        <n v="611931.804"/>
        <n v="694985.933"/>
        <n v="10179.629333333334"/>
        <n v="5560837.733333333"/>
        <n v="6841594.173333333"/>
        <n v="68688.37066666667"/>
        <n v="6155933.387666667"/>
        <n v="5508823.709333333"/>
        <n v="34602.88366666667"/>
        <n v="2228421.4973333334"/>
        <n v="648615.7266666668"/>
        <n v="17189.863666666668"/>
        <n v="23418.443999999996"/>
        <n v="1175434.7736666668"/>
        <n v="278094.50533333333"/>
        <n v="5.2160084077E7"/>
        <n v="5.397155645843358E7"/>
        <n v="2.0138430193666667E7"/>
        <n v="2985955.863"/>
        <n v="259296.60733333332"/>
        <n v="1.0058661519E7"/>
        <n v="3.1874236781666666E7"/>
        <n v="1296644.8213333334"/>
        <n v="219760.029"/>
        <n v="1315917.0296666669"/>
        <n v="44464.67066666667"/>
        <n v="4828510.091333333"/>
        <n v="5570059.298333333"/>
        <n v="3494238.9003333333"/>
        <n v="1039602.7279999999"/>
        <n v="19516.977333333332"/>
        <n v="10639.657333333333"/>
        <n v="136087.39833333335"/>
        <n v="4025794.5480000004"/>
        <n v="3333528.258666667"/>
        <n v="20680.51933333333"/>
        <n v="2466823.761"/>
        <n v="1413287.3536666667"/>
        <n v="7385699.834333332"/>
        <n v="970064.3690000001"/>
        <n v="51734.41733333334"/>
        <n v="292077.611"/>
        <n v="1.0824021627696809E8"/>
        <n v="5558891.692666667"/>
        <n v="757280.6170000001"/>
        <n v="3.907988650399999E7"/>
        <n v="1.054565995533078E8"/>
        <n v="1.2592218764999999E7"/>
        <n v="1.0571169675992978E8"/>
        <n v="79392.65266666668"/>
        <n v="2.0449875451333333E7"/>
        <n v="2273496.5333333337"/>
        <n v="921604.1963333335"/>
        <n v="1.96354570238E8"/>
        <n v="1.733613164833333E7"/>
        <n v="3.707963984433333E7"/>
        <n v="1379251.595"/>
        <n v="1305266.307"/>
        <n v="2737.2820000000006"/>
        <n v="2988003.746666667"/>
        <n v="1.1943399979588428E8"/>
        <n v="8800778.489333333"/>
        <n v="2.2907993205666665E7"/>
        <n v="146797.26533333334"/>
        <n v="1.3537970966333333E7"/>
        <n v="9.495504627220635E7"/>
        <n v="1.9903289685333334E7"/>
        <n v="3.2806258777E7"/>
        <n v="2.4168108301999994E7"/>
        <n v="7.756512205499965E7"/>
        <n v="5070742.783"/>
        <n v="3.891467058866666E7"/>
        <n v="454755.404"/>
        <n v="1.7313423384999998E7"/>
        <n v="7.204870532838003E7"/>
        <n v="21715.389666666666"/>
        <n v="3.7996808319E7"/>
        <n v="591105.2366666667"/>
        <n v="3282227.7170000006"/>
        <n v="8.414174010722296E7"/>
        <n v="9068596.247333335"/>
        <n v="1145801.5293333335"/>
        <n v="6713265.848"/>
        <n v="240057.52666666667"/>
        <n v="656711.775"/>
        <n v="1499346.6133333333"/>
        <n v="209965.95866666664"/>
        <n v="209107.03366666666"/>
        <n v="890676.2993333334"/>
        <n v="5571941.658666667"/>
        <n v="2565014.188666667"/>
        <n v="283821.3786666666"/>
        <n v="226491.05733333333"/>
        <n v="31291.606"/>
        <n v="62275.177"/>
        <n v="3330.1083333333336"/>
        <n v="55195.42333333333"/>
        <n v="4102318.098333333"/>
        <n v="45952.868"/>
        <n v="13623.187333333335"/>
        <n v="7255514.651"/>
        <n v="705807.8799999999"/>
        <n v="107268.88766666666"/>
        <n v="4034232.644"/>
        <n v="2654204.462"/>
        <n v="7802298.553666667"/>
        <n v="1409472.2206666665"/>
        <n v="16812.245"/>
        <n v="3.443056439E7"/>
        <n v="870118.6283333334"/>
        <n v="62909.915"/>
        <n v="4.1170116637333326E7"/>
        <n v="373728.9053333333"/>
        <n v="5.250565069538312E7"/>
        <n v="5.111985655042941E7"/>
        <n v="2323450.604333333"/>
        <n v="7425096.054666665"/>
        <n v="5.256275495633333E7"/>
        <n v="1799193.4853333333"/>
        <n v="185681.2826666667"/>
        <n v="1038734.7239999998"/>
        <n v="2371056.3513333336"/>
        <n v="1109198.1666666667"/>
        <n v="1833598.5000000002"/>
        <n v="1818.5023333333336"/>
        <n v="2224498.412"/>
        <n v="4604035.510666667"/>
        <n v="12161.644999999999"/>
        <n v="1503808.1496666668"/>
        <n v="6347624.564333334"/>
        <n v="44471.64033333333"/>
        <n v="21258.665666666664"/>
        <n v="49635.151333333335"/>
        <n v="1.1906344734177525E8"/>
        <n v="5100470.112000001"/>
        <n v="780206.6410000001"/>
        <n v="158900.83533333332"/>
        <n v="4.5126823287E7"/>
        <n v="526187.827"/>
        <n v="1149806.199"/>
        <n v="121765.606"/>
        <n v="6.528225493933333E7"/>
        <n v="1.1374129625885713E8"/>
        <n v="7.684735026633333E7"/>
        <n v="165259.94"/>
        <n v="186377.61166666666"/>
        <n v="4.0619139886999995E7"/>
        <n v="1.143781685E7"/>
        <n v="3.946"/>
        <n v="671185.098"/>
        <n v="1.4481351714166668E8"/>
        <n v="1.4782725310666667E7"/>
        <n v="12171.422666666667"/>
        <n v="46004.93433333333"/>
        <n v="287628.963"/>
        <n v="3.6660477952E7"/>
        <n v="29420.612666666664"/>
        <n v="2358199.793666667"/>
        <n v="1.2513434431224205E8"/>
        <n v="2.4559828450999998E7"/>
        <n v="179287.557"/>
        <n v="1880602.0686666667"/>
        <n v="1.1224576264899729E8"/>
        <n v="7034946.743"/>
        <n v="2.265667217366667E7"/>
        <n v="8.25774908605156E7"/>
        <n v="2.734065095633333E7"/>
        <n v="531613.6016666667"/>
        <n v="1.2302528113666665E7"/>
        <n v="7.660236321466394E7"/>
        <n v="1.2475031622000001E7"/>
        <n v="181548.0853333333"/>
        <n v="4782664.977333333"/>
        <n v="1386837.5373333332"/>
        <n v="9.961358334912254E7"/>
        <n v="8440319.749999998"/>
        <n v="346808.5033333333"/>
        <n v="3052749.7883333336"/>
        <n v="60683.19099999999"/>
        <n v="32552.261666666665"/>
        <n v="668163.2583333333"/>
        <n v="1.1159112092666665E7"/>
        <n v="349835.3773333333"/>
        <n v="3643377.9326666663"/>
        <n v="79649.20233333332"/>
        <n v="2237222.0456666667"/>
        <n v="277268.7733333333"/>
        <n v="3417.768333333334"/>
        <n v="31859.449"/>
        <n v="42423.776000000005"/>
        <n v="11428.680999999999"/>
        <n v="1.7958657860333327E7"/>
        <n v="64852.34100000001"/>
        <n v="338118.6643333333"/>
        <n v="1.1016248939E7"/>
        <n v="159055.11566666665"/>
        <n v="711662.2660000001"/>
        <n v="1746066.9006666667"/>
        <n v="1.5752511029000003E7"/>
        <n v="2748626.3579999995"/>
        <n v="58655.808"/>
        <n v="637571.373"/>
        <n v="9279388.038666667"/>
        <n v="335647.0756666667"/>
        <n v="27442.183"/>
        <n v="6902790.674"/>
        <n v="5.391692437761127E7"/>
        <n v="1.2072251108666668E7"/>
        <n v="2068299.8726666667"/>
        <n v="5.705304318962753E7"/>
        <n v="6151413.257666666"/>
        <n v="316343.46766666666"/>
        <n v="5306099.5693333335"/>
        <n v="13568.148999999998"/>
        <n v="12799.304333333335"/>
        <n v="2765461.194666667"/>
        <n v="8748689.472"/>
        <n v="124348.71166666668"/>
        <n v="129.10633333333334"/>
        <n v="158552.392"/>
        <n v="1.185571897242454E8"/>
        <n v="1.5481210814666666E7"/>
        <n v="1460968.3186666665"/>
        <n v="330480.801"/>
        <n v="6.736768256733334E7"/>
        <n v="2846631.0963333333"/>
        <n v="38785.032999999996"/>
        <n v="7971197.8643333325"/>
        <n v="2604469.220666667"/>
        <n v="4.983730034866667E7"/>
        <n v="1.181880545822601E8"/>
        <n v="1.1861241818368739E8"/>
        <n v="235704.80033333332"/>
        <n v="4.879248859533332E7"/>
        <n v="8805108.456666667"/>
        <n v="596139.9936666666"/>
        <n v="1.4246974152933335E8"/>
        <n v="2.602505995566666E7"/>
        <n v="1467776.7933333332"/>
        <n v="1.190748865928298E8"/>
        <n v="1.1784828242E7"/>
        <n v="24873.441"/>
        <n v="3373491.6743333335"/>
        <n v="1.1267086910265557E8"/>
        <n v="2.9342126726666663E7"/>
        <n v="2805803.3903333326"/>
        <n v="8.502781269466445E7"/>
        <n v="4.5004723368666664E7"/>
        <n v="81303.16433333333"/>
        <n v="2374281.7363333334"/>
        <n v="7.884303999485424E7"/>
        <n v="2.1736184911666665E7"/>
        <n v="128272.13866666667"/>
        <n v="2079993.3393333335"/>
        <n v="9.52401200427813E7"/>
        <n v="3.0574453478666667E7"/>
        <n v="660452.2423333334"/>
        <n v="6028063.555"/>
        <n v="2.7511795098E7"/>
        <n v="2406482.490333333"/>
        <n v="28.359333333333332"/>
        <n v="508847.6196666667"/>
        <n v="25090.604999999996"/>
        <n v="867.5176666666666"/>
        <n v="42156.83899999999"/>
        <n v="28923.896333333334"/>
        <n v="9509727.100666666"/>
        <n v="220213.37366666665"/>
        <n v="261.33366666666666"/>
        <n v="48588.94266666668"/>
        <n v="3.0594841128666665E7"/>
        <n v="5.2807005949091144E7"/>
        <n v="2.8537870049333334E7"/>
        <n v="65064.981666666674"/>
        <n v="59145.95566666666"/>
        <n v="6685160.381"/>
        <n v="74632.851"/>
        <n v="270142.933"/>
        <n v="4796692.379000001"/>
        <n v="3.0643840975999996E7"/>
        <n v="3912065.678333333"/>
        <n v="93239.703"/>
        <n v="3611327.511333333"/>
        <n v="1.16920474962065E8"/>
        <n v="1.2798240775666665E7"/>
        <n v="1261461.6203333333"/>
        <n v="1046644.4056666668"/>
        <n v="762343.6203333334"/>
        <n v="8.713965544533333E7"/>
        <n v="1.2614444236321205E8"/>
        <n v="1.2703193081824301E8"/>
        <n v="1731818.4703333334"/>
        <n v="2.1207461201400003E8"/>
        <n v="2.0667670549333338E7"/>
        <n v="1039211.4136666666"/>
        <n v="7.488658799866666E7"/>
        <n v="6104360.774333334"/>
        <n v="16401.015333333333"/>
        <n v="41614.797666666665"/>
        <n v="3555275.6283333334"/>
        <n v="1.045321960898497E8"/>
        <n v="7443107.477333334"/>
        <n v="3995094.6240000003"/>
        <n v="8.271622271548116E7"/>
        <n v="1.4993588005333334E7"/>
        <n v="36640.035"/>
        <n v="3198991.4719999996"/>
        <n v="7.717263511007792E7"/>
        <n v="1.5362547867666665E7"/>
        <n v="1280960.507"/>
        <n v="3401543.3236666666"/>
        <n v="9.361699387184869E7"/>
        <n v="1.992604742966667E7"/>
        <n v="935992.4556666669"/>
        <n v="1380672.339"/>
        <n v="1.6305237314666668E7"/>
        <n v="385901.8636666667"/>
        <n v="755932.3503333334"/>
        <n v="449710.80600000004"/>
        <n v="1002676.8203333333"/>
        <n v="63598.812666666665"/>
        <n v="57412.218"/>
        <n v="6400.287333333334"/>
        <n v="450997.5673333333"/>
        <n v="9734433.362666668"/>
        <n v="867198.8066666668"/>
        <n v="28014.058333333338"/>
        <n v="1.1362672128666667E7"/>
        <n v="114715.95433333333"/>
        <n v="5355640.059"/>
        <n v="8667.854"/>
        <n v="23527.03233333333"/>
        <n v="2.0767309512666665E7"/>
        <n v="5.295733285255933E7"/>
        <n v="8272456.102666667"/>
        <n v="2.3893113208333332E7"/>
        <n v="5.585591533404275E7"/>
        <n v="1.2715033065E7"/>
        <n v="93019.47666666665"/>
        <n v="52454.82"/>
        <n v="37143.736333333334"/>
        <n v="164608.23233333332"/>
        <n v="1253595.902"/>
        <n v="319969.86666666664"/>
        <n v="104977.50566666666"/>
        <n v="2204732.6113333334"/>
        <n v="1.1556621582617116E8"/>
        <n v="1.5640430531000001E7"/>
        <n v="1138926.18"/>
        <n v="172436.86566666668"/>
        <n v="2.0429381746E7"/>
        <n v="2262269.483"/>
        <n v="172380.59533333333"/>
        <n v="8.111399170733333E7"/>
        <n v="1.384112532762018E8"/>
        <n v="1.3527827550633332E8"/>
        <n v="48449.547999999995"/>
        <n v="1.7684702203666665E7"/>
        <n v="5579823.546"/>
        <n v="5.632666666666666"/>
        <n v="115479.834"/>
        <n v="4.831297488733333E7"/>
        <n v="1659121.6073333332"/>
        <n v="6732350.558666667"/>
        <n v="1.151253176299481E8"/>
        <n v="3.3204970923666667E7"/>
        <n v="92671.22533333332"/>
        <n v="1.3341027963666668E7"/>
        <n v="9.878845284702104E7"/>
        <n v="5.2615762214333326E7"/>
        <n v="5494570.388666667"/>
        <n v="8.470169773449612E7"/>
        <n v="8405993.717333334"/>
        <n v="37757.292666666675"/>
        <n v="2286887.9173333333"/>
        <n v="7.685229211435212E7"/>
        <n v="1.0731428150666665E7"/>
        <n v="36590.78566666667"/>
        <n v="1.1743034042333333E7"/>
        <n v="4257624.319"/>
        <n v="1.0047529902645393E8"/>
        <n v="1.5746926139666667E7"/>
        <n v="781537.4950000001"/>
        <n v="727368.4233333333"/>
        <n v="14025.515666666666"/>
        <n v="5097527.778333332"/>
        <n v="5936300.016666667"/>
        <n v="146576.24166666667"/>
        <n v="428416.4856666667"/>
        <n v="461.1823333333333"/>
        <n v="500060.649"/>
        <n v="306403.40533333336"/>
        <n v="4565.064333333333"/>
        <n v="14418.815999999999"/>
        <n v="5645199.403333332"/>
        <n v="440399.9063333333"/>
        <n v="1649494.5653333333"/>
        <n v="4650032.045666668"/>
        <n v="23108.663"/>
        <n v="2974273.5146666667"/>
        <n v="210846.95233333335"/>
        <n v="8919.745333333334"/>
        <n v="2.2817709046666667E7"/>
        <n v="2.3886868779666666E7"/>
        <n v="1225651.5233333334"/>
        <n v="56146.467666666664"/>
        <n v="2.1419184843E7"/>
        <n v="5.8330118078E7"/>
        <n v="2182219.8933333335"/>
        <n v="387130.7266666667"/>
        <n v="445138.791"/>
        <n v="1.8097256382E7"/>
        <n v="894487.3090000001"/>
        <n v="12306.352666666668"/>
        <n v="2587459.2603333336"/>
        <n v="41148.619333333336"/>
        <n v="34711.28266666667"/>
        <n v="1.1958465542E7"/>
        <n v="1.1153676850833862E8"/>
        <n v="7081629.473666666"/>
        <n v="1.7038942718000002E7"/>
        <n v="759520.1276666666"/>
        <n v="9.487348876766668E7"/>
        <n v="1.3010276093197499E8"/>
        <n v="2.9220935157E7"/>
        <n v="3458744.1463333336"/>
        <n v="382208.08033333335"/>
        <n v="8.570898581533334E7"/>
        <n v="4409483.743333333"/>
        <n v="68.15466666666667"/>
        <n v="10436.088000000002"/>
        <n v="434141.25800000003"/>
        <n v="1.4509553247000001E7"/>
        <n v="1.051116369729719E8"/>
        <n v="1.3569226223E7"/>
        <n v="30281.321666666667"/>
        <n v="3.1645163773333333E7"/>
        <n v="9.465001303927661E7"/>
        <n v="1.6235873169666665E7"/>
        <n v="7358683.575999999"/>
        <n v="8.220149887269577E7"/>
        <n v="1.3309772827666666E7"/>
        <n v="336309.49333333335"/>
        <n v="4118166.691666667"/>
        <n v="7.698589937561956E7"/>
        <n v="7151899.598666667"/>
        <n v="139932.2"/>
        <n v="7874991.490666667"/>
        <n v="7.251776101433334E7"/>
        <n v="3528355.973"/>
        <n v="930917.6766666666"/>
        <n v="3946991.3636666667"/>
        <n v="1741896.2926666667"/>
        <n v="1658136.5150000001"/>
        <n v="25146.831000000002"/>
        <n v="111551.52566666665"/>
        <n v="446.65000000000003"/>
        <n v="502770.04400000005"/>
        <n v="129988.76"/>
        <n v="7644.878666666666"/>
        <n v="747058.226"/>
        <n v="3595.8613333333333"/>
        <n v="208330.52533333335"/>
        <n v="1.2330837959666668E7"/>
        <n v="184649.431"/>
        <n v="154434.069"/>
        <n v="5.9424278393382445E7"/>
        <n v="7307063.369333334"/>
        <n v="2998765.124333333"/>
        <n v="922702.3273333334"/>
        <n v="2254359.8023333335"/>
        <n v="290484.2923333333"/>
        <n v="313373.0296666667"/>
        <n v="2837199.1356666666"/>
        <n v="184152.63933333335"/>
        <n v="4879544.084666667"/>
        <n v="498821.382"/>
        <n v="457653.9706666667"/>
        <n v="154494.77033333335"/>
        <n v="6263617.975"/>
        <n v="512245.21633333334"/>
        <n v="74187.998"/>
        <n v="26028.674333333332"/>
        <n v="8433736.651"/>
        <n v="1209306.0466666664"/>
        <n v="5234175.473999999"/>
        <n v="4.6049987211666666E7"/>
        <n v="4.727470222466667E7"/>
        <n v="4114898.9206666667"/>
        <n v="5.628"/>
        <n v="2087184.9746666667"/>
        <n v="140902.68333333335"/>
        <n v="1083939.5103333332"/>
        <n v="1.1946398928799963E8"/>
        <n v="1.234923277392239E8"/>
        <n v="1.08846076317E8"/>
        <n v="1.2671861064333335E7"/>
        <n v="6.724845506066667E7"/>
        <n v="2663314.6349999993"/>
        <n v="1119694.3093333333"/>
        <n v="1.807223498966667E7"/>
        <n v="1.164568037259756E8"/>
        <n v="7505933.654666667"/>
        <n v="4.404985529000001E7"/>
        <n v="9.974360364231746E7"/>
        <n v="2301800.3726666667"/>
        <n v="4241668.535"/>
        <n v="7.983655576144189E7"/>
        <n v="1.2574518293333335E7"/>
        <n v="70465.02866666667"/>
        <n v="2323614.572666667"/>
        <n v="7.755708846955256E7"/>
        <n v="6189909.504000001"/>
        <n v="3727516.502333333"/>
        <n v="5898824.702999999"/>
        <n v="3.4666981108666666E7"/>
        <n v="2349557.872666667"/>
        <n v="322196.45333333337"/>
        <n v="627758.0053333333"/>
        <n v="228117.08633333334"/>
        <n v="2065343.525333333"/>
        <n v="2296271.3093333337"/>
        <n v="1840281.9046666666"/>
        <n v="2105447.6516666664"/>
        <n v="124558.337"/>
        <n v="1374919.2263333334"/>
        <n v="1274753.6516666666"/>
        <n v="817527.4363333335"/>
        <n v="73202.18366666665"/>
        <n v="2838.941666666667"/>
        <n v="53810.342"/>
        <n v="459298.00299999997"/>
        <n v="1638559.9880000001"/>
        <n v="8404.501"/>
        <n v="6543870.915999999"/>
        <n v="4.586886254399999E7"/>
        <n v="482926.2633333333"/>
        <n v="558605.3923333333"/>
        <n v="373049.1573333334"/>
        <n v="119440.76366666667"/>
        <n v="999063.4703333335"/>
        <n v="24254.789666666667"/>
        <n v="25655.88033333333"/>
        <n v="4695215.669333334"/>
        <n v="7622852.704333333"/>
        <n v="18977.168"/>
        <n v="5291366.4690000005"/>
        <n v="33661.696"/>
        <n v="2365740.811666667"/>
        <n v="173433.793"/>
        <n v="2073164.2793333335"/>
        <n v="1.072351045194019E8"/>
        <n v="1.1025754918666666E7"/>
        <n v="753621.6000000001"/>
        <n v="1720803.956"/>
        <n v="104430.58666666667"/>
        <n v="1.1882790946990074E8"/>
        <n v="1.1929723870819007E8"/>
        <n v="3.812106133633333E7"/>
        <n v="1384326.423"/>
        <n v="140088.95133333333"/>
        <n v="2.9443560709999997E7"/>
        <n v="3276170.1406666664"/>
        <n v="4182930.948666666"/>
        <n v="434395.0353333333"/>
        <n v="143287.88833333334"/>
        <n v="3.555911113933333E7"/>
        <n v="114241.38633333333"/>
        <n v="1.0637869513E7"/>
        <n v="1.2125567981681046E8"/>
        <n v="2.5964752253333334E7"/>
        <n v="2.5767925746000003E7"/>
        <n v="1.0527577766019724E8"/>
        <n v="1.0789585379999997E7"/>
        <n v="3.219048669E7"/>
        <n v="8.445417750361362E7"/>
        <n v="2.7289832866999995E7"/>
        <n v="708409.55"/>
        <n v="1.0967313569666665E7"/>
        <n v="8.430611306851536E7"/>
        <n v="5981937.431999999"/>
        <n v="599650.8053333333"/>
        <n v="1540448.6926666666"/>
        <n v="1.0140725832176113E8"/>
        <n v="1.6186598553333336E7"/>
        <n v="348931.4796666667"/>
        <n v="939897.005"/>
        <n v="63006.51900000001"/>
        <n v="106422.56233333334"/>
        <n v="187397.24166666667"/>
        <n v="31244.182"/>
        <n v="190611.8143333333"/>
        <n v="329.49333333333334"/>
        <n v="6956754.975"/>
        <n v="3675345.681333333"/>
        <n v="4878992.032000001"/>
        <n v="2047980.7276666667"/>
        <n v="926103.2296666667"/>
        <n v="4341.443333333334"/>
        <n v="62440.263333333336"/>
        <n v="1.1508548876333335E7"/>
        <n v="70467.82599999999"/>
        <n v="23221.66933333333"/>
        <n v="11369.916"/>
        <n v="7545456.570333334"/>
        <n v="149354.70533333335"/>
        <n v="17192.69733333333"/>
        <n v="629923.9233333333"/>
        <n v="1794529.2033333334"/>
        <n v="725386.8656666665"/>
        <n v="1560293.4796666666"/>
        <n v="941399.2366666666"/>
        <n v="490664.775"/>
        <n v="2320714.671666667"/>
        <n v="5754681.275333333"/>
        <n v="210266.11800000002"/>
        <n v="1265636.462"/>
        <n v="10673.493666666667"/>
        <n v="2930585.838333334"/>
        <n v="12834.345"/>
        <n v="14114.432333333332"/>
        <n v="4452105.818333333"/>
        <n v="9.885987701387385E7"/>
        <n v="5598291.232666666"/>
        <n v="4311735.336666666"/>
        <n v="25026.350000000002"/>
        <n v="4183559.9206666667"/>
        <n v="646294.6703333333"/>
        <n v="1.085392170277958E8"/>
        <n v="1.1519310557298864E8"/>
        <n v="8.253052065666667E7"/>
        <n v="294162.88033333333"/>
        <n v="676504.4626666666"/>
        <n v="7.960871978133333E7"/>
        <n v="7880971.694666666"/>
        <n v="13876.395333333334"/>
        <n v="83512.372"/>
        <n v="2.888050564733333E7"/>
        <n v="1.1792446191600001E8"/>
        <n v="725571.4613333333"/>
        <n v="5.6739887889000006E7"/>
        <n v="9.168945912590267E7"/>
        <n v="2.4669986040333334E7"/>
        <n v="1.2899406914333334E7"/>
        <n v="8.28615635703521E7"/>
        <n v="9519249.272999998"/>
        <n v="1.1107139216333333E7"/>
        <n v="9.702336720824406E7"/>
        <n v="1.2939034114666669E7"/>
        <n v="1336360.6523333332"/>
        <n v="1691900.6606666667"/>
        <n v="17062.558"/>
        <n v="40831.502"/>
        <n v="430373.0843333333"/>
        <n v="2852775.360666666"/>
        <n v="2958051.192333333"/>
        <n v="147369.54966666666"/>
        <n v="662451.61"/>
        <n v="574124.8"/>
        <n v="1922471.9643333333"/>
        <n v="1026722.0099999999"/>
        <n v="2084.959666666667"/>
        <n v="19840.819"/>
        <n v="15085.406"/>
        <n v="2.4573165137333333E7"/>
        <n v="1340095.8346666666"/>
        <n v="221220.45933333336"/>
        <n v="1.8592259729E7"/>
        <n v="85.95933333333335"/>
        <n v="41224.95633333333"/>
        <n v="5274452.92"/>
        <n v="5797005.036"/>
        <n v="4235853.228666667"/>
        <n v="43629.995"/>
        <n v="4.2324956547000006E7"/>
        <n v="6999663.363000001"/>
        <n v="1450401.625"/>
        <n v="166895.61333333334"/>
        <n v="522391.41033333336"/>
        <n v="131167.361"/>
        <n v="313.37399999999997"/>
        <n v="3067488.3603333337"/>
        <n v="6621357.166333334"/>
        <n v="1637.6080000000002"/>
        <n v="14013.428666666665"/>
        <n v="2757388.093666667"/>
        <n v="172888.13333333333"/>
        <n v="134213.748"/>
        <n v="10427.898666666666"/>
        <n v="4026950.2339999997"/>
        <n v="53609.943"/>
        <n v="160779.44366666666"/>
        <n v="5153913.084666667"/>
        <n v="9.610025761033332E7"/>
        <n v="3337351.6863333336"/>
        <n v="458612.51066666667"/>
        <n v="825686.556"/>
        <n v="1.0778107091091478E8"/>
        <n v="1.1060655897534883E8"/>
        <n v="1.103959382278743E8"/>
        <n v="599871.5793333333"/>
        <n v="9.270889308766668E7"/>
        <n v="2728397.8983333334"/>
        <n v="470480.357"/>
        <n v="5.3278310435E7"/>
        <n v="3434787.6343333335"/>
        <n v="2.0219958275333334E7"/>
        <n v="4.055777403766666E7"/>
        <n v="1544799.3016666665"/>
        <n v="11079.546333333334"/>
        <n v="9.093360405433334E7"/>
        <n v="9.619029308747838E7"/>
        <n v="1.974960536E7"/>
        <n v="5227872.28"/>
        <n v="6.226955565866666E7"/>
        <n v="5869844.4706666665"/>
        <n v="5277693.683666666"/>
        <n v="562558.8796666667"/>
        <n v="12756.691333333334"/>
        <n v="1065799.9023333334"/>
        <n v="9.1507149048E7"/>
        <n v="3.160153598266667E7"/>
        <n v="366490.392"/>
        <n v="3524071.547666667"/>
        <n v="28885.837666666666"/>
        <n v="1391882.7596666666"/>
        <n v="3201415.8353333334"/>
        <n v="34348.58833333333"/>
        <n v="431444.78699999995"/>
        <n v="530619.0796666667"/>
        <n v="237305.60233333337"/>
        <n v="394118.7753333333"/>
        <n v="1629097.0606666666"/>
        <n v="686526.7623333334"/>
        <n v="2537483.6506666667"/>
        <n v="2215594.868333333"/>
        <n v="32195.515666666666"/>
        <n v="6688.957333333333"/>
        <n v="1357113.1043333334"/>
        <n v="259612.57466666665"/>
        <n v="76.63433333333334"/>
        <n v="19484.033666666666"/>
        <n v="1.2642159437000003E7"/>
        <n v="346929.131"/>
        <n v="170874.13666666666"/>
        <n v="582276.4133333333"/>
        <n v="307222.89499999996"/>
        <n v="3284924.3893333334"/>
        <n v="36023.00033333334"/>
        <n v="1148657.9596666666"/>
        <n v="6178998.169"/>
        <n v="765663.3616666667"/>
        <n v="1048315.7766666666"/>
        <n v="1855444.4533333336"/>
        <n v="848679.4829999999"/>
        <n v="13629.429666666667"/>
        <n v="3912154.970333333"/>
        <n v="58636.62766666667"/>
        <n v="968931.0540000001"/>
        <n v="43730.23533333334"/>
        <n v="749658.693"/>
        <n v="2346638.6553333336"/>
        <n v="220699.05833333332"/>
        <n v="322257.1093333333"/>
        <n v="1913223.3443333332"/>
        <n v="7620.188666666668"/>
        <n v="2338520.1863333336"/>
        <n v="3.0449114746999998E7"/>
        <n v="205145.82633333333"/>
        <n v="5590826.755666667"/>
        <n v="407078.8296666667"/>
        <n v="37420.618"/>
        <n v="60794.019"/>
        <n v="2200573.1936666667"/>
        <n v="3.5246540453E7"/>
        <n v="1.164344107299939E8"/>
        <n v="1.7513954891333334E7"/>
        <n v="1980451.987"/>
        <n v="2.6263033563666668E7"/>
        <n v="7364189.9936666675"/>
        <n v="1239674.5666666667"/>
        <n v="2343509.8626666665"/>
        <n v="5145854.204666666"/>
        <n v="1939.2856666666667"/>
        <n v="14191.494333333336"/>
        <n v="167478.12566666663"/>
        <n v="274347.2166666667"/>
        <n v="3476627.918333333"/>
        <n v="4154525.459333333"/>
        <n v="1561927.3623333334"/>
        <n v="211090.757"/>
        <n v="1071996.924"/>
        <n v="1.0083917011666667E7"/>
        <n v="337378.6276666667"/>
        <n v="5898.839666666667"/>
        <n v="6817162.203999999"/>
        <n v="1.1862752078E7"/>
        <n v="2445672.3016666668"/>
        <n v="9228643.401666667"/>
        <n v="950783.4806666666"/>
        <n v="56072.22533333333"/>
        <n v="890297.8456666667"/>
        <n v="2.9621817779000003E7"/>
        <n v="8852614.662666667"/>
        <n v="253446.47233333334"/>
        <n v="1668153.8070000003"/>
        <n v="4754.432000000001"/>
        <n v="1928170.98"/>
        <n v="181886.07733333335"/>
        <n v="478372.93500000006"/>
        <n v="2037.1749999999997"/>
        <n v="901197.1"/>
        <n v="1102525.2223333335"/>
        <n v="4945080.457"/>
        <n v="917888.624"/>
        <n v="7427.850666666666"/>
        <n v="9126.607333333332"/>
        <n v="137673.61000000002"/>
        <n v="1.6461209011333331E7"/>
        <n v="14822.073333333334"/>
        <n v="39445.865"/>
        <n v="7865.223333333334"/>
        <n v="1.5557018324333334E7"/>
        <n v="76444.38933333334"/>
        <n v="209067.46866666665"/>
        <n v="280309.81766666664"/>
        <n v="3.6630557884E7"/>
        <n v="8647598.582666665"/>
        <n v="185917.03700000004"/>
        <n v="2.4363267680999998E7"/>
        <n v="1.1175857819333332E7"/>
        <n v="1638128.4686666667"/>
        <n v="4968302.386666667"/>
        <n v="502623.1203333333"/>
        <n v="1669306.2409999997"/>
        <n v="160354.418"/>
        <n v="948943.9543333334"/>
        <n v="46341.57933333333"/>
        <n v="3159926.286"/>
        <n v="22969.718999999997"/>
        <n v="6676.001"/>
        <n v="217800.13700000002"/>
        <n v="4.5732432990666665E7"/>
        <n v="5.582538425233333E7"/>
        <n v="520972.848"/>
        <n v="26432.862333333334"/>
        <n v="872060.1913333331"/>
        <n v="1029231.3976666665"/>
        <n v="1.0443703625509317E8"/>
        <n v="1.1152575196982966E8"/>
        <n v="5.689820587566666E7"/>
        <n v="1.0970190042000001E7"/>
        <n v="7.7121981603E7"/>
        <n v="1791825.494333333"/>
        <n v="146173.19333333333"/>
        <n v="1.2970469409666665E7"/>
        <n v="5596955.012000001"/>
        <n v="377676.3296666666"/>
        <n v="2269.632"/>
        <n v="128019.54233333333"/>
        <n v="231231.8313333333"/>
        <n v="3.826878897666667E7"/>
        <n v="4.2239619266666666E7"/>
        <n v="1928453.1449999998"/>
        <n v="674326.773"/>
        <n v="8.528542007666668E7"/>
        <n v="9.46296202013318E7"/>
        <n v="4.529529220133334E7"/>
        <n v="1962184.0416666667"/>
        <n v="3103928.5796666667"/>
        <n v="3.870142469133334E7"/>
        <n v="5831433.353333333"/>
        <n v="1351.3836666666666"/>
        <n v="7.4547837893E7"/>
        <n v="5584081.933666666"/>
        <n v="7493512.345333333"/>
        <n v="598.6569999999999"/>
        <n v="1.5027100646666666E7"/>
        <n v="1.0085698303E7"/>
        <n v="139903.56533333333"/>
        <n v="2613469.524333333"/>
        <n v="8868.779333333334"/>
        <n v="4864.727666666667"/>
        <n v="1185238.2226666668"/>
        <n v="4883.706666666667"/>
        <n v="35946.575"/>
        <n v="385884.0893333333"/>
        <n v="494693.7343333333"/>
        <n v="171944.87300000002"/>
        <n v="1129254.1206666664"/>
        <n v="853165.3119999999"/>
        <n v="1723191.4136666667"/>
        <n v="116480.75600000001"/>
        <n v="265345.05466666666"/>
        <n v="8336581.107000001"/>
        <n v="24267.806666666667"/>
        <n v="51923.55933333333"/>
        <n v="41288.70933333334"/>
        <n v="2408.1603333333333"/>
        <n v="2542391.133"/>
        <n v="311205.9396666667"/>
        <n v="1.215242907E7"/>
        <n v="54592.35666666667"/>
        <n v="20876.860999999997"/>
        <n v="1137.0253333333335"/>
        <n v="3805113.475"/>
        <n v="190899.31900000002"/>
        <n v="2.3470054690666668E7"/>
        <n v="6.1129091000997536E7"/>
        <n v="1.3599898002333332E7"/>
        <n v="4.1074978297000006E7"/>
        <n v="1.7676945825000003E7"/>
        <n v="2792142.523333334"/>
        <n v="3923682.325"/>
        <n v="4743981.006666666"/>
        <n v="7155.612"/>
        <n v="4174.485333333333"/>
        <n v="4667025.957666666"/>
        <n v="3327106.743333333"/>
        <n v="32275.174"/>
        <n v="5716862.305333333"/>
        <n v="3175909.9823333328"/>
        <n v="7456.850333333334"/>
        <n v="2970186.5496666664"/>
        <n v="6213.185666666666"/>
        <n v="314855.90599999996"/>
        <n v="52401.74833333333"/>
        <n v="182904.99666666667"/>
        <n v="6.742472146733333E7"/>
        <n v="1695513.3346666668"/>
        <n v="8.351984167800002E7"/>
        <n v="1.021536956072016E8"/>
        <n v="1.0221309862709458E8"/>
        <n v="163530.16266666667"/>
        <n v="2.3132324338666666E7"/>
        <n v="1.3729063232333334E7"/>
        <n v="8172873.868999999"/>
        <n v="2853541.8219999997"/>
        <n v="1.1873449710215275E8"/>
        <n v="1.9044925317333333E7"/>
        <n v="441517.093"/>
        <n v="2.6652785750666667E7"/>
        <n v="8.861950918583064E7"/>
        <n v="5.2662324964666665E7"/>
        <n v="1.74013329E7"/>
        <n v="9.289287391364644E7"/>
        <n v="4.3452275374E7"/>
        <n v="868669.1456666667"/>
        <n v="83849.74166666667"/>
        <n v="8.348154474982575E7"/>
        <n v="3.7725055064E7"/>
        <n v="2.448028765933333E7"/>
        <n v="1135185.38"/>
        <n v="6.6773668255E7"/>
        <n v="1.6756278215666668E7"/>
        <n v="30542.95"/>
        <n v="3585924.492333333"/>
        <n v="18631.123666666663"/>
        <n v="28646.061666666665"/>
        <n v="1316855.1283333334"/>
        <n v="6404.458666666667"/>
        <n v="465206.1396666666"/>
        <n v="1126140.9746666667"/>
        <n v="75.20133333333334"/>
        <n v="394445.56999999995"/>
        <n v="8799614.507666666"/>
        <n v="189901.30966666667"/>
        <n v="21787.514666666666"/>
        <n v="305067.922"/>
        <n v="1480681.9323333334"/>
        <n v="102971.28233333334"/>
        <n v="3067548.27"/>
        <n v="87583.69133333335"/>
        <n v="1991.3379999999997"/>
        <n v="2145046.598333333"/>
        <n v="878249.1516666667"/>
        <n v="31330.737"/>
        <n v="7928712.238"/>
        <n v="373975.3886666667"/>
        <n v="48808.492333333335"/>
        <n v="1.4694629075666666E7"/>
        <n v="2180282.03"/>
        <n v="17904.911333333333"/>
        <n v="26089.965666666667"/>
        <n v="323705.56766666664"/>
        <n v="1.2674810215E7"/>
        <n v="13195.883333333333"/>
        <n v="86605.206"/>
        <n v="698.1873333333333"/>
        <n v="1.1223124760666668E7"/>
        <n v="89712.74666666666"/>
        <n v="219516.5536666667"/>
        <n v="1042961.641"/>
        <n v="4950892.3100000005"/>
        <n v="1074597.523"/>
        <n v="952146.4083333333"/>
        <n v="555507.019"/>
        <n v="29480.129333333334"/>
        <n v="5849818.118"/>
        <n v="6495174.928333334"/>
        <n v="178249.68333333332"/>
        <n v="5991069.7716666665"/>
        <n v="103997.53566666665"/>
        <n v="72514.73233333335"/>
        <n v="3024531.688"/>
        <n v="7234.907333333334"/>
        <n v="7925.650666666666"/>
        <n v="5.1183259927999996E7"/>
        <n v="6.495275189833334E7"/>
        <n v="1.4071548525666665E7"/>
        <n v="27207.505333333334"/>
        <n v="843668.8253333335"/>
        <n v="1592731.5383333333"/>
        <n v="1.0041643492968632E8"/>
        <n v="1.126568560397693E8"/>
        <n v="4.642046537733333E7"/>
        <n v="730215.3226666666"/>
        <n v="7.032960686533333E7"/>
        <n v="8198037.423"/>
        <n v="57452.13966666666"/>
        <n v="1.4658687882333335E7"/>
        <n v="2793459.9233333333"/>
        <n v="8091643.650666667"/>
        <n v="1838740.7203333336"/>
        <n v="766881.1846666666"/>
        <n v="1467637.9406666667"/>
        <n v="518935.8116666666"/>
        <n v="5479116.759"/>
        <n v="2.6683098457666665E7"/>
        <n v="2411490.721"/>
        <n v="300829.86066666665"/>
        <n v="1.2796342091E7"/>
        <n v="1.4584361113E7"/>
        <n v="5.192618703266666E7"/>
        <n v="1.2887594049666667E7"/>
        <n v="952641.8726666667"/>
        <n v="1.6053972778666668E7"/>
        <n v="15739.346666666668"/>
        <n v="2.6067203551999997E7"/>
        <n v="6.237404155866666E7"/>
        <n v="1.3925581579E7"/>
        <n v="147635.36500000002"/>
        <n v="2241481.1203333335"/>
        <n v="4795.683333333333"/>
        <n v="2679326.802333333"/>
        <n v="7524.684666666668"/>
        <n v="4843896.628333333"/>
        <n v="14214.488000000001"/>
        <n v="1307841.3503333332"/>
        <n v="465577.841"/>
        <n v="903425.3143333333"/>
        <n v="2663125.809666667"/>
        <n v="4978842.570333334"/>
        <n v="615277.4586666668"/>
        <n v="741191.9333333332"/>
        <n v="3235430.2053333335"/>
        <n v="266152.3896666667"/>
        <n v="2064186.8336666666"/>
        <n v="22281.83866666667"/>
        <n v="113911.39633333332"/>
        <n v="1322812.0993333333"/>
        <n v="9526.767666666668"/>
        <n v="202707.68366666665"/>
        <n v="168397.0926666667"/>
        <n v="53627.15466666666"/>
        <n v="72793.82266666667"/>
        <n v="5749706.6866666665"/>
        <n v="1358415.535"/>
        <n v="418111.7923333333"/>
        <n v="46341.12733333333"/>
        <n v="26460.784000000003"/>
        <n v="1.9116201412E7"/>
        <n v="2756318.626"/>
        <n v="4.117088154566666E7"/>
        <n v="6455148.085333333"/>
        <n v="1315801.9086666666"/>
        <n v="8459023.674"/>
        <n v="32200.576"/>
        <n v="2.2567841666333333E7"/>
        <n v="783511.0083333333"/>
        <n v="309193.609"/>
        <n v="1628861.194333333"/>
        <n v="564854.4653333334"/>
        <n v="306497.68166666664"/>
        <n v="7429.124000000001"/>
        <n v="2505775.8696666667"/>
        <n v="11231.624666666665"/>
        <n v="3816824.305"/>
        <n v="4.764804685633334E7"/>
        <n v="1.1423157439E7"/>
        <n v="748303.9359999999"/>
        <n v="11354.130000000001"/>
        <n v="7774669.541333334"/>
        <n v="8.357825757E7"/>
        <n v="1.1684303702351585E8"/>
        <n v="6.779871435033333E7"/>
        <n v="416684.466"/>
        <n v="6.1998946682666674E7"/>
        <n v="1.6139815052999998E7"/>
        <n v="85638.20666666668"/>
        <n v="1.3159239310999999E7"/>
        <n v="2314021.253"/>
        <n v="1702970.4366666668"/>
        <n v="3747583.458"/>
        <n v="559614.4113333332"/>
        <n v="672838.4473333334"/>
        <n v="251297.62233333333"/>
        <n v="3.0593976266000003E7"/>
        <n v="5100671.0139999995"/>
        <n v="6.933994062858264E7"/>
        <n v="4321368.487333334"/>
        <n v="602855.5439999999"/>
        <n v="3.2978096678666666E7"/>
        <n v="6.287416202771448E7"/>
        <n v="2342866.3193333335"/>
        <n v="316901.701"/>
        <n v="6293710.649666667"/>
        <n v="8.349880220573811E7"/>
        <n v="7296670.356000001"/>
        <n v="530283.3366666666"/>
        <n v="219571.23766666668"/>
        <n v="7.034483400736627E7"/>
        <n v="2.9101108437E7"/>
        <n v="1260019.51"/>
        <n v="1224801.7146666667"/>
        <n v="62580.74966666667"/>
        <n v="32981.448333333334"/>
        <n v="28678.118000000002"/>
        <n v="1.6244733709999999E7"/>
        <n v="5.207355999466667E7"/>
        <n v="1.9241309037666667E7"/>
        <n v="83885.17866666666"/>
        <n v="2324982.865"/>
        <n v="12106.107000000002"/>
        <n v="37165.66033333333"/>
        <n v="689419.3433333333"/>
        <n v="9307.380666666666"/>
        <n v="5674781.667666667"/>
        <n v="1914.4513333333334"/>
        <n v="606728.1036666667"/>
        <n v="64047.29866666666"/>
        <n v="276533.0306666667"/>
        <n v="3908084.3746666666"/>
        <n v="125644.08100000002"/>
        <n v="1987340.7333333332"/>
        <n v="240145.75433333332"/>
        <n v="137323.85400000002"/>
        <n v="5821.844666666666"/>
        <n v="984767.6826666667"/>
        <n v="1899322.9156666668"/>
        <n v="223075.37266666666"/>
        <n v="1680109.8586666666"/>
        <n v="69723.119"/>
        <n v="137750.00433333335"/>
        <n v="42530.46666666667"/>
        <n v="1891102.569666667"/>
        <n v="155811.90633333335"/>
        <n v="2002.2396666666666"/>
        <n v="146634.68300000002"/>
        <n v="6633431.151"/>
        <n v="336237.5656666667"/>
        <n v="27059.302666666663"/>
        <n v="1.7018549761666667E7"/>
        <n v="5.878159220321079E7"/>
        <n v="1.2246481087666666E7"/>
        <n v="235485.40500000003"/>
        <n v="3457824.247666667"/>
        <n v="6.296042081814849E7"/>
        <n v="1.1676670119333334E7"/>
        <n v="525117.1000000001"/>
        <n v="1295960.0756666667"/>
        <n v="4660892.170666667"/>
        <n v="4570.767000000001"/>
        <n v="3479202.285333333"/>
        <n v="2557747.408333333"/>
        <n v="6419.471666666666"/>
        <n v="315929.94933333335"/>
        <n v="106536.114"/>
        <n v="2231.7323333333334"/>
        <n v="1156341.7049999998"/>
        <n v="430031.57599999994"/>
        <n v="1024280.1596666666"/>
        <n v="927108.9369999999"/>
        <n v="1.1816166990580997E8"/>
        <n v="7039656.275666667"/>
        <n v="45854.03866666666"/>
        <n v="9877762.574000001"/>
        <n v="702428.9323333333"/>
        <n v="5.520773897233334E7"/>
        <n v="1.1879234297405364E8"/>
        <n v="1.1944713652813968E8"/>
        <n v="780502.0103333333"/>
        <n v="1.01169118033E8"/>
        <n v="1.6886531172666665E7"/>
        <n v="0.03266666666666666"/>
        <n v="87994.932"/>
        <n v="1.3926218714999998E7"/>
        <n v="1133132.549666667"/>
        <n v="11041.159666666666"/>
        <n v="3484911.8069999996"/>
        <n v="7.27403645658281E7"/>
        <n v="1.7679499309E7"/>
        <n v="188385.888"/>
        <n v="2.3327208183333334E7"/>
        <n v="6.57474870717301E7"/>
        <n v="3.0849654459333334E7"/>
        <n v="3243438.3766666665"/>
        <n v="7.687447061510852E7"/>
        <n v="2.465132663833333E7"/>
        <n v="563084.6336666667"/>
        <n v="1074942.7683333333"/>
        <n v="7.386428957077542E7"/>
        <n v="6.868957910066666E7"/>
        <n v="1477298.6770000004"/>
        <n v="2994073.7143333335"/>
        <n v="1.4257021974466667E8"/>
        <n v="2.0081146297E7"/>
        <n v="186205.31233333336"/>
        <n v="577566.9436666666"/>
        <n v="34948.80133333333"/>
        <n v="13140.669"/>
        <n v="649147.6406666666"/>
        <n v="176412.601"/>
        <n v="8296.16"/>
        <n v="13289.8"/>
        <n v="593012.7456666667"/>
        <n v="395420.512"/>
        <n v="97.627"/>
        <n v="1057187.1400000001"/>
        <n v="3083973.3536666664"/>
        <n v="729800.7420000001"/>
        <n v="33338.272666666664"/>
        <n v="4135424.4613333335"/>
        <n v="115.89066666666666"/>
        <n v="395824.1533333333"/>
        <n v="2.5119073631666668E7"/>
        <n v="6.02607267192948E7"/>
        <n v="2.4037316222E7"/>
        <n v="61736.183333333334"/>
        <n v="584055.6526666667"/>
        <n v="6.559049101053469E7"/>
        <n v="4993469.503666666"/>
        <n v="111270.72733333331"/>
        <n v="1.7086732898666665E7"/>
        <n v="793399.4396666667"/>
        <n v="354482.76600000006"/>
        <n v="8932.463"/>
        <n v="928363.4230000002"/>
        <n v="7248891.281666667"/>
        <n v="3875.8729999999996"/>
        <n v="28417.045333333335"/>
        <n v="1718605.4723333332"/>
        <n v="6312623.577333334"/>
        <n v="13060.128"/>
        <n v="787806.4893333333"/>
        <n v="631210.6433333334"/>
        <n v="1.2579163661964637E8"/>
        <n v="6772335.182333333"/>
        <n v="83575.216"/>
        <n v="1002921.067"/>
        <n v="18862.935333333335"/>
        <n v="489.54266666666666"/>
        <n v="2032900.9499999997"/>
        <n v="16623.166333333334"/>
        <n v="5.467153709633334E7"/>
        <n v="1.2004720007471284E8"/>
        <n v="1.1809693408790308E8"/>
        <n v="320291.7816666666"/>
        <n v="5.057090678699999E7"/>
        <n v="6895883.517333333"/>
        <n v="1.2213333333333334"/>
        <n v="81715.27666666666"/>
        <n v="4.0070942325E7"/>
        <n v="3751416.9653333332"/>
        <n v="208507.67933333333"/>
        <n v="84523.21466666667"/>
        <n v="1871886.302333333"/>
        <n v="9.065921335351129E7"/>
        <n v="1.2150689935999999E7"/>
        <n v="224542.90933333334"/>
        <n v="4488506.841333333"/>
        <n v="8.13604487114366E7"/>
        <n v="4.0630267169999994E7"/>
        <n v="62334.85533333333"/>
        <n v="1.7213381995666664E7"/>
        <n v="8.230364613930728E7"/>
        <n v="1.1357197841333333E7"/>
        <n v="343785.5843333333"/>
        <n v="1877445.0603333334"/>
        <n v="7.664353583675201E7"/>
        <n v="6.9810324348E7"/>
        <n v="1040618.4256666667"/>
        <n v="2523153.5319999997"/>
        <n v="1.623265561335732E8"/>
        <n v="4.342443201433333E7"/>
        <n v="73104.39233333334"/>
        <n v="4678313.897"/>
        <n v="57284.22266666667"/>
        <n v="3775.7856666666667"/>
        <n v="2046626.796333333"/>
        <n v="4342404.807333333"/>
        <n v="280984.51600000006"/>
        <n v="54735.28200000001"/>
        <n v="5905625.197"/>
        <n v="17492.534"/>
        <n v="58209.54266666666"/>
        <n v="1143737.6336666665"/>
        <n v="47635.715"/>
        <n v="45269.568"/>
        <n v="4800.346333333334"/>
        <n v="5452.654999999999"/>
        <n v="11981.36066666667"/>
        <n v="13152.371333333333"/>
        <n v="3253363.716333333"/>
        <n v="35290.280666666666"/>
        <n v="44889.33933333333"/>
        <n v="74519.158"/>
        <n v="5679031.6636666665"/>
        <n v="10688.044999999998"/>
        <n v="88485.50933333332"/>
        <n v="1.2452879920333333E7"/>
        <n v="277463.73733333335"/>
        <n v="1371710.9513333333"/>
        <n v="7.718848871066669E7"/>
        <n v="1252210.08"/>
        <n v="90007.53366666667"/>
        <n v="788.5653333333333"/>
        <n v="1.0137093230333334E7"/>
        <n v="197535.614"/>
        <n v="287169.4763333333"/>
        <n v="5.820267402080384E7"/>
        <n v="4316164.157333333"/>
        <n v="1082979.8693333333"/>
        <n v="6.2591149648498714E7"/>
        <n v="8499625.426333332"/>
        <n v="250726.125"/>
        <n v="4397317.901"/>
        <n v="77231.63933333334"/>
        <n v="391594.56566666666"/>
        <n v="1099565.9336666667"/>
        <n v="1.4978369777666664E7"/>
        <n v="1538366.4936666668"/>
        <n v="80933.72066666668"/>
        <n v="35170.54733333333"/>
        <n v="1.1663073480103533E8"/>
        <n v="2841454.672333333"/>
        <n v="2686931.587"/>
        <n v="573572.478"/>
        <n v="7.5348095494E7"/>
        <n v="4255408.820333334"/>
        <n v="411266.4486666667"/>
        <n v="7.794795473133333E7"/>
        <n v="1652150.2753333333"/>
        <n v="4.493691382266667E7"/>
        <n v="1.162115263189263E8"/>
        <n v="1.1347563967440356E8"/>
        <n v="1192653.5729999999"/>
        <n v="2138462.155"/>
        <n v="1.2021483624527799E8"/>
        <n v="2.2202840206333335E7"/>
        <n v="1280285.3173333334"/>
        <n v="1.2108313846563154E8"/>
        <n v="1.1158446342666665E7"/>
        <n v="684.811"/>
        <n v="2737142.415"/>
        <n v="8.337970754061206E7"/>
        <n v="3.0907354646333333E7"/>
        <n v="144503.019"/>
        <n v="6835424.867333333"/>
        <n v="8.644948416862486E7"/>
        <n v="2.584159715133333E7"/>
        <n v="155000.139"/>
        <n v="3730591.4183333335"/>
        <n v="8.519347344891898E7"/>
        <n v="4.3771837768E7"/>
        <n v="1108616.6106666666"/>
        <n v="866846.8123333333"/>
        <n v="7.191075176625301E7"/>
        <n v="2.0769546475666665E7"/>
        <n v="47859.06333333333"/>
        <n v="214069.538"/>
        <n v="1.647643386767957E8"/>
        <n v="2.6758044629666667E7"/>
        <n v="200344.28233333334"/>
        <n v="9231963.068666665"/>
        <n v="2.2669432961333334E7"/>
        <n v="2658892.3713333337"/>
        <n v="57879.27133333333"/>
        <n v="1.2804731255666666E7"/>
        <n v="2.1581026523333333E7"/>
        <n v="1899843.3163333333"/>
        <n v="47312.422666666665"/>
        <n v="1687748.384"/>
        <n v="50226.14166666666"/>
        <n v="174102.5193333333"/>
        <n v="28490.676333333333"/>
        <n v="33.55133333333333"/>
        <n v="960444.6749999999"/>
        <n v="32746.980333333333"/>
        <n v="7890.339000000001"/>
        <n v="392306.8336666667"/>
        <n v="91086.735"/>
        <n v="323556.63200000004"/>
        <n v="65170.786666666674"/>
        <n v="1771432.5213333333"/>
        <n v="2179533.5566666666"/>
        <n v="416565.09733333334"/>
        <n v="15905.588000000002"/>
        <n v="1.2779336834666668E7"/>
        <n v="93526.61966666667"/>
        <n v="94514.37800000001"/>
        <n v="5.773353144528902E7"/>
        <n v="5.737497101465579E7"/>
        <n v="2.4761422614E7"/>
        <n v="43196.681333333334"/>
        <n v="2.9625545677666668E7"/>
        <n v="6.200428689351633E7"/>
        <n v="2944320.835"/>
        <n v="387410.58133333334"/>
        <n v="151591.0576666667"/>
        <n v="3676193.119333333"/>
        <n v="26961.52733333333"/>
        <n v="150397.64833333332"/>
        <n v="6345276.009333333"/>
        <n v="1.6346501547666667E7"/>
        <n v="8520.359333333334"/>
        <n v="151829.63033333333"/>
        <n v="8029643.382333334"/>
        <n v="2288974.51"/>
        <n v="124306.86666666667"/>
        <n v="170517.50166666665"/>
        <n v="1129469.5533333335"/>
        <n v="5227740.3440000005"/>
        <n v="780112.9283333335"/>
        <n v="1808167.134"/>
        <n v="3210396.199"/>
        <n v="1.2060912524193424E8"/>
        <n v="3033505.919666667"/>
        <n v="1.1640979478333334E7"/>
        <n v="695923.27"/>
        <n v="85781.97266666667"/>
        <n v="129837.71866666665"/>
        <n v="1.7334493919E7"/>
        <n v="490447.61000000004"/>
        <n v="9.1112783809E7"/>
        <n v="1.421677198308961E8"/>
        <n v="1.3391819860166667E8"/>
        <n v="132043.35366666666"/>
        <n v="9.054887007533333E7"/>
        <n v="1.7982750325333335E7"/>
        <n v="189009.66766666668"/>
        <n v="1295.5839999999998"/>
        <n v="6576154.6373333335"/>
        <n v="1149201.164"/>
        <n v="1881309.2906666666"/>
        <n v="1.1452074972435658E8"/>
        <n v="1.6681760063666668E7"/>
        <n v="610758.5489999999"/>
        <n v="454913.50833333336"/>
        <n v="4.8056903293E7"/>
        <n v="9.561114789467043E7"/>
        <n v="6.563815169099999E7"/>
        <n v="552512.321"/>
        <n v="36772.00433333334"/>
        <n v="1.317557024E7"/>
        <n v="8.32009450940954E7"/>
        <n v="3.533571691033333E7"/>
        <n v="229208.3963333333"/>
        <n v="540887.4363333334"/>
        <n v="1030613.9610000001"/>
        <n v="6.966722712457275E7"/>
        <n v="1.8923073578E7"/>
        <n v="52452.581"/>
        <n v="102772.272"/>
        <n v="1.9542954017606926E8"/>
        <n v="6338098.261000001"/>
        <n v="162803.85266666667"/>
        <n v="3083.151"/>
        <n v="881952.5986666667"/>
        <n v="3.365527636733334E7"/>
        <n v="2804254.9986666664"/>
        <n v="619034.1216666666"/>
        <n v="2774196.666666667"/>
        <n v="2.2933789511333335E7"/>
        <n v="1987420.6693333334"/>
        <n v="1916027.9980000001"/>
        <n v="242235.51633333333"/>
        <n v="7583.315333333333"/>
        <n v="109682.19599999998"/>
        <n v="341216.1213333334"/>
        <n v="428390.8376666667"/>
        <n v="108918.02799999999"/>
        <n v="18434.338"/>
        <n v="299584.9046666667"/>
        <n v="2066516.8876666669"/>
        <n v="65643.08033333333"/>
        <n v="2515876.216333333"/>
        <n v="80392.34233333335"/>
        <n v="1073762.6286666668"/>
        <n v="73025.01833333333"/>
        <n v="695400.1846666667"/>
        <n v="22985.16933333333"/>
        <n v="12716.436333333333"/>
        <n v="247535.9896666667"/>
        <n v="741496.3476666666"/>
        <n v="3048.358"/>
        <n v="34129.55133333334"/>
        <n v="1334959.9626666668"/>
        <n v="1815638.679"/>
        <n v="1255507.0883333334"/>
        <n v="6579209.681666667"/>
        <n v="57006.99199999999"/>
        <n v="44039.365999999995"/>
        <n v="5826619.051"/>
        <n v="5.827670791444218E7"/>
        <n v="5.963933455392099E7"/>
        <n v="2104913.080666667"/>
        <n v="416486.169"/>
        <n v="8288943.824666668"/>
        <n v="3.9945889209E7"/>
        <n v="2167430.5"/>
        <n v="30472.921333333332"/>
        <n v="7888536.399666666"/>
        <n v="2916381.016333333"/>
        <n v="21913.540666666668"/>
        <n v="955869.1373333335"/>
        <n v="4492448.807666666"/>
        <n v="6593.396333333334"/>
        <n v="14073.619666666667"/>
        <n v="7988545.656"/>
        <n v="688720.3843333333"/>
        <n v="129242.41166666668"/>
        <n v="29719.710666666662"/>
        <n v="6222302.731999999"/>
        <n v="137477.88866666667"/>
        <n v="120304.80333333334"/>
        <n v="136297.37300000002"/>
        <n v="37053.05233333333"/>
        <n v="7652533.616666667"/>
        <n v="1.250591060719031E8"/>
        <n v="1.1819015584333332E7"/>
        <n v="930106.6293333333"/>
        <n v="200362.52566666668"/>
        <n v="2758.2529999999997"/>
        <n v="871804.7783333333"/>
        <n v="219549.924"/>
        <n v="323187.0156666667"/>
        <n v="1.3939617305400074E8"/>
        <n v="1.315898910960576E8"/>
        <n v="1.2104140906431197E8"/>
        <n v="398070.72233333334"/>
        <n v="105142.302"/>
        <n v="9.866462265266667E7"/>
        <n v="1.2304673506E7"/>
        <n v="536389.8346666666"/>
        <n v="1845797.6356666666"/>
        <n v="339992.0453333333"/>
        <n v="915490.7046666666"/>
        <n v="7831492.256333334"/>
        <n v="1.0694019014672644E8"/>
        <n v="2.1192378632000003E7"/>
        <n v="46326.30933333334"/>
        <n v="980198.387"/>
        <n v="1.7406326376333334E7"/>
        <n v="9.80634339896146E7"/>
        <n v="1.3178935946666665E7"/>
        <n v="186263.3746666667"/>
        <n v="600311.6363333333"/>
        <n v="2.3991305689666666E7"/>
        <n v="7.959415060084994E7"/>
        <n v="3.831881525266666E7"/>
        <n v="346624.0786666667"/>
        <n v="221844.5706666667"/>
        <n v="1.8292150156077155E8"/>
        <n v="3.0809941985333335E7"/>
        <n v="282736.42400000006"/>
        <n v="585670.4416666668"/>
        <n v="311197.61166666663"/>
        <n v="10642.707666666665"/>
        <n v="33844.162333333334"/>
        <n v="667910.726"/>
        <n v="2565836.4923333335"/>
        <n v="376809.8816666667"/>
        <n v="161732.10400000002"/>
        <n v="1528274.9576666665"/>
        <n v="17362.552666666666"/>
        <n v="4302.205"/>
        <n v="6.655921286766666E7"/>
        <n v="256585.56833333336"/>
        <n v="3.2520763277333334E7"/>
        <n v="1734113.5453333333"/>
        <n v="914806.1106666666"/>
        <n v="1272740.0116666667"/>
        <n v="126098.97266666668"/>
        <n v="48542.104999999996"/>
        <n v="1541916.8216666663"/>
        <n v="285980.82800000004"/>
        <n v="2195929.728333333"/>
        <n v="613408.2183333334"/>
        <n v="101972.84433333333"/>
        <n v="79199.43133333333"/>
        <n v="104728.12400000001"/>
        <n v="14040.113999999998"/>
        <n v="7141.148999999999"/>
        <n v="930376.6293333335"/>
        <n v="1541692.709"/>
        <n v="6674.464666666668"/>
        <n v="1.0132444114333333E7"/>
        <n v="1037167.2616666666"/>
        <n v="35718.422"/>
        <n v="2.1919252316666666E7"/>
        <n v="5.966333991167768E7"/>
        <n v="761663.1853333333"/>
        <n v="4.318513895266666E7"/>
        <n v="6.3862093330263525E7"/>
        <n v="3940344.5160000003"/>
        <n v="1722842.7573333334"/>
        <n v="1847439.263"/>
        <n v="5777.366"/>
        <n v="3613590.6643333337"/>
        <n v="2225753.1576666664"/>
        <n v="102088.55099999999"/>
        <n v="3688306.662333334"/>
        <n v="234639.79766666668"/>
        <n v="16417.103666666666"/>
        <n v="3872555.755"/>
        <n v="83699.42633333334"/>
        <n v="24949.305333333337"/>
        <n v="115109.769"/>
        <n v="2423585.114333334"/>
        <n v="1.1373980842279993E8"/>
        <n v="1.0032367805333335E7"/>
        <n v="71733.60066666667"/>
        <n v="1.0265586274666667E7"/>
        <n v="200701.11266666668"/>
        <n v="3214.178"/>
        <n v="2392339.588333334"/>
        <n v="110033.56733333333"/>
        <n v="9.887682261766668E7"/>
        <n v="1.1388194353869058E8"/>
        <n v="1.1380290648890817E8"/>
        <n v="599217.5633333332"/>
        <n v="5.5743421217E7"/>
        <n v="1910026.3223333333"/>
        <n v="13.992333333333331"/>
        <n v="6.740980743133333E7"/>
        <n v="1.748552113966667E7"/>
        <n v="903509.7686666667"/>
        <n v="2429393.0636666664"/>
        <n v="1.2057018429218428E8"/>
        <n v="3343278.6256666663"/>
        <n v="97574.80766666666"/>
        <n v="2645774.633"/>
        <n v="1.0695284810038686E8"/>
        <n v="2.4905627649666667E7"/>
        <n v="86434.31533333333"/>
        <n v="222744.36633333334"/>
        <n v="4.614781832466667E7"/>
        <n v="3518056.709666667"/>
        <n v="737481.1726666667"/>
        <n v="562003.6623333334"/>
        <n v="7.03347241582654E7"/>
        <n v="7.503730956676553E7"/>
        <n v="5.492818955433334E7"/>
        <n v="7672010.047999999"/>
        <n v="1359453.541666667"/>
        <n v="157421.1816666667"/>
        <n v="428014.098"/>
        <n v="1.5334062047957876E8"/>
        <n v="1.7295723986E7"/>
        <n v="174707.12666666665"/>
        <n v="4116895.0146666663"/>
        <n v="1.5860951816333333E7"/>
        <n v="1603582.545"/>
        <n v="145127.28333333335"/>
        <n v="2368662.253666667"/>
        <n v="6461963.828"/>
        <n v="431958.3903333334"/>
        <n v="36509.784"/>
        <n v="2156691.816666667"/>
        <n v="116893.286"/>
        <n v="377729.689"/>
        <n v="21699.175333333333"/>
        <n v="66182.54166666666"/>
        <n v="21202.801000000003"/>
        <n v="946294.2283333334"/>
        <n v="2423.4316666666664"/>
        <n v="22592.495333333332"/>
        <n v="434282.484"/>
        <n v="84166.129"/>
        <n v="5765504.081333333"/>
        <n v="1270774.3866666667"/>
        <n v="55.91866666666666"/>
        <n v="159101.12933333335"/>
        <n v="70366.14433333334"/>
        <n v="146932.15699999998"/>
        <n v="278176.73733333335"/>
        <n v="3.2060081993333332E7"/>
        <n v="5.607481946608993E7"/>
        <n v="1.1838143943E7"/>
        <n v="4708011.211"/>
        <n v="6.217799975147777E7"/>
        <n v="7249036.268"/>
        <n v="4364580.843333333"/>
        <n v="1855357.58"/>
        <n v="102533.52566666667"/>
        <n v="17068.184333333335"/>
        <n v="21185.654"/>
        <n v="715683.2213333334"/>
        <n v="1561926.1270000003"/>
        <n v="5751876.695666667"/>
        <n v="29347.047666666673"/>
        <n v="2847706.3560000006"/>
        <n v="930191.2293333333"/>
        <n v="831087.1623333334"/>
        <n v="5715048.008333334"/>
        <n v="1.0380143261065516E8"/>
        <n v="1.1422478390666667E7"/>
        <n v="790.586"/>
        <n v="1636448.064"/>
        <n v="208229.855"/>
        <n v="20926.13366666667"/>
        <n v="1.0220105315666668E7"/>
        <n v="192974.76233333335"/>
        <n v="6.921299613066667E7"/>
        <n v="1.151790368879963E8"/>
        <n v="1.1612578721950613E8"/>
        <n v="1206872.4623333332"/>
        <n v="725164.81"/>
        <n v="8.129997415866667E7"/>
        <n v="1.1395078765333334E7"/>
        <n v="383464.7463333334"/>
        <n v="1.726614676225034E8"/>
        <n v="2.3073744027000003E7"/>
        <n v="855650.0516666669"/>
        <n v="469484.2693333333"/>
        <n v="7.699189750166668E7"/>
        <n v="2888667.0863333335"/>
        <n v="1.1476924013812733E8"/>
        <n v="3.1766479533333335E7"/>
        <n v="39518.24833333333"/>
        <n v="6284620.767666667"/>
        <n v="9.47751542705537E7"/>
        <n v="1.1547538316333335E7"/>
        <n v="63341.25000000001"/>
        <n v="1.060978892E7"/>
        <n v="8.033315707638417E7"/>
        <n v="2.796470243033333E7"/>
        <n v="5601188.686666667"/>
        <n v="248328.90833333333"/>
        <n v="1.5361873262621757E8"/>
        <n v="1.7673031222333334E7"/>
        <n v="229981.8333333333"/>
        <n v="1585656.268666667"/>
        <n v="6139.536666666666"/>
        <n v="2989.105"/>
        <n v="674009.2816666666"/>
        <n v="13004.8"/>
        <n v="538215.8413333333"/>
        <n v="19512.807333333334"/>
        <n v="168165.55466666666"/>
        <n v="9980.853000000001"/>
        <n v="1390213.462"/>
        <n v="13045.556333333334"/>
        <n v="541451.8963333333"/>
        <n v="51266.191000000006"/>
        <n v="78438.07233333334"/>
        <n v="25207.236999999997"/>
        <n v="4019868.208666667"/>
        <n v="12.843333333333334"/>
        <n v="1.1678796598333335E7"/>
        <n v="2150.5606666666663"/>
        <n v="1938.1466666666665"/>
        <n v="1.262844911E7"/>
        <n v="4301819.5200000005"/>
        <n v="2.4325262795333333E7"/>
        <n v="167695.6896666667"/>
        <n v="202790.89833333335"/>
        <n v="5343.1359999999995"/>
        <n v="5820.515000000001"/>
        <n v="700.2669999999999"/>
        <n v="35958.191"/>
        <n v="4316196.236666666"/>
        <n v="13227.076000000001"/>
        <n v="4046768.59"/>
        <n v="58371.634333333335"/>
        <n v="2.6543203936E7"/>
        <n v="1.0015897113403033E8"/>
        <n v="2563122.7460000003"/>
        <n v="148437.25999999998"/>
        <n v="6.2881288368999995E7"/>
        <n v="1.1596049451024249E8"/>
        <n v="1.147068984723344E8"/>
        <n v="106528.85"/>
        <n v="9173734.410333335"/>
        <n v="822562.5993333333"/>
        <n v="2.3152366802333336E7"/>
        <n v="4544062.9969999995"/>
        <n v="161939.533"/>
        <n v="279382.874"/>
        <n v="8803.681333333334"/>
        <n v="14816.889666666666"/>
        <n v="2431369.198"/>
        <n v="1.1822737349864084E8"/>
        <n v="9938601.621333333"/>
        <n v="165461.83033333335"/>
        <n v="2.6639854887000002E7"/>
        <n v="9.8495258750589E7"/>
        <n v="3.7293725202999994E7"/>
        <n v="2177810.9876666665"/>
        <n v="6.60526200927629E7"/>
        <n v="4022451.4966666666"/>
        <n v="140209.35666666666"/>
        <n v="232386.19"/>
        <n v="1.896075066322741E8"/>
        <n v="1.1648503676666668E7"/>
        <n v="550471.901"/>
        <n v="1366687.1940000001"/>
        <n v="23178.084"/>
        <n v="1534974.7746666668"/>
        <n v="267163.494"/>
        <n v="650842.584"/>
        <n v="9440.004666666668"/>
        <n v="587247.3673333334"/>
        <n v="173694.43733333334"/>
        <n v="4701.327666666666"/>
        <n v="13986.391"/>
        <n v="218181.96266666666"/>
        <n v="146306.81333333335"/>
        <n v="124708.93499999998"/>
        <n v="77315.51033333334"/>
        <n v="14286.622"/>
        <n v="75553.34666666666"/>
        <n v="554323.0283333334"/>
        <n v="218637.45866666664"/>
        <n v="9806935.268333334"/>
        <n v="171318.24433333334"/>
        <n v="673.7396666666666"/>
        <n v="32793.45733333333"/>
        <n v="3458101.622333333"/>
        <n v="172930.45766666665"/>
        <n v="5.594595609482182E7"/>
        <n v="5.620018236713667E7"/>
        <n v="1.2689351927333333E7"/>
        <n v="3.9264176875E7"/>
        <n v="6.3797572324135624E7"/>
        <n v="1.0187145831333334E7"/>
        <n v="36097.558"/>
        <n v="283381.558"/>
        <n v="3551990.7050000005"/>
        <n v="32055.269999999997"/>
        <n v="962413.4900000001"/>
        <n v="5638482.413666666"/>
        <n v="84727.63966666666"/>
        <n v="39186.67133333333"/>
        <n v="356009.2623333334"/>
        <n v="1633868.9656666664"/>
        <n v="1412757.366"/>
        <n v="1348319.6876666667"/>
        <n v="1710683.5546666665"/>
        <n v="22319.817"/>
        <n v="3490265.9213333335"/>
        <n v="1.0560492783240281E8"/>
        <n v="6037084.100333334"/>
        <n v="1112544.2576666668"/>
        <n v="125556.55533333332"/>
        <n v="5.362338646566667E7"/>
        <n v="1.1573418099557687E8"/>
        <n v="1.1574063516965148E8"/>
        <n v="730737.6109999999"/>
        <n v="8.7932974388E7"/>
        <n v="1.0355598810999999E7"/>
        <n v="120688.20966666666"/>
        <n v="5.101321080066667E7"/>
        <n v="1.0530353637333333E7"/>
        <n v="312243.625"/>
        <n v="684562.45"/>
        <n v="19418.219666666668"/>
        <n v="140521.65433333334"/>
        <n v="116773.71966666667"/>
        <n v="1489056.3606666666"/>
        <n v="9.390449219598898E7"/>
        <n v="5100517.267"/>
        <n v="55002.846"/>
        <n v="5533481.956333334"/>
        <n v="8.924880147432162E7"/>
        <n v="4.7222231639000006E7"/>
        <n v="251273.57033333334"/>
        <n v="1.5362864214999998E7"/>
        <n v="7.867582931785509E7"/>
        <n v="5.237156244533333E7"/>
        <n v="355625.49533333327"/>
        <n v="1069512.948"/>
        <n v="6.884424943372229E7"/>
        <n v="4.508249643066667E7"/>
        <n v="4615526.242999999"/>
        <n v="105407.891"/>
        <n v="1.7658819836E8"/>
        <n v="3469750.3173333337"/>
        <n v="534112.728"/>
        <n v="771638.4523333334"/>
        <n v="5541953.761666666"/>
        <n v="1021388.852"/>
        <n v="1861343.5900000003"/>
        <n v="7785223.100000001"/>
        <n v="1084962.2826666667"/>
        <n v="1498687.3523333336"/>
        <n v="129397.66233333334"/>
        <n v="34721.848666666665"/>
        <n v="738554.5079999999"/>
        <n v="33466.27266666667"/>
        <n v="65820.102"/>
        <n v="257043.55266666666"/>
        <n v="261545.61500000002"/>
        <n v="2049632.6700000002"/>
        <n v="354475.1533333334"/>
        <n v="5089.812666666667"/>
        <n v="3020405.656"/>
        <n v="1263880.1853333334"/>
        <n v="18001.964333333333"/>
        <n v="2887549.5913333334"/>
        <n v="2665857.028"/>
        <n v="130087.68100000001"/>
        <n v="822160.9530000001"/>
        <n v="22969.309666666668"/>
        <n v="10298.512"/>
        <n v="3136182.7020000005"/>
        <n v="322633.542"/>
        <n v="9026.489"/>
        <n v="8263629.376666667"/>
        <n v="6.117764709982547E7"/>
        <n v="7374818.052333333"/>
        <n v="612544.2403333334"/>
        <n v="6.366913183966668E7"/>
        <n v="54636.62066666667"/>
        <n v="990115.734"/>
        <n v="2067285.6460000002"/>
        <n v="3407762.209"/>
        <n v="966546.8476666667"/>
        <n v="27147.750666666667"/>
        <n v="456877.9253333333"/>
        <n v="994987.9890000001"/>
        <n v="169763.58633333334"/>
        <n v="1119965.4336666663"/>
        <n v="433010.9193333333"/>
        <n v="96997.37700000001"/>
        <n v="33010.62866666667"/>
        <n v="1045415.0149999999"/>
        <n v="1.1577029097648063E8"/>
        <n v="1524564.576"/>
        <n v="931629.6480000002"/>
        <n v="223448.42399999997"/>
        <n v="50285.65900000001"/>
        <n v="5672334.431"/>
        <n v="215343.6213333333"/>
        <n v="7.3799521872E7"/>
        <n v="1.194363328797977E8"/>
        <n v="1.1972385954358666E8"/>
        <n v="120164.541"/>
        <n v="1.2785606672E7"/>
        <n v="1777385.4566666665"/>
        <n v="4.651630361433334E7"/>
        <n v="2228889.7939999998"/>
        <n v="665370.17"/>
        <n v="439838.51533333334"/>
        <n v="1264757.512"/>
        <n v="7.110330725866666E7"/>
        <n v="6676128.575"/>
        <n v="3980491.6420000005"/>
        <n v="9.582170924954918E7"/>
        <n v="1.2153947497333333E7"/>
        <n v="390022.202"/>
        <n v="1735853.6549999998"/>
        <n v="8.175050836272036E7"/>
        <n v="4.299104847366667E7"/>
        <n v="503423.5933333334"/>
        <n v="1081683.831"/>
        <n v="7.354370225235812E7"/>
        <n v="6.736691152933332E7"/>
        <n v="1013782.832"/>
        <n v="9.718907913566667E7"/>
        <n v="1.2858717876666665E8"/>
        <n v="6796160.256333334"/>
        <n v="22592.010666666665"/>
        <n v="2786941.432666667"/>
        <n v="62339.42633333334"/>
        <n v="59337.08833333333"/>
        <n v="152369.27133333334"/>
        <n v="47711.84433333334"/>
        <n v="1142447.0716666665"/>
        <n v="9170.053"/>
        <n v="13805.609333333334"/>
        <n v="907.7260000000001"/>
        <n v="2172.8693333333335"/>
        <n v="3530.450333333333"/>
        <n v="4961.708333333333"/>
        <n v="1271699.188"/>
        <n v="45729.27933333333"/>
        <n v="110103.17300000001"/>
        <n v="6587391.039333333"/>
        <n v="47839.480333333326"/>
        <n v="22611.16466666666"/>
        <n v="136762.32133333333"/>
        <n v="7387791.315"/>
        <n v="7448.558333333333"/>
        <n v="111009.526"/>
        <n v="1.927851767866667E7"/>
        <n v="501036.6456666666"/>
        <n v="5377029.9459999995"/>
        <n v="6.221308348364592E7"/>
        <n v="1.6165670195000002E7"/>
        <n v="90019.71100000001"/>
        <n v="308747.14999999997"/>
        <n v="280995.192"/>
        <n v="4139.231666666667"/>
        <n v="1739694.068333333"/>
        <n v="1.017081446347547E8"/>
        <n v="6291043.433666667"/>
        <n v="34795.723"/>
        <n v="1008389.383"/>
        <n v="106721.87366666667"/>
        <n v="63757.71933333334"/>
        <n v="9013593.209666668"/>
        <n v="142059.517"/>
        <n v="3.8406359873E7"/>
        <n v="1.1867297850879548E8"/>
        <n v="1.1870667806178276E8"/>
        <n v="595651.454"/>
        <n v="3.9289423925000004E7"/>
        <n v="2188259.918666667"/>
        <n v="30845.183"/>
        <n v="5.5599010127E7"/>
        <n v="7159657.628333333"/>
        <n v="564262.936"/>
        <n v="4847337.495333334"/>
        <n v="624150.3533333334"/>
        <n v="47888.827666666664"/>
        <n v="2786823.3696666667"/>
        <n v="1.0888618114473064E8"/>
        <n v="1.0960671758666666E7"/>
        <n v="3057386.0146666663"/>
        <n v="9.524084752557357E7"/>
        <n v="3.1623264650666665E7"/>
        <n v="1799056.8146666666"/>
        <n v="8.083066227007806E7"/>
        <n v="7.897089591416208E7"/>
        <n v="68619.32800000001"/>
        <n v="885174.4533333334"/>
        <n v="7.709027694289446E7"/>
        <n v="4.9263929894E7"/>
        <n v="481569.10566666664"/>
        <n v="9832542.595666667"/>
        <n v="1.730517091699669E8"/>
        <n v="5636642.577333334"/>
        <n v="161700.19766666665"/>
        <n v="129435.21866666667"/>
        <n v="9136743.473666666"/>
        <n v="272972.1703333334"/>
        <n v="23827.464666666663"/>
        <n v="669999.0566666666"/>
        <n v="28158.076"/>
        <n v="1336068.6836666665"/>
        <n v="11080.919"/>
        <n v="30017.514999999996"/>
        <n v="391016.98066666664"/>
        <n v="86.44366666666667"/>
        <n v="30661.521999999997"/>
        <n v="104832.897"/>
        <n v="5753028.904666666"/>
        <n v="146588.87466666667"/>
        <n v="1.6615129096333332E7"/>
        <n v="3327543.057666667"/>
        <n v="32384.502666666667"/>
        <n v="1.9430889686333332E7"/>
        <n v="443693.58533333335"/>
        <n v="90362.70933333332"/>
        <n v="8924719.567"/>
        <n v="6.428458885469021E7"/>
        <n v="4949397.602666667"/>
        <n v="919282.263"/>
        <n v="1.0491808109936121E8"/>
        <n v="1.4105137344666667E7"/>
        <n v="17056.719333333334"/>
        <n v="75615.626"/>
        <n v="5224059.2020000005"/>
        <n v="235048.36000000002"/>
        <n v="3.2173425697E7"/>
        <n v="1.1962408691255157E8"/>
        <n v="1.1840141488979408E8"/>
        <n v="979675.9410000001"/>
        <n v="7.532387106233333E7"/>
        <n v="8013959.2469999995"/>
        <n v="5547.3026666666665"/>
        <n v="1.4015016558666665E7"/>
        <n v="232313.55333333332"/>
        <n v="257182.79966666666"/>
        <n v="2399450.3910000003"/>
        <n v="1.0942837695677611E8"/>
        <n v="2.2305191070666667E7"/>
        <n v="20671.86533333333"/>
        <n v="1.2251450162E7"/>
        <n v="9.374001157658619E7"/>
        <n v="4.4731173708333336E7"/>
        <n v="2001540.7096666666"/>
        <n v="8.494267018442266E7"/>
        <n v="6.8998687291E7"/>
        <n v="261059.41066666666"/>
        <n v="393102.07066666667"/>
        <n v="7.958739209584333E7"/>
        <n v="4.089487131600001E7"/>
        <n v="1496870.5426666667"/>
        <n v="7868687.413333335"/>
        <n v="1.8985884276837388E8"/>
        <n v="1.9523101265666667E7"/>
        <n v="136246.459"/>
        <n v="251630.235"/>
        <n v="8993964.455333333"/>
        <n v="204744.29100000003"/>
        <n v="1.3900843298666665E7"/>
        <n v="11947.927"/>
        <n v="31287.538666666667"/>
        <n v="96356.30633333333"/>
        <n v="28977.133666666665"/>
        <n v="4680945.984666667"/>
        <n v="8016.912666666666"/>
        <n v="753.7626666666666"/>
        <n v="164725.20966666666"/>
        <n v="128275.26966666666"/>
        <n v="87170.95299999998"/>
        <n v="27031.090666666663"/>
        <n v="103903.214"/>
        <n v="16208.879666666668"/>
        <n v="281712.1443333333"/>
        <n v="368217.4893333333"/>
        <n v="10358.937333333333"/>
        <n v="361193.06"/>
        <n v="1881808.6183333332"/>
        <n v="6.61250501375104E7"/>
        <n v="1126020.805"/>
        <n v="1693815.0086666667"/>
        <n v="7.369603347178109E7"/>
        <n v="6038027.278333334"/>
        <n v="237210.80866666668"/>
        <n v="4.5403808243E7"/>
        <n v="235269.6816666667"/>
        <n v="1842291.9756666669"/>
        <n v="4.8076280434804E7"/>
        <n v="443444.6966666667"/>
        <n v="345057.5736666667"/>
        <n v="1902552.0876666666"/>
        <n v="1.0406906606935798E8"/>
        <n v="5274802.788"/>
        <n v="54963.208"/>
        <n v="8187318.589"/>
        <n v="263138.108"/>
        <n v="9010.463666666667"/>
        <n v="233408.64466666663"/>
        <n v="4.569959675266666E7"/>
        <n v="1.2166584875087634E8"/>
        <n v="1.2126957302251236E8"/>
        <n v="852874.254"/>
        <n v="7.6627289783E7"/>
        <n v="7205472.483666667"/>
        <n v="8027140.502666666"/>
        <n v="1149473.711"/>
        <n v="61269.54"/>
        <n v="1.4885133107333332E7"/>
        <n v="3664.2693333333336"/>
        <n v="73379.034"/>
        <n v="7901648.916999999"/>
        <n v="6388084.110333334"/>
        <n v="1.1642147200614356E8"/>
        <n v="2.5239878644666668E7"/>
        <n v="24600.934"/>
        <n v="523568.0173333334"/>
        <n v="4.466385514733334E7"/>
        <n v="2325796.264"/>
        <n v="901907.9713333333"/>
        <n v="9.196682264474927E7"/>
        <n v="6.618538552066667E7"/>
        <n v="1.3723333333333334"/>
        <n v="2296471.878"/>
        <n v="8.37538286647099E7"/>
        <n v="8.255471338086724E7"/>
        <n v="13806.336999999998"/>
        <n v="637587.6593333334"/>
        <n v="1.919338237880994E8"/>
        <n v="1.6057261304333335E7"/>
        <n v="78644.71899999998"/>
        <n v="5063719.207666666"/>
        <n v="12507.202666666668"/>
        <n v="33.221"/>
        <n v="30042.340333333334"/>
        <n v="30367.89833333333"/>
        <n v="596998.7160000001"/>
        <n v="188098.56933333335"/>
        <n v="268320.0443333333"/>
        <n v="104236.248"/>
        <n v="1444595.3186666667"/>
        <n v="911.6590000000001"/>
        <n v="911165.898"/>
        <n v="14701.207999999999"/>
        <n v="41216.55066666667"/>
        <n v="68106.08833333333"/>
        <n v="7536985.372333333"/>
        <n v="659035.9406666666"/>
        <n v="16063.884"/>
      </sharedItems>
    </cacheField>
  </cacheFields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 invalid="1" refreshOnLoad="1">
  <cacheSource type="worksheet">
    <worksheetSource ref="A15:Q5058" sheet="Transmisión"/>
  </cacheSource>
  <cacheFields>
    <cacheField name="Año" numFmtId="0">
      <sharedItems containsString="0" containsBlank="1" containsNumber="1" containsInteger="1">
        <n v="2016.0"/>
        <n v="2017.0"/>
        <n v="2018.0"/>
        <n v="2019.0"/>
        <n v="2020.0"/>
        <n v="2021.0"/>
        <m/>
      </sharedItems>
    </cacheField>
    <cacheField name="Fecha" numFmtId="14">
      <sharedItems containsDate="1" containsString="0" containsBlank="1">
        <d v="2016-01-01T00:00:00Z"/>
        <d v="2016-02-01T00:00:00Z"/>
        <d v="2016-03-01T00:00:00Z"/>
        <d v="2016-04-01T00:00:00Z"/>
        <d v="2016-05-01T00:00:00Z"/>
        <d v="2016-06-01T00:00:00Z"/>
        <d v="2016-07-01T00:00:00Z"/>
        <d v="2016-08-01T00:00:00Z"/>
        <d v="2016-09-01T00:00:00Z"/>
        <d v="2016-10-01T00:00:00Z"/>
        <d v="2016-11-01T00:00:00Z"/>
        <d v="2016-12-01T00:00:00Z"/>
        <d v="2017-01-01T00:00:00Z"/>
        <d v="2017-02-01T00:00:00Z"/>
        <d v="2017-03-01T00:00:00Z"/>
        <d v="2017-04-01T00:00:00Z"/>
        <d v="2017-05-01T00:00:00Z"/>
        <d v="2017-06-01T00:00:00Z"/>
        <d v="2017-07-01T00:00:00Z"/>
        <d v="2017-08-01T00:00:00Z"/>
        <d v="2017-09-01T00:00:00Z"/>
        <d v="2017-10-01T00:00:00Z"/>
        <d v="2017-11-01T00:00:00Z"/>
        <d v="2017-12-01T00:00:00Z"/>
        <d v="2018-01-01T00:00:00Z"/>
        <d v="2018-02-01T00:00:00Z"/>
        <d v="2018-03-01T00:00:00Z"/>
        <d v="2018-04-01T00:00:00Z"/>
        <d v="2018-05-01T00:00:00Z"/>
        <d v="2018-06-01T00:00:00Z"/>
        <d v="2018-07-01T00:00:00Z"/>
        <d v="2018-08-01T00:00:00Z"/>
        <d v="2018-09-01T00:00:00Z"/>
        <d v="2018-10-01T00:00:00Z"/>
        <d v="2018-11-01T00:00:00Z"/>
        <d v="2018-12-01T00:00:00Z"/>
        <d v="2019-01-01T00:00:00Z"/>
        <d v="2019-02-01T00:00:00Z"/>
        <d v="2019-03-01T00:00:00Z"/>
        <d v="2019-04-01T00:00:00Z"/>
        <d v="2019-05-01T00:00:00Z"/>
        <d v="2019-06-01T00:00:00Z"/>
        <d v="2019-07-01T00:00:00Z"/>
        <d v="2019-08-01T00:00:00Z"/>
        <d v="2019-09-01T00:00:00Z"/>
        <d v="2019-10-01T00:00:00Z"/>
        <d v="2019-11-01T00:00:00Z"/>
        <d v="2019-12-01T00:00:00Z"/>
        <d v="2020-01-01T00:00:00Z"/>
        <d v="2020-02-01T00:00:00Z"/>
        <d v="2020-03-01T00:00:00Z"/>
        <d v="2020-04-01T00:00:00Z"/>
        <d v="2020-05-01T00:00:00Z"/>
        <d v="2020-06-01T00:00:00Z"/>
        <d v="2020-07-01T00:00:00Z"/>
        <d v="2020-08-01T00:00:00Z"/>
        <d v="2020-09-01T00:00:00Z"/>
        <d v="2020-10-01T00:00:00Z"/>
        <d v="2020-11-01T00:00:00Z"/>
        <d v="2020-12-01T00:00:00Z"/>
        <d v="2021-01-01T00:00:00Z"/>
        <d v="2021-02-01T00:00:00Z"/>
        <d v="2021-03-01T00:00:00Z"/>
        <d v="2021-04-01T00:00:00Z"/>
        <d v="2021-05-01T00:00:00Z"/>
        <d v="2021-06-01T00:00:00Z"/>
        <d v="2021-07-01T00:00:00Z"/>
        <m/>
      </sharedItems>
    </cacheField>
    <cacheField name="Código_SIC" numFmtId="0">
      <sharedItems containsBlank="1">
        <s v="CIMR"/>
        <s v="CTG1"/>
        <s v="CTG2"/>
        <s v="CTG3"/>
        <s v="GEC3"/>
        <s v="MRL1"/>
        <s v="PPA1"/>
        <s v="PPA2"/>
        <s v="PPA3"/>
        <s v="PPA4"/>
        <s v="PRG1"/>
        <s v="TBQ3"/>
        <s v="TBQ4"/>
        <s v="TBST"/>
        <s v="TCD1"/>
        <s v="TCD2"/>
        <s v="TDR1"/>
        <s v="TEC1"/>
        <s v="TFL1"/>
        <s v="TFL4"/>
        <s v="TGJ2"/>
        <s v="TRM1"/>
        <s v="TSJ1"/>
        <s v="TSJ2"/>
        <s v="TSR1"/>
        <s v="TVL1"/>
        <s v="TYP2"/>
        <s v="ZPA2"/>
        <s v="ZPA3"/>
        <s v="ZPA4"/>
        <s v="ZPA5"/>
        <s v="TGJ1"/>
        <s v="BRN1"/>
        <s v="BRN3"/>
        <s v="CTM1"/>
        <s v="CTM2"/>
        <s v="TYP1"/>
        <s v="GE32"/>
        <s v="TRN1"/>
        <s v="TYP3"/>
        <s v="TYP4"/>
        <s v="TYP5"/>
        <m/>
      </sharedItems>
    </cacheField>
    <cacheField name="Nombre_recurso" numFmtId="0">
      <sharedItems containsBlank="1">
        <s v="CIMARRON"/>
        <s v="CARTAGENA 1"/>
        <s v="CARTAGENA 2"/>
        <s v="CARTAGENA 3"/>
        <s v="GECELCA 3"/>
        <s v="MERILECTRICA 1"/>
        <s v="PAIPA 1"/>
        <s v="PAIPA 2"/>
        <s v="PAIPA 3"/>
        <s v="PAIPA 4"/>
        <s v="PROELECTRICA 1"/>
        <s v="BARRANQUILLA 3"/>
        <s v="BARRANQUILLA 4"/>
        <s v="TEBSAB CC"/>
        <s v="TERMOCANDELARIA 1"/>
        <s v="TERMOCANDELARIA 2"/>
        <s v="TERMODORADA 1"/>
        <s v="TERMOEMCALI CC"/>
        <s v="FLORES I CC"/>
        <s v="FLORES 4 CC"/>
        <s v="GUAJIRA 2"/>
        <s v="TERMOCENTRO CC"/>
        <s v="TASAJERO 1"/>
        <s v="TASAJERO 2"/>
        <s v="TERMOSIERRA CC"/>
        <s v="TERMOVALLE CC"/>
        <s v="TERMOYOPAL 2"/>
        <s v="ZIPAEMG 2"/>
        <s v="ZIPAEMG 3"/>
        <s v="ZIPAEMG 4"/>
        <s v="ZIPAEMG 5"/>
        <s v="GUAJIRA 1"/>
        <s v="BARRANCA 1"/>
        <s v="BARRANCA 3"/>
        <s v="EL MORRO 1"/>
        <s v="EL MORRO 2"/>
        <s v="TERMOYOPAL 1"/>
        <s v="GECELCA 32"/>
        <s v="TERMONORTE"/>
        <s v="TERMOYOPAL G3"/>
        <s v="TERMOYOPAL G4"/>
        <s v="TERMOYOPAL G5"/>
        <m/>
      </sharedItems>
    </cacheField>
    <cacheField name="Numeral de la Resolución CREG 063 de 2000" numFmtId="0">
      <sharedItems containsBlank="1">
        <s v="Artículo 2, Literal k"/>
        <s v="Artículo  2, Literal j"/>
        <s v="Artículo  2, Literal b"/>
        <s v="Artículo  2, Literal i"/>
        <s v="Artículo  2, Literal e"/>
        <s v="Artículo 2, numeral i del Literal  g, "/>
        <s v="Artículo  2, Literal f"/>
        <s v="Artículo  2, Literal i, parrafo 2"/>
        <m/>
      </sharedItems>
    </cacheField>
    <cacheField name="Descripción" numFmtId="0">
      <sharedItems containsBlank="1">
        <s v="Generación de seguridad no identificada de acuerdo con lo establecido en el literal k"/>
        <s v="Generación de Seguridad  asociada con desviaciones positivas del programa de generación según la reglamentación vigente, "/>
        <s v="Generación de Seguridad, asociada con Restricciones Eléctricas y/o soporte de voltaje del STN"/>
        <s v="Generación de Seguridad originadas en modificaciones al programa de generación solicitadas por el CND durante la operación, por razones diferentes a salidas forzadas de activos de los STR´s y/o SDL´s."/>
        <s v="Generación de Seguridad atribuible a consideraciones de estabilidad del STN."/>
        <s v="Generación de Seguridad asociada con Restricciones originadas en exportaciones de energía TIE."/>
        <s v="Generación de Seguridad originada en restricciones cuya eliminación o reducción esté asociada con importaciones de energía."/>
        <s v="Generación de Seguridad originadas en redespachos que tienen su origen en salidas forzadas de activos de los STR´s y/o SDL´s."/>
        <m/>
      </sharedItems>
    </cacheField>
    <cacheField name="Tecnología" numFmtId="0">
      <sharedItems containsBlank="1">
        <s v="TERMICA"/>
        <m/>
      </sharedItems>
    </cacheField>
    <cacheField name="Combustible" numFmtId="0">
      <sharedItems containsBlank="1">
        <s v="GAS"/>
        <s v="CARBON"/>
        <s v="FOIL"/>
        <s v="ACPM"/>
        <m/>
      </sharedItems>
    </cacheField>
    <cacheField name="MGS_kWh" numFmtId="166">
      <sharedItems containsString="0" containsBlank="1" containsNumber="1">
        <n v="3206.42"/>
        <n v="1686.05"/>
        <n v="1827995.62"/>
        <n v="856486.89"/>
        <n v="19883.86"/>
        <n v="978309.63"/>
        <n v="458930.59"/>
        <n v="16196.78"/>
        <n v="389183.19"/>
        <n v="60889.41"/>
        <n v="269.62"/>
        <n v="456462.73"/>
        <n v="19378.0"/>
        <n v="22274.4"/>
        <n v="144445.59"/>
        <n v="328543.47"/>
        <n v="12060.0"/>
        <n v="2060.6"/>
        <n v="506.3"/>
        <n v="56687.0"/>
        <n v="102266.5"/>
        <n v="1481738.0"/>
        <n v="264.0"/>
        <n v="5566.0"/>
        <n v="680389.27"/>
        <n v="3094.0"/>
        <n v="105981.61"/>
        <n v="424364.0"/>
        <n v="166730.0"/>
        <n v="17341.0"/>
        <n v="63327.32"/>
        <n v="88131.38"/>
        <n v="90935.62"/>
        <n v="83451.37"/>
        <n v="78431.67"/>
        <n v="195446.26"/>
        <n v="341643.23"/>
        <n v="981450.29"/>
        <n v="4830734.71"/>
        <n v="441152.52"/>
        <n v="2101330.0"/>
        <n v="154000.0"/>
        <n v="165710.0"/>
        <n v="2133110.0"/>
        <n v="155000.0"/>
        <n v="59970.0"/>
        <n v="1605477.94"/>
        <n v="446587.0"/>
        <n v="213899.0"/>
        <n v="5149.27"/>
        <n v="825379.73"/>
        <n v="16477.02"/>
        <n v="458588.47"/>
        <n v="2833070.78"/>
        <n v="101737.5"/>
        <n v="418291.72"/>
        <n v="30373.19"/>
        <n v="3662853.18"/>
        <n v="734114.76"/>
        <n v="1046682.34"/>
        <n v="1903712.0"/>
        <n v="351479.06"/>
        <n v="384900.0"/>
        <n v="587208.0"/>
        <n v="965657.37"/>
        <n v="60000.0"/>
        <n v="500923.0"/>
        <n v="948778.4"/>
        <n v="354495.55"/>
        <n v="49105.44"/>
        <n v="14271.43"/>
        <n v="14402.4"/>
        <n v="142706.05"/>
        <n v="458543.14"/>
        <n v="12280.0"/>
        <n v="135240.0"/>
        <n v="2197653.47"/>
        <n v="58170.0"/>
        <n v="308821.59"/>
        <n v="36590.0"/>
        <n v="243301.0"/>
        <n v="62496.91"/>
        <n v="211288.0"/>
        <n v="10186.0"/>
        <n v="1258072.33"/>
        <n v="29681.0"/>
        <n v="572186.67"/>
        <n v="502909.0"/>
        <n v="2211998.0"/>
        <n v="1111.0"/>
        <n v="11942.16"/>
        <n v="15453.45"/>
        <n v="20037.99"/>
        <n v="506615.09"/>
        <n v="291041.84"/>
        <n v="76769.84"/>
        <n v="1258867.01"/>
        <n v="816287.75"/>
        <n v="9909.95"/>
        <n v="587880.08"/>
        <n v="289453.43"/>
        <n v="81023.18"/>
        <n v="1048869.89"/>
        <n v="108306.6"/>
        <n v="7069.8"/>
        <n v="372060.96"/>
        <n v="27076.6"/>
        <n v="631230.5"/>
        <n v="628848.0"/>
        <n v="3181719.5"/>
        <n v="1387.0"/>
        <n v="406839.64"/>
        <n v="256545.56"/>
        <n v="71746.0"/>
        <n v="94832.0"/>
        <n v="31870.0"/>
        <n v="1522.0"/>
        <n v="97695.4"/>
        <n v="3722.76"/>
        <n v="8128.25"/>
        <n v="8732.99"/>
        <n v="79234.27"/>
        <n v="3436.64"/>
        <n v="9853.11"/>
        <n v="282.78"/>
        <n v="301845.28"/>
        <n v="2905336.59"/>
        <n v="14215.0"/>
        <n v="9087.64"/>
        <n v="2257320.0"/>
        <n v="998860.0"/>
        <n v="768800.0"/>
        <n v="25380.0"/>
        <n v="488460.0"/>
        <n v="255420.0"/>
        <n v="1978290.0"/>
        <n v="159932.0"/>
        <n v="56754.0"/>
        <n v="171660.0"/>
        <n v="37674.0"/>
        <n v="638424.86"/>
        <n v="135898.0"/>
        <n v="497497.98"/>
        <n v="465262.83"/>
        <n v="399.41"/>
        <n v="51467.22"/>
        <n v="14269.95"/>
        <n v="4744331.25"/>
        <n v="1141649.85"/>
        <n v="4177714.96"/>
        <n v="1431445.76"/>
        <n v="83400.0"/>
        <n v="68060.0"/>
        <n v="3660.0"/>
        <n v="398440.0"/>
        <n v="91960.0"/>
        <n v="980653.29"/>
        <n v="4192.0"/>
        <n v="89320.0"/>
        <n v="75616.41"/>
        <n v="5608.46"/>
        <n v="291123.94"/>
        <n v="8763.53"/>
        <n v="4326059.26"/>
        <n v="21520.0"/>
        <n v="21480.0"/>
        <n v="34880.0"/>
        <n v="340078.51"/>
        <n v="250.0"/>
        <n v="60466.08"/>
        <n v="75712.65"/>
        <n v="66592.0"/>
        <n v="21515.0"/>
        <n v="70.0"/>
        <n v="14660.0"/>
        <n v="3632.0"/>
        <n v="60053.0"/>
        <n v="43423.0"/>
        <n v="10223.0"/>
        <n v="136960.0"/>
        <n v="26765.0"/>
        <n v="25159.0"/>
        <n v="44162.0"/>
        <n v="52240.0"/>
        <n v="49343.0"/>
        <n v="497888.0"/>
        <n v="120133.0"/>
        <n v="60622.0"/>
        <n v="94323.25"/>
        <n v="36923.03"/>
        <n v="9634.66"/>
        <n v="13143.67"/>
        <n v="7824.44"/>
        <n v="538029.04"/>
        <n v="7661.01"/>
        <n v="339700.74"/>
        <n v="82770.39"/>
        <n v="237988.16"/>
        <n v="323685.3"/>
        <n v="100202.71"/>
        <n v="3120.0"/>
        <n v="3560.0"/>
        <n v="3543.5"/>
        <n v="34935.4"/>
        <n v="895.0"/>
        <n v="416764.0"/>
        <n v="20804.5"/>
        <n v="994236.29"/>
        <n v="5880.69"/>
        <n v="97349.5"/>
        <n v="79849.0"/>
        <n v="204567.0"/>
        <n v="1193.0"/>
        <n v="29246.0"/>
        <n v="252072.52"/>
        <n v="399810.93"/>
        <n v="151995.17"/>
        <n v="817.68"/>
        <n v="58461.24"/>
        <n v="3874.95"/>
        <n v="33964.61"/>
        <n v="129.06"/>
        <n v="24996.79"/>
        <n v="6235.48"/>
        <n v="322366.94"/>
        <n v="34526.1"/>
        <n v="166720.0"/>
        <n v="6040.0"/>
        <n v="58300.0"/>
        <n v="323740.0"/>
        <n v="155700.0"/>
        <n v="3918.0"/>
        <n v="61966.0"/>
        <n v="469297.71"/>
        <n v="72898.0"/>
        <n v="534577.8"/>
        <n v="67183.4"/>
        <n v="7349.2"/>
        <n v="102947.1"/>
        <n v="188344.16"/>
        <n v="317652.28"/>
        <n v="339006.85"/>
        <n v="23901.61"/>
        <n v="1133099.0"/>
        <n v="2292300.0"/>
        <n v="527980.0"/>
        <n v="2441401.0"/>
        <n v="58680.0"/>
        <n v="29420.0"/>
        <n v="3377.0"/>
        <n v="23020.0"/>
        <n v="271335.69"/>
        <n v="184772.21"/>
        <n v="1094.86"/>
        <n v="51788.66"/>
        <n v="657080.0"/>
        <n v="399240.0"/>
        <n v="229440.0"/>
        <n v="920811.53"/>
        <n v="157350.0"/>
        <n v="54070.0"/>
        <n v="136814.05"/>
        <n v="65471.05"/>
        <n v="1185.73"/>
        <n v="2267.82"/>
        <n v="58.59"/>
        <n v="214600.35"/>
        <n v="94.0"/>
        <n v="49.0"/>
        <n v="6971.0"/>
        <n v="16897.0"/>
        <n v="1711654.0"/>
        <n v="124751.0"/>
        <n v="121788.0"/>
        <n v="10222.0"/>
        <n v="6313.0"/>
        <n v="126214.0"/>
        <n v="831.0"/>
        <n v="35563.0"/>
        <n v="81698.0"/>
        <n v="20027.0"/>
        <n v="580.0"/>
        <n v="110066.39"/>
        <n v="41603.1"/>
        <n v="1662.65"/>
        <n v="988935.26"/>
        <n v="44544.97"/>
        <n v="3593.0"/>
        <n v="689849.68"/>
        <n v="896359.09"/>
        <n v="59654.9"/>
        <n v="352307.47"/>
        <n v="2000.0"/>
        <n v="340173.91"/>
        <n v="727835.11"/>
        <n v="32540.74"/>
        <n v="50659.73"/>
        <n v="47880.0"/>
        <n v="14640.0"/>
        <n v="56780.33"/>
        <n v="51518.1"/>
        <n v="6875.8"/>
        <n v="6361.0"/>
        <n v="15980.0"/>
        <n v="44676.5"/>
        <n v="236108.0"/>
        <n v="469217.0"/>
        <n v="620876.0"/>
        <n v="2203338.0"/>
        <n v="440775.0"/>
        <n v="22545.0"/>
        <n v="2280.42"/>
        <n v="1173934.07"/>
        <n v="10138.98"/>
        <n v="23101.24"/>
        <n v="747.75"/>
        <n v="282790.27"/>
        <n v="14636.42"/>
        <n v="6130798.83"/>
        <n v="8.874770353E7"/>
        <n v="709662.05"/>
        <n v="3114991.63"/>
        <n v="71041.23"/>
        <n v="69100.0"/>
        <n v="45993.0"/>
        <n v="37545.0"/>
        <n v="1445.0"/>
        <n v="10507.0"/>
        <n v="5198920.81"/>
        <n v="504.47"/>
        <n v="10452.0"/>
        <n v="1249878.0"/>
        <n v="8616097.4"/>
        <n v="489698.9"/>
        <n v="106834.7"/>
        <n v="1.302570318E7"/>
        <n v="2.212337105E7"/>
        <n v="111972.76"/>
        <n v="675228.08"/>
        <n v="2044220.0"/>
        <n v="2.06188E7"/>
        <n v="324640.0"/>
        <n v="607240.0"/>
        <n v="180600.0"/>
        <n v="40260.0"/>
        <n v="42440.0"/>
        <n v="69738.0"/>
        <n v="4072.0"/>
        <n v="59466.0"/>
        <n v="19257.0"/>
        <n v="26188.69"/>
        <n v="14073.32"/>
        <n v="231381.12"/>
        <n v="242053.63"/>
        <n v="17720.0"/>
        <n v="22760.0"/>
        <n v="33800.0"/>
        <n v="2560.0"/>
        <n v="518980.52"/>
        <n v="3029090.0"/>
        <n v="5160.0"/>
        <n v="395820.0"/>
        <n v="83230.22"/>
        <n v="130147.41"/>
        <n v="11290.27"/>
        <n v="4838.01"/>
        <n v="283259.3"/>
        <n v="266876.45"/>
        <n v="6443.0"/>
        <n v="3109.0"/>
        <n v="11483.47"/>
        <n v="918306.0"/>
        <n v="62000.0"/>
        <n v="13940.0"/>
        <n v="364050.0"/>
        <n v="123922.49"/>
        <n v="343484.0"/>
        <n v="117160.0"/>
        <n v="378.0"/>
        <n v="8161.0"/>
        <n v="683838.0"/>
        <n v="3353.0"/>
        <n v="1277739.0"/>
        <n v="20090.0"/>
        <n v="252.0"/>
        <n v="1499086.18"/>
        <n v="28563.64"/>
        <n v="411245.6"/>
        <n v="608801.1"/>
        <n v="12589.6"/>
        <n v="11712.2"/>
        <n v="3224912.5"/>
        <n v="536387.5"/>
        <n v="6255.5"/>
        <n v="9086.5"/>
        <n v="1363003.05"/>
        <n v="689855.96"/>
        <n v="10119.66"/>
        <n v="208040.0"/>
        <n v="440359.0"/>
        <n v="6349640.14"/>
        <n v="370185.16"/>
        <n v="19075.66"/>
        <n v="26629.81"/>
        <n v="3899776.08"/>
        <n v="23653.6"/>
        <n v="9509.58"/>
        <n v="2135166.05"/>
        <n v="50108.23"/>
        <n v="7400.93"/>
        <n v="5.24698792E7"/>
        <n v="1.9496283972E8"/>
        <n v="3448392.78"/>
        <n v="5623816.03"/>
        <n v="533840.0"/>
        <n v="196953.0"/>
        <n v="58550.0"/>
        <n v="87.0"/>
        <n v="5946.0"/>
        <n v="1608.0"/>
        <n v="113498.4"/>
        <n v="9594664.8"/>
        <n v="710420.8"/>
        <n v="42847.5"/>
        <n v="1648799.14"/>
        <n v="8.364029136E7"/>
        <n v="2927928.08"/>
        <n v="783454.46"/>
        <n v="2574137.5"/>
        <n v="5.276154E7"/>
        <n v="997140.0"/>
        <n v="744902.5"/>
        <n v="37122.2"/>
        <n v="5856.0"/>
        <n v="2432322.18"/>
        <n v="1921107.08"/>
        <n v="96590.87"/>
        <n v="119725.39"/>
        <n v="84046.9"/>
        <n v="20220.3"/>
        <n v="6284.2"/>
        <n v="116950.0"/>
        <n v="8370.0"/>
        <n v="65750.77"/>
        <n v="3325.8"/>
        <n v="790.74"/>
        <n v="105746.4"/>
        <n v="257.0"/>
        <n v="5226.0"/>
        <n v="322916.0"/>
        <n v="19371.0"/>
        <n v="51953.0"/>
        <n v="29.0"/>
        <n v="589136.0"/>
        <n v="5884.0"/>
        <n v="4432.0"/>
        <n v="461486.0"/>
        <n v="2118.0"/>
        <n v="1505641.0"/>
        <n v="93003.0"/>
        <n v="4609.0"/>
        <n v="259480.0"/>
        <n v="360000.0"/>
        <n v="396160.0"/>
        <n v="12040.0"/>
        <n v="358167.7"/>
        <n v="399328.9"/>
        <n v="13695.9"/>
        <n v="15810.5"/>
        <n v="2296872.0"/>
        <n v="1052706.5"/>
        <n v="55934.5"/>
        <n v="31274.5"/>
        <n v="1785895.0"/>
        <n v="72749.53"/>
        <n v="4139.5"/>
        <n v="6806.17"/>
        <n v="1287541.32"/>
        <n v="289534.21"/>
        <n v="1331.3"/>
        <n v="366598.64"/>
        <n v="534079.49"/>
        <n v="1.281673721E7"/>
        <n v="766291.51"/>
        <n v="65532.25"/>
        <n v="1044339.73"/>
        <n v="5387.73"/>
        <n v="809814.12"/>
        <n v="10469.74"/>
        <n v="1509.57"/>
        <n v="2.0240772981E8"/>
        <n v="8.418983962E7"/>
        <n v="1469242.86"/>
        <n v="5268197.2"/>
        <n v="1.016209811E7"/>
        <n v="701790.0"/>
        <n v="19700.0"/>
        <n v="19960.0"/>
        <n v="455000.0"/>
        <n v="1537000.0"/>
        <n v="186730.0"/>
        <n v="51080.0"/>
        <n v="70570.0"/>
        <n v="200202.0"/>
        <n v="24376.0"/>
        <n v="11592.0"/>
        <n v="195000.0"/>
        <n v="1.69072615E7"/>
        <n v="1312751.2"/>
        <n v="210614.1"/>
        <n v="2188825.1"/>
        <n v="9.186958697E7"/>
        <n v="1742158.95"/>
        <n v="1243269.02"/>
        <n v="1142376.9"/>
        <n v="3.245343384E7"/>
        <n v="1395002.95"/>
        <n v="685342.27"/>
        <n v="144000.0"/>
        <n v="2574395.82"/>
        <n v="188902.31"/>
        <n v="75850.15"/>
        <n v="82695.08"/>
        <n v="219269.4"/>
        <n v="11368.4"/>
        <n v="83269.14"/>
        <n v="10370.47"/>
        <n v="790.83"/>
        <n v="294566.06"/>
        <n v="5262.6"/>
        <n v="11000.0"/>
        <n v="18780.0"/>
        <n v="3580.0"/>
        <n v="218633.27"/>
        <n v="11775.75"/>
        <n v="19987.39"/>
        <n v="244239.22"/>
        <n v="210378.89"/>
        <n v="36251.0"/>
        <n v="9072.0"/>
        <n v="4624.0"/>
        <n v="142130.0"/>
        <n v="2468.0"/>
        <n v="31595.0"/>
        <n v="1621.0"/>
        <n v="592819.0"/>
        <n v="49155.0"/>
        <n v="2878.0"/>
        <n v="1161184.0"/>
        <n v="69588.0"/>
        <n v="495.0"/>
        <n v="5863286.0"/>
        <n v="961680.0"/>
        <n v="30367.5"/>
        <n v="13392.5"/>
        <n v="2170739.5"/>
        <n v="1768920.5"/>
        <n v="9815.5"/>
        <n v="11641.5"/>
        <n v="1550048.47"/>
        <n v="208945.76"/>
        <n v="610806.47"/>
        <n v="1.221407933E7"/>
        <n v="1015128.66"/>
        <n v="83256.99"/>
        <n v="510149.83"/>
        <n v="434.26"/>
        <n v="825990.3"/>
        <n v="418.53"/>
        <n v="200.53"/>
        <n v="2.4501160953E8"/>
        <n v="2.819319193E7"/>
        <n v="1892820.03"/>
        <n v="1.041844077E7"/>
        <n v="2381110.0"/>
        <n v="158640.0"/>
        <n v="57880.0"/>
        <n v="91470.0"/>
        <n v="10880.0"/>
        <n v="69916.02"/>
        <n v="1000.0"/>
        <n v="2026.0"/>
        <n v="2723.0"/>
        <n v="1.15488195E7"/>
        <n v="565230.6"/>
        <n v="133907.6"/>
        <n v="8.050781251E7"/>
        <n v="1315265.28"/>
        <n v="1356463.96"/>
        <n v="288000.0"/>
        <n v="4.182581276E7"/>
        <n v="125123.34"/>
        <n v="938272.77"/>
        <n v="4270846.84"/>
        <n v="474479.68"/>
        <n v="57298.08"/>
        <n v="14078.5"/>
        <n v="3954891.39"/>
        <n v="12474.2"/>
        <n v="560.75"/>
        <n v="281721.74"/>
        <n v="402000.0"/>
        <n v="11704.15"/>
        <n v="12483.25"/>
        <n v="607679.63"/>
        <n v="7822.49"/>
        <n v="209962.9"/>
        <n v="1001180.0"/>
        <n v="1645.0"/>
        <n v="93276.0"/>
        <n v="1358064.0"/>
        <n v="14001.0"/>
        <n v="60939.0"/>
        <n v="614791.0"/>
        <n v="64457.0"/>
        <n v="4290.0"/>
        <n v="160786.0"/>
        <n v="1035996.0"/>
        <n v="139219.0"/>
        <n v="15970.0"/>
        <n v="160761.67"/>
        <n v="177160.0"/>
        <n v="17708.14"/>
        <n v="1.19926895E7"/>
        <n v="711733.0"/>
        <n v="82483.5"/>
        <n v="3443.0"/>
        <n v="250990.5"/>
        <n v="832672.5"/>
        <n v="7498.5"/>
        <n v="828046.89"/>
        <n v="883923.21"/>
        <n v="4857.63"/>
        <n v="151141.34"/>
        <n v="3576.02"/>
        <n v="3221468.08"/>
        <n v="1.32604003E7"/>
        <n v="1090509.25"/>
        <n v="16209.92"/>
        <n v="654439.58"/>
        <n v="5191.38"/>
        <n v="8308.91"/>
        <n v="799023.3"/>
        <n v="9848.57"/>
        <n v="9779.5"/>
        <n v="1.1759916149E8"/>
        <n v="1.8288955562E8"/>
        <n v="2321207.32"/>
        <n v="759755.54"/>
        <n v="2354550.0"/>
        <n v="260000.0"/>
        <n v="228670.0"/>
        <n v="3203480.0"/>
        <n v="418180.0"/>
        <n v="1233220.0"/>
        <n v="39817.95"/>
        <n v="336431.0"/>
        <n v="30020.0"/>
        <n v="8008.0"/>
        <n v="31276.7"/>
        <n v="2729145.4"/>
        <n v="63523.8"/>
        <n v="6000.0"/>
        <n v="3822431.42"/>
        <n v="1.0332279253E8"/>
        <n v="3824303.08"/>
        <n v="191665.98"/>
        <n v="298225.16"/>
        <n v="8481697.29"/>
        <n v="660521.67"/>
        <n v="10637.92"/>
        <n v="125535.87"/>
        <n v="2873664.18"/>
        <n v="921021.64"/>
        <n v="608453.23"/>
        <n v="2221057.86"/>
        <n v="571979.93"/>
        <n v="752706.62"/>
        <n v="78422.03"/>
        <n v="325.6"/>
        <n v="6840047.7"/>
        <n v="174000.0"/>
        <n v="6720.0"/>
        <n v="868312.3"/>
        <n v="14000.0"/>
        <n v="21670.0"/>
        <n v="1930.0"/>
        <n v="5220.0"/>
        <n v="177190.39"/>
        <n v="6390.98"/>
        <n v="23160.25"/>
        <n v="1182967.89"/>
        <n v="27.0"/>
        <n v="7659.0"/>
        <n v="580855.04"/>
        <n v="155.0"/>
        <n v="9007.0"/>
        <n v="1216749.0"/>
        <n v="122955.0"/>
        <n v="28395.0"/>
        <n v="700201.5"/>
        <n v="738045.0"/>
        <n v="10947.0"/>
        <n v="2126.5"/>
        <n v="105197.0"/>
        <n v="97071.0"/>
        <n v="25139.0"/>
        <n v="1069258.43"/>
        <n v="20117.72"/>
        <n v="24054.76"/>
        <n v="735264.04"/>
        <n v="1.774436501E7"/>
        <n v="1260998.52"/>
        <n v="6373.99"/>
        <n v="11260.07"/>
        <n v="582933.89"/>
        <n v="62549.68"/>
        <n v="31901.76"/>
        <n v="1988141.98"/>
        <n v="146468.81"/>
        <n v="5.606526328E7"/>
        <n v="2.4160985168E8"/>
        <n v="7074509.57"/>
        <n v="294540.28"/>
        <n v="342940.0"/>
        <n v="920.0"/>
        <n v="4003150.0"/>
        <n v="314330.0"/>
        <n v="1115740.0"/>
        <n v="654.0"/>
        <n v="444.0"/>
        <n v="31.0"/>
        <n v="103179.4"/>
        <n v="8519634.7"/>
        <n v="237963.3"/>
        <n v="111000.0"/>
        <n v="6099275.14"/>
        <n v="1.2685063924E8"/>
        <n v="3728638.68"/>
        <n v="112169.54"/>
        <n v="2569629.51"/>
        <n v="1.450204566E7"/>
        <n v="329132.11"/>
        <n v="68182.78"/>
        <n v="1186443.17"/>
        <n v="1.677516742E7"/>
        <n v="1142749.45"/>
        <n v="1385468.1"/>
        <n v="206343.33"/>
        <n v="134829.72"/>
        <n v="9854.88"/>
        <n v="33025.7"/>
        <n v="10209.39"/>
        <n v="15502.05"/>
        <n v="256384.16"/>
        <n v="6320.0"/>
        <n v="13080.0"/>
        <n v="327650.0"/>
        <n v="770240.0"/>
        <n v="1528320.0"/>
        <n v="30.0"/>
        <n v="120799.64"/>
        <n v="6060.45"/>
        <n v="9467.3"/>
        <n v="136389.3"/>
        <n v="2652.45"/>
        <n v="1099.0"/>
        <n v="34670.0"/>
        <n v="4941.0"/>
        <n v="255125.0"/>
        <n v="2469.0"/>
        <n v="2823804.0"/>
        <n v="70950.0"/>
        <n v="9634.0"/>
        <n v="1295841.0"/>
        <n v="479696.5"/>
        <n v="5136.0"/>
        <n v="36421.5"/>
        <n v="247927.5"/>
        <n v="7.0"/>
        <n v="960762.57"/>
        <n v="237524.32"/>
        <n v="7906.67"/>
        <n v="599641.41"/>
        <n v="247106.02"/>
        <n v="2.26912594E7"/>
        <n v="1237791.77"/>
        <n v="128932.96"/>
        <n v="1711416.84"/>
        <n v="38785.25"/>
        <n v="2772.04"/>
        <n v="2224147.91"/>
        <n v="178463.1"/>
        <n v="17100.28"/>
        <n v="216103.4"/>
        <n v="3.0359763234E8"/>
        <n v="3535292.52"/>
        <n v="9803088.15"/>
        <n v="4516580.0"/>
        <n v="246250.0"/>
        <n v="64960.0"/>
        <n v="5858730.0"/>
        <n v="622830.0"/>
        <n v="78700.0"/>
        <n v="394780.0"/>
        <n v="146754.0"/>
        <n v="85884.0"/>
        <n v="3516.0"/>
        <n v="358406.61"/>
        <n v="806951.3"/>
        <n v="4.37726105E7"/>
        <n v="1593307.4"/>
        <n v="508400.8"/>
        <n v="833521.64"/>
        <n v="3.920309076E7"/>
        <n v="163605.14"/>
        <n v="435216.66"/>
        <n v="189211.86"/>
        <n v="5193394.73"/>
        <n v="53961.5"/>
        <n v="36554.43"/>
        <n v="1070491.1"/>
        <n v="9188881.92"/>
        <n v="786267.07"/>
        <n v="97498.36"/>
        <n v="327532.91"/>
        <n v="959.24"/>
        <n v="64040.34"/>
        <n v="54865.4"/>
        <n v="3942480.0"/>
        <n v="1562019.29"/>
        <n v="147310.79"/>
        <n v="267751.34"/>
        <n v="565865.5"/>
        <n v="33461.05"/>
        <n v="415600.65"/>
        <n v="92070.0"/>
        <n v="65630.0"/>
        <n v="1475320.0"/>
        <n v="22830.0"/>
        <n v="2680.75"/>
        <n v="10927.83"/>
        <n v="861.14"/>
        <n v="67060.96"/>
        <n v="15472.0"/>
        <n v="1831.0"/>
        <n v="38840.0"/>
        <n v="9673.0"/>
        <n v="970166.89"/>
        <n v="239512.56"/>
        <n v="4185.0"/>
        <n v="7261.89"/>
        <n v="2612463.0"/>
        <n v="60373.0"/>
        <n v="2940.0"/>
        <n v="12149.0"/>
        <n v="50057.18"/>
        <n v="1216.5"/>
        <n v="1157890.5"/>
        <n v="106277.5"/>
        <n v="25180.5"/>
        <n v="7056.5"/>
        <n v="1313.38"/>
        <n v="25774.7"/>
        <n v="80765.44"/>
        <n v="1.923309948E7"/>
        <n v="1227832.18"/>
        <n v="71054.03"/>
        <n v="1754488.32"/>
        <n v="55574.28"/>
        <n v="15599.43"/>
        <n v="746695.29"/>
        <n v="47866.25"/>
        <n v="7771.82"/>
        <n v="5.075261783E7"/>
        <n v="2.4759833691E8"/>
        <n v="3010721.78"/>
        <n v="7718749.28"/>
        <n v="246470.0"/>
        <n v="280.0"/>
        <n v="1600.0"/>
        <n v="798250.0"/>
        <n v="466770.0"/>
        <n v="107790.0"/>
        <n v="15330.0"/>
        <n v="419811.78"/>
        <n v="6815.0"/>
        <n v="1433.0"/>
        <n v="15738.1"/>
        <n v="3.48599202E7"/>
        <n v="462622.4"/>
        <n v="409826.3"/>
        <n v="78579.07"/>
        <n v="7.191895244E7"/>
        <n v="281445.24"/>
        <n v="1018264.79"/>
        <n v="1691255.27"/>
        <n v="2.407220176E7"/>
        <n v="357223.29"/>
        <n v="336445.84"/>
        <n v="1890703.19"/>
        <n v="101.51"/>
        <n v="88805.34"/>
        <n v="24489.58"/>
        <n v="103955.57"/>
        <n v="139407.54"/>
        <n v="122880.24"/>
        <n v="230719.92"/>
        <n v="3060214.85"/>
        <n v="99261.85"/>
        <n v="339726.05"/>
        <n v="11200.0"/>
        <n v="55650.0"/>
        <n v="98570.0"/>
        <n v="10.0"/>
        <n v="16003.21"/>
        <n v="132.46"/>
        <n v="866.75"/>
        <n v="56398.37"/>
        <n v="18293.0"/>
        <n v="3570.0"/>
        <n v="918995.0"/>
        <n v="244678.0"/>
        <n v="1201.0"/>
        <n v="169306.5"/>
        <n v="1460450.5"/>
        <n v="15998.0"/>
        <n v="3649.5"/>
        <n v="577169.5"/>
        <n v="5289449.5"/>
        <n v="14404.0"/>
        <n v="52172.0"/>
        <n v="83158.01"/>
        <n v="937587.95"/>
        <n v="977.5"/>
        <n v="184556.18"/>
        <n v="378568.81"/>
        <n v="1.112584294E7"/>
        <n v="1181193.72"/>
        <n v="60099.04"/>
        <n v="69287.85"/>
        <n v="4361910.3"/>
        <n v="3393.69"/>
        <n v="42149.33"/>
        <n v="3781301.11"/>
        <n v="6.74152607E7"/>
        <n v="2.2430018191E8"/>
        <n v="3829380.29"/>
        <n v="6575821.01"/>
        <n v="14930.0"/>
        <n v="9370.0"/>
        <n v="3000.0"/>
        <n v="47769.33"/>
        <n v="18648.16"/>
        <n v="518399.9"/>
        <n v="3.27585443E7"/>
        <n v="2968301.1"/>
        <n v="300103.2"/>
        <n v="525943.21"/>
        <n v="3.845032209E7"/>
        <n v="313327.6"/>
        <n v="66691.04"/>
        <n v="350203.15"/>
        <n v="1.954575193E7"/>
        <n v="210513.23"/>
        <n v="243378.35"/>
        <n v="177.53"/>
        <n v="14100.57"/>
        <n v="3535.59"/>
        <n v="3678083.8"/>
        <n v="4527198.26"/>
        <n v="649905.26"/>
        <n v="268508.69"/>
        <n v="6268444.6"/>
        <n v="138020.4"/>
        <n v="140557.45"/>
        <n v="2163573.51"/>
        <n v="5466393.41"/>
        <n v="21310.0"/>
        <n v="13481.0"/>
        <n v="520181.5"/>
        <n v="1170096.0"/>
        <n v="3457.5"/>
        <n v="2038.0"/>
        <n v="883003.2"/>
        <n v="1606240.85"/>
        <n v="199945.3"/>
        <n v="25271.01"/>
        <n v="110547.29"/>
        <n v="1657801.96"/>
        <n v="283598.51"/>
        <n v="3969.39"/>
        <n v="54915.99"/>
        <n v="4.006287345E7"/>
        <n v="2.6060377296E8"/>
        <n v="3574258.75"/>
        <n v="4689111.14"/>
        <n v="715000.0"/>
        <n v="31800.0"/>
        <n v="32445.56"/>
        <n v="486452.8"/>
        <n v="2.83695255E7"/>
        <n v="2576803.0"/>
        <n v="264516.7"/>
        <n v="5961714.83"/>
        <n v="39554.94"/>
        <n v="107217.87"/>
        <n v="761030.11"/>
        <n v="4.300867154E7"/>
        <n v="886869.37"/>
        <n v="534012.97"/>
        <n v="451783.6"/>
        <n v="67003.11"/>
        <n v="77386.24"/>
        <n v="410.49"/>
        <n v="1195232.61"/>
        <n v="2153132.91"/>
        <n v="138086.67"/>
        <n v="104058.48"/>
        <n v="1064765.71"/>
        <n v="112712.9"/>
        <n v="113352.95"/>
        <n v="690.0"/>
        <n v="1.0"/>
        <n v="1748972.0"/>
        <n v="72776.0"/>
        <n v="24094.0"/>
        <n v="994160.0"/>
        <n v="62800.0"/>
        <n v="1482875.0"/>
        <n v="944143.0"/>
        <n v="7038.5"/>
        <n v="285844.5"/>
        <n v="4530.5"/>
        <n v="6181.5"/>
        <n v="8584.44"/>
        <n v="36784.05"/>
        <n v="548925.86"/>
        <n v="306607.23"/>
        <n v="1.86848183E7"/>
        <n v="1221088.66"/>
        <n v="81266.85"/>
        <n v="12832.75"/>
        <n v="4229.33"/>
        <n v="2.355468604E7"/>
        <n v="2.5811456057E8"/>
        <n v="5852663.2"/>
        <n v="6176354.25"/>
        <n v="378220.0"/>
        <n v="37760.0"/>
        <n v="980.0"/>
        <n v="400550.0"/>
        <n v="774420.0"/>
        <n v="120980.0"/>
        <n v="7170.0"/>
        <n v="126952.06"/>
        <n v="1344.2"/>
        <n v="70.45"/>
        <n v="570.0"/>
        <n v="91984.7"/>
        <n v="2.71390433E7"/>
        <n v="2034773.9"/>
        <n v="309398.5"/>
        <n v="1064812.83"/>
        <n v="4.105859472E7"/>
        <n v="514278.53"/>
        <n v="324619.75"/>
        <n v="802934.8"/>
        <n v="1.522981005E7"/>
        <n v="206421.89"/>
        <n v="53260.28"/>
        <n v="5460.72"/>
        <n v="15223.93"/>
        <n v="1645653.76"/>
        <n v="1774230.72"/>
        <n v="270209.01"/>
        <n v="308117.83"/>
        <n v="342349.2"/>
        <n v="34809.6"/>
        <n v="518461.9"/>
        <n v="25000.0"/>
        <n v="12960.0"/>
        <n v="62860.0"/>
        <n v="2790.0"/>
        <n v="7560.0"/>
        <n v="85892.0"/>
        <n v="216031.0"/>
        <n v="1305.0"/>
        <n v="154190.0"/>
        <n v="409161.0"/>
        <n v="11867.0"/>
        <n v="807049.0"/>
        <n v="31125.0"/>
        <n v="7552.0"/>
        <n v="826408.5"/>
        <n v="783126.0"/>
        <n v="13713.0"/>
        <n v="17564.5"/>
        <n v="671014.0"/>
        <n v="773393.0"/>
        <n v="12186.0"/>
        <n v="16259.37"/>
        <n v="823017.06"/>
        <n v="152131.13"/>
        <n v="3188.22"/>
        <n v="404459.49"/>
        <n v="1.09830582E7"/>
        <n v="472110.47"/>
        <n v="92287.79"/>
        <n v="617026.68"/>
        <n v="36135.91"/>
        <n v="4228.81"/>
        <n v="4.047047185E7"/>
        <n v="2.7679722928E8"/>
        <n v="2126427.56"/>
        <n v="9842408.16"/>
        <n v="177110.73"/>
        <n v="5491.74"/>
        <n v="6.56"/>
        <n v="16075.2"/>
        <n v="4.07886048E7"/>
        <n v="2471437.3"/>
        <n v="549147.8"/>
        <n v="2.618424577E7"/>
        <n v="509997.37"/>
        <n v="270693.63"/>
        <n v="3.210801725E7"/>
        <n v="377014.93"/>
        <n v="335114.35"/>
        <n v="227.54"/>
        <n v="22925.34"/>
        <n v="3608.7"/>
        <n v="92458.68"/>
        <n v="29673.37"/>
        <n v="114314.19"/>
        <n v="118771.57"/>
        <n v="908101.63"/>
        <n v="425141.46"/>
        <n v="9990.0"/>
        <n v="200.0"/>
        <n v="1900.0"/>
        <n v="31608.0"/>
        <n v="853093.0"/>
        <n v="18931.0"/>
        <n v="11798.0"/>
        <n v="4000.0"/>
        <n v="217619.0"/>
        <n v="493.0"/>
        <n v="17621.0"/>
        <n v="8215.0"/>
        <n v="193060.0"/>
        <n v="154658.5"/>
        <n v="196583.0"/>
        <n v="7000.0"/>
        <n v="4221.5"/>
        <n v="614406.0"/>
        <n v="2220.5"/>
        <n v="6903.0"/>
        <n v="119216.18"/>
        <n v="120543.24"/>
        <n v="122351.83"/>
        <n v="6978186.31"/>
        <n v="194360.99"/>
        <n v="30165.66"/>
        <n v="9414000.0"/>
        <n v="2.8016700936E8"/>
        <n v="9808145.34"/>
        <n v="8690745.89"/>
        <n v="8566950.0"/>
        <n v="443820.0"/>
        <n v="133630.0"/>
        <n v="3210960.0"/>
        <n v="116300.0"/>
        <n v="45030.0"/>
        <n v="1490569.36"/>
        <n v="2867.8"/>
        <n v="5000.0"/>
        <n v="3.62562169E7"/>
        <n v="3026720.2"/>
        <n v="254138.2"/>
        <n v="5.230331759E7"/>
        <n v="292851.75"/>
        <n v="719289.82"/>
        <n v="1.380497791E7"/>
        <n v="881423.67"/>
        <n v="87646.24"/>
        <n v="2098.19"/>
        <n v="1.489123091E7"/>
        <n v="709264.33"/>
        <n v="33111.96"/>
        <n v="2138157.04"/>
        <n v="499008.96"/>
        <n v="35188.06"/>
        <n v="42933.4"/>
        <n v="2320.0"/>
        <n v="650.0"/>
        <n v="226345.0"/>
        <n v="1121721.0"/>
        <n v="8768.0"/>
        <n v="18220.0"/>
        <n v="975019.0"/>
        <n v="5924.0"/>
        <n v="703726.0"/>
        <n v="7223.0"/>
        <n v="1082215.0"/>
        <n v="4162.0"/>
        <n v="17249.0"/>
        <n v="538508.0"/>
        <n v="9411.0"/>
        <n v="9862.0"/>
        <n v="1227737.0"/>
        <n v="52443.0"/>
        <n v="18078.0"/>
        <n v="1528.06"/>
        <n v="1.300133986E7"/>
        <n v="478947.53"/>
        <n v="70436.38"/>
        <n v="20944.24"/>
        <n v="58216.23"/>
        <n v="4155.96"/>
        <n v="32000.0"/>
        <n v="2.5736303947E8"/>
        <n v="5006364.26"/>
        <n v="8904558.86"/>
        <n v="1118467.35"/>
        <n v="278295.0"/>
        <n v="12982.05"/>
        <n v="390000.0"/>
        <n v="50230.18"/>
        <n v="6023.7"/>
        <n v="337622.78"/>
        <n v="40041.76"/>
        <n v="10314.2"/>
        <n v="4.337358923E7"/>
        <n v="3275227.51"/>
        <n v="421978.1"/>
        <n v="1.6078992E7"/>
        <n v="225011.51"/>
        <n v="173512.46"/>
        <n v="4021.78"/>
        <n v="2.565917808E7"/>
        <n v="1020509.74"/>
        <n v="113345.21"/>
        <n v="52372.97"/>
        <n v="2.987624987E7"/>
        <n v="741886.87"/>
        <n v="194240.28"/>
        <n v="20789.51"/>
        <n v="6753.71"/>
        <n v="17.69"/>
        <n v="517273.51"/>
        <n v="56168.75"/>
        <n v="10711.53"/>
        <n v="180.0"/>
        <n v="2078683.65"/>
        <n v="58498.89"/>
        <n v="98821.4"/>
        <n v="409.0"/>
        <n v="1466688.0"/>
        <n v="98712.0"/>
        <n v="16979.0"/>
        <n v="897912.5"/>
        <n v="11196.0"/>
        <n v="3223.5"/>
        <n v="2235763.18"/>
        <n v="150203.38"/>
        <n v="6333.18"/>
        <n v="903042.16"/>
        <n v="9669.91"/>
        <n v="90754.81"/>
        <n v="13995.4"/>
        <n v="42000.0"/>
        <n v="2.8541712584E8"/>
        <n v="3570720.78"/>
        <n v="1.05459667E7"/>
        <n v="1954973.17"/>
        <n v="1029021.75"/>
        <n v="24815.04"/>
        <n v="650000.0"/>
        <n v="137441.92"/>
        <n v="14308.5"/>
        <n v="177145.19"/>
        <n v="27243.46"/>
        <n v="6797.43"/>
        <n v="10000.0"/>
        <n v="4.12975865E7"/>
        <n v="2846028.9"/>
        <n v="616917.9"/>
        <n v="4486502.31"/>
        <n v="43256.13"/>
        <n v="105996.42"/>
        <n v="5470.57"/>
        <n v="2.203534885E7"/>
        <n v="1975715.04"/>
        <n v="199130.62"/>
        <n v="10925.42"/>
        <n v="2.269230134E7"/>
        <n v="1875073.09"/>
        <n v="182419.97"/>
        <n v="516091.76"/>
        <n v="63146.78"/>
        <n v="11059.67"/>
        <n v="834103.25"/>
        <n v="11999.35"/>
        <n v="8060.95"/>
        <n v="50.0"/>
        <n v="525394.67"/>
        <n v="32611.49"/>
        <n v="305564.0"/>
        <n v="8596.0"/>
        <n v="124041.0"/>
        <n v="21683.0"/>
        <n v="18922.0"/>
        <n v="910737.0"/>
        <n v="21285.0"/>
        <n v="3857.0"/>
        <n v="96099.0"/>
        <n v="924000.0"/>
        <n v="16160.0"/>
        <n v="7040.0"/>
        <n v="9.3"/>
        <n v="127658.0"/>
        <n v="36561.5"/>
        <n v="869769.13"/>
        <n v="87174.32"/>
        <n v="4418.41"/>
        <n v="48000.0"/>
        <n v="6745.22"/>
        <n v="597.7"/>
        <n v="7773000.0"/>
        <n v="2.8345680869E8"/>
        <n v="3352051.4"/>
        <n v="1.018418926E7"/>
        <n v="3823.99"/>
        <n v="12000.0"/>
        <n v="4.53573251E7"/>
        <n v="3499287.7"/>
        <n v="603571.1"/>
        <n v="2.128631303E7"/>
        <n v="247672.2"/>
        <n v="235530.4"/>
        <n v="3354.01"/>
        <n v="1.785377395E7"/>
        <n v="452155.36"/>
        <n v="217744.73"/>
        <n v="1.732461499E7"/>
        <n v="2093165.9"/>
        <n v="146248.95"/>
        <n v="3430.0"/>
        <n v="28466.6"/>
        <n v="936431.0"/>
        <n v="11965.0"/>
        <n v="306408.35"/>
        <n v="1048.0"/>
        <n v="23313.0"/>
        <n v="12942.0"/>
        <n v="829981.0"/>
        <n v="41360.0"/>
        <n v="19913.0"/>
        <n v="26768.5"/>
        <n v="1002473.5"/>
        <n v="692775.0"/>
        <n v="4600.0"/>
        <n v="16532.5"/>
        <n v="102070.5"/>
        <n v="295468.5"/>
        <n v="10514.0"/>
        <n v="2372.5"/>
        <n v="267761.34"/>
        <n v="907793.31"/>
        <n v="13062.97"/>
        <n v="150615.59"/>
        <n v="3610.09"/>
        <n v="1.052572297E7"/>
        <n v="805253.91"/>
        <n v="26714.16"/>
        <n v="0.04"/>
        <n v="3114.92"/>
        <n v="973946.73"/>
        <n v="15890.14"/>
        <n v="9528.14"/>
        <n v="3467045.81"/>
        <n v="3.0273109057E8"/>
        <n v="3867157.05"/>
        <n v="6920871.84"/>
        <n v="3510000.0"/>
        <n v="362885.99"/>
        <n v="95054.52"/>
        <n v="388186.86"/>
        <n v="76814.23"/>
        <n v="2795.21"/>
        <n v="86765.35"/>
        <n v="13740.24"/>
        <n v="95.9"/>
        <n v="19890.0"/>
        <n v="163423.1"/>
        <n v="2.81236758E7"/>
        <n v="2435444.3"/>
        <n v="224340.3"/>
        <n v="2922.91"/>
        <n v="2.375341273E7"/>
        <n v="320403.23"/>
        <n v="200088.65"/>
        <n v="148662.24"/>
        <n v="3.190508936E7"/>
        <n v="729867.67"/>
        <n v="172773.69"/>
        <n v="109549.15"/>
        <n v="4.626141933E7"/>
        <n v="1468475.36"/>
        <n v="332402.47"/>
        <n v="0.01"/>
        <n v="1994928.0"/>
        <n v="133551.0"/>
        <n v="66272.85"/>
        <n v="490.0"/>
        <n v="3500.44"/>
        <n v="9707.68"/>
        <n v="858.74"/>
        <n v="892482.0"/>
        <n v="2089.0"/>
        <n v="493753.0"/>
        <n v="366.0"/>
        <n v="188647.79"/>
        <n v="923880.0"/>
        <n v="5400.0"/>
        <n v="595871.6"/>
        <n v="15196.3"/>
        <n v="6119.4"/>
        <n v="990432.58"/>
        <n v="80144.5"/>
        <n v="4277.0"/>
        <n v="581021.0"/>
        <n v="12793.0"/>
        <n v="13583.5"/>
        <n v="10642.0"/>
        <n v="119912.84"/>
        <n v="97689.91"/>
        <n v="362452.92"/>
        <n v="1.016102737E7"/>
        <n v="625907.48"/>
        <n v="94339.27"/>
        <n v="6.017930916E7"/>
        <n v="2.1171079438E8"/>
        <n v="6016246.0"/>
        <n v="7808526.39"/>
        <n v="652000.0"/>
        <n v="1844231.74"/>
        <n v="304351.27"/>
        <n v="52342.9"/>
        <n v="325715.82"/>
        <n v="285228.28"/>
        <n v="103168.35"/>
        <n v="12513.8"/>
        <n v="351653.93"/>
        <n v="33713.26"/>
        <n v="820.11"/>
        <n v="27934.3"/>
        <n v="3.91149686E7"/>
        <n v="4248495.6"/>
        <n v="341650.5"/>
        <n v="3947.31"/>
        <n v="2.961967232E7"/>
        <n v="1623789.32"/>
        <n v="311382.05"/>
        <n v="21110.34"/>
        <n v="3.556070537E7"/>
        <n v="1534086.2"/>
        <n v="296290.14"/>
        <n v="23969.98"/>
        <n v="4.476653723E7"/>
        <n v="1660323.61"/>
        <n v="330598.28"/>
        <n v="50501.89"/>
        <n v="27029.91"/>
        <n v="76599.0"/>
        <n v="1121763.29"/>
        <n v="44721.9"/>
        <n v="131742.45"/>
        <n v="10687.28"/>
        <n v="600.0"/>
        <n v="3898.31"/>
        <n v="2396.91"/>
        <n v="407182.0"/>
        <n v="8810.0"/>
        <n v="3117.0"/>
        <n v="2817.0"/>
        <n v="444892.0"/>
        <n v="10924.0"/>
        <n v="1295299.0"/>
        <n v="4483.0"/>
        <n v="18191.0"/>
        <n v="69424.0"/>
        <n v="8405.0"/>
        <n v="2.0"/>
        <n v="308391.8"/>
        <n v="224530.5"/>
        <n v="10912.7"/>
        <n v="1212297.5"/>
        <n v="277746.5"/>
        <n v="12919.0"/>
        <n v="1861811.5"/>
        <n v="190671.0"/>
        <n v="13676.5"/>
        <n v="1247.0"/>
        <n v="302708.91"/>
        <n v="255944.53"/>
        <n v="17902.15"/>
        <n v="271970.59"/>
        <n v="3187.63"/>
        <n v="1.412622329E7"/>
        <n v="656123.99"/>
        <n v="112950.15"/>
        <n v="509580.69"/>
        <n v="1053.3"/>
        <n v="8988.73"/>
        <n v="71588.65"/>
        <n v="3264.46"/>
        <n v="9.670894211E7"/>
        <n v="1.9301057897E8"/>
        <n v="5549454.87"/>
        <n v="8829012.87"/>
        <n v="325000.0"/>
        <n v="2164533.0"/>
        <n v="276833.58"/>
        <n v="48891.28"/>
        <n v="641166.68"/>
        <n v="88336.52"/>
        <n v="7709.3"/>
        <n v="1470656.78"/>
        <n v="5056.69"/>
        <n v="2880.0"/>
        <n v="11702.8"/>
        <n v="4.11741379E7"/>
        <n v="3827686.6"/>
        <n v="555688.3"/>
        <n v="2.28420532E7"/>
        <n v="309306.54"/>
        <n v="499030.9"/>
        <n v="1.277099071E7"/>
        <n v="376260.39"/>
        <n v="134638.31"/>
        <n v="12879.6"/>
        <n v="5.104408618E7"/>
        <n v="1644346.09"/>
        <n v="485363.38"/>
        <n v="29213.41"/>
        <n v="257.62"/>
        <n v="156563.17"/>
        <n v="36677.92"/>
        <n v="161926.54"/>
        <n v="101071.61"/>
        <n v="1039704.9"/>
        <n v="68812.0"/>
        <n v="315157.75"/>
        <n v="8000.0"/>
        <n v="2411.23"/>
        <n v="10017.84"/>
        <n v="16815.88"/>
        <n v="220776.0"/>
        <n v="13725.0"/>
        <n v="172.0"/>
        <n v="2142.0"/>
        <n v="18261.0"/>
        <n v="5104.0"/>
        <n v="73000.0"/>
        <n v="1676722.0"/>
        <n v="180395.0"/>
        <n v="66365.0"/>
        <n v="737860.0"/>
        <n v="28774.0"/>
        <n v="3789.0"/>
        <n v="718240.3"/>
        <n v="53019.9"/>
        <n v="4743.0"/>
        <n v="37876.3"/>
        <n v="1584962.0"/>
        <n v="832866.5"/>
        <n v="1934.5"/>
        <n v="4965.0"/>
        <n v="431932.0"/>
        <n v="209419.0"/>
        <n v="416643.68"/>
        <n v="960016.42"/>
        <n v="35941.35"/>
        <n v="322023.19"/>
        <n v="1.104472112E7"/>
        <n v="438128.7"/>
        <n v="84906.17"/>
        <n v="1786220.43"/>
        <n v="59785.82"/>
        <n v="16298.69"/>
        <n v="4257573.01"/>
        <n v="85517.79"/>
        <n v="43990.94"/>
        <n v="1.3731363136E8"/>
        <n v="1.4156952964E8"/>
        <n v="2716075.05"/>
        <n v="9031506.14"/>
        <n v="1798247.75"/>
        <n v="78723.97"/>
        <n v="20326.43"/>
        <n v="852958.25"/>
        <n v="218476.01"/>
        <n v="9724.94"/>
        <n v="151240.69"/>
        <n v="4441.1"/>
        <n v="287.23"/>
        <n v="23000.0"/>
        <n v="1.4604029447E8"/>
        <n v="2468522.53"/>
        <n v="2898495.39"/>
        <n v="3912935.56"/>
        <n v="482059.73"/>
        <n v="37591.16"/>
        <n v="729752.94"/>
        <n v="4.535097097E7"/>
        <n v="1718571.76"/>
        <n v="564503.76"/>
        <n v="1788448.45"/>
        <n v="43818.29"/>
        <n v="950.91"/>
        <n v="4012560.96"/>
        <n v="32496.03"/>
        <n v="184989.35"/>
        <n v="158427.89"/>
        <n v="2611572.93"/>
        <n v="84594.6"/>
        <n v="17941.11"/>
        <n v="750.0"/>
        <n v="30000.0"/>
        <n v="45497.18"/>
        <n v="39152.08"/>
        <n v="265919.66"/>
        <n v="297855.0"/>
        <n v="3319.0"/>
        <n v="10743.0"/>
        <n v="2161.0"/>
        <n v="1410054.0"/>
        <n v="64444.0"/>
        <n v="5276.0"/>
        <n v="32417.0"/>
        <n v="29841.0"/>
        <n v="461650.0"/>
        <n v="22365.0"/>
        <n v="24738.0"/>
        <n v="106719.0"/>
        <n v="3730.0"/>
        <n v="9263.0"/>
        <n v="232289.03"/>
        <n v="26018.2"/>
        <n v="652.6"/>
        <n v="4088.9"/>
        <n v="916416.0"/>
        <n v="581.0"/>
        <n v="477.5"/>
        <n v="109000.0"/>
        <n v="1203357.5"/>
        <n v="9837.5"/>
        <n v="1061.5"/>
        <n v="577035.5"/>
        <n v="47202.92"/>
        <n v="178507.95"/>
        <n v="4298983.59"/>
        <n v="131338.37"/>
        <n v="37786.02"/>
        <n v="704242.89"/>
        <n v="10911.7"/>
        <n v="9641.27"/>
        <n v="931314.91"/>
        <n v="4254.84"/>
        <n v="9305.02"/>
        <n v="1.1346540358E8"/>
        <n v="1.8277720811E8"/>
        <n v="873061.23"/>
        <n v="1.032924532E7"/>
        <n v="1075152.51"/>
        <n v="388259.63"/>
        <n v="294246.16"/>
        <n v="8169.09"/>
        <n v="18767.52"/>
        <n v="2614595.6"/>
        <n v="7948610.2"/>
        <n v="534103.3"/>
        <n v="199035.7"/>
        <n v="7.061738972E7"/>
        <n v="1400525.04"/>
        <n v="1365690.0"/>
        <n v="6229665.43"/>
        <n v="5.665452866E7"/>
        <n v="2597767.98"/>
        <n v="728675.68"/>
        <n v="1064954.45"/>
        <n v="1.744774769E7"/>
        <n v="714895.39"/>
        <n v="244755.85"/>
        <n v="68000.0"/>
        <n v="3956733.69"/>
        <n v="201340.17"/>
        <n v="181319.87"/>
        <n v="479457.3"/>
        <n v="157546.45"/>
        <n v="154332.55"/>
        <n v="76795.08"/>
        <n v="216111.44"/>
        <n v="796782.0"/>
        <n v="6428.0"/>
        <n v="2400.0"/>
        <n v="161510.4"/>
        <n v="1980.9"/>
        <n v="251697.0"/>
        <n v="111249.5"/>
        <n v="1631.5"/>
        <n v="1656.5"/>
        <n v="232302.0"/>
        <n v="100317.0"/>
        <n v="2533.5"/>
        <n v="5305.0"/>
        <n v="136641.97"/>
        <n v="64379.02"/>
        <n v="15832.18"/>
        <n v="429911.51"/>
        <n v="475988.42"/>
        <n v="5285960.35"/>
        <n v="294059.3"/>
        <n v="34667.43"/>
        <n v="28035.37"/>
        <n v="60000.66"/>
        <n v="2.887077374E7"/>
        <n v="2.8068005737E8"/>
        <n v="1.128702111E7"/>
        <n v="7602152.59"/>
        <n v="620000.0"/>
        <n v="185173.21"/>
        <n v="2393.37"/>
        <n v="5994.5"/>
        <n v="2.56999703E7"/>
        <n v="2507102.4"/>
        <n v="251371.7"/>
        <n v="1361807.4"/>
        <n v="1.879976286E7"/>
        <n v="1632263.02"/>
        <n v="192976.89"/>
        <n v="2644077.01"/>
        <n v="4.91457941E7"/>
        <n v="3122881.26"/>
        <n v="332489.2"/>
        <n v="1929324.76"/>
        <n v="28707.59"/>
        <n v="192005.59"/>
        <n v="1115479.15"/>
        <n v="695209.03"/>
        <n v="3312.65"/>
        <n v="689797.8"/>
        <n v="18350.84"/>
        <n v="14526.42"/>
        <n v="1102.64"/>
        <n v="277539.65"/>
        <n v="421983.0"/>
        <n v="8416.0"/>
        <n v="204409.0"/>
        <n v="188400.0"/>
        <n v="229657.0"/>
        <n v="1590854.0"/>
        <n v="19807.0"/>
        <n v="7288317.2"/>
        <n v="94324.0"/>
        <n v="60836.0"/>
        <n v="2573257.0"/>
        <n v="29952.0"/>
        <n v="2037.0"/>
        <n v="535256.1"/>
        <n v="324.5"/>
        <n v="6992.0"/>
        <n v="951347.5"/>
        <n v="4504.63"/>
        <n v="323346.0"/>
        <n v="4992.5"/>
        <n v="780.0"/>
        <n v="38888.3"/>
        <n v="115986.04"/>
        <n v="477532.33"/>
        <n v="6681.66"/>
        <n v="3.86420102E7"/>
        <n v="430345.52"/>
        <n v="329169.42"/>
        <n v="4401322.37"/>
        <n v="148632.66"/>
        <n v="14402.83"/>
        <n v="3715882.1"/>
        <n v="88902.33"/>
        <n v="15865.68"/>
        <n v="3.4429709118E8"/>
        <n v="5881178.15"/>
        <n v="5563967.53"/>
        <n v="3.379078124E7"/>
        <n v="1091931.66"/>
        <n v="573194.51"/>
        <n v="2.898125047E7"/>
        <n v="695330.98"/>
        <n v="531587.08"/>
        <n v="104490.68"/>
        <n v="10025.53"/>
        <n v="27626.42"/>
        <n v="173000.0"/>
        <n v="1.90228958E7"/>
        <n v="1149425.9"/>
        <n v="181514.8"/>
        <n v="816891.32"/>
        <n v="1.6241981365E8"/>
        <n v="2487015.45"/>
        <n v="1184990.37"/>
        <n v="213002.84"/>
        <n v="8.285467158E7"/>
        <n v="1329830.75"/>
        <n v="197837.81"/>
        <n v="69334.36"/>
        <n v="5.858816547E7"/>
        <n v="1385843.09"/>
        <n v="210873.79"/>
        <n v="32020.26"/>
        <n v="149777.71"/>
        <n v="445504.62"/>
        <n v="27599.57"/>
        <n v="202029.6"/>
        <n v="111801.7"/>
        <n v="489435.4"/>
        <n v="242081.4"/>
        <n v="20560.47"/>
        <n v="823890.0"/>
        <n v="12180.0"/>
        <n v="3650.0"/>
        <n v="24000.0"/>
        <n v="8005.57"/>
        <n v="178236.75"/>
        <n v="2072.0"/>
        <n v="711347.0"/>
        <n v="3256.0"/>
        <n v="7337.0"/>
        <n v="608396.25"/>
        <n v="12494.0"/>
        <n v="395339.11"/>
        <n v="730392.8"/>
        <n v="126772.7"/>
        <n v="1084.1"/>
        <n v="103449.0"/>
        <n v="1663.5"/>
        <n v="323.0"/>
        <n v="10446.5"/>
        <n v="9306.5"/>
        <n v="3078.5"/>
        <n v="39659.0"/>
        <n v="493489.15"/>
        <n v="28107.12"/>
        <n v="109380.18"/>
        <n v="76197.21"/>
        <n v="3.003331232E7"/>
        <n v="946558.65"/>
        <n v="9019.21"/>
        <n v="14224.54"/>
        <n v="941452.12"/>
        <n v="87277.33"/>
        <n v="11129.19"/>
        <n v="1323072.6"/>
        <n v="133855.93"/>
        <n v="7293.28"/>
        <n v="5287806.8"/>
        <n v="3.4925984523E8"/>
        <n v="1.676734721E7"/>
        <n v="1567517.19"/>
        <n v="3343803.89"/>
        <n v="205943.6"/>
        <n v="104630.72"/>
        <n v="192279.78"/>
        <n v="9530011.2"/>
        <n v="1195460.79"/>
        <n v="97773.51"/>
        <n v="214097.3"/>
        <n v="2.54782282E7"/>
        <n v="2845776.7"/>
        <n v="83182.0"/>
        <n v="285345.7"/>
        <n v="9.679076648E7"/>
        <n v="1230136.12"/>
        <n v="4240.33"/>
        <n v="485258.3"/>
        <n v="5.013911748E7"/>
        <n v="940476.72"/>
        <n v="984246.84"/>
        <n v="316035.32"/>
        <n v="1.861838883E7"/>
        <n v="1131792.4"/>
        <n v="201193.47"/>
        <n v="350044.88"/>
        <n v="51616.67"/>
        <n v="151501.06"/>
        <n v="47166.35"/>
        <n v="2481650.88"/>
        <n v="1349838.65"/>
        <n v="48653.0"/>
        <n v="314080.57"/>
        <n v="271770.0"/>
        <n v="240060.0"/>
        <n v="101795.07"/>
        <n v="4484.59"/>
        <n v="24814.79"/>
        <n v="382334.0"/>
        <n v="803850.0"/>
        <n v="35243.0"/>
        <n v="8615.0"/>
        <n v="353.5"/>
        <n v="816483.0"/>
        <n v="422186.36"/>
        <n v="6661.0"/>
        <n v="13056.0"/>
        <n v="218327.0"/>
        <n v="1130596.0"/>
        <n v="205814.0"/>
        <n v="7093.0"/>
        <n v="268784.0"/>
        <n v="18429.0"/>
        <n v="1492.0"/>
        <n v="537564.0"/>
        <n v="5773.0"/>
        <n v="5200.0"/>
        <n v="320902.0"/>
        <n v="21502.0"/>
        <n v="1756.0"/>
        <n v="8962.1"/>
        <n v="808148.0"/>
        <n v="107.0"/>
        <n v="29812.8"/>
        <n v="52892.0"/>
        <n v="45349.5"/>
        <n v="1956.5"/>
        <n v="322223.5"/>
        <n v="1362812.0"/>
        <n v="806.5"/>
        <n v="1014228.75"/>
        <n v="1934538.7"/>
        <n v="24672.09"/>
        <n v="205780.85"/>
        <n v="3.056433476E7"/>
        <n v="1483794.84"/>
        <n v="11100.04"/>
        <n v="3941.21"/>
        <n v="615535.87"/>
        <n v="61031.58"/>
        <n v="816.18"/>
        <n v="2625.4"/>
        <n v="7718481.76"/>
        <n v="3.1039468109E8"/>
        <n v="7109227.54"/>
        <n v="115147.04"/>
        <n v="5039620.28"/>
        <n v="640923.37"/>
        <n v="26948.44"/>
        <n v="58734.79"/>
        <n v="1.193460451E7"/>
        <n v="1254952.45"/>
        <n v="263895.84"/>
        <n v="178.28"/>
        <n v="3340.0"/>
        <n v="568118.07"/>
        <n v="1599.54"/>
        <n v="251505.3"/>
        <n v="2.6927948E7"/>
        <n v="3423820.7"/>
        <n v="11902.9"/>
        <n v="121090.18"/>
        <n v="3827170.82"/>
        <n v="41344.73"/>
        <n v="316846.27"/>
        <n v="4.471128547E7"/>
        <n v="2081613.97"/>
        <n v="47753.7"/>
        <n v="331433.17"/>
        <n v="6.366610222E7"/>
        <n v="2332985.28"/>
        <n v="131505.8"/>
        <n v="119942.82"/>
        <n v="60643.85"/>
        <n v="38836.18"/>
        <n v="44065.92"/>
        <n v="33197.8"/>
        <n v="15802.7"/>
        <n v="37578.98"/>
        <n v="273190.0"/>
        <n v="18320.0"/>
        <n v="85605.19"/>
        <n v="78028.98"/>
        <n v="7133.1"/>
        <n v="4951.26"/>
        <n v="7541.0"/>
        <n v="557030.0"/>
        <n v="5092.0"/>
        <n v="633743.0"/>
        <n v="60704.0"/>
        <n v="6440.0"/>
        <n v="1349382.0"/>
        <n v="83322.0"/>
        <n v="16856.0"/>
        <n v="366729.0"/>
        <n v="15190.0"/>
        <n v="3158482.62"/>
        <n v="21475.91"/>
        <n v="62030.62"/>
        <n v="122773.2"/>
        <n v="210000.0"/>
        <n v="1610026.0"/>
        <n v="27629.0"/>
        <n v="74644.19"/>
        <n v="740269.92"/>
        <n v="15374.59"/>
        <n v="3419.08"/>
        <n v="1738.43"/>
        <n v="2.986177065E7"/>
        <n v="865530.51"/>
        <n v="111433.78"/>
        <n v="5116.34"/>
        <n v="2485118.87"/>
        <n v="587763.24"/>
        <n v="17577.89"/>
        <n v="3946.27"/>
        <n v="1157598.5"/>
        <n v="203836.4"/>
        <n v="728.36"/>
        <n v="1123812.25"/>
        <n v="3.3495653885E8"/>
        <n v="5380372.44"/>
        <n v="6815934.54"/>
        <n v="78885.53"/>
        <n v="1.708560045E7"/>
        <n v="2297685.16"/>
        <n v="424563.25"/>
        <n v="8339027.66"/>
        <n v="1326979.34"/>
        <n v="244440.45"/>
        <n v="202981.6"/>
        <n v="14585.07"/>
        <n v="78.21"/>
        <n v="46811.9"/>
        <n v="2.90296481E7"/>
        <n v="2441106.4"/>
        <n v="262327.8"/>
        <n v="104.4"/>
        <n v="1.435293799E7"/>
        <n v="368214.44"/>
        <n v="160386.33"/>
        <n v="50690.11"/>
        <n v="7.545379285E7"/>
        <n v="609342.06"/>
        <n v="558780.48"/>
        <n v="48626.17"/>
        <n v="6.699670458E7"/>
        <n v="421808.61"/>
        <n v="509230.38"/>
        <n v="745590.0"/>
        <n v="8530.0"/>
        <n v="12933.74"/>
        <n v="2060.5"/>
        <n v="144276.16"/>
        <n v="7202.0"/>
        <n v="12164.0"/>
        <n v="1537297.0"/>
        <n v="83760.0"/>
        <n v="215977.0"/>
        <n v="224316.0"/>
        <n v="18.0"/>
        <n v="616812.0"/>
        <n v="716.0"/>
        <n v="1861835.0"/>
        <n v="70670.0"/>
        <n v="16007.0"/>
        <n v="16674.0"/>
        <n v="11039.32"/>
        <n v="1472120.39"/>
        <n v="162161.92"/>
        <n v="3670.0"/>
        <n v="870.9"/>
        <n v="414046.7"/>
        <n v="16214.6"/>
        <n v="6849.5"/>
        <n v="52019.5"/>
        <n v="215083.51"/>
        <n v="2.603333577E7"/>
        <n v="1113705.84"/>
        <n v="5538.99"/>
        <n v="530601.89"/>
        <n v="51496.69"/>
        <n v="5660.81"/>
        <n v="459713.58"/>
        <n v="108582.66"/>
        <n v="7698710.29"/>
        <n v="2.7144733791E8"/>
        <n v="5404211.96"/>
        <n v="23551.52"/>
        <n v="445313.48"/>
        <n v="1.571118324E7"/>
        <n v="1695583.7"/>
        <n v="1.109503001E7"/>
        <n v="1299705.9"/>
        <n v="319911.53"/>
        <n v="6820.0"/>
        <n v="536000.0"/>
        <n v="6067.42"/>
        <n v="342964.5"/>
        <n v="3.06322875E7"/>
        <n v="2115741.8"/>
        <n v="1813458.2"/>
        <n v="1.3248268645E8"/>
        <n v="1949701.02"/>
        <n v="35386.31"/>
        <n v="474487.01"/>
        <n v="4.793321352E7"/>
        <n v="1059061.5"/>
        <n v="41092.85"/>
        <n v="157063.72"/>
        <n v="4.78294349E7"/>
        <n v="1259926.97"/>
        <n v="348230.12"/>
        <n v="29572.76"/>
        <n v="2956234.18"/>
        <n v="52540.25"/>
        <n v="2463.5"/>
        <n v="41230.0"/>
        <n v="1167670.0"/>
        <n v="178440.0"/>
        <n v="84731.29"/>
        <n v="90706.59"/>
        <n v="2555.0"/>
        <n v="124.0"/>
        <n v="25297.0"/>
        <n v="5195.0"/>
        <n v="1610339.0"/>
        <n v="132328.0"/>
        <n v="11638.0"/>
        <n v="109868.43"/>
        <n v="1.763429774E7"/>
        <n v="638528.18"/>
        <n v="5048.71"/>
        <n v="96639.5"/>
        <n v="237865.25"/>
        <n v="3.478388979E7"/>
        <n v="1317685.12"/>
        <n v="20515.81"/>
        <n v="3000400.38"/>
        <n v="144936.47"/>
        <n v="9408.97"/>
        <n v="1401074.49"/>
        <n v="42548.12"/>
        <n v="8798975.94"/>
        <n v="2.956082843E8"/>
        <n v="4807511.83"/>
        <n v="283434.9"/>
        <n v="1.067651754E7"/>
        <n v="1339930.09"/>
        <n v="5028522.15"/>
        <n v="489483.68"/>
        <n v="112020.94"/>
        <n v="355473.6"/>
        <n v="3.57849365E7"/>
        <n v="2331491.4"/>
        <n v="780428.16"/>
        <n v="4.714749749E7"/>
        <n v="2070535.21"/>
        <n v="675243.36"/>
        <n v="5.327469798E7"/>
        <n v="969472.06"/>
        <n v="101032.86"/>
        <n v="252195.88"/>
        <n v="1.704046213E7"/>
        <n v="1123126.88"/>
        <n v="48653.81"/>
        <n v="239738.56"/>
        <n v="1166075.28"/>
        <n v="65182.64"/>
        <n v="169542.9"/>
        <n v="13078.7"/>
        <n v="73010.0"/>
        <n v="176780.0"/>
        <n v="92063.21"/>
        <n v="17254.01"/>
        <n v="5884.98"/>
        <n v="734.0"/>
        <n v="56786.0"/>
        <n v="301.0"/>
        <n v="1173.0"/>
        <n v="193355.0"/>
        <n v="5158.0"/>
        <n v="1667.0"/>
        <n v="922814.0"/>
        <n v="1736.0"/>
        <n v="794123.0"/>
        <n v="10227.0"/>
        <n v="2043.0"/>
        <n v="2528027.0"/>
        <n v="126774.0"/>
        <n v="12249.0"/>
        <n v="1235822.87"/>
        <n v="2.45979112E7"/>
        <n v="207935.15"/>
        <n v="868.4"/>
        <n v="262.24"/>
        <n v="745.18"/>
        <n v="23577.83"/>
        <n v="6427018.94"/>
        <n v="12399.37"/>
        <n v="6.34"/>
        <n v="6085.78"/>
        <n v="1401758.74"/>
        <n v="100252.78"/>
        <n v="13941.63"/>
        <n v="1371228.74"/>
        <n v="53831.1"/>
        <n v="8301832.91"/>
        <n v="3.340248747E8"/>
        <n v="4754485.04"/>
        <n v="419966.2"/>
        <n v="1.429783044E7"/>
        <n v="915076.29"/>
        <n v="1.996313821E7"/>
        <n v="1652681.1"/>
        <n v="450233.74"/>
        <n v="385155.23"/>
        <n v="53498.15"/>
        <n v="343844.6"/>
        <n v="3.29935935E7"/>
        <n v="2245968.4"/>
        <n v="1292062.87"/>
        <n v="9.119962428E7"/>
        <n v="4827501.52"/>
        <n v="666023.9"/>
        <n v="6.74594738E7"/>
        <n v="1745185.27"/>
        <n v="45988.4"/>
        <n v="238794.56"/>
        <n v="6.198012994E7"/>
        <n v="1664884.39"/>
        <n v="305083.23"/>
        <n v="1463412.67"/>
        <n v="646.51"/>
        <n v="554951.92"/>
        <n v="2096637.52"/>
        <n v="114201.54"/>
        <n v="155077.7"/>
        <n v="229844.1"/>
        <n v="130295.95"/>
        <n v="9030.0"/>
        <n v="831910.0"/>
        <n v="78050.0"/>
        <n v="404399.35"/>
        <n v="6432.27"/>
        <n v="14689.16"/>
        <n v="25106.79"/>
        <n v="10082.0"/>
        <n v="487754.0"/>
        <n v="6510.0"/>
        <n v="301157.0"/>
        <n v="1516056.0"/>
        <n v="4828.0"/>
        <n v="7208.0"/>
        <n v="1442867.0"/>
        <n v="16491.0"/>
        <n v="10445.0"/>
        <n v="163151.37"/>
        <n v="4946438.71"/>
        <n v="2283643.33"/>
        <n v="2.61601557E7"/>
        <n v="50031.93"/>
        <n v="314997.5"/>
        <n v="1050539.7"/>
        <n v="15267.2"/>
        <n v="1024.7"/>
        <n v="110542.0"/>
        <n v="1261608.0"/>
        <n v="3309.5"/>
        <n v="2090.0"/>
        <n v="28309.5"/>
        <n v="5753.5"/>
        <n v="15055.5"/>
        <n v="269648.47"/>
        <n v="2676659.7"/>
        <n v="24893.11"/>
        <n v="32239.92"/>
        <n v="121696.75"/>
        <n v="1.477983242E7"/>
        <n v="188840.79"/>
        <n v="5720.17"/>
        <n v="35307.48"/>
        <n v="3776325.96"/>
        <n v="81642.01"/>
        <n v="8813554.13"/>
        <n v="3.3841592895E8"/>
        <n v="3945851.39"/>
        <n v="267885.72"/>
        <n v="9192729.22"/>
        <n v="874418.81"/>
        <n v="0.05"/>
        <n v="1.735432202E7"/>
        <n v="1503266.78"/>
        <n v="510274.54"/>
        <n v="266525.78"/>
        <n v="207.89"/>
        <n v="502714.6"/>
        <n v="3.78798257E7"/>
        <n v="1370380.5"/>
        <n v="1470610.62"/>
        <n v="9.305637041E7"/>
        <n v="761421.93"/>
        <n v="6093.35"/>
        <n v="480346.66"/>
        <n v="7.150559494E7"/>
        <n v="643404.49"/>
        <n v="76323.92"/>
        <n v="2566.45"/>
        <n v="280123.85"/>
        <n v="3746073.7"/>
        <n v="304107.35"/>
        <n v="43640.62"/>
        <n v="94433.32"/>
        <n v="1020110.0"/>
        <n v="381880.0"/>
        <n v="47480.0"/>
        <n v="351522.08"/>
        <n v="161764.89"/>
        <n v="74487.74"/>
        <n v="5477.0"/>
        <n v="329129.0"/>
        <n v="8919.0"/>
        <n v="831179.0"/>
        <n v="34079.0"/>
        <n v="5476.0"/>
        <n v="897639.0"/>
        <n v="52624.0"/>
        <n v="2247.0"/>
        <n v="554444.0"/>
        <n v="75830.0"/>
        <n v="1653.0"/>
        <n v="1.389949998E7"/>
        <n v="3.133374224E7"/>
        <n v="34420.74"/>
        <n v="3476457.65"/>
        <n v="6079847.05"/>
        <n v="415185.8"/>
        <n v="163532.7"/>
        <n v="1284607.5"/>
        <n v="269571.0"/>
        <n v="1200.0"/>
        <n v="31293.5"/>
        <n v="612094.0"/>
        <n v="928686.0"/>
        <n v="8895.0"/>
        <n v="19488.28"/>
        <n v="762.13"/>
        <n v="215487.1"/>
        <n v="1.535849607E7"/>
        <n v="503308.52"/>
        <n v="10908.45"/>
        <n v="702880.63"/>
        <n v="15889.91"/>
        <n v="90000.0"/>
        <n v="1.029085149E7"/>
        <n v="3.1365380625E8"/>
        <n v="1969835.1"/>
        <n v="238375.99"/>
        <n v="8544691.82"/>
        <n v="778363.09"/>
        <n v="3398.61"/>
        <n v="9458596.99"/>
        <n v="1103129.98"/>
        <n v="297043.82"/>
        <n v="1849.9"/>
        <n v="231000.0"/>
        <n v="6511.33"/>
        <n v="522124.3"/>
        <n v="4.12109644E7"/>
        <n v="2226817.3"/>
        <n v="1896575.61"/>
        <n v="1.0119658327E8"/>
        <n v="946555.97"/>
        <n v="878868.66"/>
        <n v="4.794286942E7"/>
        <n v="509483.95"/>
        <n v="166936.96"/>
        <n v="338.8"/>
        <n v="17821.42"/>
        <n v="21769.65"/>
        <n v="3129.8"/>
        <n v="19560.0"/>
        <n v="915840.0"/>
        <n v="346640.0"/>
        <n v="290.0"/>
        <n v="10632.01"/>
        <n v="416260.73"/>
        <n v="27798.27"/>
        <n v="39545.19"/>
        <n v="15708.0"/>
        <n v="487782.0"/>
        <n v="18772.0"/>
        <n v="109.0"/>
        <n v="377223.0"/>
        <n v="508.0"/>
        <n v="17778.0"/>
        <n v="391447.0"/>
        <n v="386425.52"/>
        <n v="2093.0"/>
        <n v="434.0"/>
        <n v="195615.0"/>
        <n v="4036.0"/>
        <n v="2398.0"/>
        <n v="1844756.0"/>
        <n v="105603.0"/>
        <n v="13631.0"/>
        <n v="2291407.0"/>
        <n v="37369.0"/>
        <n v="89926.0"/>
        <n v="38000.0"/>
        <n v="1655849.29"/>
        <n v="2.163194127E7"/>
        <n v="6138.8"/>
        <n v="2821252.36"/>
        <n v="3.601979557E7"/>
        <n v="716605.88"/>
        <n v="5949.96"/>
        <n v="6973.0"/>
        <n v="783856.5"/>
        <n v="164770.5"/>
        <n v="2464.0"/>
        <n v="2411.0"/>
        <n v="0.77"/>
        <n v="108125.98"/>
        <n v="1.512071043E7"/>
        <n v="411418.4"/>
        <n v="120132.69"/>
        <n v="13726.23"/>
        <n v="2103108.76"/>
        <n v="109371.66"/>
        <n v="0.32"/>
        <n v="8839753.62"/>
        <n v="3.0287072815E8"/>
        <n v="3059956.03"/>
        <n v="313542.94"/>
        <n v="1.505654127E7"/>
        <n v="972752.58"/>
        <n v="103164.93"/>
        <n v="7955075.4"/>
        <n v="408219.78"/>
        <n v="37800.34"/>
        <n v="23506.42"/>
        <n v="122.64"/>
        <n v="9200.0"/>
        <n v="310131.09"/>
        <n v="2.58985974E7"/>
        <n v="1878015.4"/>
        <n v="22367.91"/>
        <n v="1543532.93"/>
        <n v="8.55046188E7"/>
        <n v="1640819.68"/>
        <n v="291148.1"/>
        <n v="9408766.33"/>
        <n v="215003.38"/>
        <n v="17985.5"/>
        <n v="397343.6"/>
        <n v="257026.96"/>
        <n v="16610.0"/>
        <n v="1071940.0"/>
        <n v="94480.0"/>
        <n v="359779.76"/>
        <n v="6314.8"/>
        <n v="24671.11"/>
        <n v="7128.0"/>
        <n v="516148.0"/>
        <n v="104.0"/>
        <n v="5.0"/>
        <n v="17548.0"/>
        <n v="2382.0"/>
        <n v="5577.0"/>
        <n v="630128.0"/>
        <n v="55061.0"/>
        <n v="8524.0"/>
        <n v="545662.0"/>
        <n v="18546.0"/>
        <n v="3382.0"/>
        <n v="106433.0"/>
        <n v="1951083.26"/>
        <n v="8977840.75"/>
        <n v="89.59"/>
        <n v="36255.66"/>
        <n v="2512275.65"/>
        <n v="1.703728813E7"/>
        <n v="65472.95"/>
        <n v="14621.5"/>
        <n v="2509.0"/>
        <n v="1610.5"/>
        <n v="381990.0"/>
        <n v="70687.0"/>
        <n v="4267.5"/>
        <n v="80677.0"/>
        <n v="6551.5"/>
        <n v="1317060.19"/>
        <n v="345279.27"/>
        <n v="7789.9"/>
        <n v="339285.85"/>
        <n v="3.06600882E7"/>
        <n v="1239126.96"/>
        <n v="193962.31"/>
        <n v="17189.44"/>
        <n v="1933247.01"/>
        <n v="29276.07"/>
        <n v="589.09"/>
        <n v="1095203.24"/>
        <n v="7021145.46"/>
        <n v="3.0739933935E8"/>
        <n v="2658185.92"/>
        <n v="11670.87"/>
        <n v="4547234.32"/>
        <n v="544830.49"/>
        <n v="29790.3"/>
        <n v="1.036135883E7"/>
        <n v="1248186.03"/>
        <n v="320514.51"/>
        <n v="2.30208347E7"/>
        <n v="1397991.6"/>
        <n v="24416.79"/>
        <n v="676363.58"/>
        <n v="5.02996591E7"/>
        <n v="683338.64"/>
        <n v="1517197.11"/>
        <n v="5.055907125E7"/>
        <n v="813294.36"/>
        <n v="4199.3"/>
        <n v="34703.55"/>
        <n v="80757.03"/>
        <n v="72678.0"/>
        <n v="5595361.4"/>
        <n v="12526.0"/>
        <n v="51054.6"/>
        <n v="488410.01"/>
        <n v="33242.7"/>
        <n v="254715.72"/>
        <n v="120000.85"/>
        <n v="400660.0"/>
        <n v="133170.0"/>
        <n v="1180.0"/>
        <n v="342441.41"/>
        <n v="4481.1"/>
        <n v="14135.14"/>
        <n v="121682.0"/>
        <n v="6235.13"/>
        <n v="18540.0"/>
        <n v="1532332.0"/>
        <n v="164836.0"/>
        <n v="219.0"/>
        <n v="379239.0"/>
        <n v="1544841.0"/>
        <n v="1433587.0"/>
        <n v="7001.0"/>
        <n v="416625.0"/>
        <n v="20574.0"/>
        <n v="1737.0"/>
        <n v="8693268.37"/>
        <n v="1.067353876E7"/>
        <n v="1266111.12"/>
        <n v="964331.68"/>
        <n v="2587212.21"/>
        <n v="87973.15"/>
        <n v="97980.0"/>
        <n v="27210.0"/>
        <n v="73164.3"/>
        <n v="190565.5"/>
        <n v="5307.0"/>
        <n v="1245767.4"/>
        <n v="21455.5"/>
        <n v="4191.0"/>
        <n v="492464.69"/>
        <n v="4225.0"/>
        <n v="2495.19"/>
        <n v="703147.11"/>
        <n v="173489.26"/>
        <n v="113043.36"/>
        <n v="1105354.95"/>
        <n v="1.645035776E7"/>
        <n v="702394.83"/>
        <n v="1682148.13"/>
        <n v="44020.08"/>
        <n v="28505.53"/>
        <n v="4278209.93"/>
        <n v="3.0333968917E8"/>
        <n v="7961827.93"/>
        <n v="10924.62"/>
        <n v="3587665.85"/>
        <n v="330835.54"/>
        <n v="76519.88"/>
        <n v="1.911947101E7"/>
        <n v="1460220.57"/>
        <n v="100692.81"/>
        <n v="1.17525456E7"/>
        <n v="527657.8"/>
        <n v="14433.49"/>
        <n v="1204006.2"/>
        <n v="2.412227212E7"/>
        <n v="354070.41"/>
        <n v="956859.06"/>
        <n v="2.102032643E7"/>
        <n v="762958.23"/>
        <n v="3702.56"/>
        <n v="1599904.22"/>
        <n v="2.08908329E7"/>
        <n v="396476.16"/>
        <n v="3828.9"/>
        <n v="50862.3"/>
        <n v="1747507.0"/>
        <n v="4469.4"/>
        <n v="26696.5"/>
        <n v="929929.44"/>
        <n v="8241.94"/>
        <n v="244772.35"/>
        <n v="338433.0"/>
        <n v="157249.12"/>
        <n v="85811.5"/>
        <n v="34217.91"/>
        <n v="3257.62"/>
        <n v="2882.52"/>
        <n v="12410.0"/>
        <n v="360162.05"/>
        <n v="92080.0"/>
        <n v="225915.27"/>
        <n v="35331.52"/>
        <n v="6479.0"/>
        <n v="35280.0"/>
        <n v="13704.0"/>
        <n v="1676513.0"/>
        <n v="20028.0"/>
        <n v="7596.0"/>
        <n v="39968.38"/>
        <n v="21637.0"/>
        <n v="355384.0"/>
        <n v="17208.0"/>
        <n v="8365.0"/>
        <n v="1605501.0"/>
        <n v="68947.0"/>
        <n v="13486.0"/>
        <n v="227609.0"/>
        <n v="103200.0"/>
        <n v="206.0"/>
        <n v="4196.37"/>
        <n v="247819.78"/>
        <n v="274320.31"/>
        <n v="13546.78"/>
        <n v="1204385.68"/>
        <n v="91244.94"/>
        <n v="512956.94"/>
        <n v="794284.7"/>
        <n v="7548.5"/>
        <n v="5815.4"/>
        <n v="825760.0"/>
        <n v="367672.5"/>
        <n v="3652.5"/>
        <n v="152324.0"/>
        <n v="6567.0"/>
        <n v="2000140.5"/>
        <n v="58588.16"/>
        <n v="13790.79"/>
        <n v="30170.99"/>
        <n v="1811989.71"/>
        <n v="1.946609613E7"/>
        <n v="1096418.15"/>
        <n v="7158.23"/>
        <n v="1197274.02"/>
        <n v="59806.23"/>
        <n v="1335.84"/>
        <n v="5716269.54"/>
        <n v="2.5831950084E8"/>
        <n v="4691062.77"/>
        <n v="17221.44"/>
        <n v="8640085.83"/>
        <n v="874784.81"/>
        <n v="17129.43"/>
        <n v="71484.29"/>
        <n v="1.389872897E7"/>
        <n v="1367481.2"/>
        <n v="393.26"/>
        <n v="157540.22"/>
        <n v="26174.49"/>
        <n v="100752.8"/>
        <n v="1.15806E7"/>
        <n v="1127539.0"/>
        <n v="40796.2"/>
        <n v="2729221.49"/>
        <n v="2.176370127E7"/>
        <n v="949338.25"/>
        <n v="125985.95"/>
        <n v="1137073.1"/>
        <n v="1.676423744E7"/>
        <n v="891182.95"/>
        <n v="396142.8"/>
        <n v="1709088.4"/>
        <n v="1.400600172E7"/>
        <n v="910076.65"/>
        <n v="95700.05"/>
        <n v="16404.12"/>
        <n v="48869.9"/>
        <n v="176538.67"/>
        <n v="28291.3"/>
        <n v="64129.09"/>
        <n v="1133837.28"/>
        <n v="1086619.55"/>
        <n v="17923.05"/>
        <n v="412.95"/>
        <n v="251990.0"/>
        <n v="48210.0"/>
        <n v="239980.0"/>
        <n v="141673.87"/>
        <n v="1166.61"/>
        <n v="130.12"/>
        <n v="185782.0"/>
        <n v="7778.0"/>
        <n v="35388.0"/>
        <n v="738144.1"/>
        <n v="83016.63"/>
        <n v="5898.0"/>
        <n v="171071.0"/>
        <n v="14886.0"/>
        <n v="8929.0"/>
        <n v="418372.0"/>
        <n v="31510.0"/>
        <n v="8177.0"/>
        <n v="16761.0"/>
        <n v="241069.28"/>
        <n v="1460760.6"/>
        <n v="119866.36"/>
        <n v="725376.02"/>
        <n v="82309.96"/>
        <n v="82343.09"/>
        <n v="184884.7"/>
        <n v="124107.3"/>
        <n v="1944387.4"/>
        <n v="74544.5"/>
        <n v="280831.0"/>
        <n v="1220255.5"/>
        <n v="757538.23"/>
        <n v="4335.5"/>
        <n v="1183278.86"/>
        <n v="7974.99"/>
        <n v="4031.14"/>
        <n v="26391.2"/>
        <n v="7552548.19"/>
        <n v="708720.79"/>
        <n v="44757.97"/>
        <n v="23589.75"/>
        <n v="1170476.81"/>
        <n v="83975.49"/>
        <n v="7101372.59"/>
        <n v="2.6022124962E8"/>
        <n v="5153095.18"/>
        <n v="22280.36"/>
        <n v="5220384.41"/>
        <n v="583030.61"/>
        <n v="62017.1"/>
        <n v="1.103272651E7"/>
        <n v="695702.42"/>
        <n v="58036.49"/>
        <n v="7429229.9"/>
        <n v="1193233.0"/>
        <n v="14325.41"/>
        <n v="5449591.02"/>
        <n v="3.982048929E7"/>
        <n v="3559430.9"/>
        <n v="2693208.95"/>
        <n v="1.47005231E7"/>
        <n v="986306.23"/>
        <n v="3654227.03"/>
        <n v="2540673.97"/>
        <n v="2.741019157E7"/>
        <n v="1736464.11"/>
        <n v="7772.48"/>
        <n v="906701.9"/>
        <n v="9070713.3"/>
        <n v="962757.4"/>
        <n v="178580.1"/>
        <n v="1231623.4"/>
        <n v="116060.44"/>
        <n v="289751.29"/>
        <n v="149943.5"/>
        <n v="249244.28"/>
        <n v="17027.14"/>
        <n v="572.05"/>
        <n v="332497.15"/>
        <n v="186580.0"/>
        <n v="283190.0"/>
        <n v="14862.85"/>
        <n v="66251.06"/>
        <n v="518.52"/>
        <n v="3137.58"/>
        <n v="96558.31"/>
        <n v="109135.0"/>
        <n v="1619.0"/>
        <n v="900533.0"/>
        <n v="1096243.0"/>
        <n v="11283.0"/>
        <n v="940498.0"/>
        <n v="845114.0"/>
        <n v="5301.0"/>
        <n v="370953.0"/>
        <n v="107020.0"/>
        <n v="2879.0"/>
        <n v="3919.0"/>
        <n v="62258.0"/>
        <n v="11279.0"/>
        <n v="7343730.11"/>
        <n v="1.023674017E7"/>
        <n v="2945489.63"/>
        <n v="466185.27"/>
        <n v="35765.34"/>
        <n v="1339466.81"/>
        <n v="4715322.07"/>
        <n v="186290.97"/>
        <n v="35907.3"/>
        <n v="214693.0"/>
        <n v="7246.1"/>
        <n v="788716.9"/>
        <n v="933299.5"/>
        <n v="582683.5"/>
        <n v="173036.5"/>
        <n v="3248.5"/>
        <n v="1767.5"/>
        <n v="22993.0"/>
        <n v="677217.5"/>
        <n v="559980.0"/>
        <n v="3474.0"/>
        <n v="436901.29"/>
        <n v="205448.16"/>
        <n v="799894.31"/>
        <n v="166665.36"/>
        <n v="9591.84"/>
        <n v="22963.87"/>
        <n v="9805731.09"/>
        <n v="410686.26"/>
        <n v="57345.57"/>
        <n v="3172437.46"/>
        <n v="2.2838481903E8"/>
        <n v="933668.12"/>
        <n v="1.719758903E7"/>
        <n v="2568.62"/>
        <n v="661087.49"/>
        <n v="73483.79"/>
        <n v="33188.28"/>
        <n v="6995706.14"/>
        <n v="714301.35"/>
        <n v="1323555.12"/>
        <n v="82976.04"/>
        <n v="84349.37"/>
        <n v="163.95"/>
        <n v="214787.96"/>
        <n v="1.46319936E7"/>
        <n v="552460.0"/>
        <n v="1631554.6"/>
        <n v="10488.34"/>
        <n v="1223279.33"/>
        <n v="5.449151812E7"/>
        <n v="1760000.0"/>
        <n v="2960310.34"/>
        <n v="2621739.19"/>
        <n v="5.696256659E7"/>
        <n v="572280.08"/>
        <n v="4313613.89"/>
        <n v="51382.1"/>
        <n v="1918449.18"/>
        <n v="6.158603303E7"/>
        <n v="2638.77"/>
        <n v="4461638.95"/>
        <n v="69954.4"/>
        <n v="322236.4"/>
        <n v="1.5049483E7"/>
        <n v="886088.3"/>
        <n v="111830.7"/>
        <n v="861788.78"/>
        <n v="42464.3"/>
        <n v="111430.1"/>
        <n v="258222.3"/>
        <n v="35929.35"/>
        <n v="35749.8"/>
        <n v="143100.0"/>
        <n v="730380.0"/>
        <n v="200450.0"/>
        <n v="45600.0"/>
        <n v="100328.87"/>
        <n v="13861.26"/>
        <n v="27586.07"/>
        <n v="1475.14"/>
        <n v="3547.0"/>
        <n v="274312.0"/>
        <n v="6572.0"/>
        <n v="1956.0"/>
        <n v="762327.0"/>
        <n v="105899.0"/>
        <n v="16656.0"/>
        <n v="599910.0"/>
        <n v="391261.0"/>
        <n v="963977.0"/>
        <n v="219639.89"/>
        <n v="1904.0"/>
        <n v="1188388.0"/>
        <n v="24104.0"/>
        <n v="1996.0"/>
        <n v="1341366.0"/>
        <n v="12207.0"/>
        <n v="1.509703687E7"/>
        <n v="4.629282467E7"/>
        <n v="383818.62"/>
        <n v="1050613.36"/>
        <n v="7135898.87"/>
        <n v="260389.57"/>
        <n v="33435.6"/>
        <n v="186218.2"/>
        <n v="426935.2"/>
        <n v="203509.0"/>
        <n v="336268.5"/>
        <n v="333.5"/>
        <n v="418410.0"/>
        <n v="852632.5"/>
        <n v="2253.0"/>
        <n v="291698.85"/>
        <n v="862844.09"/>
        <n v="6420.08"/>
        <n v="4358.05"/>
        <n v="3485.1"/>
        <n v="1.146961558E7"/>
        <n v="353896.59"/>
        <n v="56034.56"/>
        <n v="7012.71"/>
        <n v="2056358.33"/>
        <n v="22213.4"/>
        <n v="53588.89"/>
        <n v="5697.76"/>
        <n v="4858386.35"/>
        <n v="2.206194614E8"/>
        <n v="5746757.25"/>
        <n v="11247.44"/>
        <n v="6435.69"/>
        <n v="1411660.26"/>
        <n v="407015.93"/>
        <n v="0.15"/>
        <n v="22954.72"/>
        <n v="5001131.18"/>
        <n v="510637.15"/>
        <n v="3779.75"/>
        <n v="11790.0"/>
        <n v="1502724.31"/>
        <n v="1205.96"/>
        <n v="159459.59"/>
        <n v="1.8292155E7"/>
        <n v="1597565.2"/>
        <n v="12872.21"/>
        <n v="141004.42"/>
        <n v="1.291884319E7"/>
        <n v="530615.13"/>
        <n v="2320703.65"/>
        <n v="5.523077152E7"/>
        <n v="2871054.11"/>
        <n v="53960.52"/>
        <n v="1400234.61"/>
        <n v="4.923703658E7"/>
        <n v="1119906.69"/>
        <n v="20284.19"/>
        <n v="1064823.08"/>
        <n v="118175.2"/>
        <n v="1.30514119E7"/>
        <n v="732796.2"/>
        <n v="28393.8"/>
        <n v="585658.83"/>
        <n v="11667.7"/>
        <n v="6258.9"/>
        <n v="127048.75"/>
        <n v="1676297.85"/>
        <n v="60644.3"/>
        <n v="497210.25"/>
        <n v="297889.75"/>
        <n v="121345.36"/>
        <n v="1495.77"/>
        <n v="4976.0"/>
        <n v="6626.0"/>
        <n v="1785.0"/>
        <n v="2229342.0"/>
        <n v="9682.0"/>
        <n v="50564.0"/>
        <n v="1193173.33"/>
        <n v="17077.0"/>
        <n v="107382.0"/>
        <n v="264586.0"/>
        <n v="690829.0"/>
        <n v="96269.0"/>
        <n v="2212.0"/>
        <n v="18971.0"/>
        <n v="316852.0"/>
        <n v="11582.0"/>
        <n v="873.0"/>
        <n v="1143711.81"/>
        <n v="4.178494343E7"/>
        <n v="1879384.41"/>
        <n v="314997.47"/>
        <n v="2.562618986E7"/>
        <n v="916912.78"/>
        <n v="38900.3"/>
        <n v="675660.2"/>
        <n v="632.4"/>
        <n v="1588.9"/>
        <n v="474027.2"/>
        <n v="1499611.27"/>
        <n v="21314.59"/>
        <n v="22.88"/>
        <n v="11767.06"/>
        <n v="1.615871645E7"/>
        <n v="1098241.22"/>
        <n v="104739.79"/>
        <n v="16294.24"/>
        <n v="3365997.22"/>
        <n v="144254.81"/>
        <n v="1594.0"/>
        <n v="335350.21"/>
        <n v="107039.33"/>
        <n v="3615403.41"/>
        <n v="1.9809698225E8"/>
        <n v="1.95171407E7"/>
        <n v="8034.75"/>
        <n v="1702827.33"/>
        <n v="232457.88"/>
        <n v="20973.71"/>
        <n v="4951271.94"/>
        <n v="819157.24"/>
        <n v="105006.82"/>
        <n v="1.13594508E7"/>
        <n v="815520.9"/>
        <n v="1821.88"/>
        <n v="253995.94"/>
        <n v="2.006947518E7"/>
        <n v="2318536.01"/>
        <n v="276104.38"/>
        <n v="4.377651382E7"/>
        <n v="4367098.8"/>
        <n v="8583.89"/>
        <n v="254200.51"/>
        <n v="3.465787216E7"/>
        <n v="2328889.76"/>
        <n v="13977.95"/>
        <n v="186244.0"/>
        <n v="1.54840187E7"/>
        <n v="2710177.8"/>
        <n v="60690.5"/>
        <n v="987649.18"/>
        <n v="4398327.17"/>
        <n v="384352.23"/>
        <n v="223460.24"/>
        <n v="11018.53"/>
        <n v="380.97"/>
        <n v="18513.16"/>
        <n v="2968.0"/>
        <n v="999321.0"/>
        <n v="22597.0"/>
        <n v="41.0"/>
        <n v="5010208.89"/>
        <n v="9.38368571E7"/>
        <n v="4515465.51"/>
        <n v="10639.6"/>
        <n v="9450.0"/>
        <n v="1070588.0"/>
        <n v="13467.5"/>
        <n v="43000.0"/>
        <n v="808591.8"/>
        <n v="4463996.21"/>
        <n v="584009.21"/>
        <n v="15435.4"/>
        <n v="262047.71"/>
        <n v="2.26630393E7"/>
        <n v="895534.3"/>
        <n v="94263.67"/>
        <n v="48815.94"/>
        <n v="37953.87"/>
        <n v="5892416.57"/>
        <n v="2.4544912419E8"/>
        <n v="1.049468901E7"/>
        <n v="66363.95"/>
        <n v="7866837.34"/>
        <n v="783601.56"/>
        <n v="37694.62"/>
        <n v="2592470.75"/>
        <n v="194772.75"/>
        <n v="6335.51"/>
        <n v="283957.81"/>
        <n v="1.945279723E7"/>
        <n v="400332.04"/>
        <n v="408016.55"/>
        <n v="4.833911136E7"/>
        <n v="1510721.79"/>
        <n v="3813.8"/>
        <n v="355515.74"/>
        <n v="5.375593251E7"/>
        <n v="1687877.69"/>
        <n v="121657.67"/>
        <n v="300794.2"/>
        <n v="2.45417357E7"/>
        <n v="1756952.9"/>
        <n v="70896.8"/>
        <n v="202366.27"/>
        <n v="2399211.96"/>
        <n v="56259.14"/>
        <n v="35610.0"/>
        <n v="21300.0"/>
        <n v="437026.37"/>
        <n v="27973.3"/>
        <n v="24744.39"/>
        <n v="66537.0"/>
        <n v="801252.0"/>
        <n v="87569.0"/>
        <n v="4377.0"/>
        <n v="315330.0"/>
        <n v="3139.0"/>
        <n v="120476.0"/>
        <n v="182.0"/>
        <n v="494.0"/>
        <n v="3385859.96"/>
        <n v="3.903247321E7"/>
        <n v="1342733.71"/>
        <n v="3477789.76"/>
        <n v="2.578429313E7"/>
        <n v="1903768.82"/>
        <n v="16975.0"/>
        <n v="9572.41"/>
        <n v="6833.0"/>
        <n v="30281.5"/>
        <n v="304571.68"/>
        <n v="78674.72"/>
        <n v="25137.4"/>
        <n v="166152.69"/>
        <n v="3.516977292E7"/>
        <n v="1063104.78"/>
        <n v="83222.59"/>
        <n v="7265.03"/>
        <n v="836403.96"/>
        <n v="92152.96"/>
        <n v="7598.35"/>
        <n v="4975364.72"/>
        <n v="2.4160251036E8"/>
        <n v="8430461.56"/>
        <n v="1434.44"/>
        <n v="520000.0"/>
        <n v="164200.91"/>
        <n v="0.21"/>
        <n v="3841.36"/>
        <n v="1615549.88"/>
        <n v="56367.79"/>
        <n v="521701.48"/>
        <n v="3.034201856E7"/>
        <n v="2455916.36"/>
        <n v="6321.2"/>
        <n v="1150876.68"/>
        <n v="9.848477093E7"/>
        <n v="4592928.71"/>
        <n v="560462.21"/>
        <n v="4.083594319E7"/>
        <n v="729281.8"/>
        <n v="4030.33"/>
        <n v="251740.42"/>
        <n v="3.512538299E7"/>
        <n v="1170189.48"/>
        <n v="3912.82"/>
        <n v="707585.06"/>
        <n v="366600.8"/>
        <n v="2.51144921E7"/>
        <n v="1345989.1"/>
        <n v="66941.5"/>
        <n v="164951.76"/>
        <n v="3180.69"/>
        <n v="1091011.1"/>
        <n v="981837.4"/>
        <n v="24145.15"/>
        <n v="54620.0"/>
        <n v="160.0"/>
        <n v="218980.75"/>
        <n v="134176.62"/>
        <n v="1999.08"/>
        <n v="1280.0"/>
        <n v="532968.0"/>
        <n v="38407.0"/>
        <n v="128698.0"/>
        <n v="362808.0"/>
        <n v="1803.0"/>
        <n v="98133.0"/>
        <n v="6926.0"/>
        <n v="293.0"/>
        <n v="2911168.52"/>
        <n v="3720753.92"/>
        <n v="192723.89"/>
        <n v="8432.04"/>
        <n v="2884575.76"/>
        <n v="8415192.97"/>
        <n v="312494.99"/>
        <n v="76112.0"/>
        <n v="87516.7"/>
        <n v="3634871.5"/>
        <n v="184205.16"/>
        <n v="2275.5"/>
        <n v="604879.2"/>
        <n v="9796.73"/>
        <n v="8109.61"/>
        <n v="959990.97"/>
        <n v="1.483520676E7"/>
        <n v="526832.36"/>
        <n v="1351626.54"/>
        <n v="40307.19"/>
        <n v="6208481.69"/>
        <n v="2.2407251103E8"/>
        <n v="1944694.87"/>
        <n v="228551.43"/>
        <n v="17598.75"/>
        <n v="3930535.73"/>
        <n v="202902.92"/>
        <n v="2.52"/>
        <n v="41600.0"/>
        <n v="1179457.39"/>
        <n v="3.75010744E7"/>
        <n v="1119478.84"/>
        <n v="2302.29"/>
        <n v="2781669.56"/>
        <n v="6.576266342E7"/>
        <n v="1495685.81"/>
        <n v="743254.57"/>
        <n v="2.779231575E7"/>
        <n v="1244258.19"/>
        <n v="35945.98"/>
        <n v="454643.7"/>
        <n v="2.199570343E7"/>
        <n v="803534.11"/>
        <n v="14859.56"/>
        <n v="697725.35"/>
        <n v="6184090.0"/>
        <n v="315851.5"/>
        <n v="81207.4"/>
        <n v="331719.38"/>
        <n v="159111.16"/>
        <n v="410125.65"/>
        <n v="6219.85"/>
        <n v="27591.3"/>
        <n v="159.98"/>
        <n v="220804.06"/>
        <n v="57087.82"/>
        <n v="3357.44"/>
        <n v="114951.0"/>
        <n v="550.0"/>
        <n v="351390.0"/>
        <n v="5170.0"/>
        <n v="4324.0"/>
        <n v="9629932.19"/>
        <n v="1189464.8"/>
        <n v="502498.61"/>
        <n v="156257.94"/>
        <n v="349104.1"/>
        <n v="43147.79"/>
        <n v="43757.64"/>
        <n v="145440.0"/>
        <n v="9440.0"/>
        <n v="971847.5"/>
        <n v="99349.1"/>
        <n v="37167.5"/>
        <n v="12547.0"/>
        <n v="1307509.6"/>
        <n v="106929.5"/>
        <n v="15486.5"/>
        <n v="5433.4"/>
        <n v="1687645.6"/>
        <n v="299433.87"/>
        <n v="1241534.16"/>
        <n v="3493670.39"/>
        <n v="3587902.59"/>
        <n v="283957.11"/>
        <n v="110085.95"/>
        <n v="7432.14"/>
        <n v="56670.85"/>
        <n v="9271316.42"/>
        <n v="1.581946212E8"/>
        <n v="7633421.99"/>
        <n v="1129759.84"/>
        <n v="3051921.08"/>
        <n v="154637.26"/>
        <n v="11458.4"/>
        <n v="1394231.04"/>
        <n v="1.144763688E7"/>
        <n v="576098.92"/>
        <n v="3950857.81"/>
        <n v="3.011885571E7"/>
        <n v="195518.1"/>
        <n v="531972.73"/>
        <n v="1.18258209E7"/>
        <n v="1249615.13"/>
        <n v="7001.69"/>
        <n v="273023.1"/>
        <n v="1.522491689E7"/>
        <n v="655803.23"/>
        <n v="422888.19"/>
        <n v="509243.3"/>
        <n v="2547702.23"/>
        <n v="195438.2"/>
        <n v="24772.6"/>
        <n v="145075.73"/>
        <n v="51979.89"/>
        <n v="478063.53"/>
        <n v="561862.1"/>
        <n v="450288.54"/>
        <n v="515170.5"/>
        <n v="30477.5"/>
        <n v="54228.4"/>
        <n v="50286.66"/>
        <n v="352562.74"/>
        <n v="31540.5"/>
        <n v="1223.21"/>
        <n v="23185.17"/>
        <n v="71042.0"/>
        <n v="253424.0"/>
        <n v="1284.0"/>
        <n v="1022064.5"/>
        <n v="6994378.97"/>
        <n v="72571.18"/>
        <n v="86122.24"/>
        <n v="54589.94"/>
        <n v="16989.39"/>
        <n v="227181.3"/>
        <n v="5515.4"/>
        <n v="5834.0"/>
        <n v="1067665.1"/>
        <n v="1767994.5"/>
        <n v="4401.44"/>
        <n v="1250545.0"/>
        <n v="7955.5"/>
        <n v="582941.5"/>
        <n v="42735.77"/>
        <n v="167332.16"/>
        <n v="1.802576848E7"/>
        <n v="840386.37"/>
        <n v="61402.41"/>
        <n v="90038.28"/>
        <n v="5462.05"/>
        <n v="8869843.86"/>
        <n v="2.5814213054E8"/>
        <n v="2605483.68"/>
        <n v="94109.16"/>
        <n v="5888.9"/>
        <n v="1266411.52"/>
        <n v="143408.82"/>
        <n v="324326.68"/>
        <n v="42228.06"/>
        <n v="5740.0"/>
        <n v="1424470.0"/>
        <n v="4576.42"/>
        <n v="740125.08"/>
        <n v="4.36232248E7"/>
        <n v="1906182.24"/>
        <n v="2079517.53"/>
        <n v="9.771008627E7"/>
        <n v="876097.09"/>
        <n v="3350749.35"/>
        <n v="5.306319262E7"/>
        <n v="2703252.17"/>
        <n v="73563.6"/>
        <n v="1188893.26"/>
        <n v="1.559426419E7"/>
        <n v="570113.69"/>
        <n v="54369.17"/>
        <n v="122681.6"/>
        <n v="1.32180777E7"/>
        <n v="1308072.0"/>
        <n v="27798.2"/>
        <n v="206999.25"/>
        <n v="13876.31"/>
        <n v="23438.09"/>
        <n v="44191.4"/>
        <n v="7367.9"/>
        <n v="44949.45"/>
        <n v="77.7"/>
        <n v="670675.35"/>
        <n v="364540.96"/>
        <n v="427190.29"/>
        <n v="189510.12"/>
        <n v="370817.42"/>
        <n v="1708.39"/>
        <n v="24628.7"/>
        <n v="1525374.0"/>
        <n v="10232.0"/>
        <n v="2163.0"/>
        <n v="1695.0"/>
        <n v="831011.0"/>
        <n v="22984.26"/>
        <n v="1699.0"/>
        <n v="105188.65"/>
        <n v="300180.89"/>
        <n v="121169.6"/>
        <n v="254568.23"/>
        <n v="153487.52"/>
        <n v="80059.04"/>
        <n v="578641.5"/>
        <n v="1434858.6"/>
        <n v="53577.0"/>
        <n v="329230.5"/>
        <n v="2776.5"/>
        <n v="739474.52"/>
        <n v="3111.3"/>
        <n v="3673.18"/>
        <n v="373653.27"/>
        <n v="2.199844519E7"/>
        <n v="473099.62"/>
        <n v="370790.63"/>
        <n v="1317.26"/>
        <n v="220791.15"/>
        <n v="34101.37"/>
        <n v="9230873.55"/>
        <n v="1.7537338662E8"/>
        <n v="6871065.04"/>
        <n v="18992.8"/>
        <n v="37955.18"/>
        <n v="4553359.86"/>
        <n v="153604.5"/>
        <n v="7838.41"/>
        <n v="2140503.12"/>
        <n v="7934409.44"/>
        <n v="48089.9"/>
        <n v="5334741.58"/>
        <n v="4.488308514E7"/>
        <n v="2244660.29"/>
        <n v="1345525.08"/>
        <n v="1.500554761E7"/>
        <n v="1034430.86"/>
        <n v="845531.4"/>
        <n v="1.0955741E7"/>
        <n v="1035165.1"/>
        <n v="113283.0"/>
        <n v="393118.53"/>
        <n v="3964.54"/>
        <n v="9487.33"/>
        <n v="107491.35"/>
        <n v="1373358.17"/>
        <n v="1424039.14"/>
        <n v="70945.36"/>
        <n v="95308.97"/>
        <n v="45394.43"/>
        <n v="164905.14"/>
        <n v="445537.04"/>
        <n v="904.75"/>
        <n v="8609.75"/>
        <n v="6546.18"/>
        <n v="3474103.0"/>
        <n v="207041.0"/>
        <n v="35166.0"/>
        <n v="2689911.0"/>
        <n v="14.0"/>
        <n v="5106.0"/>
        <n v="875261.06"/>
        <n v="961971.34"/>
        <n v="704078.56"/>
        <n v="7236.13"/>
        <n v="6018798.49"/>
        <n v="1132698.93"/>
        <n v="213048.14"/>
        <n v="21400.67"/>
        <n v="99504.6"/>
        <n v="25181.4"/>
        <n v="55.8"/>
        <n v="551131.6"/>
        <n v="1303773.0"/>
        <n v="321.5"/>
        <n v="2763.5"/>
        <n v="549897.5"/>
        <n v="34982.5"/>
        <n v="25084.5"/>
        <n v="2110.0"/>
        <n v="933938.53"/>
        <n v="12628.16"/>
        <n v="39588.51"/>
        <n v="470163.86"/>
        <n v="7949139.66"/>
        <n v="253996.43"/>
        <n v="39318.83"/>
        <n v="44289.13"/>
        <n v="9171440.56"/>
        <n v="1.9910914465E8"/>
        <n v="1.177754192E7"/>
        <n v="27603.04"/>
        <n v="4289088.38"/>
        <n v="127470.79"/>
        <n v="23733.98"/>
        <n v="2702258.07"/>
        <n v="53053.3"/>
        <n v="1614402.76"/>
        <n v="3073949.64"/>
        <n v="115597.6"/>
        <n v="747.48"/>
        <n v="7941172.8"/>
        <n v="2.453034343E7"/>
        <n v="1745611.7"/>
        <n v="563053.73"/>
        <n v="6459847.59"/>
        <n v="619934.42"/>
        <n v="293633.37"/>
        <n v="31298.91"/>
        <n v="709.74"/>
        <n v="90250.3"/>
        <n v="7974198.8"/>
        <n v="2338855.2"/>
        <n v="34113.4"/>
        <n v="790942.93"/>
        <n v="6483.14"/>
        <n v="312394.29"/>
        <n v="770398.55"/>
        <n v="8265.75"/>
        <n v="103824.2"/>
        <n v="244844.76"/>
        <n v="109500.46"/>
        <n v="51995.14"/>
        <n v="158985.66"/>
        <n v="92905.31"/>
        <n v="220806.96"/>
        <n v="991593.2"/>
        <n v="14483.79"/>
        <n v="3009.16"/>
        <n v="214078.0"/>
        <n v="40315.0"/>
        <n v="12.0"/>
        <n v="3067.0"/>
        <n v="1152489.0"/>
        <n v="57538.0"/>
        <n v="14827.0"/>
        <n v="54788.0"/>
        <n v="10736.0"/>
        <n v="186574.0"/>
        <n v="2046.0"/>
        <n v="51007.0"/>
        <n v="928135.81"/>
        <n v="115459.4"/>
        <n v="153452.87"/>
        <n v="270882.04"/>
        <n v="123192.74"/>
        <n v="640.0"/>
        <n v="182560.0"/>
        <n v="2720.0"/>
        <n v="168266.4"/>
        <n v="7610.5"/>
        <n v="131562.2"/>
        <n v="421029.5"/>
        <n v="39551.5"/>
        <n v="58287.5"/>
        <n v="402778.15"/>
        <n v="1616.75"/>
        <n v="222305.4"/>
        <n v="2827688.05"/>
        <n v="18784.06"/>
        <n v="490816.68"/>
        <n v="30103.46"/>
        <n v="2758.42"/>
        <n v="4383.19"/>
        <n v="126183.22"/>
        <n v="2628701.37"/>
        <n v="5.292060094E7"/>
        <n v="1456867.71"/>
        <n v="158213.65"/>
        <n v="1239227.14"/>
        <n v="481417.39"/>
        <n v="103485.73"/>
        <n v="195631.85"/>
        <n v="429566.35"/>
        <n v="706.57"/>
        <n v="1144.96"/>
        <n v="61031.7"/>
        <n v="98954.83"/>
        <n v="394856.56"/>
        <n v="469826.44"/>
        <n v="166114.92"/>
        <n v="22663.2"/>
        <n v="114840.98"/>
        <n v="1150814.3"/>
        <n v="38491.81"/>
        <n v="638.33"/>
        <n v="655110.05"/>
        <n v="1227540.79"/>
        <n v="267357.27"/>
        <n v="1145616.04"/>
        <n v="110642.68"/>
        <n v="7162.62"/>
        <n v="61457.3"/>
        <n v="1503199.11"/>
        <n v="334855.8"/>
        <n v="13151.3"/>
        <n v="376514.48"/>
        <n v="1073.11"/>
        <n v="466811.05"/>
        <n v="44034.7"/>
        <n v="211905.29"/>
        <n v="902.05"/>
        <n v="102223.94"/>
        <n v="86177.14"/>
        <n v="439497.55"/>
        <n v="393743.59"/>
        <n v="3186.3"/>
        <n v="3915.01"/>
        <n v="23494.0"/>
        <n v="2176207.0"/>
        <n v="2349.0"/>
        <n v="6184.0"/>
        <n v="1211.0"/>
        <n v="1278496.0"/>
        <n v="12769.0"/>
        <n v="34175.0"/>
        <n v="32250.0"/>
        <n v="4717987.52"/>
        <n v="1246688.09"/>
        <n v="23394.18"/>
        <n v="3359048.59"/>
        <n v="1547050.01"/>
        <n v="225014.75"/>
        <n v="809403.7"/>
        <n v="80934.5"/>
        <n v="276967.5"/>
        <n v="26417.5"/>
        <n v="157524.0"/>
        <n v="7706.5"/>
        <n v="608478.32"/>
        <n v="4414.06"/>
        <n v="1247.65"/>
        <n v="40703.76"/>
        <n v="3832868.48"/>
        <n v="4264626.22"/>
        <n v="35605.29"/>
        <n v="1765.03"/>
        <n v="40339.05"/>
        <n v="48772.85"/>
        <n v="1.179730026E7"/>
        <n v="1.4537483722E8"/>
        <n v="4690923.61"/>
        <n v="1071427.21"/>
        <n v="4274274.79"/>
        <n v="99737.95"/>
        <n v="8006.44"/>
        <n v="710440.01"/>
        <n v="306565.68"/>
        <n v="120051.55"/>
        <n v="721.13"/>
        <n v="40675.64"/>
        <n v="73469.72"/>
        <n v="3536381.01"/>
        <n v="3250309.72"/>
        <n v="183477.52"/>
        <n v="57472.23"/>
        <n v="7783889.0"/>
        <n v="2.899709602E7"/>
        <n v="4320160.22"/>
        <n v="224136.58"/>
        <n v="341861.24"/>
        <n v="4238752.65"/>
        <n v="637199.57"/>
        <n v="149.66"/>
        <n v="8072061.41"/>
        <n v="592994.59"/>
        <n v="819404.17"/>
        <n v="23.6"/>
        <n v="591375.0"/>
        <n v="323417.0"/>
        <n v="5396.2"/>
        <n v="537921.34"/>
        <n v="1825.43"/>
        <n v="1001.29"/>
        <n v="260008.45"/>
        <n v="1071.35"/>
        <n v="13524.12"/>
        <n v="42592.67"/>
        <n v="27771.81"/>
        <n v="13048.17"/>
        <n v="110420.73"/>
        <n v="176408.92"/>
        <n v="256086.32"/>
        <n v="17161.74"/>
        <n v="76834.34"/>
        <n v="883797.42"/>
        <n v="3537.0"/>
        <n v="7607.0"/>
        <n v="4164.0"/>
        <n v="360.0"/>
        <n v="387774.54"/>
        <n v="47495.0"/>
        <n v="1789008.0"/>
        <n v="8096.0"/>
        <n v="3103.0"/>
        <n v="169.0"/>
        <n v="587351.0"/>
        <n v="29047.0"/>
        <n v="3266532.68"/>
        <n v="1.325704715E7"/>
        <n v="1892547.61"/>
        <n v="5372355.11"/>
        <n v="2300042.26"/>
        <n v="361519.3"/>
        <n v="592515.3"/>
        <n v="713853.3"/>
        <n v="1091.2"/>
        <n v="634.0"/>
        <n v="720100.22"/>
        <n v="513196.0"/>
        <n v="4977.5"/>
        <n v="888438.88"/>
        <n v="493449.0"/>
        <n v="1158.5"/>
        <n v="645852.93"/>
        <n v="1297.31"/>
        <n v="69019.88"/>
        <n v="11487.04"/>
        <n v="11012.26"/>
        <n v="4254099.0"/>
        <n v="100870.02"/>
        <n v="7840978.07"/>
        <n v="1.1726889823E8"/>
        <n v="1.191601157E7"/>
        <n v="6476.87"/>
        <n v="910446.67"/>
        <n v="608373.9"/>
        <n v="315851.9"/>
        <n v="208317.16"/>
        <n v="1.27259658E7"/>
        <n v="1233367.4"/>
        <n v="33314.0"/>
        <n v="2703589.56"/>
        <n v="5.839452369E7"/>
        <n v="5178968.46"/>
        <n v="1718439.0"/>
        <n v="2.520727656E7"/>
        <n v="4094176.97"/>
        <n v="57875.64"/>
        <n v="10101.71"/>
        <n v="2.252779208E7"/>
        <n v="3793542.15"/>
        <n v="2826006.14"/>
        <n v="67753.5"/>
        <n v="3849957.7"/>
        <n v="944384.4"/>
        <n v="2254.3"/>
        <n v="758074.41"/>
        <n v="4023.22"/>
        <n v="6197.52"/>
        <n v="282924.94"/>
        <n v="1356.25"/>
        <n v="95809.85"/>
        <n v="370780.82"/>
        <n v="24.76"/>
        <n v="129870.82"/>
        <n v="487487.65"/>
        <n v="7528.94"/>
        <n v="2292.88"/>
        <n v="11685.42"/>
        <n v="124299.93"/>
        <n v="10527.6"/>
        <n v="344075.0"/>
        <n v="12209.49"/>
        <n v="220.0"/>
        <n v="308539.44"/>
        <n v="126011.0"/>
        <n v="4523.0"/>
        <n v="1113304.65"/>
        <n v="52777.0"/>
        <n v="6805.0"/>
        <n v="1614449.87"/>
        <n v="250270.34"/>
        <n v="1990.0"/>
        <n v="3796.0"/>
        <n v="11576.0"/>
        <n v="495120.0"/>
        <n v="513.0"/>
        <n v="3372.0"/>
        <n v="92.83"/>
        <n v="587556.0"/>
        <n v="4725.0"/>
        <n v="32860.82"/>
        <n v="152708.32"/>
        <n v="715574.29"/>
        <n v="153429.77"/>
        <n v="85720.0"/>
        <n v="51560.0"/>
        <n v="3200.0"/>
        <n v="940395.0"/>
        <n v="1085280.5"/>
        <n v="29491.0"/>
        <n v="994693.5"/>
        <n v="17539.5"/>
        <n v="12067.0"/>
        <n v="578925.79"/>
        <n v="1577.41"/>
        <n v="1449.78"/>
        <n v="3611789.24"/>
        <n v="4571236.47"/>
        <n v="946580.11"/>
        <n v="2564.76"/>
        <n v="41526.09"/>
        <n v="95838.19"/>
        <n v="1.834975817E7"/>
        <n v="1.1692331933E8"/>
        <n v="3459285.91"/>
        <n v="48789.71"/>
        <n v="3829327.08"/>
        <n v="467449.71"/>
        <n v="2667.71"/>
        <n v="780000.0"/>
        <n v="192390.13"/>
        <n v="507831.04"/>
        <n v="184046.28"/>
        <n v="76123.23"/>
        <n v="147154.11"/>
        <n v="52932.24"/>
        <n v="722328.5"/>
        <n v="3534098.87"/>
        <n v="325121.88"/>
        <n v="44583.51"/>
        <n v="1865029.4"/>
        <n v="1715456.64"/>
        <n v="6063589.28"/>
        <n v="1462241.47"/>
        <n v="108294.27"/>
        <n v="2163765.23"/>
        <n v="2204.1"/>
        <n v="1961633.6"/>
        <n v="3577878.1"/>
        <n v="961867.3"/>
        <n v="11371.8"/>
        <n v="533349.89"/>
        <n v="1160.52"/>
        <n v="615398.6"/>
        <n v="1728.3"/>
        <n v="666263.59"/>
        <n v="1311.52"/>
        <n v="124435.68"/>
        <n v="55761.05"/>
        <n v="109028.15"/>
        <n v="296126.21"/>
        <n v="603917.88"/>
        <n v="61778.94"/>
        <n v="119782.65"/>
        <n v="245737.91"/>
        <n v="29714.0"/>
        <n v="314733.0"/>
        <n v="3396.0"/>
        <n v="17379.0"/>
        <n v="196316.86"/>
        <n v="1410.0"/>
        <n v="30087.0"/>
        <n v="25187.0"/>
        <n v="8311.65"/>
        <n v="11370.0"/>
        <n v="702471.0"/>
        <n v="140690.0"/>
        <n v="54063.0"/>
        <n v="3426.0"/>
        <n v="2871271.26"/>
        <n v="414637.07"/>
        <n v="5325484.48"/>
        <n v="940820.77"/>
        <n v="191774.65"/>
        <n v="687320.0"/>
        <n v="2640.0"/>
        <n v="3672535.0"/>
        <n v="128014.0"/>
        <n v="50864.0"/>
        <n v="269355.76"/>
        <n v="92752.14"/>
        <n v="50604.5"/>
        <n v="1236.0"/>
        <n v="479498.77"/>
        <n v="2118.08"/>
        <n v="263429.51"/>
        <n v="3289611.53"/>
        <n v="741443.69"/>
        <n v="36100.72"/>
        <n v="360.68"/>
        <n v="283141.56"/>
        <n v="6324869.19"/>
        <n v="1.522689094E8"/>
        <n v="5109632.25"/>
        <n v="27130.53"/>
        <n v="3968959.6"/>
        <n v="904255.16"/>
        <n v="4233.55"/>
        <n v="649934.58"/>
        <n v="139338.54"/>
        <n v="168577.47"/>
        <n v="163210.1"/>
        <n v="44463.61"/>
        <n v="68452.19"/>
        <n v="12353.71"/>
        <n v="1503990.0"/>
        <n v="635024.56"/>
        <n v="1.53089164E7"/>
        <n v="521217.64"/>
        <n v="67739.72"/>
        <n v="3972009.68"/>
        <n v="1.45108703E7"/>
        <n v="277453.62"/>
        <n v="40656.33"/>
        <n v="602428.17"/>
        <n v="1.38457144E7"/>
        <n v="816576.37"/>
        <n v="56762.45"/>
        <n v="27749.25"/>
        <n v="2.295810172E7"/>
        <n v="3563402.07"/>
        <n v="149085.17"/>
        <n v="179260.25"/>
        <n v="9247.25"/>
        <n v="4736.41"/>
        <n v="4193.43"/>
        <n v="1135805.77"/>
        <n v="2195938.1"/>
        <n v="461768.6"/>
        <n v="5633.5"/>
        <n v="511948.4"/>
        <n v="2714.8"/>
        <n v="8109.69"/>
        <n v="151314.95"/>
        <n v="2042.8"/>
        <n v="625769.82"/>
        <n v="703.88"/>
        <n v="223073.73"/>
        <n v="23548.06"/>
        <n v="33403.09"/>
        <n v="408000.0"/>
        <n v="16267.72"/>
        <n v="215514.7"/>
        <n v="37580.39"/>
        <n v="19611.92"/>
        <n v="911.06"/>
        <n v="152253.36"/>
        <n v="292763.0"/>
        <n v="34319.0"/>
        <n v="255313.9"/>
        <n v="10530.0"/>
        <n v="20906.0"/>
        <n v="6419.0"/>
        <n v="280319.0"/>
        <n v="23063.0"/>
        <n v="655.0"/>
        <n v="21685.0"/>
        <n v="765394.17"/>
        <n v="52067.36"/>
        <n v="2514631.94"/>
        <n v="4.896137256E7"/>
        <n v="1798790.57"/>
        <n v="23953.24"/>
        <n v="474418.7"/>
        <n v="3.1604428E7"/>
        <n v="1627733.36"/>
        <n v="62533.68"/>
        <n v="209574.4"/>
        <n v="753257.6"/>
        <n v="736.3"/>
        <n v="576798.0"/>
        <n v="424259.0"/>
        <n v="1065.0"/>
        <n v="52837.5"/>
        <n v="17814.0"/>
        <n v="372.5"/>
        <n v="253390.46"/>
        <n v="96175.91"/>
        <n v="230745.47"/>
        <n v="66890.93"/>
        <n v="1.213187604E7"/>
        <n v="501474.39"/>
        <n v="1975.71"/>
        <n v="454037.53"/>
        <n v="30265.51"/>
        <n v="3939894.36"/>
        <n v="1.8407341984E8"/>
        <n v="1.293249966E7"/>
        <n v="45490.88"/>
        <n v="5927628.95"/>
        <n v="946595.78"/>
        <n v="4078.64"/>
        <n v="649695.02"/>
        <n v="55844.11"/>
        <n v="575.56"/>
        <n v="403690.52"/>
        <n v="3.012059444E7"/>
        <n v="2139184.96"/>
        <n v="21839.8"/>
        <n v="2996281.54"/>
        <n v="6.615980262E7"/>
        <n v="3925830.73"/>
        <n v="365780.4"/>
        <n v="3.442754061E7"/>
        <n v="2795360.15"/>
        <n v="51973.82"/>
        <n v="115069.92"/>
        <n v="5.623964829E7"/>
        <n v="8373034.44"/>
        <n v="167391.47"/>
        <n v="152134.7"/>
        <n v="7142163.9"/>
        <n v="853235.0"/>
        <n v="8227.8"/>
        <n v="123030.44"/>
        <n v="7444.62"/>
        <n v="2799.16"/>
        <n v="152392.95"/>
        <n v="43438.85"/>
        <n v="2956.9"/>
        <n v="222643.8"/>
        <n v="25855.39"/>
        <n v="374295.78"/>
        <n v="287467.08"/>
        <n v="149547.64"/>
        <n v="5178.06"/>
        <n v="642309.12"/>
        <n v="58861.0"/>
        <n v="3616648.35"/>
        <n v="6.517580049E7"/>
        <n v="3464657.99"/>
        <n v="8479.84"/>
        <n v="77032.25"/>
        <n v="1.072438144E7"/>
        <n v="651656.13"/>
        <n v="921360.0"/>
        <n v="98702.3"/>
        <n v="57317.2"/>
        <n v="895.9"/>
        <n v="154133.5"/>
        <n v="1203512.5"/>
        <n v="643.5"/>
        <n v="4718.0"/>
        <n v="377089.91"/>
        <n v="1040173.94"/>
        <n v="2819.46"/>
        <n v="140246.91"/>
        <n v="42798.74"/>
        <n v="1.001741328E7"/>
        <n v="424950.74"/>
        <n v="5614.56"/>
        <n v="51615.11"/>
        <n v="937.24"/>
        <n v="24.28"/>
        <n v="101599.86"/>
        <n v="824.41"/>
        <n v="3833124.26"/>
        <n v="2.284680443E8"/>
        <n v="1.637502159E7"/>
        <n v="19122.28"/>
        <n v="2875150.72"/>
        <n v="398036.69"/>
        <n v="0.1"/>
        <n v="3941.58"/>
        <n v="2340445.79"/>
        <n v="183257.33"/>
        <n v="12682.76"/>
        <n v="26127.21"/>
        <n v="162843.48"/>
        <n v="1.0522875E7"/>
        <n v="1295092.96"/>
        <n v="19008.52"/>
        <n v="464856.32"/>
        <n v="3.562234266E7"/>
        <n v="4064381.05"/>
        <n v="5991.81"/>
        <n v="2028843.27"/>
        <n v="1.914512746E7"/>
        <n v="971170.4"/>
        <n v="32653.57"/>
        <n v="233611.94"/>
        <n v="5.829055433E7"/>
        <n v="7612811.36"/>
        <n v="111902.38"/>
        <n v="132338.4"/>
        <n v="9907604.9"/>
        <n v="1767606.6"/>
        <n v="3668.3"/>
        <n v="656870.95"/>
        <n v="13221.33"/>
        <n v="871.46"/>
        <n v="473408.75"/>
        <n v="940156.9"/>
        <n v="65102.3"/>
        <n v="11772.6"/>
        <n v="2251094.7"/>
        <n v="6667.77"/>
        <n v="22188.2"/>
        <n v="431591.63"/>
        <n v="17975.43"/>
        <n v="17082.56"/>
        <n v="1811.42"/>
        <n v="2057.57"/>
        <n v="4521.19"/>
        <n v="1029.0"/>
        <n v="263834.0"/>
        <n v="2761.0"/>
        <n v="3512.0"/>
        <n v="7774.0"/>
        <n v="605927.0"/>
        <n v="1115.0"/>
        <n v="9231.0"/>
        <n v="373987.0"/>
        <n v="9579.0"/>
        <n v="54583.0"/>
        <n v="3066271.0"/>
        <n v="43032.0"/>
        <n v="4020.0"/>
        <n v="387028.0"/>
        <n v="7515.0"/>
        <n v="42880.47"/>
        <n v="2.505615828E7"/>
        <n v="540436.33"/>
        <n v="145110.38"/>
        <n v="7.379394167E7"/>
        <n v="1149491.95"/>
        <n v="34483.64"/>
        <n v="663531.2"/>
        <n v="11331.8"/>
        <n v="63310.5"/>
        <n v="238344.5"/>
        <n v="2805141.84"/>
        <n v="262639.75"/>
        <n v="15073.81"/>
        <n v="2851.24"/>
        <n v="2.318039615E7"/>
        <n v="201623.09"/>
        <n v="201229.76"/>
        <n v="28876.61"/>
        <n v="3799870.54"/>
        <n v="198927.98"/>
        <n v="21706.96"/>
        <n v="4032892.43"/>
        <n v="76379.49"/>
        <n v="3156237.55"/>
        <n v="2.7121228432E8"/>
        <n v="2.126831942E7"/>
        <n v="79619.04"/>
        <n v="148523.17"/>
        <n v="2.481863723E7"/>
        <n v="1658328.22"/>
        <n v="91745.63"/>
        <n v="1.232098042E7"/>
        <n v="773658.4"/>
        <n v="62.24"/>
        <n v="278382.14"/>
        <n v="2.502398248E7"/>
        <n v="3222153.16"/>
        <n v="14932.14"/>
        <n v="658808.22"/>
        <n v="7.733520556E7"/>
        <n v="2458213.02"/>
        <n v="16083.2"/>
        <n v="387245.75"/>
        <n v="5.47369237E7"/>
        <n v="4381394.26"/>
        <n v="102995.11"/>
        <n v="103561.8"/>
        <n v="5.888525417E7"/>
        <n v="2488135.76"/>
        <n v="3647.59"/>
        <n v="12166.5"/>
        <n v="1.06559452E7"/>
        <n v="940657.1"/>
        <n v="12072.2"/>
        <n v="1850751.77"/>
        <n v="4804137.09"/>
        <n v="586421.56"/>
        <n v="11216.18"/>
        <n v="2616566.45"/>
        <n v="4663920.75"/>
        <n v="423961.25"/>
        <n v="9529.15"/>
        <n v="611340.15"/>
        <n v="18193.03"/>
        <n v="19185.41"/>
        <n v="3139.56"/>
        <n v="346793.27"/>
        <n v="11824.14"/>
        <n v="2849.01"/>
        <n v="141652.48"/>
        <n v="32889.21"/>
        <n v="116828.45"/>
        <n v="23531.59"/>
        <n v="47908.0"/>
        <n v="97983.0"/>
        <n v="62818.0"/>
        <n v="2389.0"/>
        <n v="466675.0"/>
        <n v="3420.0"/>
        <n v="1.276465752E7"/>
        <n v="6.804470653E7"/>
        <n v="3704893.99"/>
        <n v="3220353.63"/>
        <n v="2.388754754E7"/>
        <n v="379149.94"/>
        <n v="52400.77"/>
        <n v="27575.0"/>
        <n v="597690.5"/>
        <n v="4350.9"/>
        <n v="27340.1"/>
        <n v="1193536.5"/>
        <n v="2622912.5"/>
        <n v="1406.0"/>
        <n v="26367.59"/>
        <n v="1402326.5"/>
        <n v="352115.0"/>
        <n v="14377.0"/>
        <n v="24676.0"/>
        <n v="252269.47"/>
        <n v="1062345.07"/>
        <n v="162286.33"/>
        <n v="390672.54"/>
        <n v="232129.47"/>
        <n v="2.375626888E7"/>
        <n v="188617.58"/>
        <n v="477483.69"/>
        <n v="28539.16"/>
        <n v="3458.16"/>
        <n v="4519.32"/>
        <n v="639859.71"/>
        <n v="17147.4"/>
        <n v="5451123.62"/>
        <n v="2.3332843848E8"/>
        <n v="8053408.05"/>
        <n v="4683.64"/>
        <n v="3443158.32"/>
        <n v="687232.92"/>
        <n v="7668.4"/>
        <n v="69.7"/>
        <n v="314193.96"/>
        <n v="56718.66"/>
        <n v="140914.2"/>
        <n v="1.388409692E7"/>
        <n v="1278346.92"/>
        <n v="41643.2"/>
        <n v="44000.0"/>
        <n v="4740805.36"/>
        <n v="1.1117975194E8"/>
        <n v="5502720.99"/>
        <n v="47093.04"/>
        <n v="1385399.35"/>
        <n v="4.463844195E7"/>
        <n v="3676540.6"/>
        <n v="23857.95"/>
        <n v="70000.0"/>
        <n v="126925.11"/>
        <n v="3.564095488E7"/>
        <n v="2199285.93"/>
        <n v="6710.5"/>
        <n v="4939.2"/>
        <n v="9829519.1"/>
        <n v="301777.0"/>
        <n v="9021.7"/>
        <n v="682.94"/>
        <n v="177886.93"/>
        <n v="6411232.78"/>
        <n v="561249.92"/>
        <n v="119576.23"/>
        <n v="531379.65"/>
        <n v="4148512.0"/>
        <n v="390514.7"/>
        <n v="720222.74"/>
        <n v="91054.79"/>
        <n v="2850.52"/>
        <n v="41228.84"/>
        <n v="128260.97"/>
        <n v="160735.35"/>
        <n v="26345.27"/>
        <n v="6914.64"/>
        <n v="112406.43"/>
        <n v="775372.13"/>
        <n v="24629.76"/>
        <n v="943975.01"/>
        <n v="30163.79"/>
        <n v="171155.0"/>
        <n v="11640.0"/>
        <n v="110845.0"/>
        <n v="3544.54"/>
        <n v="1961.0"/>
        <n v="37191.0"/>
        <n v="110586.0"/>
        <n v="458.0"/>
        <n v="5067.0"/>
        <n v="187203.0"/>
        <n v="30576.0"/>
        <n v="241213.0"/>
        <n v="1381592.0"/>
        <n v="12580.0"/>
        <n v="9784.0"/>
        <n v="886433.03"/>
        <n v="1.536921027E7"/>
        <n v="1.284064408E7"/>
        <n v="307882.19"/>
        <n v="60417.57"/>
        <n v="1225544.92"/>
        <n v="5921495.07"/>
        <n v="316083.18"/>
        <n v="2313.1"/>
        <n v="1534434.2"/>
        <n v="535914.8"/>
        <n v="4262.5"/>
        <n v="190278.0"/>
        <n v="894279.5"/>
        <n v="1312.5"/>
        <n v="2864.0"/>
        <n v="1625679.5"/>
        <n v="140155.5"/>
        <n v="26301.0"/>
        <n v="6048.0"/>
        <n v="1146320.85"/>
        <n v="29681.94"/>
        <n v="22565.41"/>
        <n v="32658.86"/>
        <n v="450220.76"/>
        <n v="1.014333116E7"/>
        <n v="829821.21"/>
        <n v="43194.8"/>
        <n v="9307.15"/>
        <n v="128.29"/>
        <n v="40549.92"/>
        <n v="10214.25"/>
        <n v="22000.0"/>
        <n v="1.404467874E7"/>
        <n v="2.4192736842E8"/>
        <n v="1.458197957E7"/>
        <n v="29005.73"/>
        <n v="4591.93"/>
        <n v="4330802.81"/>
        <n v="525194.54"/>
        <n v="23560.44"/>
        <n v="88898.14"/>
        <n v="21836.8"/>
        <n v="64967.24"/>
        <n v="603210.6"/>
        <n v="2.377315384E7"/>
        <n v="1599234.16"/>
        <n v="3536.76"/>
        <n v="84000.0"/>
        <n v="1504155.49"/>
        <n v="4.342729258E7"/>
        <n v="1148062.23"/>
        <n v="15494.79"/>
        <n v="66000.0"/>
        <n v="2573831.23"/>
        <n v="5.894053655E7"/>
        <n v="4020086.18"/>
        <n v="35816.93"/>
        <n v="11865.0"/>
        <n v="1.53640229E7"/>
        <n v="1072106.0"/>
        <n v="15865.3"/>
        <n v="136781.94"/>
        <n v="61807.79"/>
        <n v="2159.23"/>
        <n v="6833.79"/>
        <n v="130473.23"/>
        <n v="548710.04"/>
        <n v="74355.5"/>
        <n v="32602.6"/>
        <n v="606705.5"/>
        <n v="6892.71"/>
        <n v="1707.92"/>
        <n v="2189781.48"/>
        <n v="8617.82"/>
        <n v="1084629.84"/>
        <n v="58039.87"/>
        <n v="29859.09"/>
        <n v="495266.84"/>
        <n v="49069.44"/>
        <n v="18889.4"/>
        <n v="600012.78"/>
        <n v="111284.96"/>
        <n v="854511.66"/>
        <n v="238698.2"/>
        <n v="16014.0"/>
        <n v="12347.0"/>
        <n v="16000.0"/>
        <n v="2145.0"/>
        <n v="1091.0"/>
        <n v="216110.0"/>
        <n v="355393.0"/>
        <n v="1439.0"/>
        <n v="317922.0"/>
        <n v="30344.0"/>
        <n v="1045.0"/>
        <n v="2923435.19"/>
        <n v="2.364273977E7"/>
        <n v="80014.34"/>
        <n v="6178224.97"/>
        <n v="1.372231323E7"/>
        <n v="413797.83"/>
        <n v="347671.3"/>
        <n v="371073.4"/>
        <n v="1167.3"/>
        <n v="747860.0"/>
        <n v="460636.5"/>
        <n v="21128.0"/>
        <n v="781039.0"/>
        <n v="49427.0"/>
        <n v="3476.5"/>
        <n v="778683.44"/>
        <n v="19998.77"/>
        <n v="5897.64"/>
        <n v="28277.58"/>
        <n v="188123.72"/>
        <n v="2.812443351E7"/>
        <n v="718308.62"/>
        <n v="3127.03"/>
        <n v="450568.77"/>
        <n v="8718.68"/>
        <n v="157.39"/>
        <n v="117440.54"/>
        <n v="5388.06"/>
        <n v="7369921.4"/>
        <n v="2.8197790417E8"/>
        <n v="1.058408276E7"/>
        <n v="30017.28"/>
        <n v="2795000.0"/>
        <n v="86969.23"/>
        <n v="0.73"/>
        <n v="2757784.9"/>
        <n v="827796.33"/>
        <n v="36441.57"/>
        <n v="170612.72"/>
        <n v="1.099995468E7"/>
        <n v="237345.2"/>
        <n v="6678.4"/>
        <n v="210303.56"/>
        <n v="1.906722736E7"/>
        <n v="1875346.4"/>
        <n v="7483.45"/>
        <n v="27700.46"/>
        <n v="5694578.36"/>
        <n v="413472.68"/>
        <n v="82030.06"/>
        <n v="67402.93"/>
        <n v="4.238426182E7"/>
        <n v="1.996238451E7"/>
        <n v="6701441.05"/>
        <n v="779807.0"/>
        <n v="138869.17"/>
        <n v="19381.44"/>
        <n v="22920.6"/>
        <n v="2.94312081E7"/>
        <n v="779710.5"/>
        <n v="9678.6"/>
        <n v="759278.02"/>
        <n v="2433736.74"/>
        <n v="261250.35"/>
        <n v="24559.61"/>
        <n v="440517.15"/>
        <n v="1053587.6"/>
        <n v="85635.65"/>
        <n v="5769.35"/>
        <n v="927858.97"/>
        <n v="50290.21"/>
        <n v="37072.88"/>
        <n v="2129.7"/>
        <n v="28391.43"/>
        <n v="9095.72"/>
        <n v="405947.64"/>
        <n v="1039.62"/>
        <n v="9691.88"/>
        <n v="186301.41"/>
        <n v="36106.15"/>
        <n v="928814.0"/>
        <n v="204529.0"/>
        <n v="9.0"/>
        <n v="25979.0"/>
        <n v="11557.0"/>
        <n v="25343.0"/>
        <n v="45708.0"/>
        <n v="4970686.44"/>
        <n v="5.49533943E7"/>
        <n v="1799326.46"/>
        <n v="664899.03"/>
        <n v="2.457226763E7"/>
        <n v="968572.76"/>
        <n v="793363.36"/>
        <n v="359774.0"/>
        <n v="19870.8"/>
        <n v="2484.6"/>
        <n v="4206.0"/>
        <n v="142085.0"/>
        <n v="317019.5"/>
        <n v="1167836.62"/>
        <n v="5958.5"/>
        <n v="623712.36"/>
        <n v="208576.75"/>
        <n v="186717.76"/>
        <n v="474775.99"/>
        <n v="4.555666867E7"/>
        <n v="916540.82"/>
        <n v="38.11"/>
        <n v="78870.06"/>
        <n v="10033.8"/>
        <n v="1013.92"/>
        <n v="531147.68"/>
        <n v="9351.89"/>
        <n v="5113587.8"/>
        <n v="2.4536086923E8"/>
        <n v="1.357289779E7"/>
        <n v="87113.31"/>
        <n v="32585.12"/>
        <n v="3685271.98"/>
        <n v="494877.08"/>
        <n v="18806.51"/>
        <n v="9596440.82"/>
        <n v="1181374.76"/>
        <n v="41331.68"/>
        <n v="18291.33"/>
        <n v="2998850.0"/>
        <n v="209552.84"/>
        <n v="1.23277504E7"/>
        <n v="2474860.88"/>
        <n v="2760.68"/>
        <n v="564116.94"/>
        <n v="2.849123663E7"/>
        <n v="1108697.8"/>
        <n v="6280.53"/>
        <n v="1239108.23"/>
        <n v="3.754614709E7"/>
        <n v="2943521.54"/>
        <n v="689170.36"/>
        <n v="15174.3"/>
        <n v="3.15658543E7"/>
        <n v="949380.5"/>
        <n v="11790.8"/>
        <n v="319885.03"/>
        <n v="1237.6"/>
        <n v="602.54"/>
        <n v="137716.65"/>
        <n v="2657.2"/>
        <n v="215233.21"/>
        <n v="7825.55"/>
        <n v="66516.6"/>
        <n v="3947.85"/>
        <n v="549888.31"/>
        <n v="5160.07"/>
        <n v="214167.16"/>
        <n v="20277.95"/>
        <n v="31025.58"/>
        <n v="9970.53"/>
        <n v="477220.0"/>
        <n v="417438.0"/>
        <n v="65.07"/>
        <n v="77.63"/>
        <n v="1453106.36"/>
        <n v="489584.73"/>
        <n v="2944794.32"/>
        <n v="19740.57"/>
        <n v="38668.5"/>
        <n v="1024.8"/>
        <n v="1104.8"/>
        <n v="136.0"/>
        <n v="6983.5"/>
        <n v="856792.5"/>
        <n v="2706.0"/>
        <n v="758203.54"/>
        <n v="10956.97"/>
        <n v="2491923.44"/>
        <n v="3.459459638E7"/>
        <n v="200398.39"/>
        <n v="13260.91"/>
        <n v="4588430.08"/>
        <n v="2.3610381345E8"/>
        <n v="1.271627189E7"/>
        <n v="5427.34"/>
        <n v="467375.51"/>
        <n v="41907.21"/>
        <n v="871709.8"/>
        <n v="185181.0"/>
        <n v="6295.36"/>
        <n v="87777.45"/>
        <n v="2765.97"/>
        <n v="4655.22"/>
        <n v="178084.12"/>
        <n v="1.214988096E7"/>
        <n v="733716.4"/>
        <n v="10915.16"/>
        <n v="2169691.11"/>
        <n v="6.43496884E7"/>
        <n v="3280185.11"/>
        <n v="286204.36"/>
        <n v="1.111443802E7"/>
        <n v="531971.78"/>
        <n v="18167.28"/>
        <n v="12224.7"/>
        <n v="1.55621576E7"/>
        <n v="545662.6"/>
        <n v="33855.9"/>
        <n v="276644.23"/>
        <n v="4714.54"/>
        <n v="314493.85"/>
        <n v="54721.95"/>
        <n v="249388.41"/>
        <n v="3617.2"/>
        <n v="54763.23"/>
        <n v="16197.72"/>
        <n v="380.78"/>
        <n v="5345.21"/>
        <n v="26779.98"/>
        <n v="20723.56"/>
        <n v="47660.29"/>
        <n v="29547.84"/>
        <n v="5459.95"/>
        <n v="28874.39"/>
        <n v="211846.86"/>
        <n v="31290.0"/>
        <n v="1468723.0"/>
        <n v="24928.0"/>
        <n v="231.0"/>
        <n v="6275.0"/>
        <n v="528813.0"/>
        <n v="5604.9"/>
        <n v="1.038474945E7"/>
        <n v="3.278855823E7"/>
        <n v="1914308.03"/>
        <n v="5594972.5"/>
        <n v="3.358625456E7"/>
        <n v="1042924.71"/>
        <n v="5070.89"/>
        <n v="50069.4"/>
        <n v="627585.1"/>
        <n v="5663.7"/>
        <n v="174177.5"/>
        <n v="1020452.0"/>
        <n v="15334.0"/>
        <n v="7092.0"/>
        <n v="65925.5"/>
        <n v="302558.5"/>
        <n v="283649.1"/>
        <n v="148085.4"/>
        <n v="287059.23"/>
        <n v="4683.4"/>
        <n v="282020.39"/>
        <n v="2.306048268E7"/>
        <n v="491012.66"/>
        <n v="52624.79"/>
        <n v="5940.26"/>
        <n v="3884904.42"/>
        <n v="2.2257138883E8"/>
        <n v="1.774307941E7"/>
        <n v="33330.16"/>
        <n v="4069132.05"/>
        <n v="478568.41"/>
        <n v="4998.8"/>
        <n v="2144594.79"/>
        <n v="464948.47"/>
        <n v="12869.64"/>
        <n v="211497.49"/>
        <n v="1524.8"/>
        <n v="43436.85"/>
        <n v="35142.94"/>
        <n v="134457.52"/>
        <n v="1.033883728E7"/>
        <n v="485847.6"/>
        <n v="5098.72"/>
        <n v="516486.55"/>
        <n v="6.190031287E7"/>
        <n v="4637983.96"/>
        <n v="22391.08"/>
        <n v="1687514.06"/>
        <n v="5.859396608E7"/>
        <n v="5750364.62"/>
        <n v="41045.32"/>
        <n v="133555.44"/>
        <n v="5.227464753E7"/>
        <n v="5601678.47"/>
        <n v="590920.66"/>
        <n v="5126.95"/>
        <n v="7461474.3"/>
        <n v="163147.2"/>
        <n v="25404.65"/>
        <n v="141622.85"/>
        <n v="977011.64"/>
        <n v="198643.73"/>
        <n v="282958.9"/>
        <n v="1113423.05"/>
        <n v="204242.6"/>
        <n v="562998.2"/>
        <n v="12193.69"/>
        <n v="13043.64"/>
        <n v="275661.43"/>
        <n v="19398.31"/>
        <n v="95940.1"/>
        <n v="97620.47"/>
        <n v="756019.05"/>
        <n v="85534.66"/>
        <n v="529.0"/>
        <n v="314491.0"/>
        <n v="131708.0"/>
        <n v="1871.0"/>
        <n v="426955.0"/>
        <n v="394189.0"/>
        <n v="18672.0"/>
        <n v="117879.0"/>
        <n v="3292.0"/>
        <n v="1476.0"/>
        <n v="123281.26"/>
        <n v="10804.27"/>
        <n v="355.09"/>
        <n v="1165164.13"/>
        <n v="4.968906874E7"/>
        <n v="990249.24"/>
        <n v="77774.68"/>
        <n v="8055191.32"/>
        <n v="4732.51"/>
        <n v="175588.4"/>
        <n v="366615.1"/>
        <n v="546665.0"/>
        <n v="166110.68"/>
        <n v="4342.5"/>
        <n v="84933.47"/>
        <n v="184967.97"/>
        <n v="31559.0"/>
        <n v="246967.58"/>
        <n v="92578.02"/>
        <n v="19400.19"/>
        <n v="7442.35"/>
        <n v="76018.17"/>
        <n v="1.171446035E7"/>
        <n v="94404.14"/>
        <n v="43697.82"/>
        <n v="10513.73"/>
        <n v="9615.96"/>
        <n v="937183.21"/>
        <n v="21215.12"/>
        <n v="5257561.17"/>
        <n v="2.2613810778E8"/>
        <n v="1.256096107E7"/>
        <n v="4887.18"/>
        <n v="72287.57"/>
        <n v="2081101.06"/>
        <n v="115667.98"/>
        <n v="27712.8"/>
        <n v="27557.02"/>
        <n v="99426.24"/>
        <n v="5554390.8"/>
        <n v="521451.52"/>
        <n v="359766.7"/>
        <n v="2.756754355E7"/>
        <n v="1032147.29"/>
        <n v="32235.76"/>
        <n v="179653.42"/>
        <n v="4.78436834E7"/>
        <n v="4551364.35"/>
        <n v="41352.8"/>
        <n v="122476.88"/>
        <n v="7.636582284E7"/>
        <n v="7922092.19"/>
        <n v="112742.09"/>
        <n v="5486844.25"/>
        <n v="5145839.8"/>
        <n v="334464.1"/>
        <n v="935.35"/>
        <n v="197775.25"/>
        <n v="11949.26"/>
        <n v="11373.77"/>
        <n v="29972.25"/>
        <n v="9385.3"/>
        <n v="427539.36"/>
        <n v="3431.72"/>
        <n v="5166.49"/>
        <n v="279.95"/>
        <n v="809.46"/>
        <n v="1315.2"/>
        <n v="730.0"/>
        <n v="186839.0"/>
        <n v="6728.0"/>
        <n v="10911.0"/>
        <n v="674545.0"/>
        <n v="6606.0"/>
        <n v="2208.0"/>
        <n v="15211.0"/>
        <n v="798569.0"/>
        <n v="1117.0"/>
        <n v="11416.75"/>
        <n v="2180471.12"/>
        <n v="65609.33"/>
        <n v="742083.33"/>
        <n v="5.2216033E7"/>
        <n v="2158583.97"/>
        <n v="15659.0"/>
        <n v="54991.5"/>
        <n v="51191.0"/>
        <n v="798.07"/>
        <n v="149250.55"/>
        <n v="2.738611915E7"/>
        <n v="541846.9"/>
        <n v="3123.47"/>
        <n v="47471.46"/>
        <n v="5012.64"/>
        <n v="2529.01"/>
        <n v="384164.4"/>
        <n v="6201.06"/>
        <n v="2721522.92"/>
        <n v="2.1464178678E8"/>
        <n v="3.405840431E7"/>
        <n v="28148.29"/>
        <n v="1887471.15"/>
        <n v="87282.47"/>
        <n v="1090.41"/>
        <n v="2079580.93"/>
        <n v="275130.61"/>
        <n v="21490.99"/>
        <n v="217547.21"/>
        <n v="28204.09"/>
        <n v="2385.66"/>
        <n v="216379.16"/>
        <n v="1.218738788E7"/>
        <n v="930474.4"/>
        <n v="261146.73"/>
        <n v="4.117734221E7"/>
        <n v="2892247.43"/>
        <n v="184349.88"/>
        <n v="6.642361863E7"/>
        <n v="8645354.67"/>
        <n v="7240.52"/>
        <n v="99541.19"/>
        <n v="4.884192776E7"/>
        <n v="5605558.08"/>
        <n v="41391.48"/>
        <n v="556992.2"/>
        <n v="1.49585431E7"/>
        <n v="278878.7"/>
        <n v="8004.2"/>
        <n v="20459.75"/>
        <n v="1431038.6"/>
        <n v="47552.4"/>
        <n v="3659.9"/>
        <n v="242936.46"/>
        <n v="10209.9"/>
        <n v="482544.83"/>
        <n v="4001.99"/>
        <n v="10841.14"/>
        <n v="141219.88"/>
        <n v="31.22"/>
        <n v="11073.73"/>
        <n v="9570.0"/>
        <n v="538718.0"/>
        <n v="14410.0"/>
        <n v="1681963.0"/>
        <n v="341900.0"/>
        <n v="648853.75"/>
        <n v="13726.13"/>
        <n v="2995.65"/>
        <n v="1174327.89"/>
        <n v="1.908679059E7"/>
        <n v="680551.28"/>
        <n v="76545.37"/>
        <n v="1.648542615E7"/>
        <n v="944248.19"/>
        <n v="1019.64"/>
        <n v="2773.67"/>
        <n v="195601.03"/>
        <n v="8621.85"/>
        <n v="2250883.44"/>
        <n v="1.5406630297E8"/>
        <n v="2.432921343E7"/>
        <n v="43510.38"/>
        <n v="3378172.12"/>
        <n v="337613.69"/>
        <n v="357.94"/>
        <n v="1021915.89"/>
        <n v="19587.39"/>
        <n v="15486.05"/>
        <n v="184097.68"/>
        <n v="1.730680616E7"/>
        <n v="1823666.0"/>
        <n v="1544.36"/>
        <n v="1116766.13"/>
        <n v="9.679368962E7"/>
        <n v="4107234.19"/>
        <n v="197877.69"/>
        <n v="5.731218071E7"/>
        <n v="6715458.03"/>
        <n v="23960.65"/>
        <n v="43029.89"/>
        <n v="4.192742282E7"/>
        <n v="4315954.02"/>
        <n v="159985.4"/>
        <n v="378812.9"/>
        <n v="1.41356201E7"/>
        <n v="826188.5"/>
        <n v="6257.3"/>
        <n v="37404.62"/>
        <n v="1348075.5"/>
        <n v="33055.23"/>
        <n v="5092849.51"/>
        <n v="4377.36"/>
        <n v="11462.81"/>
        <n v="8976.92"/>
        <n v="2699.62"/>
        <n v="1644103.15"/>
        <n v="2918.16"/>
        <n v="274.37"/>
        <n v="55371.49"/>
        <n v="46692.26"/>
        <n v="32443.02"/>
        <n v="9839.33"/>
        <n v="37820.82"/>
        <n v="5900.04"/>
        <n v="40231.0"/>
        <n v="53852.0"/>
        <n v="1515.0"/>
        <n v="13417.6"/>
        <n v="247737.07"/>
        <n v="1.543102637E7"/>
        <n v="99742.43"/>
        <n v="200322.75"/>
        <n v="1.919899327E7"/>
        <n v="600856.27"/>
        <n v="42080.5"/>
        <n v="8159629.5"/>
        <n v="41149.0"/>
        <n v="326198.39"/>
        <n v="1.197614596E7"/>
        <n v="75662.73"/>
        <n v="60423.2"/>
        <n v="158010.66"/>
        <n v="3.319871204E7"/>
        <n v="418759.89"/>
        <n v="1783.86"/>
        <n v="300121.32"/>
        <n v="9813.43"/>
        <n v="409.19"/>
        <n v="10599.73"/>
        <n v="3186807.05"/>
        <n v="2.4854773669E8"/>
        <n v="3.892277282E7"/>
        <n v="37380.81"/>
        <n v="3291146.77"/>
        <n v="273257.01"/>
        <n v="261352.94"/>
        <n v="39973.47"/>
        <n v="1993.23"/>
        <n v="1140308.6"/>
        <n v="284.96"/>
        <n v="3868.99"/>
        <n v="416623.1"/>
        <n v="470199.89"/>
        <n v="2.89937291E7"/>
        <n v="1865412.15"/>
        <n v="1733.56"/>
        <n v="43879.89"/>
        <n v="3743149.66"/>
        <n v="194923.45"/>
        <n v="82920.66"/>
        <n v="3.326589436E7"/>
        <n v="6215600.57"/>
        <n v="0.27"/>
        <n v="227232.4"/>
        <n v="8.322793467E7"/>
        <n v="1.06113152E7"/>
        <n v="1586.73"/>
        <n v="28239.8"/>
        <n v="1.76013713E7"/>
        <n v="649434.4"/>
        <n v="3963.9"/>
        <n v="1865723.76"/>
        <n v="4608.27"/>
        <n v="11741.66"/>
        <n v="11868.9"/>
        <n v="224049.64"/>
        <n v="71472.85"/>
        <n v="104156.36"/>
        <n v="38015.45"/>
        <n v="532908.61"/>
        <n v="356.31"/>
        <n v="129867.04"/>
        <n v="2095.34"/>
        <n v="5874.53"/>
        <n v="6912.09"/>
        <n v="791420.35"/>
        <n v="64560.06"/>
        <n v="1573.64"/>
        <m/>
      </sharedItems>
    </cacheField>
    <cacheField name="VGS_COP" numFmtId="166">
      <sharedItems containsString="0" containsBlank="1" containsNumber="1">
        <n v="240460.08"/>
        <n v="123041.99"/>
        <n v="9.2296290176E8"/>
        <n v="4.5441781306E8"/>
        <n v="1.272799022E7"/>
        <n v="5.734352259E8"/>
        <n v="2.1887794634E8"/>
        <n v="7780351.15"/>
        <n v="1.8621323463E8"/>
        <n v="2.927288069E7"/>
        <n v="129621.13"/>
        <n v="7.419086606E7"/>
        <n v="3229418.78"/>
        <n v="3601949.43"/>
        <n v="4.887338461E7"/>
        <n v="1.230831846E8"/>
        <n v="3939047.75"/>
        <n v="286406.51"/>
        <n v="70382.72"/>
        <n v="7617648.64"/>
        <n v="1.37426617E7"/>
        <n v="2.0171271236E8"/>
        <n v="35965.74"/>
        <n v="758277.75"/>
        <n v="8.464751433E7"/>
        <n v="366089.0"/>
        <n v="1.325509141E7"/>
        <n v="1.2281076533E8"/>
        <n v="4.966317726E7"/>
        <n v="4773819.05"/>
        <n v="2.943133707E7"/>
        <n v="3.792751441E7"/>
        <n v="3.982681259E7"/>
        <n v="3.864180348E7"/>
        <n v="3.284088833E7"/>
        <n v="8.845330964E7"/>
        <n v="1.5940185768E8"/>
        <n v="3.1289758829E8"/>
        <n v="1.53185449189E9"/>
        <n v="1.3706979124E8"/>
        <n v="1.42916152468E9"/>
        <n v="1.0473884387E8"/>
        <n v="1.1270307674E8"/>
        <n v="1.45720066338E9"/>
        <n v="1.0588582062E8"/>
        <n v="4.096756556E7"/>
        <n v="1.04458772282E9"/>
        <n v="3.9226106161E8"/>
        <n v="1.4151329446E8"/>
        <n v="1700765.6"/>
        <n v="2.9769125447E8"/>
        <n v="5057822.2"/>
        <n v="1.542696143E8"/>
        <n v="1.08530671591E9"/>
        <n v="3.043180998E7"/>
        <n v="1.5982752205E8"/>
        <n v="1.188367983E7"/>
        <n v="1.21969628409E9"/>
        <n v="2.4674808528E8"/>
        <n v="3.5041822709E8"/>
        <n v="3.4803711538E8"/>
        <n v="6.354828077E7"/>
        <n v="7.03506203E7"/>
        <n v="1.0651764082E8"/>
        <n v="3.5227366485E8"/>
        <n v="2.131727248E7"/>
        <n v="1.4322932282E8"/>
        <n v="2.3281530428E8"/>
        <n v="5.538916606E7"/>
        <n v="1.237578446E7"/>
        <n v="2172818.14"/>
        <n v="2406653.64"/>
        <n v="2.384630576E7"/>
        <n v="1.4932992724E8"/>
        <n v="4007208.06"/>
        <n v="4.405684736E7"/>
        <n v="9.6503559251E8"/>
        <n v="2.723315785E7"/>
        <n v="1.3810831262E8"/>
        <n v="1.583201085E7"/>
        <n v="1.864193535E7"/>
        <n v="4788567.9"/>
        <n v="3.570532134E7"/>
        <n v="1735950.19"/>
        <n v="2.894304101E8"/>
        <n v="4885134.9"/>
        <n v="9.301875131E7"/>
        <n v="8.179961937E7"/>
        <n v="3.4871930923E8"/>
        <n v="181703.47"/>
        <n v="855612.38"/>
        <n v="1103072.1"/>
        <n v="9201805.96"/>
        <n v="2.1742219768E8"/>
        <n v="1.2534679438E8"/>
        <n v="3.306641044E7"/>
        <n v="5.4433088083E8"/>
        <n v="3.5319384923E8"/>
        <n v="4290536.31"/>
        <n v="2.5030275204E8"/>
        <n v="1.2355587749E8"/>
        <n v="3.452659947E7"/>
        <n v="4.2113560237E8"/>
        <n v="3.616589967E7"/>
        <n v="7442041.31"/>
        <n v="1.3227058184E8"/>
        <n v="3925877.15"/>
        <n v="8.532618328E7"/>
        <n v="8.500413039E7"/>
        <n v="4.4302493776E8"/>
        <n v="196757.56"/>
        <n v="5.163054665E7"/>
        <n v="3.285548527E7"/>
        <n v="1.939411806E7"/>
        <n v="2.563464172E7"/>
        <n v="8614982.62"/>
        <n v="411421.51"/>
        <n v="3.389930738E7"/>
        <n v="1287906.84"/>
        <n v="2737445.87"/>
        <n v="3105946.57"/>
        <n v="2.759547723E7"/>
        <n v="1218489.46"/>
        <n v="3332798.37"/>
        <n v="100262.02"/>
        <n v="9.036319333E7"/>
        <n v="8.7667253031E8"/>
        <n v="4239263.16"/>
        <n v="2772617.08"/>
        <n v="1.59752592647E9"/>
        <n v="8.3654794381E8"/>
        <n v="5.9622346918E8"/>
        <n v="1.969334357E7"/>
        <n v="4.5621980926E8"/>
        <n v="2.3291427947E8"/>
        <n v="1.48701595547E9"/>
        <n v="1.1472489383E8"/>
        <n v="3.077211459E7"/>
        <n v="1.1778345561E8"/>
        <n v="1.980557981E7"/>
        <n v="2.2296843731E8"/>
        <n v="4.833856078E7"/>
        <n v="1.7695872159E8"/>
        <n v="1.5712567576E8"/>
        <n v="165904.28"/>
        <n v="2.033338864E7"/>
        <n v="4803926.84"/>
        <n v="1.68285018347E9"/>
        <n v="4.379412464E8"/>
        <n v="1.4344878807E9"/>
        <n v="5.0469764359E8"/>
        <n v="1.617475873E7"/>
        <n v="1.26341602E7"/>
        <n v="599760.65"/>
        <n v="6.667520269E7"/>
        <n v="1.512713151E7"/>
        <n v="3.4656937811E8"/>
        <n v="496434.95"/>
        <n v="2.755907063E7"/>
        <n v="1.141440346E7"/>
        <n v="855169.44"/>
        <n v="4.432563889E7"/>
        <n v="1337545.75"/>
        <n v="1.45252125893E9"/>
        <n v="7690072.3"/>
        <n v="7397397.68"/>
        <n v="1.211595415E7"/>
        <n v="1.2895812471E8"/>
        <n v="72911.6"/>
        <n v="4332174.95"/>
        <n v="5424536.32"/>
        <n v="6.944310964E7"/>
        <n v="2.244385789E7"/>
        <n v="13171.95"/>
        <n v="2405952.29"/>
        <n v="587024.23"/>
        <n v="9242839.25"/>
        <n v="6683242.94"/>
        <n v="1573424.05"/>
        <n v="8.033106793E7"/>
        <n v="2.200304709E7"/>
        <n v="1.911091484E7"/>
        <n v="2.544512853E7"/>
        <n v="2.57919319E7"/>
        <n v="1.953597643E7"/>
        <n v="1.6958152837E8"/>
        <n v="3.538850718E7"/>
        <n v="2.141734216E7"/>
        <n v="6302612.29"/>
        <n v="1.40376094E7"/>
        <n v="3695995.34"/>
        <n v="5040622.91"/>
        <n v="3010067.45"/>
        <n v="2.083303553E8"/>
        <n v="2964649.51"/>
        <n v="2.277093631E7"/>
        <n v="5561881.0"/>
        <n v="1.595126231E7"/>
        <n v="1.5530866181E8"/>
        <n v="5.366111122E7"/>
        <n v="949123.26"/>
        <n v="1044991.52"/>
        <n v="495926.95"/>
        <n v="4762497.5"/>
        <n v="124891.67"/>
        <n v="5.275354434E7"/>
        <n v="9.807271827E7"/>
        <n v="1.2129401673E8"/>
        <n v="712401.29"/>
        <n v="1.182160737E7"/>
        <n v="2.153902319E7"/>
        <n v="5.518132177E7"/>
        <n v="321808.1"/>
        <n v="7889018.92"/>
        <n v="1.2990956623E8"/>
        <n v="1.3903633325E8"/>
        <n v="5.89676134E7"/>
        <n v="268430.76"/>
        <n v="1.503837477E7"/>
        <n v="1352088.23"/>
        <n v="1.127787414E7"/>
        <n v="37230.97"/>
        <n v="6733002.61"/>
        <n v="1735262.8"/>
        <n v="1.9743251706E8"/>
        <n v="2.12504783E7"/>
        <n v="1.0435187399E8"/>
        <n v="3360126.06"/>
        <n v="3.554176918E7"/>
        <n v="1.9761768678E8"/>
        <n v="9.38075571E7"/>
        <n v="2221827.08"/>
        <n v="3.347251363E7"/>
        <n v="2.5092524472E8"/>
        <n v="2.161749794E7"/>
        <n v="3.1977124094E8"/>
        <n v="3.130611653E7"/>
        <n v="3423925.68"/>
        <n v="5.587349175E7"/>
        <n v="6.489314459E7"/>
        <n v="1.4671651665E8"/>
        <n v="1.5777875768E8"/>
        <n v="1.113767073E7"/>
        <n v="2.2685211289E8"/>
        <n v="4.3141158936E8"/>
        <n v="1.0297442722E8"/>
        <n v="4.5175570203E8"/>
        <n v="9518554.51"/>
        <n v="5239302.28"/>
        <n v="663251.04"/>
        <n v="4528007.44"/>
        <n v="4.084394625E7"/>
        <n v="2.800168341E7"/>
        <n v="164065.31"/>
        <n v="7775342.6"/>
        <n v="8.169084872E7"/>
        <n v="4.938629955E7"/>
        <n v="4.229756219E7"/>
        <n v="3.7421031886E8"/>
        <n v="6.601944801E7"/>
        <n v="1.573853E7"/>
        <n v="9206948.14"/>
        <n v="4376852.78"/>
        <n v="84278.05"/>
        <n v="161189.7"/>
        <n v="4164.4"/>
        <n v="1.525313573E7"/>
        <n v="14957.93"/>
        <n v="7938.39"/>
        <n v="1098794.18"/>
        <n v="2705345.95"/>
        <n v="3.2688679081E8"/>
        <n v="4.745523731E7"/>
        <n v="1.908722646E7"/>
        <n v="1515352.17"/>
        <n v="936940.24"/>
        <n v="4.381662882E7"/>
        <n v="288515.22"/>
        <n v="1.234634761E7"/>
        <n v="5.467694489E7"/>
        <n v="7928290.75"/>
        <n v="423602.43"/>
        <n v="7594508.53"/>
        <n v="1.600726697E7"/>
        <n v="639723.54"/>
        <n v="3.8068430864E8"/>
        <n v="1.733398015E7"/>
        <n v="1398159.9"/>
        <n v="1.7478069021E8"/>
        <n v="3.8803960212E8"/>
        <n v="3.614883829E7"/>
        <n v="2.415208298E7"/>
        <n v="136844.16"/>
        <n v="2.622165875E7"/>
        <n v="1.1492913528E8"/>
        <n v="4931106.57"/>
        <n v="1.514135232E7"/>
        <n v="1.439173765E7"/>
        <n v="1783201.77"/>
        <n v="1.697069804E7"/>
        <n v="7223084.34"/>
        <n v="968417.37"/>
        <n v="896697.04"/>
        <n v="2085923.72"/>
        <n v="6112477.87"/>
        <n v="2.885906285E7"/>
        <n v="5.77042896E7"/>
        <n v="1.9901851206E8"/>
        <n v="7.3150122529E8"/>
        <n v="1.4753263156E8"/>
        <n v="7443878.73"/>
        <n v="752192.89"/>
        <n v="5.6658256582E8"/>
        <n v="3278872.8"/>
        <n v="1.108982745E7"/>
        <n v="235489.21"/>
        <n v="1.3116109109E8"/>
        <n v="4467933.34"/>
        <n v="2.01726097148E9"/>
        <n v="2.829484949843E10"/>
        <n v="2.3617085555E8"/>
        <n v="1.02238388957E9"/>
        <n v="3.961456494E7"/>
        <n v="4.403780002E7"/>
        <n v="2.562626067E7"/>
        <n v="2.149651973E7"/>
        <n v="635115.49"/>
        <n v="4996843.03"/>
        <n v="1.79875155964E9"/>
        <n v="182725.03"/>
        <n v="3382865.26"/>
        <n v="3.3103664854E8"/>
        <n v="3.02776685774E9"/>
        <n v="1.7493797372E8"/>
        <n v="3.584679166E7"/>
        <n v="3.30992696937E9"/>
        <n v="4.87960900804E9"/>
        <n v="3.041487817E7"/>
        <n v="1.7336399607E8"/>
        <n v="3.5226294352E8"/>
        <n v="4.21658604048E9"/>
        <n v="6.380912584E7"/>
        <n v="1.2179850714E8"/>
        <n v="3.006296683E7"/>
        <n v="6977132.41"/>
        <n v="7589523.64"/>
        <n v="9758868.85"/>
        <n v="367536.29"/>
        <n v="9378299.85"/>
        <n v="2700121.75"/>
        <n v="3951104.72"/>
        <n v="2179726.81"/>
        <n v="3.50378266E7"/>
        <n v="3.62516436E7"/>
        <n v="5936083.03"/>
        <n v="7597638.49"/>
        <n v="3544680.07"/>
        <n v="304981.82"/>
        <n v="2.8098564229E8"/>
        <n v="1.78388066278E9"/>
        <n v="3041533.1"/>
        <n v="1.3948562775E8"/>
        <n v="5687171.14"/>
        <n v="8961570.17"/>
        <n v="862840.81"/>
        <n v="369737.17"/>
        <n v="2.639627191E7"/>
        <n v="8.709297439E7"/>
        <n v="1147074.69"/>
        <n v="1016439.26"/>
        <n v="1839455.17"/>
        <n v="1.4386686695E8"/>
        <n v="9848742.42"/>
        <n v="2161633.14"/>
        <n v="5.629499923E7"/>
        <n v="1.965898143E7"/>
        <n v="5.436482834E7"/>
        <n v="1.248985404E7"/>
        <n v="40296.73"/>
        <n v="868302.68"/>
        <n v="2.8050768356E8"/>
        <n v="1375387.49"/>
        <n v="3.4537510729E8"/>
        <n v="1.240440722E7"/>
        <n v="164318.62"/>
        <n v="2.461824205E8"/>
        <n v="4548401.76"/>
        <n v="1.0483408094E8"/>
        <n v="1.3063415587E8"/>
        <n v="2195139.02"/>
        <n v="2403619.75"/>
        <n v="4.7605512932E8"/>
        <n v="6.591700535E7"/>
        <n v="820700.99"/>
        <n v="1218236.33"/>
        <n v="2.0051716367E8"/>
        <n v="1.0468921336E8"/>
        <n v="1619793.69"/>
        <n v="2.430482151E7"/>
        <n v="1.4091813946E8"/>
        <n v="1.95227462727E9"/>
        <n v="1.1587259803E8"/>
        <n v="6474777.47"/>
        <n v="1.217294162E7"/>
        <n v="1.87286818382E9"/>
        <n v="1.163020824E7"/>
        <n v="4680129.15"/>
        <n v="1.04282956114E9"/>
        <n v="2.124930096E7"/>
        <n v="3662114.14"/>
        <n v="1.877674101976E10"/>
        <n v="6.915445621964E10"/>
        <n v="1.21326600944E9"/>
        <n v="2.01321948194E9"/>
        <n v="8.854643756E7"/>
        <n v="3.326341024E7"/>
        <n v="7281763.64"/>
        <n v="6731.35"/>
        <n v="684652.79"/>
        <n v="185153.33"/>
        <n v="3.290626604E7"/>
        <n v="3.42567522987E9"/>
        <n v="2.4028891944E8"/>
        <n v="1.685567776E7"/>
        <n v="3.9814642228E8"/>
        <n v="2.10083622492E10"/>
        <n v="6.9188109846E8"/>
        <n v="1.9974323307E8"/>
        <n v="5.6404092874E8"/>
        <n v="1.174667405499E10"/>
        <n v="2.1719182681E8"/>
        <n v="1.6930490999E8"/>
        <n v="3771868.26"/>
        <n v="537230.05"/>
        <n v="3.2849661744E8"/>
        <n v="2.731273293E8"/>
        <n v="1.359476448E7"/>
        <n v="1.590593031E7"/>
        <n v="1.186112752E7"/>
        <n v="2853591.95"/>
        <n v="886858.38"/>
        <n v="6.99555259E7"/>
        <n v="5006650.29"/>
        <n v="5598356.21"/>
        <n v="283175.59"/>
        <n v="67327.64"/>
        <n v="9003788.24"/>
        <n v="42258.02"/>
        <n v="879389.07"/>
        <n v="5.387210991E7"/>
        <n v="3231665.96"/>
        <n v="1.48199991E7"/>
        <n v="8272.48"/>
        <n v="2.7597705967E8"/>
        <n v="3650021.72"/>
        <n v="2196375.34"/>
        <n v="2.2781585872E8"/>
        <n v="1053194.62"/>
        <n v="6.3524950721E8"/>
        <n v="4.978194071E7"/>
        <n v="1984383.76"/>
        <n v="1.1664375871E8"/>
        <n v="1.6183040364E8"/>
        <n v="1.7808536863E8"/>
        <n v="5412327.94"/>
        <n v="7.783349304E7"/>
        <n v="8.867869104E7"/>
        <n v="2960001.73"/>
        <n v="3090897.22"/>
        <n v="2.5790712925E8"/>
        <n v="1.2375406183E8"/>
        <n v="6575770.33"/>
        <n v="3509010.55"/>
        <n v="2.536612326E8"/>
        <n v="8713658.56"/>
        <n v="488241.51"/>
        <n v="1273230.64"/>
        <n v="1.4877176716E8"/>
        <n v="3.179907926E7"/>
        <n v="140143.26"/>
        <n v="4.01207734E7"/>
        <n v="1.411442606E8"/>
        <n v="3.31878084168E9"/>
        <n v="2.0429258638E8"/>
        <n v="1.689956956E7"/>
        <n v="5.3994850182E8"/>
        <n v="2783295.81"/>
        <n v="4.1812467805E8"/>
        <n v="5415022.56"/>
        <n v="780760.12"/>
        <n v="7.317310371374E10"/>
        <n v="3.027956960318E10"/>
        <n v="5.2093618197E8"/>
        <n v="1.87292616822E9"/>
        <n v="3.67588106035E9"/>
        <n v="5.5613931046E8"/>
        <n v="1.561142851E7"/>
        <n v="1.581746767E7"/>
        <n v="3.9239348533E8"/>
        <n v="1.04373682699E9"/>
        <n v="1.3806724528E8"/>
        <n v="3.69017197E7"/>
        <n v="7002158.43"/>
        <n v="1.4881365031E8"/>
        <n v="1.099438864E7"/>
        <n v="4781841.59"/>
        <n v="6.003712087E7"/>
        <n v="6.12933915303E9"/>
        <n v="4.6127817455E8"/>
        <n v="7.558961362E7"/>
        <n v="5.3685683706E8"/>
        <n v="2.330260222769E10"/>
        <n v="4.472207457E8"/>
        <n v="3.1080986059E8"/>
        <n v="2.5354698625E8"/>
        <n v="6.81494292165E9"/>
        <n v="3.01836606E8"/>
        <n v="1.4497983241E8"/>
        <n v="3.008410686E7"/>
        <n v="5.5265589227E8"/>
        <n v="7.035383411E7"/>
        <n v="1.504947296E7"/>
        <n v="8817668.26"/>
        <n v="2.40972225E7"/>
        <n v="1055189.84"/>
        <n v="9865059.53"/>
        <n v="1207869.12"/>
        <n v="91318.7"/>
        <n v="3.456619147E7"/>
        <n v="718197.41"/>
        <n v="615427.73"/>
        <n v="5308217.79"/>
        <n v="200293.75"/>
        <n v="1.759822386E7"/>
        <n v="947853.39"/>
        <n v="1608824.51"/>
        <n v="1.925356832E7"/>
        <n v="3.339200917E7"/>
        <n v="5742891.02"/>
        <n v="1461244.97"/>
        <n v="739782.42"/>
        <n v="2.26490253E7"/>
        <n v="395877.02"/>
        <n v="4689101.91"/>
        <n v="252621.41"/>
        <n v="3.644996424E8"/>
        <n v="2.501911476E7"/>
        <n v="1824291.24"/>
        <n v="5.9093949481E8"/>
        <n v="4.495939681E7"/>
        <n v="248074.2"/>
        <n v="6.776809664E8"/>
        <n v="1.0974323376E8"/>
        <n v="3931442.7"/>
        <n v="1539128.79"/>
        <n v="2.6571682234E8"/>
        <n v="2.1653078787E8"/>
        <n v="1201499.98"/>
        <n v="1425017.81"/>
        <n v="1.7008594093E8"/>
        <n v="2.292749993E7"/>
        <n v="6.702344816E7"/>
        <n v="4.06602223851E9"/>
        <n v="3.4522180256E8"/>
        <n v="2.81063301E7"/>
        <n v="2.5747369102E8"/>
        <n v="233721.96"/>
        <n v="4.277444472E8"/>
        <n v="216928.79"/>
        <n v="103936.95"/>
        <n v="9.071270514127E10"/>
        <n v="1.05079466238E10"/>
        <n v="6.9921514538E8"/>
        <n v="3.86040923164E9"/>
        <n v="1.70025379135E9"/>
        <n v="1.1489470786E8"/>
        <n v="4.065225341E7"/>
        <n v="4.0245939986E8"/>
        <n v="8.090760727E7"/>
        <n v="9623644.55"/>
        <n v="6871936.1"/>
        <n v="505297.41"/>
        <n v="567068.48"/>
        <n v="261735.47"/>
        <n v="4.47624312772E9"/>
        <n v="2.1571905719E8"/>
        <n v="5.165763388E7"/>
        <n v="1.973550736192E10"/>
        <n v="2.9993275877E8"/>
        <n v="3.3345821384E8"/>
        <n v="6.583577292E7"/>
        <n v="9.58152443502E9"/>
        <n v="3.014853824E7"/>
        <n v="2.1446815411E8"/>
        <n v="1.42927940686E9"/>
        <n v="1.6043159637E8"/>
        <n v="2.036831747E7"/>
        <n v="1013925.6"/>
        <n v="4.8401318848E8"/>
        <n v="1526635.43"/>
        <n v="68626.51"/>
        <n v="3.445440131E7"/>
        <n v="5.482614038E7"/>
        <n v="1596252.17"/>
        <n v="1702508.5"/>
        <n v="4.099555714E7"/>
        <n v="519440.2"/>
        <n v="1.405001303E7"/>
        <n v="2.2581959978E8"/>
        <n v="274032.8"/>
        <n v="1.713505444E7"/>
        <n v="2.7925322917E8"/>
        <n v="3079388.65"/>
        <n v="1.005697016E7"/>
        <n v="2.919961072E8"/>
        <n v="7.064760018E7"/>
        <n v="2107052.61"/>
        <n v="6.541821324E7"/>
        <n v="4.9352094006E8"/>
        <n v="6.758722666E7"/>
        <n v="7291770.56"/>
        <n v="4.023963887E7"/>
        <n v="3.476323732E7"/>
        <n v="4426225.72"/>
        <n v="1.38406033189E9"/>
        <n v="8.972974774E7"/>
        <n v="9418634.81"/>
        <n v="393149.66"/>
        <n v="3.163838356E7"/>
        <n v="1.0496178924E8"/>
        <n v="945216.72"/>
        <n v="8.692348356E7"/>
        <n v="9.278905045E7"/>
        <n v="509925.36"/>
        <n v="1.586592738E7"/>
        <n v="1223370.45"/>
        <n v="1.04104070128E9"/>
        <n v="4.58785526607E9"/>
        <n v="3.7785864139E8"/>
        <n v="5643674.35"/>
        <n v="4.4239166635E8"/>
        <n v="3269268.59"/>
        <n v="5235019.35"/>
        <n v="4.8766386351E8"/>
        <n v="6839995.58"/>
        <n v="6792025.31"/>
        <n v="4.393199094108E10"/>
        <n v="7.008984643374E10"/>
        <n v="8.8647039131E8"/>
        <n v="2.9889268364E8"/>
        <n v="1.4144219778E9"/>
        <n v="2.681897894E8"/>
        <n v="1.517777517E8"/>
        <n v="257874.8"/>
        <n v="1.85245686385E9"/>
        <n v="2.6560601901E8"/>
        <n v="8.6986145661E8"/>
        <n v="8511405.17"/>
        <n v="1.9341498522E8"/>
        <n v="2.222399727E7"/>
        <n v="1711517.75"/>
        <n v="1.063406905E7"/>
        <n v="9.2817023544E8"/>
        <n v="2.386944071E7"/>
        <n v="1586988.66"/>
        <n v="1.00505786521E9"/>
        <n v="2.769437113598E10"/>
        <n v="1.02684805088E9"/>
        <n v="4.963454533E7"/>
        <n v="7.62545473E7"/>
        <n v="2.11482424106E9"/>
        <n v="1.9255709758E8"/>
        <n v="2511679.71"/>
        <n v="2.469318977E7"/>
        <n v="8.6356008105E8"/>
        <n v="2.4316387919E8"/>
        <n v="2.0090758071E8"/>
        <n v="2.5274059005E8"/>
        <n v="6.508565796E7"/>
        <n v="8.565056753E7"/>
        <n v="8923651.32"/>
        <n v="41934.06"/>
        <n v="1.67530442257E9"/>
        <n v="4.198447878E7"/>
        <n v="1621866.01"/>
        <n v="2.0926932802E8"/>
        <n v="2101149.51"/>
        <n v="3252279.28"/>
        <n v="107848.61"/>
        <n v="627519.26"/>
        <n v="1.077496666E7"/>
        <n v="388636.19"/>
        <n v="1408377.3"/>
        <n v="3.0499128472E8"/>
        <n v="4372.09"/>
        <n v="1240215.04"/>
        <n v="1.4942718966E8"/>
        <n v="24444.4"/>
        <n v="1407502.66"/>
        <n v="6.0472449352E8"/>
        <n v="5.618326438E7"/>
        <n v="1.193406379E7"/>
        <n v="8.098515992E7"/>
        <n v="8.536213125E7"/>
        <n v="1266127.75"/>
        <n v="245950.55"/>
        <n v="1.663456904E7"/>
        <n v="2.816221492E7"/>
        <n v="7614457.86"/>
        <n v="1.1753480289E8"/>
        <n v="2211375.86"/>
        <n v="2644142.33"/>
        <n v="2.6363416634E8"/>
        <n v="6.20179102925E9"/>
        <n v="4.578259423E8"/>
        <n v="2258039.72"/>
        <n v="7604924.75"/>
        <n v="3.7523009498E8"/>
        <n v="4.273743127E7"/>
        <n v="1.990099878E7"/>
        <n v="1.21369177305E9"/>
        <n v="8.749245593E7"/>
        <n v="2.128895523773E10"/>
        <n v="9.135786765303E10"/>
        <n v="2.65726028458E9"/>
        <n v="1.1269252261E8"/>
        <n v="3.4203153364E8"/>
        <n v="917562.87"/>
        <n v="2.44853983239E9"/>
        <n v="1.9564416943E8"/>
        <n v="7.2098108055E8"/>
        <n v="119719.8"/>
        <n v="161689.15"/>
        <n v="2324.59"/>
        <n v="3.248881939E7"/>
        <n v="2.78497118152E9"/>
        <n v="8.256824003E7"/>
        <n v="3.218316171E7"/>
        <n v="1.58368519611E9"/>
        <n v="3.314565305979E10"/>
        <n v="9.9705083149E8"/>
        <n v="2.966563543E7"/>
        <n v="4.9375482826E8"/>
        <n v="3.72194794888E9"/>
        <n v="7.732596346E7"/>
        <n v="1.64124933E7"/>
        <n v="2.0779613929E8"/>
        <n v="4.24406617954E9"/>
        <n v="3.122768812E8"/>
        <n v="3.4753231032E8"/>
        <n v="3.014651127E7"/>
        <n v="3.013504864E7"/>
        <n v="1371314.36"/>
        <n v="3944005.62"/>
        <n v="1370965.81"/>
        <n v="2035183.42"/>
        <n v="2.648571239E7"/>
        <n v="2371629.25"/>
        <n v="1351226.69"/>
        <n v="3.160898561E7"/>
        <n v="2.2769243314E8"/>
        <n v="2.634086105E8"/>
        <n v="1700.63"/>
        <n v="7537185.88"/>
        <n v="383655.53"/>
        <n v="599187.81"/>
        <n v="8381738.12"/>
        <n v="437202.77"/>
        <n v="181731.19"/>
        <n v="5714648.89"/>
        <n v="782647.32"/>
        <n v="4.049626061E7"/>
        <n v="390240.71"/>
        <n v="1.07203260862E9"/>
        <n v="3.069398263E7"/>
        <n v="4005880.86"/>
        <n v="1.6151740452E8"/>
        <n v="5.998406744E7"/>
        <n v="642235.59"/>
        <n v="4661910.94"/>
        <n v="3.17344405E7"/>
        <n v="895.99"/>
        <n v="1.063579896E8"/>
        <n v="2.629604971E7"/>
        <n v="875338.52"/>
        <n v="6.637604179E7"/>
        <n v="8.332263962E7"/>
        <n v="7.68693177436E9"/>
        <n v="4.4057791577E8"/>
        <n v="4.263455396E7"/>
        <n v="1.1362006097E9"/>
        <n v="2.525894332E7"/>
        <n v="1876267.38"/>
        <n v="1.34435894412E9"/>
        <n v="1.170305832E8"/>
        <n v="1.133845831E7"/>
        <n v="7.860965985E7"/>
        <n v="1.0974172840575E11"/>
        <n v="1.26643767168E9"/>
        <n v="3.55129903801E9"/>
        <n v="2.9255749821E9"/>
        <n v="1.6814137397E8"/>
        <n v="4.103504654E7"/>
        <n v="3.83492548761E9"/>
        <n v="3.8583710707E8"/>
        <n v="5.218136872E7"/>
        <n v="1.2411041816E8"/>
        <n v="4.84688304E7"/>
        <n v="2.230305533E7"/>
        <n v="984741.55"/>
        <n v="1.1920133354E8"/>
        <n v="2.3375716709E8"/>
        <n v="1.437932460094E10"/>
        <n v="5.3905430472E8"/>
        <n v="1.6190974783E8"/>
        <n v="2.0734017151E8"/>
        <n v="1.049056336154E10"/>
        <n v="5.199492006E7"/>
        <n v="1.159100065E8"/>
        <n v="3.734427251E7"/>
        <n v="1.19428681928E9"/>
        <n v="1.084712772E7"/>
        <n v="8266398.68"/>
        <n v="1.9519116239E8"/>
        <n v="1.98506175417E9"/>
        <n v="1.9234127916E8"/>
        <n v="1.962863893E7"/>
        <n v="4.330039704E7"/>
        <n v="126455.53"/>
        <n v="4.952120329E7"/>
        <n v="6559022.72"/>
        <n v="5.2706457346E8"/>
        <n v="2.100222685E8"/>
        <n v="3.23502408E7"/>
        <n v="3.40184682E7"/>
        <n v="7.338402014E7"/>
        <n v="4456445.58"/>
        <n v="5.478925365E7"/>
        <n v="5411402.52"/>
        <n v="1.946092738E7"/>
        <n v="1.0630234509E8"/>
        <n v="1341830.37"/>
        <n v="167613.55"/>
        <n v="683261.17"/>
        <n v="53842.67"/>
        <n v="4192978.03"/>
        <n v="2581526.38"/>
        <n v="302927.73"/>
        <n v="6312907.86"/>
        <n v="1572330.13"/>
        <n v="2.7246153776E8"/>
        <n v="3.807809042E7"/>
        <n v="667914.87"/>
        <n v="2502707.26"/>
        <n v="1.16601907101E9"/>
        <n v="2.657332135E7"/>
        <n v="1716229.59"/>
        <n v="1491011.95"/>
        <n v="6143374.2"/>
        <n v="149297.56"/>
        <n v="1.8370172809E8"/>
        <n v="2.496709466E7"/>
        <n v="3155397.0"/>
        <n v="942579.61"/>
        <n v="157437.66"/>
        <n v="3089668.26"/>
        <n v="2.812347301E7"/>
        <n v="6.85689540878E9"/>
        <n v="4.4818551783E8"/>
        <n v="2.51332741E7"/>
        <n v="1.12370976824E9"/>
        <n v="3.326319554E7"/>
        <n v="1.063441168E7"/>
        <n v="5.3230319485E8"/>
        <n v="2.975803149E7"/>
        <n v="5912546.0"/>
        <n v="1.952827164733E10"/>
        <n v="9.197689261115E10"/>
        <n v="1.11670208566E9"/>
        <n v="2.90557247531E9"/>
        <n v="2.6453758454E8"/>
        <n v="300525.51"/>
        <n v="1717288.66"/>
        <n v="7.7680746141E8"/>
        <n v="4.1736389988E8"/>
        <n v="1.015546771E8"/>
        <n v="1.456869509E7"/>
        <n v="320753.91"/>
        <n v="1.4833185082E8"/>
        <n v="2556189.67"/>
        <n v="459640.35"/>
        <n v="5163041.05"/>
        <n v="1.152885154623E10"/>
        <n v="1.6439268887E8"/>
        <n v="1.3409973721E8"/>
        <n v="2.173060854E7"/>
        <n v="2.443823119923E10"/>
        <n v="1.1330165376E8"/>
        <n v="3.5042498166E8"/>
        <n v="3.1240679682E8"/>
        <n v="5.06083071416E9"/>
        <n v="7.631166119E7"/>
        <n v="6.769158045E7"/>
        <n v="2.3324462649E8"/>
        <n v="12465.44"/>
        <n v="1.125910802E7"/>
        <n v="3149324.85"/>
        <n v="1.335508892E7"/>
        <n v="1.718249264E7"/>
        <n v="1.598845599E7"/>
        <n v="2.957911883E7"/>
        <n v="5.0729854209E8"/>
        <n v="1.840920499E7"/>
        <n v="4.515898372E7"/>
        <n v="2985630.3"/>
        <n v="1.845349718E7"/>
        <n v="3.268573615E7"/>
        <n v="817.52"/>
        <n v="1074361.64"/>
        <n v="8892.59"/>
        <n v="58188.51"/>
        <n v="3786255.7"/>
        <n v="3118245.52"/>
        <n v="608546.25"/>
        <n v="2.0909664755E8"/>
        <n v="4.57637445E7"/>
        <n v="203060.16"/>
        <n v="2.010398269E7"/>
        <n v="2.1531750447E8"/>
        <n v="2893319.48"/>
        <n v="766825.12"/>
        <n v="7.16190227E7"/>
        <n v="6.935545491E8"/>
        <n v="1702862.25"/>
        <n v="6894589.5"/>
        <n v="9083472.83"/>
        <n v="1.1727329795E8"/>
        <n v="122525.41"/>
        <n v="2.024846885E7"/>
        <n v="1.2899980515E8"/>
        <n v="3.84957399405E9"/>
        <n v="4.1856692052E8"/>
        <n v="2.103079089E7"/>
        <n v="3.4454684E7"/>
        <n v="2.1634228469E9"/>
        <n v="1661314.71"/>
        <n v="2.058371205E7"/>
        <n v="1.84668463866E9"/>
        <n v="2.51042278736E10"/>
        <n v="8.317594013741E10"/>
        <n v="1.43682075695E9"/>
        <n v="2.44855520263E9"/>
        <n v="6273578.3"/>
        <n v="3336196.97"/>
        <n v="1884661.45"/>
        <n v="3.00096716E7"/>
        <n v="5730602.63"/>
        <n v="1.5000549635E8"/>
        <n v="9.91323755474E9"/>
        <n v="8.6580092652E8"/>
        <n v="9.079760686E7"/>
        <n v="1.3925151446E8"/>
        <n v="1.051447722476E10"/>
        <n v="9.005909775E7"/>
        <n v="2.015076978E7"/>
        <n v="8.514803703E7"/>
        <n v="4.35434064687E9"/>
        <n v="4.812050218E7"/>
        <n v="5.829907954E7"/>
        <n v="21703.48"/>
        <n v="2361556.19"/>
        <n v="434126.97"/>
        <n v="4.9618998462E8"/>
        <n v="6.2694181648E8"/>
        <n v="8.575815581E7"/>
        <n v="3.449117849E7"/>
        <n v="7.9639826301E8"/>
        <n v="1.724194997E7"/>
        <n v="1.665331468E7"/>
        <n v="2.5368748529E8"/>
        <n v="6.8824155411E8"/>
        <n v="3528890.54"/>
        <n v="1668251.22"/>
        <n v="6.873738645E7"/>
        <n v="1.58195918E8"/>
        <n v="419855.84"/>
        <n v="243238.07"/>
        <n v="1.0652622841E8"/>
        <n v="2.0350170658E8"/>
        <n v="3.445176026E7"/>
        <n v="3210508.45"/>
        <n v="1.244599261E7"/>
        <n v="403066.78"/>
        <n v="6.5383697828E8"/>
        <n v="1.1069309548E8"/>
        <n v="1565751.93"/>
        <n v="2.656066063E7"/>
        <n v="1.480613753655E10"/>
        <n v="9.262867590655E10"/>
        <n v="1.24153527062E9"/>
        <n v="1.64718294042E9"/>
        <n v="4.3957646106E8"/>
        <n v="1.955039365E7"/>
        <n v="2200956.28"/>
        <n v="1339581.24"/>
        <n v="2.173173178E7"/>
        <n v="1.6668015831E8"/>
        <n v="1.003286799371E10"/>
        <n v="8.8399649521E8"/>
        <n v="8.638838958E7"/>
        <n v="2.0700394292E9"/>
        <n v="1.378577717E7"/>
        <n v="3.797852586E7"/>
        <n v="1.8976814969E8"/>
        <n v="1.061652103419E10"/>
        <n v="2.2494812402E8"/>
        <n v="1.3506326238E8"/>
        <n v="5.536579027E7"/>
        <n v="8211188.13"/>
        <n v="9483634.06"/>
        <n v="50305.29"/>
        <n v="2.2535955754E8"/>
        <n v="3.4881701019E8"/>
        <n v="1.764375927E7"/>
        <n v="4.658620433E7"/>
        <n v="1.2643214646E8"/>
        <n v="1.385958745E7"/>
        <n v="1.263039247E7"/>
        <n v="52279.51"/>
        <n v="168.88"/>
        <n v="1.14328055628E9"/>
        <n v="4.89884444E7"/>
        <n v="1.646854458E7"/>
        <n v="9.258300377E7"/>
        <n v="6352195.98"/>
        <n v="1.8415949897E8"/>
        <n v="1.2221425751E8"/>
        <n v="1489284.02"/>
        <n v="3.439915394E7"/>
        <n v="545210.3"/>
        <n v="743895.26"/>
        <n v="950385.0"/>
        <n v="4072369.25"/>
        <n v="6.077168792E7"/>
        <n v="1.0649078028E8"/>
        <n v="6.25488113269E9"/>
        <n v="4.2469191167E8"/>
        <n v="2.66853228E7"/>
        <n v="5628357.61"/>
        <n v="2024864.45"/>
        <n v="8.35901765745E9"/>
        <n v="9.249995805892E10"/>
        <n v="2.08989757857E9"/>
        <n v="2.21071256703E9"/>
        <n v="2.542661665E8"/>
        <n v="1.911593268E8"/>
        <n v="2.758051772E7"/>
        <n v="720523.62"/>
        <n v="2.5307032308E8"/>
        <n v="4.9702053479E8"/>
        <n v="7.581818894E7"/>
        <n v="4546186.35"/>
        <n v="6.551266283E7"/>
        <n v="693664.38"/>
        <n v="36355.2"/>
        <n v="188485.74"/>
        <n v="2.815857002E7"/>
        <n v="8.91844529412E9"/>
        <n v="6.6588110529E8"/>
        <n v="1.0202822736E8"/>
        <n v="2.3767182798E8"/>
        <n v="1.262329927903E10"/>
        <n v="1.5957817E8"/>
        <n v="1.0251323971E8"/>
        <n v="1.6971330158E8"/>
        <n v="3.50681821518E9"/>
        <n v="5.032170645E7"/>
        <n v="1.198677649E7"/>
        <n v="2000301.01"/>
        <n v="1867172.28"/>
        <n v="1.9421829901E8"/>
        <n v="2.4372143716E8"/>
        <n v="3.357685096E7"/>
        <n v="3.598421641E7"/>
        <n v="8.122600654E7"/>
        <n v="9304157.42"/>
        <n v="5.93548264E7"/>
        <n v="5717279.76"/>
        <n v="2963837.83"/>
        <n v="1.345038846E7"/>
        <n v="1083778.9"/>
        <n v="846178.0"/>
        <n v="1.365209627E7"/>
        <n v="8.857830751E7"/>
        <n v="207174.69"/>
        <n v="7.685300263E7"/>
        <n v="2.0478147824E8"/>
        <n v="5926574.71"/>
        <n v="4.7550062335E8"/>
        <n v="1.847948773E7"/>
        <n v="4066596.47"/>
        <n v="4143905.08"/>
        <n v="1.1280860614E8"/>
        <n v="8.580435204E7"/>
        <n v="1546196.53"/>
        <n v="1965937.81"/>
        <n v="9.656597123E7"/>
        <n v="8.444100044E7"/>
        <n v="1330498.25"/>
        <n v="1849155.69"/>
        <n v="9.126728535E7"/>
        <n v="1.677767644E7"/>
        <n v="330237.5"/>
        <n v="4.448870158E7"/>
        <n v="326405.61"/>
        <n v="3.62330029356E9"/>
        <n v="1.5663086307E8"/>
        <n v="2.94536213E7"/>
        <n v="2.7104897159E8"/>
        <n v="1.597231974E7"/>
        <n v="1863919.2"/>
        <n v="1.431626488343E10"/>
        <n v="9.899946131374E10"/>
        <n v="7.620820784E8"/>
        <n v="3.52135430899E9"/>
        <n v="8.015284968E7"/>
        <n v="2485330.0"/>
        <n v="2968.78"/>
        <n v="5558021.4"/>
        <n v="1.406098130193E10"/>
        <n v="8.5317599688E8"/>
        <n v="1.895718572E8"/>
        <n v="626984.48"/>
        <n v="8.42065765237E9"/>
        <n v="1.5946491452E8"/>
        <n v="8.756750148E7"/>
        <n v="741849.56"/>
        <n v="7.93826595972E9"/>
        <n v="9.248768355E7"/>
        <n v="8.453469373E7"/>
        <n v="3346813.12"/>
        <n v="30461.35"/>
        <n v="3069073.15"/>
        <n v="483105.78"/>
        <n v="1.107762094E7"/>
        <n v="3390524.51"/>
        <n v="5.533929092E7"/>
        <n v="1.391334904E7"/>
        <n v="1.0458810838E8"/>
        <n v="4.886775103E7"/>
        <n v="3977169.44"/>
        <n v="26856.3"/>
        <n v="227088.06"/>
        <n v="1.249487305E7"/>
        <n v="2.7549495514E8"/>
        <n v="7575095.74"/>
        <n v="2841779.26"/>
        <n v="646641.51"/>
        <n v="3.520241606E7"/>
        <n v="79670.94"/>
        <n v="2944196.17"/>
        <n v="1368124.84"/>
        <n v="3.078776779E7"/>
        <n v="1224992.65"/>
        <n v="3.113587798E7"/>
        <n v="2.971711013E7"/>
        <n v="779540.78"/>
        <n v="828617.56"/>
        <n v="8.997429057E7"/>
        <n v="325742.33"/>
        <n v="1010445.68"/>
        <n v="1.257479962E7"/>
        <n v="1.271477655E7"/>
        <n v="1.290554473E7"/>
        <n v="2.29859430298E9"/>
        <n v="6.322988583E7"/>
        <n v="9876056.88"/>
        <n v="3.48254757942E9"/>
        <n v="1.0118530191303E11"/>
        <n v="3.51570014207E9"/>
        <n v="3.15028882486E9"/>
        <n v="5.04231310679E9"/>
        <n v="2.6997821831E8"/>
        <n v="7.920651418E7"/>
        <n v="1.94977331937E9"/>
        <n v="7.316913633E7"/>
        <n v="2.712758673E7"/>
        <n v="9.6488874303E8"/>
        <n v="1856410.05"/>
        <n v="4893807.09"/>
        <n v="1715858.13"/>
        <n v="1.221472760282E10"/>
        <n v="1.00786641615E9"/>
        <n v="8.666717995E7"/>
        <n v="325786.97"/>
        <n v="1.617764898925E10"/>
        <n v="9.348582685E7"/>
        <n v="2.1921542861E8"/>
        <n v="515115.94"/>
        <n v="3.50147087688E9"/>
        <n v="2.2911855387E8"/>
        <n v="2.260405872E7"/>
        <n v="466945.92"/>
        <n v="3.35890474728E9"/>
        <n v="1.6095502031E8"/>
        <n v="7792006.2"/>
        <n v="2.677739595E8"/>
        <n v="6.095155792E7"/>
        <n v="4406807.34"/>
        <n v="4799553.37"/>
        <n v="979141.78"/>
        <n v="50006.04"/>
        <n v="9.035357964E7"/>
        <n v="2.4223830985E8"/>
        <n v="3500056.04"/>
        <n v="3657484.13"/>
        <n v="2.8322496578E8"/>
        <n v="2064237.7"/>
        <n v="1.7892251703E8"/>
        <n v="1983473.5"/>
        <n v="2.3741664645E8"/>
        <n v="673541.6"/>
        <n v="4072183.64"/>
        <n v="3.3942372928E8"/>
        <n v="5986751.37"/>
        <n v="6273652.32"/>
        <n v="6.9087665035E8"/>
        <n v="3.061218491E7"/>
        <n v="9744019.89"/>
        <n v="503392.53"/>
        <n v="4.33307621578E9"/>
        <n v="1.6275367261E8"/>
        <n v="2.30302254E7"/>
        <n v="9987584.83"/>
        <n v="2.810958862E7"/>
        <n v="2006690.46"/>
        <n v="1.187363165E7"/>
        <n v="9.558013705147E10"/>
        <n v="1.84430479611E9"/>
        <n v="3.31112131909E9"/>
        <n v="1102351.98"/>
        <n v="6.5648245253E8"/>
        <n v="1.6236731302E8"/>
        <n v="7818077.28"/>
        <n v="2.5100412684E8"/>
        <n v="3.232816018E7"/>
        <n v="3876855.27"/>
        <n v="2.563753592E7"/>
        <n v="7567897.48"/>
        <n v="3679091.56"/>
        <n v="1.554583022386E10"/>
        <n v="1.16587384804E9"/>
        <n v="1.5177218356E8"/>
        <n v="885608.73"/>
        <n v="5.27997966285E9"/>
        <n v="7.648580819E7"/>
        <n v="5.811123757E7"/>
        <n v="1202378.67"/>
        <n v="6.47828459573E9"/>
        <n v="2.609876957E8"/>
        <n v="2.96390421E7"/>
        <n v="1.250982481E7"/>
        <n v="6.47638663382E9"/>
        <n v="1.7655580569E8"/>
        <n v="4.098595578E7"/>
        <n v="3292869.3"/>
        <n v="1101297.35"/>
        <n v="1367.47"/>
        <n v="9.802737111E7"/>
        <n v="1.270215688E7"/>
        <n v="2188139.34"/>
        <n v="13889.49"/>
        <n v="2.8149731774E8"/>
        <n v="7872079.43"/>
        <n v="8705036.18"/>
        <n v="67428.85"/>
        <n v="2.3371115137E8"/>
        <n v="4.528433695E7"/>
        <n v="1719168.89"/>
        <n v="1.035883398E8"/>
        <n v="1291634.82"/>
        <n v="371881.46"/>
        <n v="7.5225311179E8"/>
        <n v="5.084238164E7"/>
        <n v="2109359.58"/>
        <n v="3.7268164948E8"/>
        <n v="3989085.06"/>
        <n v="4.457445969E7"/>
        <n v="6883733.7"/>
        <n v="1.561412558E7"/>
        <n v="1.0662142487154E11"/>
        <n v="1.33197868238E9"/>
        <n v="3.94004103473E9"/>
        <n v="1.08870592537E9"/>
        <n v="5.4691651243E8"/>
        <n v="1.452909463E7"/>
        <n v="3.893798173E8"/>
        <n v="8.233401492E7"/>
        <n v="8571447.87"/>
        <n v="1.4195884441E8"/>
        <n v="2.186237274E7"/>
        <n v="1557194.29"/>
        <n v="3650897.66"/>
        <n v="1.48568011762E10"/>
        <n v="1.02835944163E9"/>
        <n v="2.2332140565E8"/>
        <n v="1.51788693343E9"/>
        <n v="6.019088547E7"/>
        <n v="3.325062538E7"/>
        <n v="1561530.76"/>
        <n v="5.7454788062E9"/>
        <n v="5.1552701621E8"/>
        <n v="5.041063768E7"/>
        <n v="2961479.43"/>
        <n v="5.95318589486E9"/>
        <n v="4.8057272393E8"/>
        <n v="4.876935639E7"/>
        <n v="1.0201215332E8"/>
        <n v="1.49621131E7"/>
        <n v="2375510.25"/>
        <n v="1.089536859E8"/>
        <n v="1567399.98"/>
        <n v="1052951.43"/>
        <n v="4058.39"/>
        <n v="7.335458169E7"/>
        <n v="4553152.75"/>
        <n v="1.0724666024E8"/>
        <n v="3119733.96"/>
        <n v="2.092948497E7"/>
        <n v="3658571.29"/>
        <n v="3192707.93"/>
        <n v="2.1918126122E8"/>
        <n v="3839180.02"/>
        <n v="1098677.09"/>
        <n v="1.598801903E7"/>
        <n v="4.0557406156E8"/>
        <n v="7093156.74"/>
        <n v="3090088.09"/>
        <n v="1173.3"/>
        <n v="1.456115973E7"/>
        <n v="4257068.4"/>
        <n v="3.0377982334E8"/>
        <n v="3.034892804E7"/>
        <n v="1549756.1"/>
        <n v="2.407736759E7"/>
        <n v="3383482.11"/>
        <n v="299813.39"/>
        <n v="3.023492416E9"/>
        <n v="1.0823305550322E11"/>
        <n v="1.28004225539E9"/>
        <n v="3.89316485158E9"/>
        <n v="221778.21"/>
        <n v="848077.65"/>
        <n v="4209573.76"/>
        <n v="1.635679651362E10"/>
        <n v="1.28120147802E9"/>
        <n v="2.1715357977E8"/>
        <n v="376352.63"/>
        <n v="7.47503317018E9"/>
        <n v="1.1985422693E8"/>
        <n v="8.170822376E7"/>
        <n v="909259.69"/>
        <n v="4.20276581315E9"/>
        <n v="1.130419393E8"/>
        <n v="5.096511957E7"/>
        <n v="1685777.04"/>
        <n v="3.85307866381E9"/>
        <n v="4.8468257248E8"/>
        <n v="3.190531733E7"/>
        <n v="271824.93"/>
        <n v="1735660.55"/>
        <n v="1.0482939923E8"/>
        <n v="926657.55"/>
        <n v="1.834207816E8"/>
        <n v="615033.8"/>
        <n v="1.482658897E7"/>
        <n v="8211600.86"/>
        <n v="5.5571482481E8"/>
        <n v="2.806542289E7"/>
        <n v="1.352192133E7"/>
        <n v="3379159.53"/>
        <n v="1.3830006654E8"/>
        <n v="7.907293491E7"/>
        <n v="560770.43"/>
        <n v="1905267.51"/>
        <n v="1.189237863E7"/>
        <n v="3.442545373E7"/>
        <n v="1225001.04"/>
        <n v="276423.34"/>
        <n v="2.898661563E7"/>
        <n v="1.2702039783E8"/>
        <n v="1786637.46"/>
        <n v="1.721439918E7"/>
        <n v="1249361.05"/>
        <n v="3.59074131556E9"/>
        <n v="2.7848828889E8"/>
        <n v="9193998.51"/>
        <n v="3.16"/>
        <n v="1552769.96"/>
        <n v="2.3073508939E8"/>
        <n v="5520300.09"/>
        <n v="1237395.07"/>
        <n v="1.30720490979E9"/>
        <n v="1.1133539507482E11"/>
        <n v="1.40298186561E9"/>
        <n v="2.5184170735E9"/>
        <n v="2.00122542417E9"/>
        <n v="2.0804509339E8"/>
        <n v="5.318695762E7"/>
        <n v="2.6600313637E8"/>
        <n v="5.128632332E7"/>
        <n v="1977854.89"/>
        <n v="3.037851939E7"/>
        <n v="4810770.05"/>
        <n v="33576.77"/>
        <n v="4454806.62"/>
        <n v="6.432208011E7"/>
        <n v="1.032985295293E10"/>
        <n v="8.991713778E8"/>
        <n v="7.825225257E7"/>
        <n v="1008242.74"/>
        <n v="7.96917216919E9"/>
        <n v="1.0713253733E8"/>
        <n v="6.790207368E7"/>
        <n v="3.226530478E7"/>
        <n v="7.04040966079E9"/>
        <n v="1.6872697151E8"/>
        <n v="3.923182549E7"/>
        <n v="2.43542374E7"/>
        <n v="9.95284086891E9"/>
        <n v="3.6723198869E8"/>
        <n v="7.010867928E7"/>
        <n v="1.5"/>
        <n v="3.8517616785E8"/>
        <n v="2.675456205E7"/>
        <n v="9618300.86"/>
        <n v="38752.42"/>
        <n v="247321.53"/>
        <n v="685890.48"/>
        <n v="60673.77"/>
        <n v="2.1421212222E8"/>
        <n v="519029.71"/>
        <n v="8.165171478E7"/>
        <n v="60464.91"/>
        <n v="1.1269457817E8"/>
        <n v="3.9549627238E8"/>
        <n v="684930.98"/>
        <n v="2311642.07"/>
        <n v="7.584901262E7"/>
        <n v="1934350.2"/>
        <n v="778943.72"/>
        <n v="1.1385603595E8"/>
        <n v="9213054.6"/>
        <n v="491666.24"/>
        <n v="6.816995458E7"/>
        <n v="1500975.39"/>
        <n v="1593723.08"/>
        <n v="1248603.19"/>
        <n v="1.307762155E7"/>
        <n v="1.065428923E7"/>
        <n v="3.953191124E7"/>
        <n v="351981.0"/>
        <n v="3.4670179047E9"/>
        <n v="2.1742259839E8"/>
        <n v="3.184365222E7"/>
        <n v="2.303061112628E10"/>
        <n v="7.85642539102E10"/>
        <n v="2.16971510276E9"/>
        <n v="2.92867410083E9"/>
        <n v="4.1675333729E8"/>
        <n v="9.7115850874E8"/>
        <n v="1.7264431441E8"/>
        <n v="2.949799467E7"/>
        <n v="2.0715443638E8"/>
        <n v="1.9037546524E8"/>
        <n v="6.692455245E7"/>
        <n v="8116138.38"/>
        <n v="1.665881813E8"/>
        <n v="2.879066086E7"/>
        <n v="315566.4"/>
        <n v="9545079.51"/>
        <n v="1.331267755951E10"/>
        <n v="1.41575293465E9"/>
        <n v="1.1749326158E8"/>
        <n v="1212685.2"/>
        <n v="9.40797950745E9"/>
        <n v="4.9159809965E8"/>
        <n v="1.0017946135E8"/>
        <n v="4671637.37"/>
        <n v="8.09439906375E9"/>
        <n v="3.5278367399E8"/>
        <n v="6.831104808E7"/>
        <n v="4984472.78"/>
        <n v="9.16629879635E9"/>
        <n v="3.7098090616E8"/>
        <n v="6.69790718E7"/>
        <n v="5478337.3"/>
        <n v="2934353.56"/>
        <n v="8323273.22"/>
        <n v="1.2185596241E8"/>
        <n v="4940780.12"/>
        <n v="1.425161723E7"/>
        <n v="6125967.85"/>
        <n v="2618797.35"/>
        <n v="47854.67"/>
        <n v="278720.85"/>
        <n v="171373.95"/>
        <n v="1.7632180843E8"/>
        <n v="4350559.6"/>
        <n v="1153227.93"/>
        <n v="477032.78"/>
        <n v="7.742795454E7"/>
        <n v="1900197.45"/>
        <n v="2.7810593932E8"/>
        <n v="744433.72"/>
        <n v="4871257.86"/>
        <n v="4.3781541E7"/>
        <n v="5359782.33"/>
        <n v="157.36"/>
        <n v="3.526976731E7"/>
        <n v="2.567882314E7"/>
        <n v="1248050.03"/>
        <n v="1.5987495151E8"/>
        <n v="3.196338647E7"/>
        <n v="1486931.68"/>
        <n v="2.1685402552E8"/>
        <n v="2.220835671E7"/>
        <n v="1592966.89"/>
        <n v="145244.01"/>
        <n v="3.275847657E7"/>
        <n v="2.769774067E7"/>
        <n v="1937330.36"/>
        <n v="2.943204468E7"/>
        <n v="1062143.04"/>
        <n v="4.68582349158E9"/>
        <n v="2.1777685982E8"/>
        <n v="3.423874666E7"/>
        <n v="2.4369133492E8"/>
        <n v="503708.42"/>
        <n v="4298584.43"/>
        <n v="2.843062869E7"/>
        <n v="1414920.6"/>
        <n v="3.543254043123E10"/>
        <n v="7.024770414005E10"/>
        <n v="1.99718286095E9"/>
        <n v="3.22850169451E9"/>
        <n v="2.010534546E8"/>
        <n v="1.23507995623E9"/>
        <n v="1.6425483993E8"/>
        <n v="2.705268533E7"/>
        <n v="4.1091997601E8"/>
        <n v="5.630491907E7"/>
        <n v="4818436.4"/>
        <n v="1.00942872236E9"/>
        <n v="3470808.55"/>
        <n v="1976773.07"/>
        <n v="3850582.16"/>
        <n v="1.322536307986E10"/>
        <n v="1.20783336494E9"/>
        <n v="1.7977575619E8"/>
        <n v="940436.76"/>
        <n v="6.86099235586E9"/>
        <n v="9.109549341E7"/>
        <n v="1.478422677E8"/>
        <n v="260361.4"/>
        <n v="3.38801351908E9"/>
        <n v="1.0191899125E8"/>
        <n v="3.53862973E7"/>
        <n v="2971479.0"/>
        <n v="1.136654157512E10"/>
        <n v="3.7429615308E8"/>
        <n v="1.1040236944E8"/>
        <n v="1.069306474E7"/>
        <n v="94297.36"/>
        <n v="1.665085661E7"/>
        <n v="3955044.2"/>
        <n v="1.687499632E7"/>
        <n v="1.055686727E7"/>
        <n v="1.0925635352E8"/>
        <n v="6910025.86"/>
        <n v="3.285947002E7"/>
        <n v="590813.98"/>
        <n v="178073.55"/>
        <n v="739835.0"/>
        <n v="1241882.13"/>
        <n v="9.736929631E7"/>
        <n v="2413578.98"/>
        <n v="30246.67"/>
        <n v="376676.59"/>
        <n v="3150620.51"/>
        <n v="880607.16"/>
        <n v="1.210460999E7"/>
        <n v="3.482593613E8"/>
        <n v="2.999694728E7"/>
        <n v="1.219343707E7"/>
        <n v="4.948899782E8"/>
        <n v="2.029529048E7"/>
        <n v="2767669.74"/>
        <n v="8.291983551E7"/>
        <n v="6121073.09"/>
        <n v="547572.7"/>
        <n v="4372765.69"/>
        <n v="1.8256162546E8"/>
        <n v="1.1781985334E8"/>
        <n v="292601.29"/>
        <n v="616289.51"/>
        <n v="5.077645638E7"/>
        <n v="2.461858516E7"/>
        <n v="888727.86"/>
        <n v="4.553898664E7"/>
        <n v="1.1936337039E8"/>
        <n v="4112177.26"/>
        <n v="5.047714111E7"/>
        <n v="349991.56"/>
        <n v="3.82836303451E9"/>
        <n v="1.5300164998E8"/>
        <n v="2.931041443E7"/>
        <n v="8.7845138127E8"/>
        <n v="3.856665932E7"/>
        <n v="8377585.68"/>
        <n v="2.08140193155E9"/>
        <n v="5.053035863E7"/>
        <n v="2.131908878E7"/>
        <n v="5.185369878125E10"/>
        <n v="5.344991818939E10"/>
        <n v="1.01996849714E9"/>
        <n v="3.41115646769E9"/>
        <n v="7.874651452E8"/>
        <n v="3.447377174E7"/>
        <n v="8901084.49"/>
        <n v="4.4080568731E8"/>
        <n v="1.1290759865E8"/>
        <n v="5025813.23"/>
        <n v="1.0043425258E8"/>
        <n v="2548672.28"/>
        <n v="191827.05"/>
        <n v="7084030.67"/>
        <n v="4.364358808545E10"/>
        <n v="7.3431513838E8"/>
        <n v="8.6672424149E8"/>
        <n v="9.5079471396E8"/>
        <n v="1.2088472636E8"/>
        <n v="1.020738209E7"/>
        <n v="1.3467454096E8"/>
        <n v="1.083844980046E10"/>
        <n v="4.8647080969E8"/>
        <n v="1.3481211192E8"/>
        <n v="2.9602521285E8"/>
        <n v="7252833.38"/>
        <n v="126644.29"/>
        <n v="4.7843735156E8"/>
        <n v="3424435.63"/>
        <n v="2.142227093E7"/>
        <n v="1.886238433E7"/>
        <n v="2.07430671661E9"/>
        <n v="6.719136385E7"/>
        <n v="1.425017259E7"/>
        <n v="60341.19"/>
        <n v="1949567.93"/>
        <n v="2956661.43"/>
        <n v="2544321.32"/>
        <n v="2.173251608E7"/>
        <n v="1.0944960792E8"/>
        <n v="580780.52"/>
        <n v="2769105.18"/>
        <n v="794079.68"/>
        <n v="2.2888821534E8"/>
        <n v="1.098653484E7"/>
        <n v="660169.75"/>
        <n v="5541164.73"/>
        <n v="5133016.93"/>
        <n v="398266.51"/>
        <n v="1.4487856932E8"/>
        <n v="3750246.37"/>
        <n v="4967998.06"/>
        <n v="3.650939705E7"/>
        <n v="1767575.66"/>
        <n v="701090.17"/>
        <n v="1.580181012E8"/>
        <n v="2971848.8"/>
        <n v="74541.23"/>
        <n v="467042.01"/>
        <n v="1.2663949409E8"/>
        <n v="66208.97"/>
        <n v="67883.44"/>
        <n v="1.267996143E7"/>
        <n v="1.3998648345E8"/>
        <n v="1144395.6"/>
        <n v="123484.22"/>
        <n v="8.836680796E7"/>
        <n v="8550424.41"/>
        <n v="1.989856303E7"/>
        <n v="1.45967142315E9"/>
        <n v="4.699993196E7"/>
        <n v="1.292629241E7"/>
        <n v="3.604470664E8"/>
        <n v="6234869.72"/>
        <n v="5195934.88"/>
        <n v="4.647828635E8"/>
        <n v="1985027.57"/>
        <n v="4723049.13"/>
        <n v="4.293979130437E10"/>
        <n v="6.838782996646E10"/>
        <n v="3.2707419193E8"/>
        <n v="3.88454345869E9"/>
        <n v="5.0694968446E8"/>
        <n v="2.2633557182E8"/>
        <n v="1.4500580062E8"/>
        <n v="4211309.54"/>
        <n v="0.79"/>
        <n v="4155003.48"/>
        <n v="7.9875186082E8"/>
        <n v="2.83223717693E9"/>
        <n v="1.8547058896E8"/>
        <n v="6.840789396E7"/>
        <n v="346298.37"/>
        <n v="2.19241614475E10"/>
        <n v="4.3377478361E8"/>
        <n v="4.2496459706E8"/>
        <n v="1.53735060639E9"/>
        <n v="1.344843701053E10"/>
        <n v="6.4318125547E8"/>
        <n v="1.738706286E8"/>
        <n v="2.5730681037E8"/>
        <n v="4.09503587485E9"/>
        <n v="2.0773942826E8"/>
        <n v="5.66232159E7"/>
        <n v="8814494.66"/>
        <n v="6.4310910071E8"/>
        <n v="3.211664524E7"/>
        <n v="2.611748493E7"/>
        <n v="6.72318622E7"/>
        <n v="1.686404746E7"/>
        <n v="9868749.96"/>
        <n v="4996052.2"/>
        <n v="1.374594094E7"/>
        <n v="177.03"/>
        <n v="2.1619775735E8"/>
        <n v="4277062.88"/>
        <n v="308351.79"/>
        <n v="1.809199231E7"/>
        <n v="221895.48"/>
        <n v="2.818935267E7"/>
        <n v="1.254808702E7"/>
        <n v="184774.73"/>
        <n v="185988.44"/>
        <n v="2.660348374E7"/>
        <n v="1.158834687E7"/>
        <n v="293296.98"/>
        <n v="606625.44"/>
        <n v="1.44660813E7"/>
        <n v="6860390.35"/>
        <n v="1694383.76"/>
        <n v="4.56860944E7"/>
        <n v="1.6837815108E8"/>
        <n v="1.84430180384E9"/>
        <n v="1.0348845729E8"/>
        <n v="1.187912012E7"/>
        <n v="1.228127232E7"/>
        <n v="2.631960689E7"/>
        <n v="1.090547446155E10"/>
        <n v="1.0406357536892E11"/>
        <n v="4.14996122014E9"/>
        <n v="2.83531172445E9"/>
        <n v="3.1369908271E8"/>
        <n v="9.369139697E7"/>
        <n v="1210964.47"/>
        <n v="1884872.53"/>
        <n v="8.00904446687E9"/>
        <n v="7.7977049824E8"/>
        <n v="7.881769692E7"/>
        <n v="3.1318726135E8"/>
        <n v="4.69676018155E9"/>
        <n v="4.0038448831E8"/>
        <n v="4.622994069E7"/>
        <n v="5.0306743998E8"/>
        <n v="1.016809113351E10"/>
        <n v="6.4802420554E8"/>
        <n v="7.147368208E7"/>
        <n v="2.4244489576E8"/>
        <n v="3131405.06"/>
        <n v="2.012002984E7"/>
        <n v="1.5479410554E8"/>
        <n v="7.553189864E7"/>
        <n v="336318.47"/>
        <n v="7.059097699E7"/>
        <n v="1120236.31"/>
        <n v="886772.66"/>
        <n v="67311.22"/>
        <n v="1.694254855E7"/>
        <n v="7.136517772E7"/>
        <n v="1419958.42"/>
        <n v="3.552503686E7"/>
        <n v="3.280518426E7"/>
        <n v="3.784073984E7"/>
        <n v="1.16462930036E9"/>
        <n v="1.422070774E7"/>
        <n v="4.9135053479E9"/>
        <n v="6.412362745E7"/>
        <n v="4.146382447E7"/>
        <n v="1.87522407392E9"/>
        <n v="2.280730858E7"/>
        <n v="1682844.6"/>
        <n v="6.110427324E7"/>
        <n v="37044.58"/>
        <n v="798199.36"/>
        <n v="1.0833750109E8"/>
        <n v="512978.02"/>
        <n v="3.763454746E7"/>
        <n v="581081.82"/>
        <n v="83963.07"/>
        <n v="4186129.0"/>
        <n v="1.248531123E7"/>
        <n v="5.140394281E7"/>
        <n v="2521861.05"/>
        <n v="1.346621886785E10"/>
        <n v="1.5823146469E8"/>
        <n v="1.1220658082E8"/>
        <n v="1.92195445829E9"/>
        <n v="7.085237888E7"/>
        <n v="6836307.15"/>
        <n v="1.7678990155E9"/>
        <n v="8.893453306E7"/>
        <n v="8026275.73"/>
        <n v="1.2232741903086E11"/>
        <n v="2.11042084703E9"/>
        <n v="2.06577162753E9"/>
        <n v="1.474355201216E10"/>
        <n v="5.0451551404E8"/>
        <n v="2.731667691E8"/>
        <n v="1.355208095574E10"/>
        <n v="3.5716140464E8"/>
        <n v="2.7153208982E8"/>
        <n v="5.406347091E7"/>
        <n v="4702530.75"/>
        <n v="6155076.83"/>
        <n v="6.623924745E7"/>
        <n v="6.57277150086E9"/>
        <n v="3.7390334215E8"/>
        <n v="6.693870773E7"/>
        <n v="2.5222707344E8"/>
        <n v="4.763255931158E10"/>
        <n v="7.7174686796E8"/>
        <n v="3.6283220696E8"/>
        <n v="4.001050116E7"/>
        <n v="1.601410570761E10"/>
        <n v="2.5495360838E8"/>
        <n v="3.880822087E7"/>
        <n v="1.415743342E7"/>
        <n v="1.186311264697E10"/>
        <n v="3.0209885667E8"/>
        <n v="4.28784558E7"/>
        <n v="6356906.6"/>
        <n v="1.710954935E7"/>
        <n v="6.254297899E7"/>
        <n v="3152780.24"/>
        <n v="5.512722472E7"/>
        <n v="1.170932162E7"/>
        <n v="5.12600123E7"/>
        <n v="2.535389871E7"/>
        <n v="5040791.57"/>
        <n v="3.1658216124E8"/>
        <n v="4680200.9"/>
        <n v="1402523.26"/>
        <n v="1542070.74"/>
        <n v="498124.01"/>
        <n v="1.110988309E7"/>
        <n v="9208852.98"/>
        <n v="373546.27"/>
        <n v="1.9199417013E8"/>
        <n v="968505.11"/>
        <n v="2193483.23"/>
        <n v="1.7506316159E8"/>
        <n v="4234319.28"/>
        <n v="6.58357479E7"/>
        <n v="9.220847304E7"/>
        <n v="1.62606737E7"/>
        <n v="118750.56"/>
        <n v="1.323033756E7"/>
        <n v="212748.95"/>
        <n v="35290.13"/>
        <n v="1365810.58"/>
        <n v="1216763.14"/>
        <n v="402493.45"/>
        <n v="5185151.23"/>
        <n v="5.901260078E7"/>
        <n v="3361115.96"/>
        <n v="1.2391726E7"/>
        <n v="2.647381155E7"/>
        <n v="1.056390816215E10"/>
        <n v="3.5863921298E8"/>
        <n v="3343198.14"/>
        <n v="8555236.52"/>
        <n v="5.6587418848E8"/>
        <n v="5.649676466E7"/>
        <n v="6424747.02"/>
        <n v="7.6984509748E8"/>
        <n v="8.641341052E7"/>
        <n v="4573743.78"/>
        <n v="1.86860577133E9"/>
        <n v="1.2331726238649E11"/>
        <n v="5.85753731427E9"/>
        <n v="5.7185322959E8"/>
        <n v="2.04096013751E9"/>
        <n v="1.2648677963E8"/>
        <n v="6.379966874E7"/>
        <n v="1.1081821102E8"/>
        <n v="5.73568795246E9"/>
        <n v="7.345741754E8"/>
        <n v="6.131949771E7"/>
        <n v="8.701441584E7"/>
        <n v="1.047178376385E10"/>
        <n v="1.20678538263E9"/>
        <n v="3.610281943E7"/>
        <n v="1.036183296E8"/>
        <n v="3.367009113836E10"/>
        <n v="4.293087699E8"/>
        <n v="1585315.64"/>
        <n v="9.232362025E7"/>
        <n v="1.015600921181E10"/>
        <n v="1.8502495025E8"/>
        <n v="1.9018090435E8"/>
        <n v="6.182755165E7"/>
        <n v="3.73753473753E9"/>
        <n v="2.773011606E8"/>
        <n v="4.5503114E7"/>
        <n v="8.30630734E7"/>
        <n v="9991546.47"/>
        <n v="2.140537449E7"/>
        <n v="4920033.66"/>
        <n v="2.9392530119E8"/>
        <n v="1.7602041095E8"/>
        <n v="5.277224425E7"/>
        <n v="3.367336365E7"/>
        <n v="9.925668718E7"/>
        <n v="8.538131745E7"/>
        <n v="6209307.59"/>
        <n v="275790.58"/>
        <n v="1409456.93"/>
        <n v="9.02073658E7"/>
        <n v="2.8919705384E8"/>
        <n v="1.339641263E7"/>
        <n v="3056012.74"/>
        <n v="58640.66"/>
        <n v="1.8451731045E8"/>
        <n v="9.54459363E7"/>
        <n v="1523008.55"/>
        <n v="2985197.35"/>
        <n v="3.87333336E7"/>
        <n v="2.3604465458E8"/>
        <n v="5.236579409E7"/>
        <n v="1656189.47"/>
        <n v="2.3426876766E8"/>
        <n v="1.473196234E7"/>
        <n v="1335445.89"/>
        <n v="4.4969388466E8"/>
        <n v="4618113.82"/>
        <n v="4500884.51"/>
        <n v="2.8348392336E8"/>
        <n v="1.609336241E7"/>
        <n v="1599028.17"/>
        <n v="1282422.28"/>
        <n v="1.1564108687E8"/>
        <n v="15311.05"/>
        <n v="4266031.23"/>
        <n v="7545569.89"/>
        <n v="6469557.26"/>
        <n v="279114.19"/>
        <n v="4.440475865E7"/>
        <n v="1.9156418838E8"/>
        <n v="118196.56"/>
        <n v="1.3265538417E8"/>
        <n v="2.6986985202E8"/>
        <n v="3165591.4"/>
        <n v="6.863185957E7"/>
        <n v="1.054270694511E10"/>
        <n v="5.3049970753E8"/>
        <n v="3892755.78"/>
        <n v="2624718.03"/>
        <n v="3.7625229476E8"/>
        <n v="4.064505255E7"/>
        <n v="438340.04"/>
        <n v="1410005.06"/>
        <n v="2.77921241447E9"/>
        <n v="1.1173466520647E11"/>
        <n v="2.55424181583E9"/>
        <n v="7.369079333E7"/>
        <n v="3.26427473868E9"/>
        <n v="4.2061962461E8"/>
        <n v="1.731691753E7"/>
        <n v="3.512801308E7"/>
        <n v="6.9392348176E9"/>
        <n v="7.5397481502E8"/>
        <n v="1.5075835821E8"/>
        <n v="59726.5"/>
        <n v="795195.85"/>
        <n v="1.3525902164E8"/>
        <n v="380822.63"/>
        <n v="1.0408688622E8"/>
        <n v="1.119372527198E10"/>
        <n v="1.46355720269E9"/>
        <n v="5154777.21"/>
        <n v="4.635060363E7"/>
        <n v="1.45767073507E9"/>
        <n v="1.514252116E7"/>
        <n v="7.673761203E7"/>
        <n v="1.090793652777E10"/>
        <n v="5.0149658335E8"/>
        <n v="1.158375774E7"/>
        <n v="7.372600051E7"/>
        <n v="1.368528850405E10"/>
        <n v="5.4390260571E8"/>
        <n v="2.754755493E7"/>
        <n v="5.743546496E7"/>
        <n v="7458021.81"/>
        <n v="4733056.13"/>
        <n v="5766361.05"/>
        <n v="4301388.24"/>
        <n v="2145263.09"/>
        <n v="5027343.15"/>
        <n v="1.5199198495E8"/>
        <n v="1.212581269E7"/>
        <n v="5133631.68"/>
        <n v="4745148.39"/>
        <n v="427079.72"/>
        <n v="296446.53"/>
        <n v="3098730.88"/>
        <n v="2.2052860562E8"/>
        <n v="923138.6"/>
        <n v="5.1062489277E8"/>
        <n v="4.48984153E7"/>
        <n v="5438512.08"/>
        <n v="1.07714165581E9"/>
        <n v="6.328849684E7"/>
        <n v="1.392671715E7"/>
        <n v="2.6610606341E8"/>
        <n v="1.103328099E7"/>
        <n v="6.7123694069E8"/>
        <n v="3780524.97"/>
        <n v="1.418119769E7"/>
        <n v="1.774350362E7"/>
        <n v="3.426027669E7"/>
        <n v="2.4875501191E8"/>
        <n v="4375826.93"/>
        <n v="1.339857227E7"/>
        <n v="1.1497527724E8"/>
        <n v="2703228.05"/>
        <n v="620614.18"/>
        <n v="628690.74"/>
        <n v="1.090634618873E10"/>
        <n v="3.3225801626E8"/>
        <n v="4.008262776E7"/>
        <n v="3136474.91"/>
        <n v="1.5279309576E9"/>
        <n v="3.1473102658E8"/>
        <n v="1.139195695E7"/>
        <n v="2597854.75"/>
        <n v="7.3539932015E8"/>
        <n v="1.1311238474E8"/>
        <n v="425199.6"/>
        <n v="4.0664827198E8"/>
        <n v="1.2350523283265E11"/>
        <n v="1.97540968353E9"/>
        <n v="2.53237848142E9"/>
        <n v="4.800705473E7"/>
        <n v="1.051731904893E10"/>
        <n v="1.41446757636E9"/>
        <n v="2.6202567778E8"/>
        <n v="5.41044235774E9"/>
        <n v="8.6368891256E8"/>
        <n v="1.5805262042E8"/>
        <n v="7.449064891E7"/>
        <n v="5352462.14"/>
        <n v="28701.68"/>
        <n v="1.822827743E7"/>
        <n v="1.205178601814E10"/>
        <n v="1.03475547841E9"/>
        <n v="1.0840826685E8"/>
        <n v="113124.92"/>
        <n v="5.25751307898E9"/>
        <n v="2.0612215611E8"/>
        <n v="5.854936672E7"/>
        <n v="1.153120829E7"/>
        <n v="1.806803188389E10"/>
        <n v="1.4758698367E8"/>
        <n v="1.3970679495E8"/>
        <n v="9606387.05"/>
        <n v="1.433622609165E10"/>
        <n v="8.911759474E7"/>
        <n v="1.1829916879E8"/>
        <n v="2.8747318466E8"/>
        <n v="3285809.04"/>
        <n v="792859.12"/>
        <n v="126311.97"/>
        <n v="8844361.24"/>
        <n v="1323861.63"/>
        <n v="3622031.26"/>
        <n v="3.4296190606E8"/>
        <n v="1.495170532E7"/>
        <n v="3.871876108E7"/>
        <n v="3.845779844E7"/>
        <n v="3077.41"/>
        <n v="4.9039320153E8"/>
        <n v="658714.03"/>
        <n v="1.5103869505E9"/>
        <n v="6.564085372E7"/>
        <n v="1.353915732E7"/>
        <n v="5.869774858E7"/>
        <n v="2019226.73"/>
        <n v="2.6195450551E8"/>
        <n v="2.899260155E7"/>
        <n v="1299841.48"/>
        <n v="117164.1"/>
        <n v="5.570262939E7"/>
        <n v="2181386.43"/>
        <n v="918916.85"/>
        <n v="6978844.49"/>
        <n v="8.550534411E7"/>
        <n v="1.035308117779E10"/>
        <n v="4.5064619878E8"/>
        <n v="3599094.14"/>
        <n v="3.3404002511E8"/>
        <n v="3.357308744E7"/>
        <n v="3483895.33"/>
        <n v="2.7134892271E8"/>
        <n v="5.654851524E7"/>
        <n v="3.1506707938E9"/>
        <n v="1.1003531492719E11"/>
        <n v="2.09029594257E9"/>
        <n v="9096874.42"/>
        <n v="2.7621326215E8"/>
        <n v="9.70408354265E9"/>
        <n v="1.03269521377E9"/>
        <n v="6.89120635199E9"/>
        <n v="8.8005101246E8"/>
        <n v="1.9739846304E8"/>
        <n v="0.81"/>
        <n v="6312594.6"/>
        <n v="4.9612180416E8"/>
        <n v="5616006.26"/>
        <n v="1.4718487825E8"/>
        <n v="1.308475828608E10"/>
        <n v="9.0908556941E8"/>
        <n v="6.5424320702E8"/>
        <n v="4.756585399174E10"/>
        <n v="6.9351210158E8"/>
        <n v="1.226876059E7"/>
        <n v="1.1372327627E8"/>
        <n v="1.133944090741E10"/>
        <n v="2.4480068799E8"/>
        <n v="1.02599666E7"/>
        <n v="3.31874005E7"/>
        <n v="1.011677265919E10"/>
        <n v="2.7429846805E8"/>
        <n v="7.201199257E7"/>
        <n v="4293995.88"/>
        <n v="4.1720100106E8"/>
        <n v="7818954.94"/>
        <n v="567135.24"/>
        <n v="3.149674644E7"/>
        <n v="8.7713741301E8"/>
        <n v="7.841365745E7"/>
        <n v="5161342.01"/>
        <n v="5525322.83"/>
        <n v="440560.68"/>
        <n v="21423.44"/>
        <n v="1.0852303977E8"/>
        <n v="1.198574906E7"/>
        <n v="1.37479803378E9"/>
        <n v="1.1952984012E8"/>
        <n v="1.01756503E7"/>
        <n v="2.400127897E7"/>
        <n v="3.60686346158E9"/>
        <n v="1.2082944295E8"/>
        <n v="1504984.4"/>
        <n v="1.275783523E7"/>
        <n v="8.804176528E7"/>
        <n v="1.29915007243E10"/>
        <n v="5.0125077526E8"/>
        <n v="1.255931381E7"/>
        <n v="1.79514236976E9"/>
        <n v="9.33460797E7"/>
        <n v="5999628.85"/>
        <n v="9.1853454401E8"/>
        <n v="3.027397012E7"/>
        <n v="3.44119171554E9"/>
        <n v="1.1533387373095E11"/>
        <n v="1.85788339325E9"/>
        <n v="1.8952699645E8"/>
        <n v="7.11272001698E9"/>
        <n v="9.1040072041E8"/>
        <n v="3.33901351022E9"/>
        <n v="3.6452705132E8"/>
        <n v="7.261316787E7"/>
        <n v="1.7171484031E8"/>
        <n v="1.72959078557E10"/>
        <n v="1.11721075154E9"/>
        <n v="3.2562725473E8"/>
        <n v="1.961153980333E10"/>
        <n v="9.4722807927E8"/>
        <n v="2.0525659683E8"/>
        <n v="1.631468738052E10"/>
        <n v="3.1063742114E8"/>
        <n v="3.046411859E7"/>
        <n v="7.828365747E7"/>
        <n v="5.00449293284E9"/>
        <n v="3.2484586452E8"/>
        <n v="1.307301987E7"/>
        <n v="4.125629265E7"/>
        <n v="1.9713434853E8"/>
        <n v="1.089890299E7"/>
        <n v="2.689047144E7"/>
        <n v="2074356.45"/>
        <n v="2.69034597E7"/>
        <n v="6.628218591E7"/>
        <n v="5388064.43"/>
        <n v="1009803.13"/>
        <n v="344422.62"/>
        <n v="976804.07"/>
        <n v="7.557056614E7"/>
        <n v="53850.02"/>
        <n v="888840.8"/>
        <n v="1.1014860506E8"/>
        <n v="3908474.77"/>
        <n v="285747.4"/>
        <n v="1.254009617E8"/>
        <n v="298308.22"/>
        <n v="7.4573095246E8"/>
        <n v="1.02397382E7"/>
        <n v="1851933.19"/>
        <n v="1.98179605814E9"/>
        <n v="1.1833696957E8"/>
        <n v="1.038080239E7"/>
        <n v="2.1596473309E8"/>
        <n v="4.60399139003E9"/>
        <n v="3.890791801E7"/>
        <n v="156807.72"/>
        <n v="32487.67"/>
        <n v="92316.81"/>
        <n v="8836113.33"/>
        <n v="2.58153538923E9"/>
        <n v="5847593.71"/>
        <n v="518.94"/>
        <n v="3371866.66"/>
        <n v="7.8284943337E8"/>
        <n v="5.807050009E7"/>
        <n v="7965592.62"/>
        <n v="7.8511396143E8"/>
        <n v="3.421114803E7"/>
        <n v="3.16260682199E9"/>
        <n v="1.2687551176471E11"/>
        <n v="1.80849375941E9"/>
        <n v="2.7494345232E8"/>
        <n v="9.43943593277E9"/>
        <n v="6.4775E8"/>
        <n v="1.293896122222E10"/>
        <n v="1.09234573529E9"/>
        <n v="2.9261127224E8"/>
        <n v="1.1763332391E8"/>
        <n v="1.654178345E7"/>
        <n v="1.6363433807E8"/>
        <n v="1.563582523925E10"/>
        <n v="1.09112096782E9"/>
        <n v="5.3087512397E8"/>
        <n v="3.72482035626E10"/>
        <n v="1.99969826874E9"/>
        <n v="1.9535337083E8"/>
        <n v="1.99944473638E10"/>
        <n v="6.11431372E8"/>
        <n v="1.386301775E7"/>
        <n v="6.704805461E7"/>
        <n v="1.704450578487E10"/>
        <n v="4.7741258807E8"/>
        <n v="9.058121156E7"/>
        <n v="3.2399825412E8"/>
        <n v="382577.63"/>
        <n v="1.0419595698E8"/>
        <n v="3.920488809E8"/>
        <n v="2.158774803E7"/>
        <n v="4.001075122E7"/>
        <n v="6.422368656E7"/>
        <n v="2.566451842E7"/>
        <n v="3551795.09"/>
        <n v="3.2817774578E8"/>
        <n v="3.352122341E7"/>
        <n v="818.13"/>
        <n v="2.917703189E7"/>
        <n v="397509.47"/>
        <n v="1120086.03"/>
        <n v="1551580.8"/>
        <n v="1835541.54"/>
        <n v="8.880110325E7"/>
        <n v="1143022.55"/>
        <n v="5.279838167E7"/>
        <n v="1.37555992556E9"/>
        <n v="4150828.16"/>
        <n v="6474938.56"/>
        <n v="1.17194354715E9"/>
        <n v="1.493171491E7"/>
        <n v="8505154.92"/>
        <n v="4.119609801E7"/>
        <n v="8.3363291751E8"/>
        <n v="3.9454937527E8"/>
        <n v="4.68553711359E9"/>
        <n v="8638843.53"/>
        <n v="4.996754896E7"/>
        <n v="1.6893814945E8"/>
        <n v="2413736.63"/>
        <n v="214204.42"/>
        <n v="1.749733304E7"/>
        <n v="1.9000274658E8"/>
        <n v="419727.59"/>
        <n v="230151.22"/>
        <n v="3176756.25"/>
        <n v="645630.14"/>
        <n v="1689455.96"/>
        <n v="3.469600805E7"/>
        <n v="3.3414397469E8"/>
        <n v="3351558.08"/>
        <n v="3952789.79"/>
        <n v="4.477576631E7"/>
        <n v="5.59233816256E9"/>
        <n v="7.685301912E7"/>
        <n v="2867646.29"/>
        <n v="1.926745751E7"/>
        <n v="2.03365976632E9"/>
        <n v="4.787707578E7"/>
        <n v="3.42833370183E9"/>
        <n v="1.3135200928392E11"/>
        <n v="1.51955835414E9"/>
        <n v="1.9102718957E8"/>
        <n v="6.62581109142E9"/>
        <n v="6.4799515554E8"/>
        <n v="4.1"/>
        <n v="1.216044044906E10"/>
        <n v="1.11280445324E9"/>
        <n v="3.5336848982E8"/>
        <n v="8.256687991E7"/>
        <n v="67834.62"/>
        <n v="2.2872196567E8"/>
        <n v="1.702195960364E10"/>
        <n v="6.0686238076E8"/>
        <n v="6.0043711371E8"/>
        <n v="3.786927187553E10"/>
        <n v="3.1068112685E8"/>
        <n v="2468192.41"/>
        <n v="1.3763633518E8"/>
        <n v="2.003721938802E10"/>
        <n v="1.7448638935E8"/>
        <n v="2.154075054E7"/>
        <n v="416240.93"/>
        <n v="5.312069775E7"/>
        <n v="7.0570326346E8"/>
        <n v="5.833576815E7"/>
        <n v="1.343572023E7"/>
        <n v="2.907336485E7"/>
        <n v="1.211594173E7"/>
        <n v="8.7706578305E8"/>
        <n v="2.3214218625E8"/>
        <n v="1.872172463E7"/>
        <n v="2.158669001E7"/>
        <n v="1.43931746E7"/>
        <n v="4574232.63"/>
        <n v="1824700.42"/>
        <n v="1.2627324814E8"/>
        <n v="1887198.13"/>
        <n v="7.4259044615E8"/>
        <n v="4.679397889E7"/>
        <n v="4639758.57"/>
        <n v="8.4157252709E8"/>
        <n v="7.812551161E7"/>
        <n v="1977508.99"/>
        <n v="5.3395674512E8"/>
        <n v="7.552202264E7"/>
        <n v="1533242.98"/>
        <n v="2.3142087216E9"/>
        <n v="5.31533836714E9"/>
        <n v="5859782.53"/>
        <n v="6.9134871626E8"/>
        <n v="1.26446638079E9"/>
        <n v="450674.75"/>
        <n v="4.677843875E7"/>
        <n v="1.842501453E7"/>
        <n v="1.4443444169E8"/>
        <n v="3.030913092E7"/>
        <n v="134921.62"/>
        <n v="3584034.75"/>
        <n v="8.569816557E7"/>
        <n v="1.0833452081E8"/>
        <n v="1018741.56"/>
        <n v="2089936.53"/>
        <n v="81731.34"/>
        <n v="8.317907341E7"/>
        <n v="6.02374587193E9"/>
        <n v="2.1090663182E8"/>
        <n v="8212311.39"/>
        <n v="5.1957088714E8"/>
        <n v="1.238309033E7"/>
        <n v="3.441438599E7"/>
        <n v="3.99785106035E9"/>
        <n v="1.2172406212891E11"/>
        <n v="7.6247148812E8"/>
        <n v="1.772158092E8"/>
        <n v="6.39733048906E9"/>
        <n v="5.7921140238E8"/>
        <n v="2536020.2"/>
        <n v="6.79247489645E9"/>
        <n v="7.671269417E8"/>
        <n v="2.1259434826E8"/>
        <n v="775389.4"/>
        <n v="9.682412575E7"/>
        <n v="2729237.38"/>
        <n v="2.433337136E8"/>
        <n v="1.920476787971E10"/>
        <n v="1.03272655433E9"/>
        <n v="7.9973048244E8"/>
        <n v="4.247335561532E10"/>
        <n v="3.9730337824E8"/>
        <n v="2.6730505488E8"/>
        <n v="1.458112569171E10"/>
        <n v="1.6062662751E8"/>
        <n v="5.188229277E7"/>
        <n v="54639.53"/>
        <n v="2829572.55"/>
        <n v="3432218.21"/>
        <n v="489105.38"/>
        <n v="7978637.03"/>
        <n v="3.7399932235E8"/>
        <n v="1.5076120768E8"/>
        <n v="24491.99"/>
        <n v="691801.8"/>
        <n v="2.71387223E7"/>
        <n v="1804239.91"/>
        <n v="2584026.69"/>
        <n v="1.182620996E7"/>
        <n v="2.734015679E8"/>
        <n v="1.357292925E7"/>
        <n v="18867.54"/>
        <n v="6.531512173E7"/>
        <n v="87997.63"/>
        <n v="4507990.54"/>
        <n v="1.4825178355E8"/>
        <n v="1138660.33"/>
        <n v="1.434162693E8"/>
        <n v="1589879.67"/>
        <n v="329674.04"/>
        <n v="2.1523556857E8"/>
        <n v="4086524.9"/>
        <n v="2878374.5"/>
        <n v="1.75759203145E9"/>
        <n v="1.0414514348E8"/>
        <n v="1.302881563E7"/>
        <n v="1.98689964285E9"/>
        <n v="3.441357794E7"/>
        <n v="7.569270883E7"/>
        <n v="6507563.96"/>
        <n v="3.2460314948E8"/>
        <n v="3.77616991023E9"/>
        <n v="1027035.5"/>
        <n v="5.7098775519E8"/>
        <n v="6.92080114837E9"/>
        <n v="1.6032329427E8"/>
        <n v="1072118.11"/>
        <n v="789736.36"/>
        <n v="1.0652457027E8"/>
        <n v="2.095784364E7"/>
        <n v="284225.66"/>
        <n v="345936.35"/>
        <n v="83.21"/>
        <n v="4.199418439E7"/>
        <n v="6.05586449456E9"/>
        <n v="1.8150015574E8"/>
        <n v="4.756899947E7"/>
        <n v="8079570.48"/>
        <n v="1.28192699204E9"/>
        <n v="6.780503945E7"/>
        <n v="27.66"/>
        <n v="3.54589469454E9"/>
        <n v="1.2141872941246E11"/>
        <n v="1.21415150336E9"/>
        <n v="2.2631741188E8"/>
        <n v="1.086510486765E10"/>
        <n v="7.2012976769E8"/>
        <n v="7.290353601E7"/>
        <n v="5.84076170505E9"/>
        <n v="3.1910797446E8"/>
        <n v="3.07738979E7"/>
        <n v="1.997663059E7"/>
        <n v="2.041648125E7"/>
        <n v="106518.87"/>
        <n v="2167563.56"/>
        <n v="1.4924564599E8"/>
        <n v="1.244609449374E10"/>
        <n v="9.3071364656E8"/>
        <n v="1.061201207E7"/>
        <n v="6.2933625013E8"/>
        <n v="3.502796511441E10"/>
        <n v="6.7342782227E8"/>
        <n v="8.898290481E7"/>
        <n v="2.99763029654E9"/>
        <n v="7.935691673E7"/>
        <n v="6017524.79"/>
        <n v="2.48531757E7"/>
        <n v="5.648329957E7"/>
        <n v="6907604.74"/>
        <n v="4.7224350208E8"/>
        <n v="4.108002898E7"/>
        <n v="2.460941146E7"/>
        <n v="431940.67"/>
        <n v="1687536.56"/>
        <n v="2058105.99"/>
        <n v="1.7248536875E8"/>
        <n v="36031.04"/>
        <n v="943.83"/>
        <n v="3312453.88"/>
        <n v="449639.0"/>
        <n v="1005725.12"/>
        <n v="6.08631161E8"/>
        <n v="5.334789727E7"/>
        <n v="8250365.88"/>
        <n v="5.2793379988E8"/>
        <n v="1.846913954E7"/>
        <n v="3385903.44"/>
        <n v="8.809800787E7"/>
        <n v="3.2204244503E8"/>
        <n v="1.47929803904E9"/>
        <n v="14526.87"/>
        <n v="5886166.14"/>
        <n v="5.5548003167E8"/>
        <n v="3.1494159827E9"/>
        <n v="1.881314791E7"/>
        <n v="2176104.43"/>
        <n v="373412.17"/>
        <n v="261877.09"/>
        <n v="5.965467776E7"/>
        <n v="1.049052207E7"/>
        <n v="633331.49"/>
        <n v="1.229744779E7"/>
        <n v="996994.7"/>
        <n v="1.4110979565E8"/>
        <n v="3.698910579E7"/>
        <n v="834517.04"/>
        <n v="1.4045889695E8"/>
        <n v="1.213726618157E10"/>
        <n v="5.0085080785E8"/>
        <n v="7.604502459E7"/>
        <n v="1.113045819E7"/>
        <n v="1.19696577656E9"/>
        <n v="1.956013933E7"/>
        <n v="360799.07"/>
        <n v="7.0856175668E8"/>
        <n v="2.87562507589E9"/>
        <n v="1.2542617664893E11"/>
        <n v="1.07140322829E9"/>
        <n v="8884701.66"/>
        <n v="3.53501383868E9"/>
        <n v="4.4151268628E8"/>
        <n v="2.304912163E7"/>
        <n v="8.06462191366E9"/>
        <n v="9.7091746094E8"/>
        <n v="1.6604823877E8"/>
        <n v="1.190918222779E10"/>
        <n v="7.195991751E8"/>
        <n v="1.299746659E7"/>
        <n v="2.9072423653E8"/>
        <n v="2.160912029694E10"/>
        <n v="2.9533009635E8"/>
        <n v="4.6613289056E8"/>
        <n v="1.45131874154E10"/>
        <n v="2.3848017638E8"/>
        <n v="1301460.53"/>
        <n v="9332235.6"/>
        <n v="2.171661489E7"/>
        <n v="2.375298043E7"/>
        <n v="1.94212586367E9"/>
        <n v="1.22708507E7"/>
        <n v="1.730675263E7"/>
        <n v="7.3206351E7"/>
        <n v="4932589.56"/>
        <n v="3.732384345E7"/>
        <n v="1.759516483E7"/>
        <n v="1.7384921126E8"/>
        <n v="5.204809606E7"/>
        <n v="254618.05"/>
        <n v="2.311722022E7"/>
        <n v="302505.98"/>
        <n v="954222.05"/>
        <n v="2.268322908E7"/>
        <n v="1146684.56"/>
        <n v="3604152.34"/>
        <n v="3.3657866975E8"/>
        <n v="5.218739373E7"/>
        <n v="70011.44"/>
        <n v="1.3363749184E8"/>
        <n v="3.3568338115E8"/>
        <n v="3.6456481189E8"/>
        <n v="2135252.7"/>
        <n v="4.024518135E8"/>
        <n v="2.207138863E7"/>
        <n v="1863684.29"/>
        <n v="1.34707012012E9"/>
        <n v="1.68779327236E9"/>
        <n v="2.0386609933E8"/>
        <n v="1.7217165919E8"/>
        <n v="4.5372149856E8"/>
        <n v="1.593164633E7"/>
        <n v="3.906122607E7"/>
        <n v="1.084768281E7"/>
        <n v="1.169422924E7"/>
        <n v="3.099770209E7"/>
        <n v="850572.67"/>
        <n v="2.0005588031E8"/>
        <n v="3384819.9"/>
        <n v="661240.33"/>
        <n v="7.768194102E7"/>
        <n v="660966.27"/>
        <n v="389930.54"/>
        <n v="9.310904879E7"/>
        <n v="2.925775705E7"/>
        <n v="1.797194044E7"/>
        <n v="4.7021487555E8"/>
        <n v="6.71898738583E9"/>
        <n v="3.0523769189E8"/>
        <n v="7.0248657809E8"/>
        <n v="2.811297275E7"/>
        <n v="1.802540628E7"/>
        <n v="1.78986293094E9"/>
        <n v="1.2655748101269E11"/>
        <n v="3.26457672978E9"/>
        <n v="8806111.12"/>
        <n v="2.97288015237E9"/>
        <n v="2.9087399121E8"/>
        <n v="5.901363772E7"/>
        <n v="1.467478308838E10"/>
        <n v="1.16146701666E9"/>
        <n v="4.610465509E7"/>
        <n v="5.45828075705E9"/>
        <n v="2.7071822216E8"/>
        <n v="7113479.42"/>
        <n v="4.5715789323E8"/>
        <n v="8.87494318486E9"/>
        <n v="1.2597558338E8"/>
        <n v="2.4225290077E8"/>
        <n v="5.37848527732E9"/>
        <n v="1.9098432876E8"/>
        <n v="980796.52"/>
        <n v="4.12638712E8"/>
        <n v="5.12244062989E9"/>
        <n v="1.067036533E8"/>
        <n v="908427.19"/>
        <n v="1.797518453E7"/>
        <n v="7.4844714537E8"/>
        <n v="1521721.14"/>
        <n v="9219327.85"/>
        <n v="1.8516610231E8"/>
        <n v="1204355.95"/>
        <n v="3.576743306E7"/>
        <n v="4.826910806E7"/>
        <n v="2.242770292E7"/>
        <n v="1.223889091E7"/>
        <n v="1.357432359E7"/>
        <n v="1292305.35"/>
        <n v="705500.52"/>
        <n v="2775883.17"/>
        <n v="7.810433418E7"/>
        <n v="2.060842921E7"/>
        <n v="2.022620535E7"/>
        <n v="3538285.67"/>
        <n v="1158926.59"/>
        <n v="6306584.18"/>
        <n v="2450385.47"/>
        <n v="3.5630256543E8"/>
        <n v="3790907.26"/>
        <n v="1390641.98"/>
        <n v="6730305.83"/>
        <n v="3673848.32"/>
        <n v="3.4827106179E8"/>
        <n v="1.689309468E7"/>
        <n v="8211921.05"/>
        <n v="1.54787489744E9"/>
        <n v="7.427327503E7"/>
        <n v="1.318970935E7"/>
        <n v="2.3293699504E8"/>
        <n v="1.0224822543E8"/>
        <n v="232471.07"/>
        <n v="646591.57"/>
        <n v="3.82441302E7"/>
        <n v="4.34656513E7"/>
        <n v="2151931.54"/>
        <n v="2.1060447049E8"/>
        <n v="1.553525259E7"/>
        <n v="9.004215942E7"/>
        <n v="1.5302761732E8"/>
        <n v="1224558.96"/>
        <n v="945274.79"/>
        <n v="1.4976848572E8"/>
        <n v="6.026933035E7"/>
        <n v="613590.36"/>
        <n v="2.539039921E7"/>
        <n v="1088360.99"/>
        <n v="3.3581826157E8"/>
        <n v="9810366.06"/>
        <n v="2252779.83"/>
        <n v="4928549.98"/>
        <n v="7.7185870713E8"/>
        <n v="8.35894594459E9"/>
        <n v="4.9143678271E8"/>
        <n v="3969843.2"/>
        <n v="6.65162166E8"/>
        <n v="2.788855543E7"/>
        <n v="526918.12"/>
        <n v="2.41828000684E9"/>
        <n v="1.0929095405355E11"/>
        <n v="1.969932888E9"/>
        <n v="1.539448954E7"/>
        <n v="7.47662191179E9"/>
        <n v="7.5463379103E8"/>
        <n v="1.426239741E7"/>
        <n v="6.081817423E7"/>
        <n v="1.169635939639E10"/>
        <n v="1.14442525285E9"/>
        <n v="286068.64"/>
        <n v="1.4692576496E8"/>
        <n v="1.759514536E7"/>
        <n v="4.632706459E7"/>
        <n v="5.27345818774E9"/>
        <n v="5.0477321479E8"/>
        <n v="1.655292101E7"/>
        <n v="1.05538562296E9"/>
        <n v="8.80067585359E9"/>
        <n v="3.7923205322E8"/>
        <n v="8.028540263E7"/>
        <n v="3.1824581035E8"/>
        <n v="4.39673137308E9"/>
        <n v="2.3742921352E8"/>
        <n v="1.0506942213E8"/>
        <n v="4.3800357907E8"/>
        <n v="3.54353080683E9"/>
        <n v="2.4338734975E8"/>
        <n v="2.549125298E7"/>
        <n v="4380822.76"/>
        <n v="1.221884022E7"/>
        <n v="2.846039521E7"/>
        <n v="4321811.18"/>
        <n v="1.109484152E7"/>
        <n v="1.7337792225E8"/>
        <n v="1.6043812219E8"/>
        <n v="2572558.14"/>
        <n v="70204.78"/>
        <n v="5.384197529E7"/>
        <n v="1.582474669E7"/>
        <n v="7.504660079E7"/>
        <n v="1.417134479E7"/>
        <n v="116693.59"/>
        <n v="13015.64"/>
        <n v="5.617146163E7"/>
        <n v="1417918.43"/>
        <n v="1.815768362E7"/>
        <n v="2.4056852353E8"/>
        <n v="1.447593617E7"/>
        <n v="1040673.44"/>
        <n v="2.9798711E7"/>
        <n v="2622867.6"/>
        <n v="1485924.69"/>
        <n v="358913.16"/>
        <n v="1.5108910069E8"/>
        <n v="1.350880112E7"/>
        <n v="1287152.95"/>
        <n v="1.450885185E7"/>
        <n v="4.030751038E7"/>
        <n v="2.405322731E8"/>
        <n v="1.971874174E7"/>
        <n v="2.4026800466E8"/>
        <n v="1.461203608E7"/>
        <n v="3.375555022E7"/>
        <n v="3.608085675E7"/>
        <n v="2.434871561E7"/>
        <n v="3.9564235551E8"/>
        <n v="1.413839333E7"/>
        <n v="5.330414822E7"/>
        <n v="2.2376292436E8"/>
        <n v="1.3648519564E8"/>
        <n v="816180.72"/>
        <n v="1.6887660005E8"/>
        <n v="1124019.76"/>
        <n v="642729.37"/>
        <n v="1.212108836E7"/>
        <n v="3.38670948223E9"/>
        <n v="3.1887553194E8"/>
        <n v="1.975875201E7"/>
        <n v="1.508131753E7"/>
        <n v="7.3952870205E8"/>
        <n v="5.231402908E7"/>
        <n v="2.83950855755E9"/>
        <n v="1.0228134563643E11"/>
        <n v="1.7722015963E9"/>
        <n v="1.789853297E7"/>
        <n v="4.21128542335E9"/>
        <n v="4.8083959955E8"/>
        <n v="5.000592099E7"/>
        <n v="8.90665293057E9"/>
        <n v="5.5873095312E8"/>
        <n v="2.673610406E7"/>
        <n v="3.37687043592E9"/>
        <n v="5.1948740446E8"/>
        <n v="6552057.44"/>
        <n v="1.78248127513E9"/>
        <n v="1.316552763324E10"/>
        <n v="1.15089207975E9"/>
        <n v="7.2654429777E8"/>
        <n v="3.86912305794E9"/>
        <n v="2.6547813821E8"/>
        <n v="9.5809213039E8"/>
        <n v="6.614120771E8"/>
        <n v="7.08585415098E9"/>
        <n v="4.4203278644E8"/>
        <n v="2020653.15"/>
        <n v="2.6517282522E8"/>
        <n v="2.60405019276E9"/>
        <n v="2.0605930302E8"/>
        <n v="5.172502978E7"/>
        <n v="3.0841712104E8"/>
        <n v="2.692102277E7"/>
        <n v="5.038332983E7"/>
        <n v="2.566077089E7"/>
        <n v="4.273704649E7"/>
        <n v="2921014.39"/>
        <n v="97684.5"/>
        <n v="1.4620696426E8"/>
        <n v="7.874774612E7"/>
        <n v="1.1004224507E8"/>
        <n v="5197777.66"/>
        <n v="6810847.66"/>
        <n v="55667.32"/>
        <n v="336844.6"/>
        <n v="1.835795412E7"/>
        <n v="2.084957799E7"/>
        <n v="305388.88"/>
        <n v="1.66825132E8"/>
        <n v="2.052478252E8"/>
        <n v="2060651.12"/>
        <n v="1.8467800163E8"/>
        <n v="1.6526471128E8"/>
        <n v="1038086.51"/>
        <n v="6.685264492E7"/>
        <n v="1.94584718E7"/>
        <n v="515695.91"/>
        <n v="702553.32"/>
        <n v="3.526304321E7"/>
        <n v="8342835.16"/>
        <n v="1.56480252231E9"/>
        <n v="1.94882821882E9"/>
        <n v="6.0415290581E8"/>
        <n v="8.957867589E7"/>
        <n v="7778898.22"/>
        <n v="3.0175984557E8"/>
        <n v="9.5622710345E8"/>
        <n v="3.889934464E7"/>
        <n v="6592800.87"/>
        <n v="3.947751089E7"/>
        <n v="1333940.12"/>
        <n v="1.4485530274E8"/>
        <n v="1.6710177895E8"/>
        <n v="1.0482716701E8"/>
        <n v="3.118808184E7"/>
        <n v="585509.32"/>
        <n v="319189.72"/>
        <n v="4082621.95"/>
        <n v="1.2077383644E8"/>
        <n v="1.0000584776E8"/>
        <n v="620415.58"/>
        <n v="7.400471283E7"/>
        <n v="4.239862061E7"/>
        <n v="2.2157099503E8"/>
        <n v="2.910193107E7"/>
        <n v="1552032.52"/>
        <n v="8762328.33"/>
        <n v="3.74382523434E9"/>
        <n v="1.6676675078E8"/>
        <n v="2.271841851E7"/>
        <n v="1.17239659512E9"/>
        <n v="8.495480213228E10"/>
        <n v="3.7776656295E8"/>
        <n v="6.41265014653E9"/>
        <n v="2381779.58"/>
        <n v="6.1349626354E8"/>
        <n v="6.8204896E7"/>
        <n v="2.764812589E7"/>
        <n v="5.89063710714E9"/>
        <n v="5.2008394945E8"/>
        <n v="1.11238919533E9"/>
        <n v="4.137754785E7"/>
        <n v="3.915798921E7"/>
        <n v="82118.46"/>
        <n v="8.96401124E7"/>
        <n v="6.16422405868E9"/>
        <n v="2.6402335468E8"/>
        <n v="6.8723979617E8"/>
        <n v="4403917.96"/>
        <n v="4.0613912899E8"/>
        <n v="1.825130379022E10"/>
        <n v="5.9709869056E8"/>
        <n v="9.8418776331E8"/>
        <n v="7.2504324906E8"/>
        <n v="1.558486218737E10"/>
        <n v="1.5212228349E8"/>
        <n v="1.16744011766E9"/>
        <n v="1.364266212E7"/>
        <n v="5.1940270155E8"/>
        <n v="1.56514777641E10"/>
        <n v="651461.69"/>
        <n v="1.13990424957E9"/>
        <n v="1.77331571E7"/>
        <n v="9.846683151E7"/>
        <n v="4.46663029042E9"/>
        <n v="2.7205788742E8"/>
        <n v="3.437404588E7"/>
        <n v="2.0139797544E8"/>
        <n v="7201725.8"/>
        <n v="1.970135325E7"/>
        <n v="4.49803984E7"/>
        <n v="6298978.76"/>
        <n v="6273211.01"/>
        <n v="2.672028898E7"/>
        <n v="1.6715824976E8"/>
        <n v="7.695042566E7"/>
        <n v="8514641.36"/>
        <n v="6794731.72"/>
        <n v="938748.18"/>
        <n v="1868255.31"/>
        <n v="99903.25"/>
        <n v="1655862.7"/>
        <n v="1.2306954295E8"/>
        <n v="1378586.04"/>
        <n v="408695.62"/>
        <n v="2.1766543953E8"/>
        <n v="2.11742364E7"/>
        <n v="3218066.63"/>
        <n v="1.2102697932E8"/>
        <n v="7.962613386E7"/>
        <n v="2.3406895661E8"/>
        <n v="4.228416662E7"/>
        <n v="504367.35"/>
        <n v="1.0329169317E9"/>
        <n v="2.610355885E7"/>
        <n v="1887297.45"/>
        <n v="1.23510349912E9"/>
        <n v="1.121186716E7"/>
        <n v="2.79604848124E9"/>
        <n v="8.34738115148E9"/>
        <n v="6.970351813E7"/>
        <n v="2.2275288164E8"/>
        <n v="1.57688264869E9"/>
        <n v="5.397580456E7"/>
        <n v="5570438.48"/>
        <n v="3.116204172E7"/>
        <n v="7.113169054E7"/>
        <n v="3.3275945E7"/>
        <n v="5.5007955E7"/>
        <n v="54555.07"/>
        <n v="6.673495236E7"/>
        <n v="1.3812106532E8"/>
        <n v="364849.35"/>
        <n v="4.511424449E7"/>
        <n v="1.9042873693E8"/>
        <n v="1334149.21"/>
        <n v="637759.97"/>
        <n v="1489054.54"/>
        <n v="4.81697344141E9"/>
        <n v="1.5301410336E8"/>
        <n v="2.340619923E7"/>
        <n v="4767025.06"/>
        <n v="1.35380469861E9"/>
        <n v="1.578563481E7"/>
        <n v="3.449418597E7"/>
        <n v="3652968.18"/>
        <n v="1.95846764818E9"/>
        <n v="8.85133810214E10"/>
        <n v="2.30542050799E9"/>
        <n v="4957798.2"/>
        <n v="5591328.35"/>
        <n v="1.21857419661E9"/>
        <n v="3.431345055E8"/>
        <n v="118.38"/>
        <n v="2.013555294E7"/>
        <n v="4.34440551425E9"/>
        <n v="4.4348175932E8"/>
        <n v="365142.68"/>
        <n v="1380148.03"/>
        <n v="8628868.89"/>
        <n v="1.09981433856E9"/>
        <n v="882618.38"/>
        <n v="7.074599381E7"/>
        <n v="8.0739923174E9"/>
        <n v="7.3679485353E8"/>
        <n v="5378626.71"/>
        <n v="5.641806206E7"/>
        <n v="5.11493970513E9"/>
        <n v="2.1104840229E8"/>
        <n v="6.7970016521E8"/>
        <n v="1.608754331715E10"/>
        <n v="8.2021952869E8"/>
        <n v="1.594840805E7"/>
        <n v="3.6907584341E8"/>
        <n v="1.330396246813E10"/>
        <n v="3.7425094866E8"/>
        <n v="5446442.56"/>
        <n v="1.4347994932E8"/>
        <n v="4.160512612E7"/>
        <n v="4.58588327028E9"/>
        <n v="2.532095925E8"/>
        <n v="1.04042551E7"/>
        <n v="9.158249365E7"/>
        <n v="1820495.73"/>
        <n v="976567.85"/>
        <n v="2.004489775E7"/>
        <n v="3.3477336278E8"/>
        <n v="1.049506132E7"/>
        <n v="1.0930133798E8"/>
        <n v="2389476.07"/>
        <n v="6.711666137E7"/>
        <n v="8318063.2"/>
        <n v="102533.05"/>
        <n v="955783.47"/>
        <n v="1272713.28"/>
        <n v="342860.43"/>
        <n v="5.3875973581E8"/>
        <n v="1945570.23"/>
        <n v="1.014355993E7"/>
        <n v="3.3048746817E8"/>
        <n v="4771653.47"/>
        <n v="2.134986798E7"/>
        <n v="5.238200702E7"/>
        <n v="4.7257533087E8"/>
        <n v="8.245879074E7"/>
        <n v="1759674.24"/>
        <n v="1.912714119E7"/>
        <n v="2.7838164116E8"/>
        <n v="1.006941227E7"/>
        <n v="823265.49"/>
        <n v="2.0708372022E8"/>
        <n v="7.94679236345E9"/>
        <n v="3.6216753326E8"/>
        <n v="6.204899618E7"/>
        <n v="5.15715032405E9"/>
        <n v="1.8454239773E8"/>
        <n v="9490304.03"/>
        <n v="1.5918298708E8"/>
        <n v="407044.47"/>
        <n v="383979.13"/>
        <n v="8.296383584E7"/>
        <n v="2.6246068416E8"/>
        <n v="3730461.35"/>
        <n v="3873.19"/>
        <n v="4756571.76"/>
        <n v="6.75743214061E9"/>
        <n v="4.6443632444E8"/>
        <n v="4.382904956E7"/>
        <n v="9914424.03"/>
        <n v="2.02103047702E9"/>
        <n v="8.539893289E7"/>
        <n v="1163550.99"/>
        <n v="2.3913593593E8"/>
        <n v="7.813407662E7"/>
        <n v="1.49511901046E9"/>
        <n v="8.258446896206E10"/>
        <n v="8.16569754659E9"/>
        <n v="7071144.01"/>
        <n v="1.46377465786E9"/>
        <n v="2.641532537E8"/>
        <n v="1.788419981E7"/>
        <n v="4.27409224588E9"/>
        <n v="7.8075179867E8"/>
        <n v="4.40333038E7"/>
        <n v="4.77116513498E9"/>
        <n v="3.5354484726E8"/>
        <n v="746203.23"/>
        <n v="1.0120475023E8"/>
        <n v="7.97617358365E9"/>
        <n v="8.802638018E8"/>
        <n v="8.417410171E7"/>
        <n v="1.31295281041E10"/>
        <n v="1.35014170106E9"/>
        <n v="2439094.93"/>
        <n v="7.122845209E7"/>
        <n v="9.63856084955E9"/>
        <n v="6.5208554735E8"/>
        <n v="3848164.16"/>
        <n v="6.239980018E7"/>
        <n v="5.20176296202E9"/>
        <n v="9.1723360436E8"/>
        <n v="1.981356727E7"/>
        <n v="1.8084190665E8"/>
        <n v="8.2535385294E8"/>
        <n v="7.219447471E7"/>
        <n v="850.78"/>
        <n v="1.526542859E7"/>
        <n v="752718.15"/>
        <n v="26025.53"/>
        <n v="1264705.17"/>
        <n v="867716.89"/>
        <n v="2.8529181302E8"/>
        <n v="6606401.21"/>
        <n v="7840.01"/>
        <n v="1457668.28"/>
        <n v="9.1784523386E8"/>
        <n v="1.747881294929E10"/>
        <n v="8.5613610148E8"/>
        <n v="1951949.45"/>
        <n v="1774378.67"/>
        <n v="2.0055481143E8"/>
        <n v="2238985.53"/>
        <n v="8104287.99"/>
        <n v="1.4390077137E8"/>
        <n v="9.1931522928E8"/>
        <n v="1.1736197035E8"/>
        <n v="2797191.09"/>
        <n v="1.0833982534E8"/>
        <n v="9.34664310067E9"/>
        <n v="3.8394722327E8"/>
        <n v="3.784384861E7"/>
        <n v="3.139933217E7"/>
        <n v="2.287030861E7"/>
        <n v="2.61418966336E9"/>
        <n v="1.0921355520101E11"/>
        <n v="4.70250655477E9"/>
        <n v="5.195455411E7"/>
        <n v="6.36223836042E9"/>
        <n v="6.2003011648E8"/>
        <n v="3.117634241E7"/>
        <n v="2.24659763996E9"/>
        <n v="1.8313082323E8"/>
        <n v="492030.46"/>
        <n v="1248443.93"/>
        <n v="1.0665826885E8"/>
        <n v="7.17264061567E9"/>
        <n v="2.2329322432E8"/>
        <n v="1.1985283872E8"/>
        <n v="1.410380494223E10"/>
        <n v="4.4980764016E8"/>
        <n v="1099201.05"/>
        <n v="9.596974416E7"/>
        <n v="1.463311098623E10"/>
        <n v="4.6087643603E8"/>
        <n v="3.842881521E7"/>
        <n v="1.0204629971E8"/>
        <n v="8.10413940258E9"/>
        <n v="5.9778142289E8"/>
        <n v="2.807977367E7"/>
        <n v="4.142017017E7"/>
        <n v="4.8915711944E8"/>
        <n v="1.157705591E7"/>
        <n v="2.267797051E7"/>
        <n v="1.349132418E7"/>
        <n v="3.008030461E7"/>
        <n v="1907964.38"/>
        <n v="1722366.54"/>
        <n v="192008.62"/>
        <n v="1.352992702E7"/>
        <n v="2.9203300088E8"/>
        <n v="2.60159642E7"/>
        <n v="840421.75"/>
        <n v="3.4088016386E8"/>
        <n v="3441478.63"/>
        <n v="1.6066920177E8"/>
        <n v="260035.62"/>
        <n v="705810.97"/>
        <n v="6.2301928538E8"/>
        <n v="7.29120167845E9"/>
        <n v="2.4817368308E8"/>
        <n v="7.1679339625E8"/>
        <n v="5.08008922052E9"/>
        <n v="3.8145099195E8"/>
        <n v="2790584.3"/>
        <n v="1573644.6"/>
        <n v="1114312.09"/>
        <n v="4938246.97"/>
        <n v="3.760787706E7"/>
        <n v="9599096.0"/>
        <n v="3149325.17"/>
        <n v="6.614197834E7"/>
        <n v="1.43366404509E10"/>
        <n v="4.6921291593E8"/>
        <n v="3.41677854E7"/>
        <n v="5173105.97"/>
        <n v="6.1288145238E8"/>
        <n v="6.786808449E7"/>
        <n v="5171417.86"/>
        <n v="2.43341975122E9"/>
        <n v="1.1795593034781E11"/>
        <n v="4.05834826519E9"/>
        <n v="1453486.44"/>
        <n v="5.3054106611E8"/>
        <n v="1.6739470638E8"/>
        <n v="168.98"/>
        <n v="3464395.02"/>
        <n v="1.44938924662E9"/>
        <n v="4.977364822E7"/>
        <n v="2.0197051676E8"/>
        <n v="1.232146216668E10"/>
        <n v="9.9614912771E8"/>
        <n v="2780136.76"/>
        <n v="4.0023083891E8"/>
        <n v="3.431801816285E10"/>
        <n v="1.57847286643E9"/>
        <n v="1.6483711166E8"/>
        <n v="1.220061275761E10"/>
        <n v="2.5217981152E8"/>
        <n v="1132718.78"/>
        <n v="6.860663752E7"/>
        <n v="9.52192661085E9"/>
        <n v="3.2194284452E8"/>
        <n v="1097723.57"/>
        <n v="3.5229102127E8"/>
        <n v="1.2772872957E8"/>
        <n v="8.90083281709E9"/>
        <n v="4.7240778419E8"/>
        <n v="2.344612485E7"/>
        <n v="2.18210527E7"/>
        <n v="420765.47"/>
        <n v="1.5292583335E8"/>
        <n v="1.780890005E8"/>
        <n v="4397287.25"/>
        <n v="1.285249457E7"/>
        <n v="13835.47"/>
        <n v="1.500181947E7"/>
        <n v="9192102.16"/>
        <n v="136951.93"/>
        <n v="432564.48"/>
        <n v="1.693559821E8"/>
        <n v="1.321199719E7"/>
        <n v="4.948483696E7"/>
        <n v="1.3950096137E8"/>
        <n v="693259.89"/>
        <n v="8.922820544E7"/>
        <n v="6325408.57"/>
        <n v="267592.36"/>
        <n v="6.845312714E8"/>
        <n v="7.1660606339E8"/>
        <n v="3.67695457E7"/>
        <n v="1684394.03"/>
        <n v="6.4257554529E8"/>
        <n v="1.74990354234E9"/>
        <n v="6.54665968E7"/>
        <n v="1.16139218E7"/>
        <n v="1.335416373E7"/>
        <n v="5.4291769146E8"/>
        <n v="2.683461927E7"/>
        <n v="369190.58"/>
        <n v="7.762377781E7"/>
        <n v="1234458.58"/>
        <n v="1041338.48"/>
        <n v="3.5875396626E8"/>
        <n v="5.83658208876E9"/>
        <n v="2.1244888421E8"/>
        <n v="5.1116828154E8"/>
        <n v="2.278560383E7"/>
        <n v="2.84620466303E9"/>
        <n v="1.0283051969652E11"/>
        <n v="8.7662805471E8"/>
        <n v="1.0376232439E8"/>
        <n v="1.146624241E7"/>
        <n v="2.57126957446E9"/>
        <n v="1.322845123E8"/>
        <n v="2044.64"/>
        <n v="313082.64"/>
        <n v="1.302423774E7"/>
        <n v="4.3528659741E8"/>
        <n v="1.390405403326E10"/>
        <n v="4.0707678669E8"/>
        <n v="908439.65"/>
        <n v="9.493549132E8"/>
        <n v="2.195568589136E10"/>
        <n v="4.8707619509E8"/>
        <n v="2.2076050728E8"/>
        <n v="8.05844801338E9"/>
        <n v="3.9929318483E8"/>
        <n v="1.00892848E7"/>
        <n v="1.2354500075E8"/>
        <n v="5.9730476577E9"/>
        <n v="2.1455698796E8"/>
        <n v="4197966.0"/>
        <n v="2.3624974472E8"/>
        <n v="2.17553283043E9"/>
        <n v="1.0585067919E8"/>
        <n v="2.79275303E7"/>
        <n v="1.1840974091E8"/>
        <n v="5.225688878E7"/>
        <n v="4.974409545E7"/>
        <n v="754404.93"/>
        <n v="3346545.77"/>
        <n v="13399.5"/>
        <n v="1.508310132E7"/>
        <n v="3899662.8"/>
        <n v="229346.36"/>
        <n v="2.241174678E7"/>
        <n v="107875.84"/>
        <n v="6249915.76"/>
        <n v="3.6992513879E8"/>
        <n v="5539482.93"/>
        <n v="4633022.07"/>
        <n v="2.01852476673E9"/>
        <n v="2.1921190108E8"/>
        <n v="8.996295373E7"/>
        <n v="2.768106982E7"/>
        <n v="6.763079407E7"/>
        <n v="8714528.77"/>
        <n v="9401190.89"/>
        <n v="8.511597407E7"/>
        <n v="5524579.18"/>
        <n v="1.4638632254E8"/>
        <n v="1.496464146E7"/>
        <n v="1.372961912E7"/>
        <n v="4634843.11"/>
        <n v="1.8790853925E8"/>
        <n v="1.536735649E7"/>
        <n v="2225639.94"/>
        <n v="780860.23"/>
        <n v="2.5301209953E8"/>
        <n v="3.62791814E7"/>
        <n v="1.5702526422E8"/>
        <n v="1.38149961635E9"/>
        <n v="1.41824106674E9"/>
        <n v="1.2344696762E8"/>
        <n v="168.84"/>
        <n v="6.261554924E7"/>
        <n v="4227080.5"/>
        <n v="3.251818531E7"/>
        <n v="3.90683755021E9"/>
        <n v="6.890942507165E10"/>
        <n v="3.26538228951E9"/>
        <n v="3.8015583193E8"/>
        <n v="2.01745365182E9"/>
        <n v="7.989943905E7"/>
        <n v="3.359082928E7"/>
        <n v="5.4216704969E8"/>
        <n v="4.7024874824E9"/>
        <n v="2.2517800964E8"/>
        <n v="1.3214956587E9"/>
        <n v="1.059669561234E10"/>
        <n v="6.905401118E7"/>
        <n v="1.2725005605E8"/>
        <n v="3.33027446105E9"/>
        <n v="3.772355488E8"/>
        <n v="2113950.86"/>
        <n v="6.970843718E7"/>
        <n v="4.16508016289E9"/>
        <n v="1.8569728512E8"/>
        <n v="1.1182549507E8"/>
        <n v="1.7696474109E8"/>
        <n v="1.04000943326E9"/>
        <n v="7.048673618E7"/>
        <n v="9665893.6"/>
        <n v="1.883274016E7"/>
        <n v="6843512.59"/>
        <n v="6.196030576E7"/>
        <n v="6.888813928E7"/>
        <n v="5.520845714E7"/>
        <n v="6.316342955E7"/>
        <n v="3736750.11"/>
        <n v="4.124757679E7"/>
        <n v="3.824260955E7"/>
        <n v="2.452582309E7"/>
        <n v="2196065.51"/>
        <n v="85168.25"/>
        <n v="1614310.26"/>
        <n v="1.377894009E7"/>
        <n v="4.915679964E7"/>
        <n v="252135.03"/>
        <n v="1.9631612748E8"/>
        <n v="1.37606587632E9"/>
        <n v="1.44877879E7"/>
        <n v="1.675816177E7"/>
        <n v="1.119147472E7"/>
        <n v="3583222.91"/>
        <n v="2.997190411E7"/>
        <n v="727643.69"/>
        <n v="769676.41"/>
        <n v="1.4085647008E8"/>
        <n v="2.2868558113E8"/>
        <n v="569315.04"/>
        <n v="1.5874099407E8"/>
        <n v="1009850.88"/>
        <n v="7.097222435E7"/>
        <n v="5203013.79"/>
        <n v="6.219492838E7"/>
        <n v="6.81832510404E9"/>
        <n v="3.3077264756E8"/>
        <n v="2.2608648E7"/>
        <n v="5.162411868E7"/>
        <n v="3132917.6"/>
        <n v="3.71776015241E9"/>
        <n v="1.0862660799884E11"/>
        <n v="1.14363184009E9"/>
        <n v="4.152979269E7"/>
        <n v="4202668.54"/>
        <n v="8.833068213E8"/>
        <n v="9.828510422E7"/>
        <n v="1.2548792846E8"/>
        <n v="1.303185106E7"/>
        <n v="4298636.65"/>
        <n v="1.06677333418E9"/>
        <n v="3427241.59"/>
        <n v="3.1913608539E8"/>
        <n v="1.865807329427E10"/>
        <n v="7.789425676E8"/>
        <n v="7.7303777238E8"/>
        <n v="3.628396937326E10"/>
        <n v="3.236875614E8"/>
        <n v="9.657146007E8"/>
        <n v="1.580743664352E10"/>
        <n v="8.1869498601E8"/>
        <n v="2.12522865E7"/>
        <n v="3.2901940709E8"/>
        <n v="4.63736084664E9"/>
        <n v="1.7945812296E8"/>
        <n v="1.798952416E7"/>
        <n v="4.621346078E7"/>
        <n v="4.72807414406E9"/>
        <n v="4.855979566E8"/>
        <n v="1.046794439E7"/>
        <n v="2.819691015E7"/>
        <n v="1890195.57"/>
        <n v="3192676.87"/>
        <n v="5621917.25"/>
        <n v="937325.46"/>
        <n v="5718354.43"/>
        <n v="9884.8"/>
        <n v="2.0870264925E8"/>
        <n v="1.1026037044E8"/>
        <n v="1.4636976096E8"/>
        <n v="6.143942183E7"/>
        <n v="2.778309689E7"/>
        <n v="130243.3"/>
        <n v="1873207.9"/>
        <n v="3.4525646629E8"/>
        <n v="2114034.78"/>
        <n v="696650.08"/>
        <n v="341097.48"/>
        <n v="2.2636369711E8"/>
        <n v="4480641.16"/>
        <n v="515780.92"/>
        <n v="1.88977177E7"/>
        <n v="5.38358761E7"/>
        <n v="2.176160597E7"/>
        <n v="4.680880439E7"/>
        <n v="2.82419771E7"/>
        <n v="1.471994325E7"/>
        <n v="6.962144015E7"/>
        <n v="1.7264043826E8"/>
        <n v="6307983.54"/>
        <n v="3.796909386E7"/>
        <n v="320204.81"/>
        <n v="8.791757515E7"/>
        <n v="385030.35"/>
        <n v="423432.97"/>
        <n v="1.3356317455E8"/>
        <n v="7.67112376007E9"/>
        <n v="1.6794873698E8"/>
        <n v="1.293520601E8"/>
        <n v="750790.5"/>
        <n v="1.2550679762E8"/>
        <n v="1.938884011E7"/>
        <n v="3.53408037954E9"/>
        <n v="7.125857156829E10"/>
        <n v="2.4759156197E9"/>
        <n v="8824886.41"/>
        <n v="2.029513388E7"/>
        <n v="2.38826159344E9"/>
        <n v="2.3642915084E8"/>
        <n v="416291.86"/>
        <n v="2505371.16"/>
        <n v="8.6641516942E8"/>
        <n v="3.53773385748E9"/>
        <n v="2.176714384E7"/>
        <n v="1.70219663667E9"/>
        <n v="1.451606984264E10"/>
        <n v="7.4009958121E8"/>
        <n v="3.8698220743E8"/>
        <n v="4.38583117176E9"/>
        <n v="2.8557747819E8"/>
        <n v="3.3321417649E8"/>
        <n v="3.74942815549E9"/>
        <n v="3.8817102344E8"/>
        <n v="4.009081957E7"/>
        <n v="5.075701982E7"/>
        <n v="511876.74"/>
        <n v="1224945.06"/>
        <n v="1.291119253E7"/>
        <n v="8.558326082E7"/>
        <n v="8.874153577E7"/>
        <n v="4421086.49"/>
        <n v="1.98735483E7"/>
        <n v="1.7223744E7"/>
        <n v="5.767415893E7"/>
        <n v="3.08016603E7"/>
        <n v="62548.79"/>
        <n v="595224.57"/>
        <n v="452562.18"/>
        <n v="7.3719495412E8"/>
        <n v="4.020287504E7"/>
        <n v="6636613.78"/>
        <n v="5.5776779187E8"/>
        <n v="2578.78"/>
        <n v="1236748.69"/>
        <n v="1.582335876E8"/>
        <n v="1.7391015108E8"/>
        <n v="1.2707559686E8"/>
        <n v="1308899.85"/>
        <n v="1.26974869641E9"/>
        <n v="2.0998990089E8"/>
        <n v="4.351204875E7"/>
        <n v="5006868.4"/>
        <n v="1.567174231E7"/>
        <n v="3935020.83"/>
        <n v="9401.22"/>
        <n v="9.202465081E7"/>
        <n v="1.9864071499E8"/>
        <n v="49128.24"/>
        <n v="420402.86"/>
        <n v="8.272164281E7"/>
        <n v="5186644.0"/>
        <n v="4026412.44"/>
        <n v="312836.96"/>
        <n v="1.2080850702E8"/>
        <n v="1608298.29"/>
        <n v="4823383.31"/>
        <n v="1.5461739254E8"/>
        <n v="2.88300772831E9"/>
        <n v="1.0012055059E8"/>
        <n v="1.375837532E7"/>
        <n v="2.477059668E7"/>
        <n v="3.4867995956E9"/>
        <n v="7.768175432191E10"/>
        <n v="4.58621795512E9"/>
        <n v="1.799614738E7"/>
        <n v="2.78126679263E9"/>
        <n v="8.185193695E7"/>
        <n v="1.411441071E7"/>
        <n v="1.59834931305E9"/>
        <n v="1.0304362903E8"/>
        <n v="6.0659874826E8"/>
        <n v="1.21673322113E9"/>
        <n v="4.634397905E7"/>
        <n v="332386.39"/>
        <n v="2.72800812163E9"/>
        <n v="8.3230367692E9"/>
        <n v="5.924881608E8"/>
        <n v="1.568361684E8"/>
        <n v="1.86808666976E9"/>
        <n v="1.7609533412E8"/>
        <n v="1.5833081051E8"/>
        <n v="1.687676639E7"/>
        <n v="382700.74"/>
        <n v="3.197399707E7"/>
        <n v="2.74521447144E9"/>
        <n v="9.4804607948E8"/>
        <n v="1.099471176E7"/>
        <n v="1.0572214643E8"/>
        <n v="866575.13"/>
        <n v="4.175648279E7"/>
        <n v="9.604247506E7"/>
        <n v="1030457.65"/>
        <n v="1.294334361E7"/>
        <n v="1.591857239E7"/>
        <n v="7119168.07"/>
        <n v="1.182356326E7"/>
        <n v="4.887291182E7"/>
        <n v="2.059580287E7"/>
        <n v="7.612450952E7"/>
        <n v="6.646784605E7"/>
        <n v="965865.47"/>
        <n v="200668.72"/>
        <n v="4.071339313E7"/>
        <n v="7788377.24"/>
        <n v="2299.03"/>
        <n v="584521.01"/>
        <n v="3.7926478311E8"/>
        <n v="1.040787393E7"/>
        <n v="5126224.1"/>
        <n v="1.74682924E7"/>
        <n v="9216686.85"/>
        <n v="9.854773168E7"/>
        <n v="1080690.01"/>
        <n v="3.445973879E7"/>
        <n v="1.8536994507E8"/>
        <n v="2.296990085E7"/>
        <n v="3.14494733E7"/>
        <n v="5.56633336E7"/>
        <n v="2.546038449E7"/>
        <n v="408882.89"/>
        <n v="1.1736464911E8"/>
        <n v="1759098.83"/>
        <n v="2.906793162E7"/>
        <n v="1311907.06"/>
        <n v="2.248976079E7"/>
        <n v="7.039915966E7"/>
        <n v="6620971.75"/>
        <n v="9667713.28"/>
        <n v="5.739670033E7"/>
        <n v="228605.66"/>
        <n v="7.015560559E7"/>
        <n v="9.1347344241E8"/>
        <n v="6154374.79"/>
        <n v="1.6772480267E8"/>
        <n v="1.221236489E7"/>
        <n v="1122618.54"/>
        <n v="1823820.57"/>
        <n v="6.601719581E7"/>
        <n v="1.05739621359E9"/>
        <n v="2.173467014436E10"/>
        <n v="5.2541864674E8"/>
        <n v="5.941355961E7"/>
        <n v="7.8789100691E8"/>
        <n v="2.2092569981E8"/>
        <n v="3.7190237E7"/>
        <n v="7.030529588E7"/>
        <n v="1.5437562614E8"/>
        <n v="58178.57"/>
        <n v="425744.83"/>
        <n v="5024343.77"/>
        <n v="8230416.5"/>
        <n v="1.0429883755E8"/>
        <n v="1.2463576378E8"/>
        <n v="4.685782087E7"/>
        <n v="6332722.71"/>
        <n v="3.215990772E7"/>
        <n v="3.0251751035E8"/>
        <n v="1.012135883E7"/>
        <n v="176965.19"/>
        <n v="2.0451486612E8"/>
        <n v="3.5588256234E8"/>
        <n v="7.337016905E7"/>
        <n v="2.7685930205E8"/>
        <n v="2.852350442E7"/>
        <n v="1682166.76"/>
        <n v="2.670893537E7"/>
        <n v="8.8865453337E8"/>
        <n v="2.6557843988E8"/>
        <n v="7603394.17"/>
        <n v="5.004461421E7"/>
        <n v="142632.96"/>
        <n v="5.78451294E7"/>
        <n v="5456582.32"/>
        <n v="1.435118805E7"/>
        <n v="61115.25"/>
        <n v="2.7035913E7"/>
        <n v="3.307575667E7"/>
        <n v="1.4835241371E8"/>
        <n v="2.753665872E7"/>
        <n v="222835.52"/>
        <n v="273798.22"/>
        <n v="4130208.3"/>
        <n v="4.9383627034E8"/>
        <n v="444662.2"/>
        <n v="1183375.95"/>
        <n v="235956.7"/>
        <n v="4.6671054973E8"/>
        <n v="2293331.68"/>
        <n v="6272024.06"/>
        <n v="8409294.53"/>
        <n v="1.09891673652E9"/>
        <n v="2.5942795748E8"/>
        <n v="5577511.11"/>
        <n v="7.3089803043E8"/>
        <n v="3.3527573458E8"/>
        <n v="4.914385406E7"/>
        <n v="1.490490716E8"/>
        <n v="1.507869361E7"/>
        <n v="5.007918723E7"/>
        <n v="4810632.54"/>
        <n v="2.846831863E7"/>
        <n v="1390247.38"/>
        <n v="9.479778858E7"/>
        <n v="689091.57"/>
        <n v="200280.03"/>
        <n v="6534004.11"/>
        <n v="1.37197298972E9"/>
        <n v="1.67476152757E9"/>
        <n v="1.562918544E7"/>
        <n v="792985.87"/>
        <n v="2.616180574E7"/>
        <n v="3.087694193E7"/>
        <n v="4.34594382704E9"/>
        <n v="5.718884669648E10"/>
        <n v="1.70694617627E9"/>
        <n v="3.2910570126E8"/>
        <n v="2.31365944809E9"/>
        <n v="5.375476483E7"/>
        <n v="4385195.8"/>
        <n v="3.8911408229E8"/>
        <n v="1.6790865036E8"/>
        <n v="1.133028989E7"/>
        <n v="68088.96"/>
        <n v="3840586.27"/>
        <n v="6936954.94"/>
        <n v="1.1480636693E9"/>
        <n v="1.267188578E9"/>
        <n v="5.785359435E7"/>
        <n v="2.022980319E7"/>
        <n v="2.5585626023E9"/>
        <n v="9.6789565549E9"/>
        <n v="1.35885876604E9"/>
        <n v="5.886552125E7"/>
        <n v="9.311785739E7"/>
        <n v="1.16104274074E9"/>
        <n v="1.749430006E8"/>
        <n v="40541.51"/>
        <n v="2.23643513679E9"/>
        <n v="1.6752245801E8"/>
        <n v="2.2480537036E8"/>
        <n v="17959.71"/>
        <n v="4.508130194E8"/>
        <n v="3.0257094909E8"/>
        <n v="4197106.96"/>
        <n v="7.840408573E7"/>
        <n v="266063.38"/>
        <n v="145941.83"/>
        <n v="3.555714668E7"/>
        <n v="146511.2"/>
        <n v="1078397.25"/>
        <n v="1.157652268E7"/>
        <n v="1.484081203E7"/>
        <n v="5158346.19"/>
        <n v="3.387762362E7"/>
        <n v="2.559495936E7"/>
        <n v="5.169574241E7"/>
        <n v="3494422.68"/>
        <n v="7960351.64"/>
        <n v="2.5009743321E8"/>
        <n v="728034.2"/>
        <n v="1557706.78"/>
        <n v="1238661.28"/>
        <n v="72244.81"/>
        <n v="7.627173399E7"/>
        <n v="9336178.19"/>
        <n v="3.645728721E8"/>
        <n v="1637770.7"/>
        <n v="626305.83"/>
        <n v="34110.76"/>
        <n v="1.1415340425E8"/>
        <n v="5726979.57"/>
        <n v="7.0410164072E8"/>
        <n v="2.85852289819E9"/>
        <n v="4.0799694007E8"/>
        <n v="1.23224934891E9"/>
        <n v="5.3030837475E8"/>
        <n v="8.37642757E7"/>
        <n v="1.1771046975E8"/>
        <n v="1.423194302E8"/>
        <n v="214668.36"/>
        <n v="125234.56"/>
        <n v="1.4001077873E8"/>
        <n v="9.98132023E7"/>
        <n v="968255.22"/>
        <n v="1.7150586916E8"/>
        <n v="9.527729947E7"/>
        <n v="223705.51"/>
        <n v="8.910559649E7"/>
        <n v="186395.57"/>
        <n v="9445677.18"/>
        <n v="1572052.45"/>
        <n v="5487149.9"/>
        <n v="2.02274164402E9"/>
        <n v="5.086540004E7"/>
        <n v="2.50559525034E9"/>
        <n v="4.225556026095E10"/>
        <n v="4.29619917406E9"/>
        <n v="4905904.88"/>
        <n v="6.9396973016E8"/>
        <n v="4.1187189697E8"/>
        <n v="2.4518621607E8"/>
        <n v="8.560625466E7"/>
        <n v="5.32984532417E9"/>
        <n v="5.7134775952E8"/>
        <n v="1.324551279E7"/>
        <n v="7.9958357252E8"/>
        <n v="1.825359445696E10"/>
        <n v="1.57986974894E9"/>
        <n v="5.22039987E8"/>
        <n v="8.25952861797E9"/>
        <n v="1.30356826122E9"/>
        <n v="2.606007437E7"/>
        <n v="2515492.25"/>
        <n v="6.63370328974E9"/>
        <n v="1.13175165192E9"/>
        <n v="7.3440862978E8"/>
        <n v="3.40555614E7"/>
        <n v="2.00321004765E9"/>
        <n v="5.0268834647E8"/>
        <n v="916288.5"/>
        <n v="1.0757773477E8"/>
        <n v="558933.71"/>
        <n v="859381.85"/>
        <n v="3.950565385E7"/>
        <n v="192133.76"/>
        <n v="1.395618419E7"/>
        <n v="3.378422924E7"/>
        <n v="2256.04"/>
        <n v="1.18333671E7"/>
        <n v="2.6398843523E8"/>
        <n v="5697039.29"/>
        <n v="653625.44"/>
        <n v="9152037.66"/>
        <n v="4.442045797E7"/>
        <n v="3089138.47"/>
        <n v="9.20264481E7"/>
        <n v="2627510.74"/>
        <n v="59740.14"/>
        <n v="6.435139795E7"/>
        <n v="2.634747455E7"/>
        <n v="939922.11"/>
        <n v="2.3786136714E8"/>
        <n v="1.121926166E7"/>
        <n v="1464254.77"/>
        <n v="4.4083887227E8"/>
        <n v="6.54084609E7"/>
        <n v="537147.34"/>
        <n v="782698.97"/>
        <n v="9711167.03"/>
        <n v="3.8024430645E8"/>
        <n v="395876.5"/>
        <n v="2598156.18"/>
        <n v="20945.62"/>
        <n v="3.3669374282E8"/>
        <n v="2691382.4"/>
        <n v="6585496.61"/>
        <n v="3.128884923E7"/>
        <n v="1.485267693E8"/>
        <n v="3.223792569E7"/>
        <n v="2.856439225E7"/>
        <n v="1.666521057E7"/>
        <n v="884403.88"/>
        <n v="1.7549454354E8"/>
        <n v="1.9485524785E8"/>
        <n v="5347490.5"/>
        <n v="1.7973209315E8"/>
        <n v="3119926.07"/>
        <n v="2175441.97"/>
        <n v="9.073595064E7"/>
        <n v="217047.22"/>
        <n v="237769.52"/>
        <n v="1.53549779784E9"/>
        <n v="1.94858255695E9"/>
        <n v="4.2214645577E8"/>
        <n v="816225.16"/>
        <n v="2.531006476E7"/>
        <n v="4.778194615E7"/>
        <n v="6.49953191271E9"/>
        <n v="4.646283440371E10"/>
        <n v="1.39261396132E9"/>
        <n v="2.190645968E7"/>
        <n v="2.10988820596E9"/>
        <n v="2.4594112269E8"/>
        <n v="1723564.19"/>
        <n v="4.3976063647E8"/>
        <n v="8.38037977E7"/>
        <n v="2.4274930952E8"/>
        <n v="5.516222161E7"/>
        <n v="2.300643554E7"/>
        <n v="4.402913822E7"/>
        <n v="1.556807435E7"/>
        <n v="1.6437350277E8"/>
        <n v="8.0049295373E8"/>
        <n v="7.234472163E7"/>
        <n v="9024895.82"/>
        <n v="3.8389026273E8"/>
        <n v="4.3753083339E8"/>
        <n v="1.55778561098E9"/>
        <n v="3.8662782149E8"/>
        <n v="2.857925618E7"/>
        <n v="4.8161918336E8"/>
        <n v="472180.4"/>
        <n v="7.8201610656E8"/>
        <n v="1.87122124676E9"/>
        <n v="4.1776744737E8"/>
        <n v="4429060.95"/>
        <n v="6.724443361E7"/>
        <n v="143870.5"/>
        <n v="8.037980407E7"/>
        <n v="225740.54"/>
        <n v="1.4531689885E8"/>
        <n v="426434.64"/>
        <n v="3.923524051E7"/>
        <n v="1.396733523E7"/>
        <n v="2.710275943E7"/>
        <n v="7.989377429E7"/>
        <n v="1.4936527711E8"/>
        <n v="1.845832376E7"/>
        <n v="2.2235758E7"/>
        <n v="9.706290616E7"/>
        <n v="7984571.69"/>
        <n v="6.192560501E7"/>
        <n v="668455.16"/>
        <n v="3417341.89"/>
        <n v="3.968436298E7"/>
        <n v="285803.03"/>
        <n v="6081230.51"/>
        <n v="5051912.78"/>
        <n v="1608814.64"/>
        <n v="2183814.68"/>
        <n v="1.724912006E8"/>
        <n v="4.075246605E7"/>
        <n v="1.254335377E7"/>
        <n v="1390233.82"/>
        <n v="793823.52"/>
        <n v="5.7348604236E8"/>
        <n v="8.268955878E7"/>
        <n v="1.23512644637E9"/>
        <n v="1.9365444256E8"/>
        <n v="3.947405726E7"/>
        <n v="2.5377071022E8"/>
        <n v="966017.28"/>
        <n v="6.7703524999E8"/>
        <n v="2.350533025E7"/>
        <n v="9275808.27"/>
        <n v="4.886583583E7"/>
        <n v="1.694563396E7"/>
        <n v="9194930.45"/>
        <n v="222873.72"/>
        <n v="7.517327609E7"/>
        <n v="336948.74"/>
        <n v="1.1450472915E8"/>
        <n v="1.42944140569E9"/>
        <n v="3.4269472317E8"/>
        <n v="2.244911808E7"/>
        <n v="340623.9"/>
        <n v="2.3324008624E8"/>
        <n v="2.5073477271E9"/>
        <n v="6.275683181148E10"/>
        <n v="2.03396143051E9"/>
        <n v="1.250053398E7"/>
        <n v="1.85996840048E9"/>
        <n v="4.8419445159E8"/>
        <n v="2569146.2"/>
        <n v="3.9477717933E8"/>
        <n v="6.942063759E7"/>
        <n v="5.10891131E7"/>
        <n v="1.1242750374E8"/>
        <n v="1.678843234E7"/>
        <n v="2.018515342E7"/>
        <n v="7538928.67"/>
        <n v="9.1781928798E8"/>
        <n v="1.5302013042E8"/>
        <n v="3.74433634661E9"/>
        <n v="1.2964105462E8"/>
        <n v="1.808566632E7"/>
        <n v="9.8934290036E8"/>
        <n v="3.2181968621E9"/>
        <n v="7.028598958E7"/>
        <n v="9507051.03"/>
        <n v="1.8881131949E8"/>
        <n v="4.07795614844E9"/>
        <n v="2.1890011068E8"/>
        <n v="1.59085001E7"/>
        <n v="6587137.13"/>
        <n v="5.69659207978E9"/>
        <n v="8.7303325311E8"/>
        <n v="3.78005853E7"/>
        <n v="3.674405144E7"/>
        <n v="1877422.49"/>
        <n v="989443.45"/>
        <n v="860343.54"/>
        <n v="4.873420113E8"/>
        <n v="1.56220679984E9"/>
        <n v="5.7723927113E8"/>
        <n v="2516555.36"/>
        <n v="6.974948595E7"/>
        <n v="363183.21"/>
        <n v="1114969.81"/>
        <n v="2.06825803E7"/>
        <n v="279221.42"/>
        <n v="1.7024345003E8"/>
        <n v="57433.54"/>
        <n v="1.820184311E7"/>
        <n v="1921418.96"/>
        <n v="8295990.92"/>
        <n v="1.1724253124E8"/>
        <n v="3769322.43"/>
        <n v="5.9620222E7"/>
        <n v="7204372.63"/>
        <n v="4119715.62"/>
        <n v="174655.34"/>
        <n v="2.954303048E7"/>
        <n v="5.697968747E7"/>
        <n v="6692261.18"/>
        <n v="5.040329576E7"/>
        <n v="2091693.57"/>
        <n v="4132500.13"/>
        <n v="1275914.0"/>
        <n v="5.673307709E7"/>
        <n v="4674357.19"/>
        <n v="60067.19"/>
        <n v="4399040.49"/>
        <n v="1.9900293453E8"/>
        <n v="1.008712697E7"/>
        <n v="811779.08"/>
        <n v="5.1055649285E8"/>
        <n v="1.015177225937E10"/>
        <n v="3.6739443263E8"/>
        <n v="7064562.15"/>
        <n v="1.0373472743E8"/>
        <n v="7.01879395625E9"/>
        <n v="3.5030010358E8"/>
        <n v="1.5753513E7"/>
        <n v="3.887880227E7"/>
        <n v="1.3982676512E8"/>
        <n v="137123.01"/>
        <n v="1.0437606856E8"/>
        <n v="7.673242225E7"/>
        <n v="192584.15"/>
        <n v="9477898.48"/>
        <n v="3196083.42"/>
        <n v="66951.97"/>
        <n v="3.469025115E7"/>
        <n v="1.290094728E7"/>
        <n v="3.072840479E7"/>
        <n v="2.781326811E7"/>
        <n v="5.05651757311E9"/>
        <n v="2.1118968827E8"/>
        <n v="1375621.16"/>
        <n v="2.9633287722E8"/>
        <n v="2.107286797E7"/>
        <n v="1.65623216917E9"/>
        <n v="7.71305566915E10"/>
        <n v="5.44885380084E9"/>
        <n v="2.341506031E7"/>
        <n v="3.03507354099E9"/>
        <n v="5.0659593518E8"/>
        <n v="0.98"/>
        <n v="2639847.96"/>
        <n v="4.1778656145E8"/>
        <n v="3.399397649E7"/>
        <n v="331234.79"/>
        <n v="1.0454735421E8"/>
        <n v="7.72833516933E9"/>
        <n v="5.3038497927E8"/>
        <n v="5651576.64"/>
        <n v="6.998162455E8"/>
        <n v="1.534335367699E10"/>
        <n v="9.2548963378E8"/>
        <n v="9.73031513E7"/>
        <n v="9.3354460634E9"/>
        <n v="7.3953979915E8"/>
        <n v="1.689253901E7"/>
        <n v="3.224828305E7"/>
        <n v="1.465291593175E10"/>
        <n v="2.06068737302E9"/>
        <n v="4.431896031E7"/>
        <n v="8.982221143E7"/>
        <n v="4.27710659234E9"/>
        <n v="6.0243438891E8"/>
        <n v="5586159.37"/>
        <n v="1.732700831E7"/>
        <n v="1048464.04"/>
        <n v="394220.07"/>
        <n v="1.947442922E7"/>
        <n v="5292378.03"/>
        <n v="248884.8"/>
        <n v="398694.0"/>
        <n v="1.779038237E7"/>
        <n v="1.186261536E7"/>
        <n v="2928.81"/>
        <n v="3.17156142E7"/>
        <n v="9.251920061E7"/>
        <n v="2.189402226E7"/>
        <n v="1000148.18"/>
        <n v="1.2406273384E8"/>
        <n v="3476.72"/>
        <n v="1.18747246E7"/>
        <n v="7.5357220895E8"/>
        <n v="1.385376050102E10"/>
        <n v="7.2111948666E8"/>
        <n v="1852085.5"/>
        <n v="1.752166958E7"/>
        <n v="2.48119028019E9"/>
        <n v="1.4980408511E8"/>
        <n v="3338121.82"/>
        <n v="5.1260198696E8"/>
        <n v="2.380198319E7"/>
        <n v="1.063448298E7"/>
        <n v="267973.89"/>
        <n v="2.785090269E7"/>
        <n v="2.1746673845E8"/>
        <n v="116276.19"/>
        <n v="852511.36"/>
        <n v="5.155816417E7"/>
        <n v="1.8937870732E8"/>
        <n v="391803.84"/>
        <n v="2.363419468E7"/>
        <n v="1.89363193E7"/>
        <n v="4.44482120348E9"/>
        <n v="2.0317005547E8"/>
        <n v="2507256.48"/>
        <n v="3.008763201E7"/>
        <n v="565888.06"/>
        <n v="14686.28"/>
        <n v="6.09870285E7"/>
        <n v="498694.99"/>
        <n v="1.64014611289E9"/>
        <n v="9.674408827076E10"/>
        <n v="6.82130456932E9"/>
        <n v="9608753.45"/>
        <n v="1.51712720361E9"/>
        <n v="2.0687650552E8"/>
        <n v="36.64"/>
        <n v="2451458.3"/>
        <n v="1.20212826975E9"/>
        <n v="1.1254250896E8"/>
        <n v="6255230.38"/>
        <n v="2535696.44"/>
        <n v="5.615658907E7"/>
        <n v="3.36506373798E9"/>
        <n v="3.6452069808E8"/>
        <n v="6736287.28"/>
        <n v="1.3465520524E8"/>
        <n v="1.02231032909E10"/>
        <n v="1.2189080151E9"/>
        <n v="1870045.66"/>
        <n v="5.1640145987E8"/>
        <n v="5.55807335365E9"/>
        <n v="3.4071593524E8"/>
        <n v="1.031356753E7"/>
        <n v="5.632335181E7"/>
        <n v="1.575870966397E10"/>
        <n v="2.09430973044E9"/>
        <n v="3.121855277E7"/>
        <n v="7.569460596E7"/>
        <n v="5.67290082169E9"/>
        <n v="1.30273296043E9"/>
        <n v="2193131.77"/>
        <n v="1.4034941691E8"/>
        <n v="1718526.68"/>
        <n v="113273.57"/>
        <n v="6.139880389E7"/>
        <n v="1.3027214422E8"/>
        <n v="8429535.48"/>
        <n v="1642058.46"/>
        <n v="1.7716875591E8"/>
        <n v="524776.02"/>
        <n v="1746286.28"/>
        <n v="3.431212901E7"/>
        <n v="1429071.45"/>
        <n v="1358087.04"/>
        <n v="144010.39"/>
        <n v="163579.65"/>
        <n v="359440.82"/>
        <n v="394571.14"/>
        <n v="9.760091149E7"/>
        <n v="1058708.42"/>
        <n v="1346680.18"/>
        <n v="2235574.74"/>
        <n v="1.7037094991E8"/>
        <n v="320641.35"/>
        <n v="2654565.28"/>
        <n v="3.7358639761E8"/>
        <n v="8323912.12"/>
        <n v="4.115132854E7"/>
        <n v="2.31565466132E9"/>
        <n v="3.75663024E7"/>
        <n v="2700226.01"/>
        <n v="23656.96"/>
        <n v="3.0411279691E8"/>
        <n v="5926068.42"/>
        <n v="8615084.29"/>
        <n v="5.14404025603E9"/>
        <n v="1.2948492472E8"/>
        <n v="3.248939608E7"/>
        <n v="1.629223155633E10"/>
        <n v="2.5498876279E8"/>
        <n v="7521783.75"/>
        <n v="1.3191953703E8"/>
        <n v="2316949.18"/>
        <n v="1.174783697E7"/>
        <n v="3.298697801E7"/>
        <n v="4.4935109333E8"/>
        <n v="4.615099481E7"/>
        <n v="2428011.62"/>
        <n v="1055116.42"/>
        <n v="9.53631970354E9"/>
        <n v="8.524364017E7"/>
        <n v="8.060794761E7"/>
        <n v="1.720717434E7"/>
        <n v="2.26044286482E9"/>
        <n v="1.2766226461E8"/>
        <n v="1.233799346E7"/>
        <n v="2.33843864194E9"/>
        <n v="4.956450826E7"/>
        <n v="1.34810741468E9"/>
        <n v="1.1117458030783E11"/>
        <n v="8.51300229624E9"/>
        <n v="3.577960719E7"/>
        <n v="6.415386465E7"/>
        <n v="1.052405083046E10"/>
        <n v="6.6608520619E8"/>
        <n v="3.840855952E7"/>
        <n v="5.26230327417E9"/>
        <n v="3.3475339028E8"/>
        <n v="20544.33"/>
        <n v="8.211427245E7"/>
        <n v="7.3597613428E9"/>
        <n v="9.2722063939E8"/>
        <n v="4335090.57"/>
        <n v="2.0506274602E8"/>
        <n v="2.358232320542E10"/>
        <n v="7.7524791454E8"/>
        <n v="4650004.17"/>
        <n v="1.1191774255E8"/>
        <n v="1.644877832773E10"/>
        <n v="1.31315513304E9"/>
        <n v="3.325849832E7"/>
        <n v="2.600540437E7"/>
        <n v="1.493644760251E10"/>
        <n v="6.2308639427E8"/>
        <n v="1435771.9"/>
        <n v="6422086.14"/>
        <n v="6.19301504005E9"/>
        <n v="8.0274133889E8"/>
        <n v="6010328.47"/>
        <n v="2.7695889206E8"/>
        <n v="6.8008298884E8"/>
        <n v="7.976677114E7"/>
        <n v="1736378.14"/>
        <n v="3.8414193767E8"/>
        <n v="6.474307957E8"/>
        <n v="5.699529949E7"/>
        <n v="1419372.68"/>
        <n v="5.063245152E7"/>
        <n v="1506784.25"/>
        <n v="5223075.58"/>
        <n v="854720.29"/>
        <n v="1006.54"/>
        <n v="2.881334025E7"/>
        <n v="982409.41"/>
        <n v="236710.17"/>
        <n v="1.176920501E7"/>
        <n v="2732602.05"/>
        <n v="9706698.96"/>
        <n v="1955123.6"/>
        <n v="5.314297564E7"/>
        <n v="6.53860067E7"/>
        <n v="1.249695292E7"/>
        <n v="477167.64"/>
        <n v="3.8338010504E8"/>
        <n v="2805798.59"/>
        <n v="2835431.34"/>
        <n v="2.59946651259E9"/>
        <n v="1.377094555506E10"/>
        <n v="7.4284267842E8"/>
        <n v="1295900.44"/>
        <n v="8.8876637033E8"/>
        <n v="5.22444568202E9"/>
        <n v="8.832962505E7"/>
        <n v="1.162231744E7"/>
        <n v="4547731.73"/>
        <n v="1.1028579358E8"/>
        <n v="808845.82"/>
        <n v="4511929.45"/>
        <n v="1.9035828028E8"/>
        <n v="4.9039504643E8"/>
        <n v="255610.78"/>
        <n v="4554888.91"/>
        <n v="2.4088930147E8"/>
        <n v="6.86692353E7"/>
        <n v="3729206.0"/>
        <n v="5115525.05"/>
        <n v="3.38840866E7"/>
        <n v="1.5683221032E8"/>
        <n v="2.340338785E7"/>
        <n v="5.424501402E7"/>
        <n v="9.631188597E7"/>
        <n v="1.010660602691E10"/>
        <n v="9.100517759E7"/>
        <n v="3.4922938435E8"/>
        <n v="2.08776981E7"/>
        <n v="2573459.18"/>
        <n v="3895131.56"/>
        <n v="5.2003481757E8"/>
        <n v="1.47134283E7"/>
        <n v="2.73338351427E9"/>
        <n v="1.1700801435769E11"/>
        <n v="4.01754595805E9"/>
        <n v="3961300.61"/>
        <n v="2.71646610226E9"/>
        <n v="5.3948250976E8"/>
        <n v="5670290.03"/>
        <n v="38867.52"/>
        <n v="1.9728463912E8"/>
        <n v="3.447603492E7"/>
        <n v="5.643927872E7"/>
        <n v="5.60852623818E9"/>
        <n v="5.0045280191E8"/>
        <n v="1.832275647E7"/>
        <n v="1.364740525E7"/>
        <n v="1.44170709879E9"/>
        <n v="3.749567444666E10"/>
        <n v="1.96914455073E9"/>
        <n v="1.657536963E7"/>
        <n v="1103160.13"/>
        <n v="3.952671072E8"/>
        <n v="1.310038997449E10"/>
        <n v="1.06007150731E9"/>
        <n v="6876251.89"/>
        <n v="1.622662309E7"/>
        <n v="3.091841883E7"/>
        <n v="8.75840034766E9"/>
        <n v="5.6769220734E8"/>
        <n v="1573577.43"/>
        <n v="3083168.16"/>
        <n v="6.77593791134E9"/>
        <n v="1.9014294783E8"/>
        <n v="4884115.58"/>
        <n v="92494.53"/>
        <n v="2.645857796E7"/>
        <n v="1.00965829102E9"/>
        <n v="8.412764996E7"/>
        <n v="1.857102365E7"/>
        <n v="8.32259E7"/>
        <n v="6.8801368534E8"/>
        <n v="5.962262008E7"/>
        <n v="5.748083994E7"/>
        <n v="7267065.49"/>
        <n v="227499.46"/>
        <n v="3290465.88"/>
        <n v="1.023648364E7"/>
        <n v="1.285172513E7"/>
        <n v="3267540.84"/>
        <n v="553030.14"/>
        <n v="8987547.14"/>
        <n v="6.199550663E7"/>
        <n v="1969292.41"/>
        <n v="7.547628649E7"/>
        <n v="2411770.27"/>
        <n v="3.221287886E7"/>
        <n v="2190750.55"/>
        <n v="2.086200554E7"/>
        <n v="689555.08"/>
        <n v="381493.09"/>
        <n v="7426079.69"/>
        <n v="2.224489043E7"/>
        <n v="91450.74"/>
        <n v="1023886.54"/>
        <n v="4.004879888E7"/>
        <n v="5.446916037E7"/>
        <n v="3.766521265E7"/>
        <n v="1.9737629045E8"/>
        <n v="1710209.76"/>
        <n v="1321180.98"/>
        <n v="1.7479857153E8"/>
        <n v="3.15931914561E9"/>
        <n v="2.70126091067E9"/>
        <n v="6.314739242E7"/>
        <n v="1.249458507E7"/>
        <n v="2.4866831474E8"/>
        <n v="1.19837667627E9"/>
        <n v="6.5022915E7"/>
        <n v="914187.64"/>
        <n v="2.3665609199E8"/>
        <n v="8.749143049E7"/>
        <n v="657406.22"/>
        <n v="2.867607412E7"/>
        <n v="1.3477346423E8"/>
        <n v="197801.89"/>
        <n v="422208.59"/>
        <n v="2.3965636968E8"/>
        <n v="2.066161153E7"/>
        <n v="3877272.35"/>
        <n v="891591.32"/>
        <n v="1.8666908196E8"/>
        <n v="4124336.66"/>
        <n v="3609144.1"/>
        <n v="4088921.19"/>
        <n v="1111591.57"/>
        <n v="2.295760085E8"/>
        <n v="4.47448298928E9"/>
        <n v="3.5457046753E8"/>
        <n v="2.790319888E7"/>
        <n v="6010875.77"/>
        <n v="82747.59"/>
        <n v="2.615414335E7"/>
        <n v="6586497.72"/>
        <n v="9695610.47"/>
        <n v="6.90573004631E9"/>
        <n v="1.122934605416E11"/>
        <n v="6.22583193686E9"/>
        <n v="1.194212167E7"/>
        <n v="3154269.06"/>
        <n v="2.95993867958E9"/>
        <n v="3.6914020518E8"/>
        <n v="1.609169504E7"/>
        <n v="5.537392907E7"/>
        <n v="1.019976136E7"/>
        <n v="2.746472114E7"/>
        <n v="2.3494476769E8"/>
        <n v="8.96756822588E9"/>
        <n v="6.3577135896E8"/>
        <n v="1389789.28"/>
        <n v="2.940595161E7"/>
        <n v="5.2218979129E8"/>
        <n v="1.502162059706E10"/>
        <n v="3.953680784E8"/>
        <n v="5587901.24"/>
        <n v="1.800934909E7"/>
        <n v="7.1973917069E8"/>
        <n v="1.65478728136E10"/>
        <n v="1.14956445758E9"/>
        <n v="1.039872236E7"/>
        <n v="6655337.12"/>
        <n v="9.91326327648E9"/>
        <n v="9.2429825956E8"/>
        <n v="8482092.72"/>
        <n v="1.757011325E7"/>
        <n v="9335928.35"/>
        <n v="319281.23"/>
        <n v="1015324.87"/>
        <n v="2.003732178E7"/>
        <n v="7.697509477E7"/>
        <n v="1.130429645E7"/>
        <n v="4851963.12"/>
        <n v="4.584824873E7"/>
        <n v="520876.58"/>
        <n v="129066.15"/>
        <n v="1.99677638603E9"/>
        <n v="7697567.05"/>
        <n v="9.7562289832E8"/>
        <n v="5.202340636E7"/>
        <n v="2.744418332E7"/>
        <n v="3.818220035E7"/>
        <n v="3782969.18"/>
        <n v="1456263.15"/>
        <n v="4.625750465E7"/>
        <n v="8579424.84"/>
        <n v="6.587789185E7"/>
        <n v="1.840224655E7"/>
        <n v="3059185.33"/>
        <n v="2375982.94"/>
        <n v="3141843.72"/>
        <n v="421203.42"/>
        <n v="214234.47"/>
        <n v="2.791129888E7"/>
        <n v="4.625078127E7"/>
        <n v="200233.94"/>
        <n v="3.0397332343E8"/>
        <n v="3.111501785E7"/>
        <n v="1071552.66"/>
        <n v="6.575775695E8"/>
        <n v="4.9756783751E9"/>
        <n v="2.284989556E7"/>
        <n v="1.29555416858E9"/>
        <n v="3.09113103422E9"/>
        <n v="1.1821033548E8"/>
        <n v="5.168528272E7"/>
        <n v="5.542317789E7"/>
        <n v="173320.98"/>
        <n v="1.0840771993E8"/>
        <n v="6.677259473E7"/>
        <n v="3062656.53"/>
        <n v="1.1064919987E8"/>
        <n v="7039193.93"/>
        <n v="492513.11"/>
        <n v="1.1617667265E8"/>
        <n v="2510982.79"/>
        <n v="748479.16"/>
        <n v="3453293.07"/>
        <n v="7.270755343E7"/>
        <n v="1.128348387805E10"/>
        <n v="3.0097103416E8"/>
        <n v="2152008.02"/>
        <n v="3.0796758824E8"/>
        <n v="6021033.38"/>
        <n v="96425.34"/>
        <n v="7.177018765E7"/>
        <n v="3301007.02"/>
        <n v="2.96630467853E9"/>
        <n v="1.1327051767847E11"/>
        <n v="4.24867506387E9"/>
        <n v="1.79765269E7"/>
        <n v="1.67230263651E9"/>
        <n v="5.730078967E7"/>
        <n v="419.77"/>
        <n v="2.02229422294E9"/>
        <n v="5.2456563419E8"/>
        <n v="2.710529306E7"/>
        <n v="7.288179191E7"/>
        <n v="4.67818893465E9"/>
        <n v="1.0029835877E8"/>
        <n v="2927244.23"/>
        <n v="7.937323899E7"/>
        <n v="7.19327785372E9"/>
        <n v="7.4716882949E8"/>
        <n v="2593029.46"/>
        <n v="6682330.99"/>
        <n v="1.38443454974E9"/>
        <n v="1.0554170129E8"/>
        <n v="2.212443518E7"/>
        <n v="1.686010987E7"/>
        <n v="1.05152922884E10"/>
        <n v="5.28368122105E9"/>
        <n v="1.64784568663E9"/>
        <n v="2.3016030144E8"/>
        <n v="4.078360625E7"/>
        <n v="4722635.45"/>
        <n v="1.284042294E7"/>
        <n v="1.591887023463E10"/>
        <n v="5.1887171958E8"/>
        <n v="5241213.8"/>
        <n v="1.2350685044E8"/>
        <n v="4.7582855449E8"/>
        <n v="4.810747635E7"/>
        <n v="4353818.5"/>
        <n v="7.105986761E7"/>
        <n v="1.9385891484E8"/>
        <n v="1.295875171E7"/>
        <n v="1095293.52"/>
        <n v="6.47007545E7"/>
        <n v="3506798.58"/>
        <n v="1.133189067E7"/>
        <n v="650975.26"/>
        <n v="1985476.25"/>
        <n v="636084.03"/>
        <n v="2.838882685E7"/>
        <n v="72702.95"/>
        <n v="677774.86"/>
        <n v="1.302847452E7"/>
        <n v="2524983.87"/>
        <n v="1.7296512244E8"/>
        <n v="3.81232316E7"/>
        <n v="1677.56"/>
        <n v="4773033.88"/>
        <n v="2110984.33"/>
        <n v="4407964.71"/>
        <n v="8345302.12"/>
        <n v="9.618024598E8"/>
        <n v="1.086949440713E10"/>
        <n v="3.5514431829E8"/>
        <n v="1.4124033633E8"/>
        <n v="5.38925732131E9"/>
        <n v="2.1747108804E8"/>
        <n v="1.309374253E8"/>
        <n v="5.56607274E7"/>
        <n v="3076005.77"/>
        <n v="512045.53"/>
        <n v="635569.62"/>
        <n v="2.147049664E7"/>
        <n v="4.685778381E7"/>
        <n v="1.7255630087E8"/>
        <n v="880411.43"/>
        <n v="8.543119068E7"/>
        <n v="2.790573688E7"/>
        <n v="2.493261487E7"/>
        <n v="1.7145144025E8"/>
        <n v="1.66802379997E10"/>
        <n v="3.4267435172E8"/>
        <n v="23717.58"/>
        <n v="4.909344192E7"/>
        <n v="6246895.65"/>
        <n v="627784.01"/>
        <n v="3.0660315947E8"/>
        <n v="5789242.87"/>
        <n v="2.07638988392E9"/>
        <n v="9.968405152703E10"/>
        <n v="5.55965940287E9"/>
        <n v="3.620617387E7"/>
        <n v="2.17549443E7"/>
        <n v="2.43899922476E9"/>
        <n v="3.4185236296E8"/>
        <n v="1.150394239E7"/>
        <n v="5.8445698622E9"/>
        <n v="6.9221232081E8"/>
        <n v="2.566950155E7"/>
        <n v="1.408452808E7"/>
        <n v="2.30975692505E9"/>
        <n v="8.666001259E7"/>
        <n v="4.99064037397E9"/>
        <n v="9.52994386E8"/>
        <n v="1185547.45"/>
        <n v="1.8853862303E8"/>
        <n v="9.5247313826E9"/>
        <n v="3.4642614949E8"/>
        <n v="1900237.5"/>
        <n v="3.182936676E8"/>
        <n v="1.063915531497E10"/>
        <n v="8.3894107291E8"/>
        <n v="1.680356606E8"/>
        <n v="7449867.25"/>
        <n v="1.710443221104E10"/>
        <n v="5.3019093667E8"/>
        <n v="6899455.0"/>
        <n v="4.756968806E7"/>
        <n v="184186.1"/>
        <n v="89673.15"/>
        <n v="2.022027845E7"/>
        <n v="390144.0"/>
        <n v="1.614647524E7"/>
        <n v="585384.22"/>
        <n v="5044966.64"/>
        <n v="299425.59"/>
        <n v="4.170640386E7"/>
        <n v="391366.69"/>
        <n v="1.624355689E7"/>
        <n v="1537985.73"/>
        <n v="2353142.17"/>
        <n v="756217.11"/>
        <n v="1.2059604626E8"/>
        <n v="385.3"/>
        <n v="3.5036389795E8"/>
        <n v="64516.82"/>
        <n v="58144.4"/>
        <n v="3.788534733E8"/>
        <n v="1.290545856E8"/>
        <n v="7.2975788386E8"/>
        <n v="5030870.69"/>
        <n v="6083726.95"/>
        <n v="160294.08"/>
        <n v="174615.45"/>
        <n v="21008.01"/>
        <n v="1078745.73"/>
        <n v="1.294858871E8"/>
        <n v="396812.28"/>
        <n v="1.214030577E8"/>
        <n v="1751149.03"/>
        <n v="7.9629611808E8"/>
        <n v="1.22220782371E10"/>
        <n v="7.689368238E7"/>
        <n v="4453117.8"/>
        <n v="1.88643865107E9"/>
        <n v="9.657395048824E10"/>
        <n v="5.14512913098E9"/>
        <n v="3195865.5"/>
        <n v="2.7521203231E8"/>
        <n v="2.467687798E7"/>
        <n v="6.9457100407E8"/>
        <n v="1.3632188991E8"/>
        <n v="4858185.99"/>
        <n v="8381486.22"/>
        <n v="264110.44"/>
        <n v="444506.69"/>
        <n v="7.294107594E7"/>
        <n v="5.06683779267E9"/>
        <n v="2.9815804864E8"/>
        <n v="4963854.91"/>
        <n v="7.9919564661E8"/>
        <n v="2.235675206165E10"/>
        <n v="1.11881175609E9"/>
        <n v="6.533432963E7"/>
        <n v="2.58955115372E9"/>
        <n v="1.206735449E8"/>
        <n v="4206280.7"/>
        <n v="6971585.7"/>
        <n v="1.040811957797E10"/>
        <n v="3.494551103E8"/>
        <n v="1.651415703E7"/>
        <n v="4.100061582E7"/>
        <n v="695342.52"/>
        <n v="4.604924324E7"/>
        <n v="8014904.82"/>
        <n v="1.952527752E7"/>
        <n v="283200.14"/>
        <n v="1.761742102E7"/>
        <n v="5210833.12"/>
        <n v="141039.83"/>
        <n v="419591.73"/>
        <n v="6545458.88"/>
        <n v="4389204.4"/>
        <n v="3741268.05"/>
        <n v="2319465.31"/>
        <n v="428598.66"/>
        <n v="2266600.4"/>
        <n v="1.662969085E7"/>
        <n v="6559123.76"/>
        <n v="2.9420805805E8"/>
        <n v="5139547.33"/>
        <n v="20212.19"/>
        <n v="983803.72"/>
        <n v="1.0374304867E8"/>
        <n v="5187913.73"/>
        <n v="2.04932887755E9"/>
        <n v="6.49990459288E9"/>
        <n v="3.8068055782E8"/>
        <n v="1.17792530625E9"/>
        <n v="7.55810054458E9"/>
        <n v="3.0561437494E8"/>
        <n v="1082926.74"/>
        <n v="8501446.74"/>
        <n v="1.0655972115E8"/>
        <n v="961658.1"/>
        <n v="2.88724047E7"/>
        <n v="1.6915447241E8"/>
        <n v="2541829.19"/>
        <n v="1175600.14"/>
        <n v="1.068027787E7"/>
        <n v="4.901606897E7"/>
        <n v="4.238272098E7"/>
        <n v="4.044959063E7"/>
        <n v="5.132050664E7"/>
        <n v="669594.51"/>
        <n v="1.0470797764E8"/>
        <n v="8.59012560565E9"/>
        <n v="1.8111252301E8"/>
        <n v="3.337632773E7"/>
        <n v="3766696.66"/>
        <n v="1.60870159397E9"/>
        <n v="9.086108430084E10"/>
        <n v="7.24372233079E9"/>
        <n v="2.192212833E7"/>
        <n v="2.63798923164E9"/>
        <n v="3.1066796433E8"/>
        <n v="3620646.29"/>
        <n v="1.53039632402E9"/>
        <n v="3.1591060912E8"/>
        <n v="9367308.75"/>
        <n v="2.05368735E7"/>
        <n v="582546.59"/>
        <n v="4215649.63"/>
        <n v="3503211.59"/>
        <n v="4.467169082E7"/>
        <n v="3.42456178016E9"/>
        <n v="1.5301551801E8"/>
        <n v="1650085.38"/>
        <n v="1.6600445869E8"/>
        <n v="1.948687384315E10"/>
        <n v="1.41666694917E9"/>
        <n v="7538207.11"/>
        <n v="4.6088592645E8"/>
        <n v="1.626077204362E10"/>
        <n v="1.57114687336E9"/>
        <n v="1.066876486E7"/>
        <n v="3.208538844E7"/>
        <n v="1.269421119441E10"/>
        <n v="1.35247489292E9"/>
        <n v="1.3846578729E8"/>
        <n v="3162236.73"/>
        <n v="5.2976459508E9"/>
        <n v="1.0409250952E8"/>
        <n v="1.602338184E7"/>
        <n v="2.314915357E7"/>
        <n v="1.6625861285E8"/>
        <n v="3.064166556E7"/>
        <n v="5.58403077E7"/>
        <n v="2.33556693E8"/>
        <n v="3.254886848E7"/>
        <n v="4.496062057E7"/>
        <n v="3881929.87"/>
        <n v="1041655.46"/>
        <n v="2.215663524E7"/>
        <n v="1003988.18"/>
        <n v="1974603.06"/>
        <n v="7711306.58"/>
        <n v="7846368.45"/>
        <n v="6.14889801E7"/>
        <n v="1.06342546E7"/>
        <n v="152694.38"/>
        <n v="9.061216968E7"/>
        <n v="3.791640556E7"/>
        <n v="540058.93"/>
        <n v="8.662648774E7"/>
        <n v="7.997571084E7"/>
        <n v="3902630.43"/>
        <n v="2.466482859E7"/>
        <n v="689079.29"/>
        <n v="308955.36"/>
        <n v="9.408548106E7"/>
        <n v="9679006.26"/>
        <n v="270794.67"/>
        <n v="2.479088813E8"/>
        <n v="1.072261133014E10"/>
        <n v="2.2124454157E8"/>
        <n v="1.837632721E7"/>
        <n v="1.91007395519E9"/>
        <n v="1639098.62"/>
        <n v="2.970347202E7"/>
        <n v="6.201856938E7"/>
        <n v="1.0223286627E8"/>
        <n v="2.899640543E7"/>
        <n v="814432.52"/>
        <n v="1.370633776E7"/>
        <n v="2.984963967E7"/>
        <n v="5092907.59"/>
        <n v="3.359896301E7"/>
        <n v="1.299032758E7"/>
        <n v="2909921.31"/>
        <n v="990318.86"/>
        <n v="3.136245045E7"/>
        <n v="4.78372657267E9"/>
        <n v="4.573693728E7"/>
        <n v="2.794888944E7"/>
        <n v="6703452.72"/>
        <n v="1508569.77"/>
        <n v="1.7017003293E8"/>
        <n v="6460308.64"/>
        <n v="2.21398565616E9"/>
        <n v="9.52702162879E10"/>
        <n v="5.30457403484E9"/>
        <n v="3604936.23"/>
        <n v="3.8356820016E8"/>
        <n v="5.33215637E7"/>
        <n v="1.39548910843E9"/>
        <n v="6.686669382E7"/>
        <n v="1.99611051E7"/>
        <n v="1.319515546E7"/>
        <n v="3.794272536E7"/>
        <n v="2.13309921776E9"/>
        <n v="2.0028385725E8"/>
        <n v="1.1941474926E8"/>
        <n v="9.31770420731E9"/>
        <n v="3.6461842492E8"/>
        <n v="1.170066606E7"/>
        <n v="5.207560965E7"/>
        <n v="1.379628021127E10"/>
        <n v="1.28973145421E9"/>
        <n v="1.51027078E7"/>
        <n v="3.245051493E7"/>
        <n v="1.981031864974E10"/>
        <n v="2.02100734588E9"/>
        <n v="3.041348496E7"/>
        <n v="2.91567237407E9"/>
        <n v="3.857615363E9"/>
        <n v="2.0388480769E8"/>
        <n v="677760.32"/>
        <n v="8.360824298E7"/>
        <n v="1870182.79"/>
        <n v="1780112.65"/>
        <n v="4571078.14"/>
        <n v="1431355.33"/>
        <n v="3.427341215E7"/>
        <n v="275101.59"/>
        <n v="414168.28"/>
        <n v="27231.78"/>
        <n v="65186.08"/>
        <n v="105913.51"/>
        <n v="148851.25"/>
        <n v="3.815097564E7"/>
        <n v="1371878.38"/>
        <n v="3303095.19"/>
        <n v="1.9762173118E8"/>
        <n v="1435184.41"/>
        <n v="678334.94"/>
        <n v="4102869.64"/>
        <n v="2.2163373945E8"/>
        <n v="223456.75"/>
        <n v="3330285.78"/>
        <n v="5.7835553036E8"/>
        <n v="1.503109937E7"/>
        <n v="1.6131089838E8"/>
        <n v="1.145862582086E10"/>
        <n v="4.8497010585E8"/>
        <n v="2700591.33"/>
        <n v="9262414.5"/>
        <n v="8429855.76"/>
        <n v="124176.95"/>
        <n v="5.219082205E7"/>
        <n v="9.82501364195E9"/>
        <n v="1.8873130301E8"/>
        <n v="1043871.69"/>
        <n v="3.025168149E7"/>
        <n v="3201656.21"/>
        <n v="1912731.58"/>
        <n v="2.7040779629E8"/>
        <n v="4261785.51"/>
        <n v="1.15219079619E9"/>
        <n v="8.984895996343E10"/>
        <n v="1.426088196023E10"/>
        <n v="1.786954362E7"/>
        <n v="1.17868271775E9"/>
        <n v="6.564779756E7"/>
        <n v="925355.49"/>
        <n v="1.66797030381E9"/>
        <n v="2.1478972885E8"/>
        <n v="1.692788808E7"/>
        <n v="1.4542012486E8"/>
        <n v="1.87245106E7"/>
        <n v="1436664.83"/>
        <n v="8.360470109E7"/>
        <n v="4.68091049165E9"/>
        <n v="3.2882015276E8"/>
        <n v="9.172158044E7"/>
        <n v="1.383338614085E10"/>
        <n v="9.4869793952E8"/>
        <n v="5.397170444E7"/>
        <n v="1.893850117897E10"/>
        <n v="2.40822364651E9"/>
        <n v="2058579.84"/>
        <n v="2.65552336E7"/>
        <n v="1.328126186047E10"/>
        <n v="1.47791789682E9"/>
        <n v="1.444707317E7"/>
        <n v="2.9497627787E8"/>
        <n v="9.13086931269E9"/>
        <n v="1.6909927732E8"/>
        <n v="4851005.93"/>
        <n v="3883056.56"/>
        <n v="2.7410230421E8"/>
        <n v="8189165.11"/>
        <n v="714823.94"/>
        <n v="2.00999717E7"/>
        <n v="844742.28"/>
        <n v="4.008206051E7"/>
        <n v="332427.57"/>
        <n v="900525.45"/>
        <n v="1.173050942E7"/>
        <n v="2593.31"/>
        <n v="919845.66"/>
        <n v="3144986.91"/>
        <n v="1.7259086714E8"/>
        <n v="4397666.24"/>
        <n v="4.9845387289E8"/>
        <n v="9.982629173E7"/>
        <n v="971535.08"/>
        <n v="5.8292669059E8"/>
        <n v="1.331080756E7"/>
        <n v="2710881.28"/>
        <n v="2.6774158701E8"/>
        <n v="4.32799465832E9"/>
        <n v="1.4848192808E8"/>
        <n v="2.757846789E7"/>
        <n v="6.10094983338E9"/>
        <n v="4.2315412034E8"/>
        <n v="511701.58"/>
        <n v="2268468.78"/>
        <n v="1.5672177606E8"/>
        <n v="7051450.8"/>
        <n v="9.6520277091E8"/>
        <n v="6.500896231668E10"/>
        <n v="1.016089345068E10"/>
        <n v="2.939027823E7"/>
        <n v="2.25971613187E9"/>
        <n v="2.4041877741E8"/>
        <n v="166419.08"/>
        <n v="4.2045049676E8"/>
        <n v="6969406.6"/>
        <n v="7715483.99"/>
        <n v="7.198351173E7"/>
        <n v="6.68026704901E9"/>
        <n v="6.6915573212E8"/>
        <n v="620155.96"/>
        <n v="3.6754350486E8"/>
        <n v="3.200508495774E10"/>
        <n v="1.34193521125E9"/>
        <n v="6.004622129E7"/>
        <n v="1.717195648536E10"/>
        <n v="2.06996061873E9"/>
        <n v="7831782.32"/>
        <n v="1.179306212E7"/>
        <n v="1.17703500513E10"/>
        <n v="1.22684613948E9"/>
        <n v="4.490611628E7"/>
        <n v="2.360606224E8"/>
        <n v="9.46656957319E9"/>
        <n v="5.8569303797E8"/>
        <n v="4087393.77"/>
        <n v="7548907.05"/>
        <n v="2.6981893366E8"/>
        <n v="6142328.73"/>
        <n v="4.1702529896E8"/>
        <n v="358437.81"/>
        <n v="938626.16"/>
        <n v="2890689.19"/>
        <n v="869314.01"/>
        <n v="1.4042837954E8"/>
        <n v="240507.38"/>
        <n v="22612.88"/>
        <n v="4941756.29"/>
        <n v="3848258.09"/>
        <n v="2615128.59"/>
        <n v="810932.72"/>
        <n v="3117096.42"/>
        <n v="486266.39"/>
        <n v="8451364.33"/>
        <n v="1.104652468E7"/>
        <n v="310768.12"/>
        <n v="1.08357918E7"/>
        <n v="5.645425855E7"/>
        <n v="3.59921478797E9"/>
        <n v="3.378062415E7"/>
        <n v="5.081445026E7"/>
        <n v="4.99079241852E9"/>
        <n v="1.8114081835E8"/>
        <n v="7116324.26"/>
        <n v="1.36211424729E9"/>
        <n v="7058090.45"/>
        <n v="5.526875927E7"/>
        <n v="2.03092963563E9"/>
        <n v="1.33033409E7"/>
        <n v="1.035172721E7"/>
        <n v="5.707656263E7"/>
        <n v="1.21868040801E10"/>
        <n v="1.5824408364E8"/>
        <n v="1648896.24"/>
        <n v="2.4561955767E8"/>
        <n v="7894143.24"/>
        <n v="270313.91"/>
        <n v="7002259.34"/>
        <n v="1.37098790258E9"/>
        <n v="1.0666586010405E11"/>
        <n v="1.66495521719E10"/>
        <n v="2.558622762E7"/>
        <n v="2.29881869349E9"/>
        <n v="2.1616417451E8"/>
        <n v="2.4081421508E8"/>
        <n v="3.448421133E7"/>
        <n v="1838086.2"/>
        <n v="4.4655399322E8"/>
        <n v="109928.08"/>
        <n v="2201371.02"/>
        <n v="2.3704946751E8"/>
        <n v="1.9164252331E8"/>
        <n v="1.190649954416E10"/>
        <n v="7.5719635934E8"/>
        <n v="738028.02"/>
        <n v="1.570704052E7"/>
        <n v="1.33991565442E9"/>
        <n v="6.977388792E7"/>
        <n v="2.705723914E7"/>
        <n v="1.079138838351E10"/>
        <n v="1.98556156562E9"/>
        <n v="41.17"/>
        <n v="6.889415634E7"/>
        <n v="2.45878595431E10"/>
        <n v="3.08999677224E9"/>
        <n v="414190.11"/>
        <n v="1.912762978E7"/>
        <n v="1.191639681666E10"/>
        <n v="4.8171783913E8"/>
        <n v="2359341.57"/>
        <n v="1.5191157623E8"/>
        <n v="375216.08"/>
        <n v="996.63"/>
        <n v="901270.21"/>
        <n v="911036.95"/>
        <n v="1.790996148E7"/>
        <n v="5642957.08"/>
        <n v="8049601.33"/>
        <n v="3127087.44"/>
        <n v="4.333785956E7"/>
        <n v="27349.77"/>
        <n v="2.733497694E7"/>
        <n v="441036.24"/>
        <n v="1236496.52"/>
        <n v="2043182.65"/>
        <n v="2.2610956117E8"/>
        <n v="1.977107822E7"/>
        <n v="481916.52"/>
        <m/>
      </sharedItems>
    </cacheField>
    <cacheField name="Generación diaria" numFmtId="166">
      <sharedItems containsString="0" containsBlank="1" containsNumber="1">
        <n v="106.88066666666667"/>
        <n v="56.20166666666667"/>
        <n v="60933.187333333335"/>
        <n v="28549.563000000002"/>
        <n v="662.7953333333334"/>
        <n v="32610.321"/>
        <n v="15297.686333333335"/>
        <n v="539.8926666666667"/>
        <n v="12972.773"/>
        <n v="2029.6470000000002"/>
        <n v="8.987333333333334"/>
        <n v="15215.424333333332"/>
        <n v="645.9333333333333"/>
        <n v="742.48"/>
        <n v="4814.853"/>
        <n v="10951.448999999999"/>
        <n v="402.0"/>
        <n v="68.68666666666667"/>
        <n v="16.87666666666667"/>
        <n v="1889.5666666666666"/>
        <n v="3408.883333333333"/>
        <n v="49391.26666666667"/>
        <n v="8.8"/>
        <n v="185.53333333333333"/>
        <n v="22679.642333333333"/>
        <n v="103.13333333333334"/>
        <n v="3532.720333333333"/>
        <n v="14145.466666666667"/>
        <n v="5557.666666666667"/>
        <n v="578.0333333333333"/>
        <n v="2110.9106666666667"/>
        <n v="2937.712666666667"/>
        <n v="3031.1873333333333"/>
        <n v="2781.7123333333334"/>
        <n v="2614.389"/>
        <n v="6514.875333333333"/>
        <n v="11388.107666666667"/>
        <n v="32715.00966666667"/>
        <n v="161024.49033333332"/>
        <n v="14705.084"/>
        <n v="70044.33333333333"/>
        <n v="5133.333333333333"/>
        <n v="5523.666666666667"/>
        <n v="71103.66666666667"/>
        <n v="5166.666666666667"/>
        <n v="1999.0"/>
        <n v="53515.931333333334"/>
        <n v="14886.233333333334"/>
        <n v="7129.966666666666"/>
        <n v="171.64233333333334"/>
        <n v="27512.657666666666"/>
        <n v="549.234"/>
        <n v="15286.282333333333"/>
        <n v="94435.69266666665"/>
        <n v="3391.25"/>
        <n v="13943.057333333332"/>
        <n v="1012.4396666666667"/>
        <n v="122095.106"/>
        <n v="24470.492000000002"/>
        <n v="34889.41133333333"/>
        <n v="63457.066666666666"/>
        <n v="11715.968666666666"/>
        <n v="12830.0"/>
        <n v="19573.6"/>
        <n v="32188.579"/>
        <n v="2000.0"/>
        <n v="16697.433333333334"/>
        <n v="31625.946666666667"/>
        <n v="11816.518333333333"/>
        <n v="1636.8480000000002"/>
        <n v="475.71433333333334"/>
        <n v="480.08"/>
        <n v="4756.868333333333"/>
        <n v="15284.771333333334"/>
        <n v="409.3333333333333"/>
        <n v="4508.0"/>
        <n v="73255.11566666668"/>
        <n v="1939.0"/>
        <n v="10294.053000000002"/>
        <n v="1219.6666666666667"/>
        <n v="8110.033333333334"/>
        <n v="2083.2303333333334"/>
        <n v="7042.933333333333"/>
        <n v="339.53333333333336"/>
        <n v="41935.744333333336"/>
        <n v="989.3666666666667"/>
        <n v="19072.889000000003"/>
        <n v="16763.633333333335"/>
        <n v="73733.26666666666"/>
        <n v="37.03333333333333"/>
        <n v="398.072"/>
        <n v="515.115"/>
        <n v="667.9330000000001"/>
        <n v="16887.16966666667"/>
        <n v="9701.394666666667"/>
        <n v="2558.9946666666665"/>
        <n v="41962.23366666667"/>
        <n v="27209.591666666667"/>
        <n v="330.3316666666667"/>
        <n v="19596.002666666664"/>
        <n v="9648.447666666667"/>
        <n v="2700.7726666666663"/>
        <n v="34962.329666666665"/>
        <n v="3610.2200000000003"/>
        <n v="235.66"/>
        <n v="12402.032000000001"/>
        <n v="902.5533333333333"/>
        <n v="21041.016666666666"/>
        <n v="20961.6"/>
        <n v="106057.31666666667"/>
        <n v="46.233333333333334"/>
        <n v="13561.321333333333"/>
        <n v="8551.518666666667"/>
        <n v="2391.5333333333333"/>
        <n v="3161.0666666666666"/>
        <n v="1062.3333333333333"/>
        <n v="50.733333333333334"/>
        <n v="3256.5133333333333"/>
        <n v="124.09200000000001"/>
        <n v="270.94166666666666"/>
        <n v="291.0996666666667"/>
        <n v="2641.1423333333337"/>
        <n v="114.55466666666666"/>
        <n v="328.437"/>
        <n v="9.425999999999998"/>
        <n v="10061.509333333333"/>
        <n v="96844.553"/>
        <n v="473.8333333333333"/>
        <n v="302.92133333333334"/>
        <n v="75244.0"/>
        <n v="33295.333333333336"/>
        <n v="25626.666666666668"/>
        <n v="846.0"/>
        <n v="16282.0"/>
        <n v="8514.0"/>
        <n v="65943.0"/>
        <n v="5331.066666666667"/>
        <n v="1891.8"/>
        <n v="5722.0"/>
        <n v="1255.8"/>
        <n v="21280.828666666665"/>
        <n v="4529.933333333333"/>
        <n v="16583.266"/>
        <n v="15508.761"/>
        <n v="13.313666666666668"/>
        <n v="1715.574"/>
        <n v="475.665"/>
        <n v="158144.375"/>
        <n v="38054.995"/>
        <n v="139257.16533333334"/>
        <n v="47714.85866666667"/>
        <n v="2780.0"/>
        <n v="2268.6666666666665"/>
        <n v="122.0"/>
        <n v="13281.333333333334"/>
        <n v="3065.3333333333335"/>
        <n v="32688.443000000003"/>
        <n v="139.73333333333332"/>
        <n v="2977.3333333333335"/>
        <n v="2520.547"/>
        <n v="186.94866666666667"/>
        <n v="9704.131333333333"/>
        <n v="292.1176666666667"/>
        <n v="144201.97533333334"/>
        <n v="717.3333333333334"/>
        <n v="716.0"/>
        <n v="1162.6666666666667"/>
        <n v="11335.950333333334"/>
        <n v="8.333333333333334"/>
        <n v="2015.536"/>
        <n v="2523.7549999999997"/>
        <n v="2219.733333333333"/>
        <n v="717.1666666666666"/>
        <n v="2.3333333333333335"/>
        <n v="488.6666666666667"/>
        <n v="121.06666666666666"/>
        <n v="2001.7666666666667"/>
        <n v="1447.4333333333334"/>
        <n v="340.76666666666665"/>
        <n v="4565.333333333333"/>
        <n v="892.1666666666666"/>
        <n v="838.6333333333333"/>
        <n v="1472.0666666666666"/>
        <n v="1741.3333333333333"/>
        <n v="1644.7666666666667"/>
        <n v="16596.266666666666"/>
        <n v="4004.4333333333334"/>
        <n v="2020.7333333333333"/>
        <n v="3144.108333333333"/>
        <n v="1230.7676666666666"/>
        <n v="321.1553333333333"/>
        <n v="438.12233333333336"/>
        <n v="260.81466666666665"/>
        <n v="17934.301333333333"/>
        <n v="255.36700000000002"/>
        <n v="11323.358"/>
        <n v="2759.013"/>
        <n v="7932.938666666667"/>
        <n v="10789.51"/>
        <n v="3340.0903333333335"/>
        <n v="104.0"/>
        <n v="118.66666666666667"/>
        <n v="118.11666666666666"/>
        <n v="1164.5133333333333"/>
        <n v="29.833333333333332"/>
        <n v="13892.133333333333"/>
        <n v="693.4833333333333"/>
        <n v="33141.20966666667"/>
        <n v="196.023"/>
        <n v="3244.983333333333"/>
        <n v="2661.633333333333"/>
        <n v="6818.9"/>
        <n v="39.766666666666666"/>
        <n v="974.8666666666667"/>
        <n v="8402.417333333333"/>
        <n v="13327.030999999999"/>
        <n v="5066.505666666667"/>
        <n v="27.255999999999997"/>
        <n v="1948.7079999999999"/>
        <n v="129.165"/>
        <n v="1132.1536666666666"/>
        <n v="4.3020000000000005"/>
        <n v="833.2263333333334"/>
        <n v="207.8493333333333"/>
        <n v="10745.564666666667"/>
        <n v="1150.87"/>
        <n v="5557.333333333333"/>
        <n v="201.33333333333334"/>
        <n v="1943.3333333333333"/>
        <n v="10791.333333333334"/>
        <n v="5190.0"/>
        <n v="130.6"/>
        <n v="2065.5333333333333"/>
        <n v="15643.257000000001"/>
        <n v="2429.9333333333334"/>
        <n v="17819.260000000002"/>
        <n v="2239.4466666666663"/>
        <n v="244.97333333333333"/>
        <n v="3431.57"/>
        <n v="6278.138666666667"/>
        <n v="10588.409333333335"/>
        <n v="11300.228333333333"/>
        <n v="796.7203333333333"/>
        <n v="37769.96666666667"/>
        <n v="76410.0"/>
        <n v="17599.333333333332"/>
        <n v="81380.03333333334"/>
        <n v="1956.0"/>
        <n v="980.6666666666666"/>
        <n v="112.56666666666666"/>
        <n v="767.3333333333334"/>
        <n v="9044.523"/>
        <n v="6159.073666666666"/>
        <n v="36.49533333333333"/>
        <n v="1726.2886666666668"/>
        <n v="21902.666666666668"/>
        <n v="13308.0"/>
        <n v="7648.0"/>
        <n v="30693.717666666667"/>
        <n v="5245.0"/>
        <n v="1802.3333333333333"/>
        <n v="4560.468333333333"/>
        <n v="2182.3683333333333"/>
        <n v="39.52433333333333"/>
        <n v="75.59400000000001"/>
        <n v="1.953"/>
        <n v="7153.345"/>
        <n v="3.1333333333333333"/>
        <n v="1.6333333333333333"/>
        <n v="232.36666666666667"/>
        <n v="563.2333333333333"/>
        <n v="57055.13333333333"/>
        <n v="4158.366666666667"/>
        <n v="4059.6"/>
        <n v="340.73333333333335"/>
        <n v="210.43333333333334"/>
        <n v="4207.133333333333"/>
        <n v="27.7"/>
        <n v="1185.4333333333334"/>
        <n v="2723.266666666667"/>
        <n v="667.5666666666667"/>
        <n v="19.333333333333332"/>
        <n v="3668.8796666666667"/>
        <n v="1386.77"/>
        <n v="55.42166666666667"/>
        <n v="32964.50866666667"/>
        <n v="1484.8323333333333"/>
        <n v="119.76666666666667"/>
        <n v="22994.989333333335"/>
        <n v="29878.636333333332"/>
        <n v="1988.4966666666667"/>
        <n v="11743.582333333332"/>
        <n v="66.66666666666667"/>
        <n v="11339.130333333333"/>
        <n v="24261.17033333333"/>
        <n v="1084.6913333333334"/>
        <n v="1688.6576666666667"/>
        <n v="1596.0"/>
        <n v="488.0"/>
        <n v="1892.6776666666667"/>
        <n v="1717.27"/>
        <n v="229.19333333333333"/>
        <n v="212.03333333333333"/>
        <n v="532.6666666666666"/>
        <n v="1489.2166666666667"/>
        <n v="7870.266666666666"/>
        <n v="15640.566666666668"/>
        <n v="20695.866666666665"/>
        <n v="73444.6"/>
        <n v="14692.5"/>
        <n v="751.5"/>
        <n v="76.014"/>
        <n v="39131.13566666667"/>
        <n v="337.966"/>
        <n v="770.0413333333333"/>
        <n v="24.925"/>
        <n v="9426.342333333334"/>
        <n v="487.8806666666667"/>
        <n v="204359.961"/>
        <n v="2958256.7843333334"/>
        <n v="23655.40166666667"/>
        <n v="103833.05433333333"/>
        <n v="2368.0409999999997"/>
        <n v="2303.3333333333335"/>
        <n v="1533.1"/>
        <n v="1251.5"/>
        <n v="48.166666666666664"/>
        <n v="350.23333333333335"/>
        <n v="173297.36033333332"/>
        <n v="16.81566666666667"/>
        <n v="348.4"/>
        <n v="41662.6"/>
        <n v="287203.2466666667"/>
        <n v="16323.296666666667"/>
        <n v="3561.1566666666668"/>
        <n v="434190.10599999997"/>
        <n v="737445.7016666667"/>
        <n v="3732.425333333333"/>
        <n v="22507.602666666666"/>
        <n v="68140.66666666667"/>
        <n v="687293.3333333334"/>
        <n v="10821.333333333334"/>
        <n v="20241.333333333332"/>
        <n v="6020.0"/>
        <n v="1342.0"/>
        <n v="1414.6666666666667"/>
        <n v="2324.6"/>
        <n v="135.73333333333332"/>
        <n v="1982.2"/>
        <n v="641.9"/>
        <n v="872.9563333333333"/>
        <n v="469.11066666666665"/>
        <n v="7712.704"/>
        <n v="8068.454333333333"/>
        <n v="590.6666666666666"/>
        <n v="758.6666666666666"/>
        <n v="1126.6666666666667"/>
        <n v="85.33333333333333"/>
        <n v="17299.35066666667"/>
        <n v="100969.66666666667"/>
        <n v="172.0"/>
        <n v="13194.0"/>
        <n v="2774.3406666666665"/>
        <n v="4338.247"/>
        <n v="376.34233333333333"/>
        <n v="161.267"/>
        <n v="9441.976666666666"/>
        <n v="8895.881666666666"/>
        <n v="214.76666666666668"/>
        <n v="103.63333333333334"/>
        <n v="382.7823333333333"/>
        <n v="30610.2"/>
        <n v="2066.6666666666665"/>
        <n v="464.6666666666667"/>
        <n v="12135.0"/>
        <n v="4130.749666666667"/>
        <n v="11449.466666666667"/>
        <n v="3905.3333333333335"/>
        <n v="12.6"/>
        <n v="272.03333333333336"/>
        <n v="22794.6"/>
        <n v="111.76666666666667"/>
        <n v="42591.3"/>
        <n v="669.6666666666666"/>
        <n v="8.4"/>
        <n v="49969.539333333334"/>
        <n v="952.1213333333333"/>
        <n v="13708.186666666666"/>
        <n v="20293.37"/>
        <n v="419.65333333333336"/>
        <n v="390.4066666666667"/>
        <n v="107497.08333333333"/>
        <n v="17879.583333333332"/>
        <n v="208.51666666666668"/>
        <n v="302.8833333333333"/>
        <n v="45433.435000000005"/>
        <n v="22995.198666666667"/>
        <n v="337.322"/>
        <n v="6934.666666666667"/>
        <n v="14678.633333333333"/>
        <n v="211654.67133333333"/>
        <n v="12339.505333333333"/>
        <n v="635.8553333333333"/>
        <n v="887.6603333333334"/>
        <n v="129992.53600000001"/>
        <n v="788.4533333333333"/>
        <n v="316.986"/>
        <n v="71172.20166666666"/>
        <n v="1670.2743333333335"/>
        <n v="246.69766666666666"/>
        <n v="1748995.9733333334"/>
        <n v="6498761.324"/>
        <n v="114946.42599999999"/>
        <n v="187460.53433333334"/>
        <n v="17794.666666666668"/>
        <n v="6565.1"/>
        <n v="1951.6666666666667"/>
        <n v="2.9"/>
        <n v="198.2"/>
        <n v="53.6"/>
        <n v="3783.2799999999997"/>
        <n v="319822.16000000003"/>
        <n v="23680.693333333336"/>
        <n v="1428.25"/>
        <n v="54959.97133333333"/>
        <n v="2788009.712"/>
        <n v="97597.60266666667"/>
        <n v="26115.148666666664"/>
        <n v="85804.58333333333"/>
        <n v="1758718.0"/>
        <n v="33238.0"/>
        <n v="24830.083333333332"/>
        <n v="1237.4066666666665"/>
        <n v="195.2"/>
        <n v="81077.406"/>
        <n v="64036.90266666667"/>
        <n v="3219.6956666666665"/>
        <n v="3990.8463333333334"/>
        <n v="2801.563333333333"/>
        <n v="674.01"/>
        <n v="209.47333333333333"/>
        <n v="3898.3333333333335"/>
        <n v="279.0"/>
        <n v="2191.6923333333334"/>
        <n v="110.86"/>
        <n v="26.358"/>
        <n v="3524.8799999999997"/>
        <n v="8.566666666666666"/>
        <n v="174.2"/>
        <n v="10763.866666666667"/>
        <n v="645.7"/>
        <n v="1731.7666666666667"/>
        <n v="0.9666666666666667"/>
        <n v="19637.866666666665"/>
        <n v="196.13333333333333"/>
        <n v="147.73333333333332"/>
        <n v="15382.866666666667"/>
        <n v="70.6"/>
        <n v="50188.03333333333"/>
        <n v="3100.1"/>
        <n v="153.63333333333333"/>
        <n v="8649.333333333334"/>
        <n v="12000.0"/>
        <n v="13205.333333333334"/>
        <n v="401.3333333333333"/>
        <n v="11938.923333333334"/>
        <n v="13310.963333333335"/>
        <n v="456.53"/>
        <n v="527.0166666666667"/>
        <n v="76562.4"/>
        <n v="35090.21666666667"/>
        <n v="1864.4833333333333"/>
        <n v="1042.4833333333333"/>
        <n v="59529.833333333336"/>
        <n v="2424.9843333333333"/>
        <n v="137.98333333333332"/>
        <n v="226.87233333333333"/>
        <n v="42918.044"/>
        <n v="9651.140333333335"/>
        <n v="44.376666666666665"/>
        <n v="12219.954666666667"/>
        <n v="17802.649666666668"/>
        <n v="427224.5736666667"/>
        <n v="25543.050333333333"/>
        <n v="2184.4083333333333"/>
        <n v="34811.32433333333"/>
        <n v="179.59099999999998"/>
        <n v="26993.804"/>
        <n v="348.99133333333333"/>
        <n v="50.318999999999996"/>
        <n v="6746924.3270000005"/>
        <n v="2806327.9873333336"/>
        <n v="48974.762"/>
        <n v="175606.57333333333"/>
        <n v="338736.60366666666"/>
        <n v="23393.0"/>
        <n v="656.6666666666666"/>
        <n v="665.3333333333334"/>
        <n v="15166.666666666666"/>
        <n v="51233.333333333336"/>
        <n v="6224.333333333333"/>
        <n v="1702.6666666666667"/>
        <n v="2352.3333333333335"/>
        <n v="6673.4"/>
        <n v="812.5333333333333"/>
        <n v="386.4"/>
        <n v="6500.0"/>
        <n v="563575.3833333333"/>
        <n v="43758.37333333333"/>
        <n v="7020.47"/>
        <n v="72960.83666666667"/>
        <n v="3062319.5656666667"/>
        <n v="58071.965"/>
        <n v="41442.30066666667"/>
        <n v="38079.229999999996"/>
        <n v="1081781.128"/>
        <n v="46500.098333333335"/>
        <n v="22844.742333333335"/>
        <n v="4800.0"/>
        <n v="85813.19399999999"/>
        <n v="6296.743666666666"/>
        <n v="2528.338333333333"/>
        <n v="2756.5026666666668"/>
        <n v="7308.98"/>
        <n v="378.94666666666666"/>
        <n v="2775.638"/>
        <n v="345.6823333333333"/>
        <n v="26.361"/>
        <n v="9818.868666666667"/>
        <n v="175.42000000000002"/>
        <n v="366.6666666666667"/>
        <n v="626.0"/>
        <n v="119.33333333333333"/>
        <n v="7287.775666666666"/>
        <n v="392.525"/>
        <n v="666.2463333333333"/>
        <n v="8141.307333333333"/>
        <n v="7012.629666666667"/>
        <n v="1208.3666666666666"/>
        <n v="302.4"/>
        <n v="154.13333333333333"/>
        <n v="4737.666666666667"/>
        <n v="82.26666666666667"/>
        <n v="1053.1666666666667"/>
        <n v="54.03333333333333"/>
        <n v="19760.633333333335"/>
        <n v="1638.5"/>
        <n v="95.93333333333334"/>
        <n v="38706.13333333333"/>
        <n v="2319.6"/>
        <n v="16.5"/>
        <n v="195442.86666666667"/>
        <n v="32056.0"/>
        <n v="1012.25"/>
        <n v="446.4166666666667"/>
        <n v="72357.98333333334"/>
        <n v="58964.01666666667"/>
        <n v="327.18333333333334"/>
        <n v="388.05"/>
        <n v="51668.28233333333"/>
        <n v="6964.858666666667"/>
        <n v="20360.215666666667"/>
        <n v="407135.9776666667"/>
        <n v="33837.622"/>
        <n v="2775.233"/>
        <n v="17004.994333333332"/>
        <n v="14.475333333333333"/>
        <n v="27533.010000000002"/>
        <n v="13.950999999999999"/>
        <n v="6.684333333333333"/>
        <n v="8167053.651"/>
        <n v="939773.0643333333"/>
        <n v="63094.001000000004"/>
        <n v="347281.359"/>
        <n v="79370.33333333333"/>
        <n v="5288.0"/>
        <n v="1929.3333333333333"/>
        <n v="3049.0"/>
        <n v="362.6666666666667"/>
        <n v="2330.534"/>
        <n v="33.333333333333336"/>
        <n v="67.53333333333333"/>
        <n v="90.76666666666667"/>
        <n v="384960.65"/>
        <n v="18841.02"/>
        <n v="4463.586666666667"/>
        <n v="2683593.7503333334"/>
        <n v="43842.176"/>
        <n v="45215.46533333333"/>
        <n v="9600.0"/>
        <n v="1394193.7586666667"/>
        <n v="4170.778"/>
        <n v="31275.759000000002"/>
        <n v="142361.56133333332"/>
        <n v="15815.989333333333"/>
        <n v="1909.9360000000001"/>
        <n v="469.28333333333336"/>
        <n v="131829.71300000002"/>
        <n v="415.8066666666667"/>
        <n v="18.691666666666666"/>
        <n v="9390.724666666667"/>
        <n v="13400.0"/>
        <n v="390.1383333333333"/>
        <n v="416.10833333333335"/>
        <n v="20255.987666666668"/>
        <n v="260.74966666666666"/>
        <n v="6998.763333333333"/>
        <n v="33372.666666666664"/>
        <n v="54.833333333333336"/>
        <n v="3109.2"/>
        <n v="45268.8"/>
        <n v="466.7"/>
        <n v="2031.3"/>
        <n v="20493.033333333333"/>
        <n v="2148.5666666666666"/>
        <n v="143.0"/>
        <n v="5359.533333333334"/>
        <n v="34533.2"/>
        <n v="4640.633333333333"/>
        <n v="532.3333333333334"/>
        <n v="5358.722333333334"/>
        <n v="5905.333333333333"/>
        <n v="590.2713333333334"/>
        <n v="399756.31666666665"/>
        <n v="23724.433333333334"/>
        <n v="2749.45"/>
        <n v="114.76666666666667"/>
        <n v="8366.35"/>
        <n v="27755.75"/>
        <n v="249.95"/>
        <n v="27601.563000000002"/>
        <n v="29464.107"/>
        <n v="161.921"/>
        <n v="5038.044666666667"/>
        <n v="119.20066666666666"/>
        <n v="107382.26933333333"/>
        <n v="442013.3433333334"/>
        <n v="36350.308333333334"/>
        <n v="540.3306666666666"/>
        <n v="21814.652666666665"/>
        <n v="173.046"/>
        <n v="276.96366666666665"/>
        <n v="26634.11"/>
        <n v="328.28566666666666"/>
        <n v="325.98333333333335"/>
        <n v="3919972.0496666664"/>
        <n v="6096318.520666667"/>
        <n v="77373.57733333333"/>
        <n v="25325.184666666668"/>
        <n v="78485.0"/>
        <n v="8666.666666666666"/>
        <n v="7622.333333333333"/>
        <n v="106782.66666666667"/>
        <n v="13939.333333333334"/>
        <n v="41107.333333333336"/>
        <n v="1327.2649999999999"/>
        <n v="11214.366666666667"/>
        <n v="1000.6666666666666"/>
        <n v="266.93333333333334"/>
        <n v="1042.5566666666666"/>
        <n v="90971.51333333334"/>
        <n v="2117.46"/>
        <n v="200.0"/>
        <n v="127414.38066666666"/>
        <n v="3444093.084333333"/>
        <n v="127476.76933333333"/>
        <n v="6388.866"/>
        <n v="9940.838666666667"/>
        <n v="282723.24299999996"/>
        <n v="22017.389000000003"/>
        <n v="354.5973333333333"/>
        <n v="4184.5289999999995"/>
        <n v="95788.80600000001"/>
        <n v="30700.721333333335"/>
        <n v="20281.77433333333"/>
        <n v="74035.262"/>
        <n v="19065.99766666667"/>
        <n v="25090.220666666668"/>
        <n v="2614.067666666667"/>
        <n v="10.853333333333333"/>
        <n v="228001.59"/>
        <n v="5800.0"/>
        <n v="224.0"/>
        <n v="28943.743333333336"/>
        <n v="466.6666666666667"/>
        <n v="722.3333333333334"/>
        <n v="64.33333333333333"/>
        <n v="174.0"/>
        <n v="5906.346333333334"/>
        <n v="213.03266666666664"/>
        <n v="772.0083333333333"/>
        <n v="39432.263"/>
        <n v="0.9"/>
        <n v="255.3"/>
        <n v="19361.83466666667"/>
        <n v="5.166666666666667"/>
        <n v="300.23333333333335"/>
        <n v="40558.3"/>
        <n v="4098.5"/>
        <n v="946.5"/>
        <n v="23340.05"/>
        <n v="24601.5"/>
        <n v="364.9"/>
        <n v="70.88333333333334"/>
        <n v="3506.5666666666666"/>
        <n v="3235.7"/>
        <n v="837.9666666666667"/>
        <n v="35641.94766666667"/>
        <n v="670.5906666666667"/>
        <n v="801.8253333333333"/>
        <n v="24508.801333333333"/>
        <n v="591478.8336666668"/>
        <n v="42033.284"/>
        <n v="212.46633333333332"/>
        <n v="375.33566666666667"/>
        <n v="19431.129666666668"/>
        <n v="2084.9893333333334"/>
        <n v="1063.392"/>
        <n v="66271.39933333333"/>
        <n v="4882.2936666666665"/>
        <n v="1868842.1093333333"/>
        <n v="8053661.722666667"/>
        <n v="235816.98566666667"/>
        <n v="9818.009333333333"/>
        <n v="11431.333333333334"/>
        <n v="30.666666666666668"/>
        <n v="133438.33333333334"/>
        <n v="10477.666666666666"/>
        <n v="37191.333333333336"/>
        <n v="21.8"/>
        <n v="14.8"/>
        <n v="1.0333333333333334"/>
        <n v="3439.313333333333"/>
        <n v="283987.8233333333"/>
        <n v="7932.11"/>
        <n v="3700.0"/>
        <n v="203309.17133333333"/>
        <n v="4228354.641333333"/>
        <n v="124287.956"/>
        <n v="3738.9846666666663"/>
        <n v="85654.317"/>
        <n v="483401.522"/>
        <n v="10971.070333333333"/>
        <n v="2272.7593333333334"/>
        <n v="39548.10566666666"/>
        <n v="559172.2473333334"/>
        <n v="38091.64833333333"/>
        <n v="46182.270000000004"/>
        <n v="6878.111"/>
        <n v="4494.324"/>
        <n v="328.496"/>
        <n v="1100.8566666666666"/>
        <n v="340.313"/>
        <n v="516.735"/>
        <n v="8546.138666666668"/>
        <n v="210.66666666666666"/>
        <n v="436.0"/>
        <n v="10921.666666666666"/>
        <n v="25674.666666666668"/>
        <n v="50944.0"/>
        <n v="1.0"/>
        <n v="4026.654666666667"/>
        <n v="202.015"/>
        <n v="315.57666666666665"/>
        <n v="4546.3099999999995"/>
        <n v="88.41499999999999"/>
        <n v="36.63333333333333"/>
        <n v="1155.6666666666667"/>
        <n v="164.7"/>
        <n v="8504.166666666666"/>
        <n v="82.3"/>
        <n v="94126.8"/>
        <n v="2365.0"/>
        <n v="321.1333333333333"/>
        <n v="43194.7"/>
        <n v="15989.883333333333"/>
        <n v="171.2"/>
        <n v="1214.05"/>
        <n v="8264.25"/>
        <n v="0.23333333333333334"/>
        <n v="32025.418999999998"/>
        <n v="7917.477333333333"/>
        <n v="263.5556666666667"/>
        <n v="19988.047000000002"/>
        <n v="8236.867333333334"/>
        <n v="756375.3133333332"/>
        <n v="41259.725666666665"/>
        <n v="4297.765333333334"/>
        <n v="57047.228"/>
        <n v="1292.8416666666667"/>
        <n v="92.40133333333333"/>
        <n v="74138.26366666667"/>
        <n v="5948.77"/>
        <n v="570.0093333333333"/>
        <n v="7203.446666666667"/>
        <n v="1.0119921078E7"/>
        <n v="117843.084"/>
        <n v="326769.60500000004"/>
        <n v="150552.66666666666"/>
        <n v="8208.333333333334"/>
        <n v="2165.3333333333335"/>
        <n v="195291.0"/>
        <n v="20761.0"/>
        <n v="2623.3333333333335"/>
        <n v="13159.333333333334"/>
        <n v="4891.8"/>
        <n v="2862.8"/>
        <n v="117.2"/>
        <n v="11946.886999999999"/>
        <n v="26898.376666666667"/>
        <n v="1459087.0166666666"/>
        <n v="53110.246666666666"/>
        <n v="16946.693333333333"/>
        <n v="27784.054666666667"/>
        <n v="1306769.692"/>
        <n v="5453.504666666667"/>
        <n v="14507.222"/>
        <n v="6307.062"/>
        <n v="173113.1576666667"/>
        <n v="1798.7166666666667"/>
        <n v="1218.481"/>
        <n v="35683.03666666667"/>
        <n v="306296.064"/>
        <n v="26208.90233333333"/>
        <n v="3249.9453333333336"/>
        <n v="10917.763666666666"/>
        <n v="31.974666666666668"/>
        <n v="2134.678"/>
        <n v="1828.8466666666668"/>
        <n v="131416.0"/>
        <n v="52067.30966666667"/>
        <n v="4910.359666666667"/>
        <n v="8925.044666666667"/>
        <n v="18862.183333333334"/>
        <n v="1115.3683333333333"/>
        <n v="13853.355000000001"/>
        <n v="3069.0"/>
        <n v="2187.6666666666665"/>
        <n v="49177.333333333336"/>
        <n v="761.0"/>
        <n v="89.35833333333333"/>
        <n v="364.261"/>
        <n v="28.704666666666665"/>
        <n v="2235.3653333333336"/>
        <n v="515.7333333333333"/>
        <n v="61.03333333333333"/>
        <n v="1294.6666666666667"/>
        <n v="322.43333333333334"/>
        <n v="32338.896333333334"/>
        <n v="7983.7519999999995"/>
        <n v="139.5"/>
        <n v="242.06300000000002"/>
        <n v="87082.1"/>
        <n v="2012.4333333333334"/>
        <n v="98.0"/>
        <n v="404.96666666666664"/>
        <n v="1668.5726666666667"/>
        <n v="40.55"/>
        <n v="38596.35"/>
        <n v="3542.5833333333335"/>
        <n v="839.35"/>
        <n v="235.21666666666667"/>
        <n v="43.779333333333334"/>
        <n v="859.1566666666666"/>
        <n v="2692.1813333333334"/>
        <n v="641103.316"/>
        <n v="40927.73933333333"/>
        <n v="2368.4676666666664"/>
        <n v="58482.944"/>
        <n v="1852.4759999999999"/>
        <n v="519.981"/>
        <n v="24889.843"/>
        <n v="1595.5416666666667"/>
        <n v="259.06066666666663"/>
        <n v="1691753.9276666667"/>
        <n v="8253277.897"/>
        <n v="100357.39266666667"/>
        <n v="257291.64266666668"/>
        <n v="8215.666666666666"/>
        <n v="9.333333333333334"/>
        <n v="53.333333333333336"/>
        <n v="26608.333333333332"/>
        <n v="15559.0"/>
        <n v="3593.0"/>
        <n v="511.0"/>
        <n v="13993.726"/>
        <n v="227.16666666666666"/>
        <n v="47.766666666666666"/>
        <n v="524.6033333333334"/>
        <n v="1161997.34"/>
        <n v="15420.746666666668"/>
        <n v="13660.876666666667"/>
        <n v="2619.3023333333335"/>
        <n v="2397298.4146666666"/>
        <n v="9381.508"/>
        <n v="33942.15966666667"/>
        <n v="56375.17566666667"/>
        <n v="802406.7253333334"/>
        <n v="11907.443"/>
        <n v="11214.861333333334"/>
        <n v="63023.439666666665"/>
        <n v="3.383666666666667"/>
        <n v="2960.178"/>
        <n v="816.3193333333334"/>
        <n v="3465.1856666666667"/>
        <n v="4646.918000000001"/>
        <n v="4096.008"/>
        <n v="7690.664000000001"/>
        <n v="102007.16166666667"/>
        <n v="3308.7283333333335"/>
        <n v="11324.201666666666"/>
        <n v="373.3333333333333"/>
        <n v="1855.0"/>
        <n v="3285.6666666666665"/>
        <n v="0.3333333333333333"/>
        <n v="533.4403333333333"/>
        <n v="4.415333333333334"/>
        <n v="28.891666666666666"/>
        <n v="1879.9456666666667"/>
        <n v="609.7666666666667"/>
        <n v="119.0"/>
        <n v="30633.166666666668"/>
        <n v="8155.933333333333"/>
        <n v="40.03333333333333"/>
        <n v="5643.55"/>
        <n v="48681.683333333334"/>
        <n v="533.2666666666667"/>
        <n v="121.65"/>
        <n v="19238.983333333334"/>
        <n v="176314.98333333334"/>
        <n v="480.1333333333333"/>
        <n v="1739.0666666666666"/>
        <n v="2771.9336666666663"/>
        <n v="31252.931666666664"/>
        <n v="32.583333333333336"/>
        <n v="6151.872666666666"/>
        <n v="12618.960333333333"/>
        <n v="370861.4313333333"/>
        <n v="39373.123999999996"/>
        <n v="2003.3013333333333"/>
        <n v="2309.5950000000003"/>
        <n v="145397.00999999998"/>
        <n v="113.123"/>
        <n v="1404.9776666666667"/>
        <n v="126043.37033333333"/>
        <n v="2247175.356666667"/>
        <n v="7476672.730333333"/>
        <n v="127646.00966666666"/>
        <n v="219194.03366666666"/>
        <n v="497.6666666666667"/>
        <n v="312.3333333333333"/>
        <n v="100.0"/>
        <n v="1592.3110000000001"/>
        <n v="621.6053333333333"/>
        <n v="17279.996666666666"/>
        <n v="1091951.4766666668"/>
        <n v="98943.37000000001"/>
        <n v="10003.44"/>
        <n v="17531.440333333332"/>
        <n v="1281677.4030000002"/>
        <n v="10444.253333333332"/>
        <n v="2223.0346666666665"/>
        <n v="11673.438333333334"/>
        <n v="651525.0643333333"/>
        <n v="7017.107666666667"/>
        <n v="8112.611666666667"/>
        <n v="5.917666666666666"/>
        <n v="470.019"/>
        <n v="117.85300000000001"/>
        <n v="122602.79333333332"/>
        <n v="150906.60866666667"/>
        <n v="21663.50866666667"/>
        <n v="8950.289666666667"/>
        <n v="208948.15333333332"/>
        <n v="4600.679999999999"/>
        <n v="4685.248333333334"/>
        <n v="72119.117"/>
        <n v="182213.11366666667"/>
        <n v="710.3333333333334"/>
        <n v="449.3666666666667"/>
        <n v="17339.383333333335"/>
        <n v="39003.2"/>
        <n v="115.25"/>
        <n v="67.93333333333334"/>
        <n v="29433.44"/>
        <n v="53541.36166666667"/>
        <n v="6664.843333333333"/>
        <n v="842.367"/>
        <n v="3684.9096666666665"/>
        <n v="55260.06533333333"/>
        <n v="9453.283666666666"/>
        <n v="132.313"/>
        <n v="1830.533"/>
        <n v="1335429.115"/>
        <n v="8686792.432"/>
        <n v="119141.95833333333"/>
        <n v="156303.70466666666"/>
        <n v="23833.333333333332"/>
        <n v="1060.0"/>
        <n v="1081.5186666666666"/>
        <n v="16215.093333333332"/>
        <n v="945650.85"/>
        <n v="85893.43333333333"/>
        <n v="8817.223333333333"/>
        <n v="198723.82766666668"/>
        <n v="1318.498"/>
        <n v="3573.9289999999996"/>
        <n v="25367.67033333333"/>
        <n v="1433622.3846666666"/>
        <n v="29562.31233333333"/>
        <n v="17800.432333333334"/>
        <n v="15059.453333333333"/>
        <n v="2233.437"/>
        <n v="2579.5413333333336"/>
        <n v="13.683"/>
        <n v="39841.08700000001"/>
        <n v="71771.09700000001"/>
        <n v="4602.889"/>
        <n v="3468.616"/>
        <n v="35492.19033333333"/>
        <n v="3757.0966666666664"/>
        <n v="3778.4316666666664"/>
        <n v="23.0"/>
        <n v="0.03333333333333333"/>
        <n v="58299.066666666666"/>
        <n v="2425.866666666667"/>
        <n v="803.1333333333333"/>
        <n v="33138.666666666664"/>
        <n v="2093.3333333333335"/>
        <n v="49429.166666666664"/>
        <n v="31471.433333333334"/>
        <n v="234.61666666666667"/>
        <n v="9528.15"/>
        <n v="151.01666666666668"/>
        <n v="206.05"/>
        <n v="286.148"/>
        <n v="1226.135"/>
        <n v="18297.528666666665"/>
        <n v="10220.241"/>
        <n v="622827.2766666667"/>
        <n v="40702.95533333333"/>
        <n v="2708.895"/>
        <n v="427.7583333333333"/>
        <n v="140.97766666666666"/>
        <n v="785156.2013333333"/>
        <n v="8603818.685666667"/>
        <n v="195088.77333333335"/>
        <n v="205878.475"/>
        <n v="12607.333333333334"/>
        <n v="1258.6666666666667"/>
        <n v="32.666666666666664"/>
        <n v="13351.666666666666"/>
        <n v="25814.0"/>
        <n v="4032.6666666666665"/>
        <n v="239.0"/>
        <n v="4231.735333333333"/>
        <n v="44.806666666666665"/>
        <n v="2.3483333333333336"/>
        <n v="19.0"/>
        <n v="3066.1566666666668"/>
        <n v="904634.7766666667"/>
        <n v="67825.79666666666"/>
        <n v="10313.283333333333"/>
        <n v="35493.761000000006"/>
        <n v="1368619.824"/>
        <n v="17142.61766666667"/>
        <n v="10820.658333333333"/>
        <n v="26764.493333333336"/>
        <n v="507660.335"/>
        <n v="6880.729666666667"/>
        <n v="1775.3426666666667"/>
        <n v="182.024"/>
        <n v="507.46433333333334"/>
        <n v="54855.12533333334"/>
        <n v="59141.024"/>
        <n v="9006.967"/>
        <n v="10270.594333333334"/>
        <n v="11411.640000000001"/>
        <n v="1160.32"/>
        <n v="17282.063333333335"/>
        <n v="833.3333333333334"/>
        <n v="432.0"/>
        <n v="2095.3333333333335"/>
        <n v="93.0"/>
        <n v="252.0"/>
        <n v="2863.0666666666666"/>
        <n v="7201.033333333334"/>
        <n v="43.5"/>
        <n v="5139.666666666667"/>
        <n v="13638.7"/>
        <n v="395.56666666666666"/>
        <n v="26901.633333333335"/>
        <n v="1037.5"/>
        <n v="251.73333333333332"/>
        <n v="27546.95"/>
        <n v="26104.2"/>
        <n v="457.1"/>
        <n v="585.4833333333333"/>
        <n v="22367.133333333335"/>
        <n v="25779.766666666666"/>
        <n v="406.2"/>
        <n v="541.979"/>
        <n v="27433.902000000002"/>
        <n v="5071.037666666667"/>
        <n v="106.27399999999999"/>
        <n v="13481.983"/>
        <n v="366101.94"/>
        <n v="15737.015666666666"/>
        <n v="3076.2596666666664"/>
        <n v="20567.556"/>
        <n v="1204.5303333333334"/>
        <n v="140.96033333333335"/>
        <n v="1349015.7283333333"/>
        <n v="9226574.309333332"/>
        <n v="70880.91866666666"/>
        <n v="328080.272"/>
        <n v="5903.691000000001"/>
        <n v="183.058"/>
        <n v="0.21866666666666665"/>
        <n v="535.84"/>
        <n v="1359620.16"/>
        <n v="82381.24333333333"/>
        <n v="18304.92666666667"/>
        <n v="872808.1923333333"/>
        <n v="16999.912333333334"/>
        <n v="9023.121000000001"/>
        <n v="1070267.2416666667"/>
        <n v="12567.164333333332"/>
        <n v="11170.478333333333"/>
        <n v="7.584666666666666"/>
        <n v="764.178"/>
        <n v="120.28999999999999"/>
        <n v="3081.9559999999997"/>
        <n v="989.1123333333333"/>
        <n v="3810.473"/>
        <n v="3959.0523333333335"/>
        <n v="30270.054333333333"/>
        <n v="14171.382000000001"/>
        <n v="333.0"/>
        <n v="6.666666666666667"/>
        <n v="63.333333333333336"/>
        <n v="1053.6"/>
        <n v="28436.433333333334"/>
        <n v="631.0333333333333"/>
        <n v="393.26666666666665"/>
        <n v="133.33333333333334"/>
        <n v="7253.966666666666"/>
        <n v="16.433333333333334"/>
        <n v="587.3666666666667"/>
        <n v="273.8333333333333"/>
        <n v="6435.333333333333"/>
        <n v="5155.283333333334"/>
        <n v="6552.766666666666"/>
        <n v="233.33333333333334"/>
        <n v="140.71666666666667"/>
        <n v="20480.2"/>
        <n v="74.01666666666667"/>
        <n v="230.1"/>
        <n v="3973.8726666666666"/>
        <n v="4018.108"/>
        <n v="4078.394333333333"/>
        <n v="232606.21033333332"/>
        <n v="6478.699666666666"/>
        <n v="1005.522"/>
        <n v="313800.0"/>
        <n v="9338900.312"/>
        <n v="326938.178"/>
        <n v="289691.5296666667"/>
        <n v="285565.0"/>
        <n v="14794.0"/>
        <n v="4454.333333333333"/>
        <n v="107032.0"/>
        <n v="3876.6666666666665"/>
        <n v="1501.0"/>
        <n v="49685.645333333334"/>
        <n v="95.59333333333333"/>
        <n v="166.66666666666666"/>
        <n v="1208540.5633333332"/>
        <n v="100890.67333333334"/>
        <n v="8471.273333333334"/>
        <n v="1743443.9196666668"/>
        <n v="9761.725"/>
        <n v="23976.32733333333"/>
        <n v="460165.9303333333"/>
        <n v="29380.789"/>
        <n v="2921.5413333333336"/>
        <n v="69.93966666666667"/>
        <n v="496374.3636666667"/>
        <n v="23642.144333333334"/>
        <n v="1103.732"/>
        <n v="71271.90133333333"/>
        <n v="16633.632"/>
        <n v="1172.9353333333333"/>
        <n v="1431.1133333333335"/>
        <n v="77.33333333333333"/>
        <n v="21.666666666666668"/>
        <n v="7544.833333333333"/>
        <n v="37390.7"/>
        <n v="292.26666666666665"/>
        <n v="607.3333333333334"/>
        <n v="32500.633333333335"/>
        <n v="197.46666666666667"/>
        <n v="23457.533333333333"/>
        <n v="240.76666666666668"/>
        <n v="36073.833333333336"/>
        <n v="138.73333333333332"/>
        <n v="574.9666666666667"/>
        <n v="17950.266666666666"/>
        <n v="313.7"/>
        <n v="328.73333333333335"/>
        <n v="40924.566666666666"/>
        <n v="1748.1"/>
        <n v="602.6"/>
        <n v="50.93533333333333"/>
        <n v="433377.9953333333"/>
        <n v="15964.917666666668"/>
        <n v="2347.8793333333333"/>
        <n v="698.1413333333334"/>
        <n v="1940.5410000000002"/>
        <n v="138.532"/>
        <n v="1066.6666666666667"/>
        <n v="8578767.982333334"/>
        <n v="166878.80866666665"/>
        <n v="296818.6286666666"/>
        <n v="37282.245"/>
        <n v="9276.5"/>
        <n v="432.73499999999996"/>
        <n v="13000.0"/>
        <n v="1674.3393333333333"/>
        <n v="200.79"/>
        <n v="11254.092666666667"/>
        <n v="1334.7253333333333"/>
        <n v="343.8066666666667"/>
        <n v="1445786.3076666666"/>
        <n v="109174.25033333333"/>
        <n v="14065.936666666666"/>
        <n v="535966.4"/>
        <n v="7500.383666666667"/>
        <n v="5783.748666666666"/>
        <n v="134.05933333333334"/>
        <n v="855305.936"/>
        <n v="34016.99133333333"/>
        <n v="3778.173666666667"/>
        <n v="1745.7656666666667"/>
        <n v="995874.9956666667"/>
        <n v="24729.56233333333"/>
        <n v="6474.676"/>
        <n v="692.9836666666666"/>
        <n v="225.12366666666668"/>
        <n v="0.5896666666666667"/>
        <n v="17242.450333333334"/>
        <n v="1872.2916666666667"/>
        <n v="357.05100000000004"/>
        <n v="6.0"/>
        <n v="69289.455"/>
        <n v="1949.963"/>
        <n v="3294.0466666666666"/>
        <n v="13.633333333333333"/>
        <n v="48889.6"/>
        <n v="3290.4"/>
        <n v="565.9666666666667"/>
        <n v="29930.416666666668"/>
        <n v="373.2"/>
        <n v="107.45"/>
        <n v="74525.43933333334"/>
        <n v="5006.779333333334"/>
        <n v="211.10600000000002"/>
        <n v="30101.405333333336"/>
        <n v="322.33033333333333"/>
        <n v="3025.1603333333333"/>
        <n v="466.5133333333333"/>
        <n v="1400.0"/>
        <n v="9513904.194666665"/>
        <n v="119024.026"/>
        <n v="351532.2233333333"/>
        <n v="65165.772333333334"/>
        <n v="34300.725"/>
        <n v="827.168"/>
        <n v="21666.666666666668"/>
        <n v="4581.397333333333"/>
        <n v="476.95"/>
        <n v="5904.839666666667"/>
        <n v="908.1153333333333"/>
        <n v="226.58100000000002"/>
        <n v="333.3333333333333"/>
        <n v="1376586.2166666666"/>
        <n v="94867.62999999999"/>
        <n v="20563.93"/>
        <n v="149550.077"/>
        <n v="1441.8709999999999"/>
        <n v="3533.214"/>
        <n v="182.35233333333332"/>
        <n v="734511.6283333334"/>
        <n v="65857.168"/>
        <n v="6637.687333333333"/>
        <n v="364.1806666666667"/>
        <n v="756410.0446666667"/>
        <n v="62502.43633333334"/>
        <n v="6080.665666666667"/>
        <n v="17203.058666666668"/>
        <n v="2104.8926666666666"/>
        <n v="368.65566666666666"/>
        <n v="27803.441666666666"/>
        <n v="399.97833333333335"/>
        <n v="268.6983333333333"/>
        <n v="1.6666666666666667"/>
        <n v="17513.15566666667"/>
        <n v="1087.0496666666668"/>
        <n v="10185.466666666667"/>
        <n v="286.53333333333336"/>
        <n v="4134.7"/>
        <n v="722.7666666666667"/>
        <n v="630.7333333333333"/>
        <n v="30357.9"/>
        <n v="709.5"/>
        <n v="128.56666666666666"/>
        <n v="3203.3"/>
        <n v="30800.0"/>
        <n v="538.6666666666666"/>
        <n v="234.66666666666666"/>
        <n v="0.31"/>
        <n v="4255.266666666666"/>
        <n v="1218.7166666666667"/>
        <n v="28992.304333333333"/>
        <n v="2905.8106666666667"/>
        <n v="147.28033333333332"/>
        <n v="1600.0"/>
        <n v="224.84066666666666"/>
        <n v="19.923333333333336"/>
        <n v="259100.0"/>
        <n v="9448560.289666666"/>
        <n v="111735.04666666666"/>
        <n v="339472.9753333333"/>
        <n v="127.46633333333332"/>
        <n v="400.0"/>
        <n v="1511910.8366666667"/>
        <n v="116642.92333333334"/>
        <n v="20119.036666666667"/>
        <n v="709543.7676666667"/>
        <n v="8255.74"/>
        <n v="7851.013333333333"/>
        <n v="111.80033333333334"/>
        <n v="595125.7983333333"/>
        <n v="15071.845333333333"/>
        <n v="7258.157666666667"/>
        <n v="577487.1663333332"/>
        <n v="69772.19666666667"/>
        <n v="4874.965"/>
        <n v="114.33333333333333"/>
        <n v="948.8866666666667"/>
        <n v="31214.366666666665"/>
        <n v="398.8333333333333"/>
        <n v="10213.611666666666"/>
        <n v="34.93333333333333"/>
        <n v="777.1"/>
        <n v="431.4"/>
        <n v="27666.033333333333"/>
        <n v="1378.6666666666667"/>
        <n v="663.7666666666667"/>
        <n v="892.2833333333333"/>
        <n v="33415.78333333333"/>
        <n v="23092.5"/>
        <n v="153.33333333333334"/>
        <n v="551.0833333333334"/>
        <n v="3402.35"/>
        <n v="9848.95"/>
        <n v="350.46666666666664"/>
        <n v="79.08333333333333"/>
        <n v="8925.378"/>
        <n v="30259.777000000002"/>
        <n v="435.4323333333333"/>
        <n v="5020.519666666666"/>
        <n v="120.33633333333334"/>
        <n v="350857.43233333336"/>
        <n v="26841.797000000002"/>
        <n v="890.472"/>
        <n v="0.0013333333333333333"/>
        <n v="103.83066666666667"/>
        <n v="32464.891"/>
        <n v="529.6713333333333"/>
        <n v="317.6046666666667"/>
        <n v="115568.19366666667"/>
        <n v="1.0091036352333333E7"/>
        <n v="128905.235"/>
        <n v="230695.728"/>
        <n v="117000.0"/>
        <n v="12096.199666666666"/>
        <n v="3168.484"/>
        <n v="12939.562"/>
        <n v="2560.474333333333"/>
        <n v="93.17366666666666"/>
        <n v="2892.1783333333337"/>
        <n v="458.008"/>
        <n v="3.1966666666666668"/>
        <n v="663.0"/>
        <n v="5447.4366666666665"/>
        <n v="937455.86"/>
        <n v="81181.47666666665"/>
        <n v="7478.009999999999"/>
        <n v="97.43033333333332"/>
        <n v="791780.4243333334"/>
        <n v="10680.107666666667"/>
        <n v="6669.621666666667"/>
        <n v="4955.407999999999"/>
        <n v="1063502.9786666667"/>
        <n v="24328.922333333336"/>
        <n v="5759.1230000000005"/>
        <n v="3651.6383333333333"/>
        <n v="1542047.311"/>
        <n v="48949.17866666667"/>
        <n v="11080.082333333332"/>
        <n v="3.333333333333333E-4"/>
        <n v="66497.6"/>
        <n v="4451.7"/>
        <n v="2209.0950000000003"/>
        <n v="16.333333333333332"/>
        <n v="116.68133333333334"/>
        <n v="323.58933333333334"/>
        <n v="28.624666666666666"/>
        <n v="29749.4"/>
        <n v="69.63333333333334"/>
        <n v="16458.433333333334"/>
        <n v="12.2"/>
        <n v="6288.259666666667"/>
        <n v="30796.0"/>
        <n v="180.0"/>
        <n v="19862.386666666665"/>
        <n v="506.5433333333333"/>
        <n v="203.98"/>
        <n v="33014.41933333333"/>
        <n v="2671.483333333333"/>
        <n v="142.56666666666666"/>
        <n v="19367.366666666665"/>
        <n v="426.43333333333334"/>
        <n v="452.78333333333336"/>
        <n v="354.73333333333335"/>
        <n v="3997.0946666666664"/>
        <n v="3256.3303333333333"/>
        <n v="12081.764"/>
        <n v="338700.9123333333"/>
        <n v="20863.582666666665"/>
        <n v="3144.6423333333337"/>
        <n v="2005976.9719999998"/>
        <n v="7057026.479333333"/>
        <n v="200541.53333333333"/>
        <n v="260284.213"/>
        <n v="21733.333333333332"/>
        <n v="61474.39133333333"/>
        <n v="10145.042333333335"/>
        <n v="1744.7633333333333"/>
        <n v="10857.194"/>
        <n v="9507.609333333334"/>
        <n v="3438.945"/>
        <n v="417.12666666666667"/>
        <n v="11721.797666666667"/>
        <n v="1123.7753333333335"/>
        <n v="27.337"/>
        <n v="931.1433333333333"/>
        <n v="1303832.2866666666"/>
        <n v="141616.52"/>
        <n v="11388.35"/>
        <n v="131.577"/>
        <n v="987322.4106666667"/>
        <n v="54126.31066666667"/>
        <n v="10379.401666666667"/>
        <n v="703.678"/>
        <n v="1185356.8456666665"/>
        <n v="51136.206666666665"/>
        <n v="9876.338"/>
        <n v="798.9993333333333"/>
        <n v="1492217.9076666667"/>
        <n v="55344.12033333334"/>
        <n v="11019.942666666668"/>
        <n v="1683.3963333333334"/>
        <n v="900.997"/>
        <n v="2553.3"/>
        <n v="37392.10966666667"/>
        <n v="1490.73"/>
        <n v="4391.415"/>
        <n v="356.2426666666667"/>
        <n v="20.0"/>
        <n v="129.94366666666667"/>
        <n v="79.89699999999999"/>
        <n v="13572.733333333334"/>
        <n v="293.6666666666667"/>
        <n v="103.9"/>
        <n v="93.9"/>
        <n v="14829.733333333334"/>
        <n v="364.1333333333333"/>
        <n v="43176.63333333333"/>
        <n v="149.43333333333334"/>
        <n v="606.3666666666667"/>
        <n v="2314.133333333333"/>
        <n v="280.1666666666667"/>
        <n v="0.06666666666666667"/>
        <n v="10279.726666666666"/>
        <n v="7484.35"/>
        <n v="363.7566666666667"/>
        <n v="40409.916666666664"/>
        <n v="9258.216666666667"/>
        <n v="430.6333333333333"/>
        <n v="62060.38333333333"/>
        <n v="6355.7"/>
        <n v="455.8833333333333"/>
        <n v="41.56666666666667"/>
        <n v="10090.296999999999"/>
        <n v="8531.484333333334"/>
        <n v="596.7383333333333"/>
        <n v="9065.686333333335"/>
        <n v="106.25433333333334"/>
        <n v="470874.10966666666"/>
        <n v="21870.799666666666"/>
        <n v="3765.0049999999997"/>
        <n v="16986.023"/>
        <n v="35.11"/>
        <n v="299.6243333333333"/>
        <n v="2386.288333333333"/>
        <n v="108.81533333333333"/>
        <n v="3223631.4036666667"/>
        <n v="6433685.965666667"/>
        <n v="184981.829"/>
        <n v="294300.42899999995"/>
        <n v="10833.333333333334"/>
        <n v="72151.1"/>
        <n v="9227.786"/>
        <n v="1629.7093333333332"/>
        <n v="21372.22266666667"/>
        <n v="2944.550666666667"/>
        <n v="256.9766666666667"/>
        <n v="49021.89266666667"/>
        <n v="168.55633333333333"/>
        <n v="96.0"/>
        <n v="390.0933333333333"/>
        <n v="1372471.2633333332"/>
        <n v="127589.55333333333"/>
        <n v="18522.943333333336"/>
        <n v="761401.7733333333"/>
        <n v="10310.217999999999"/>
        <n v="16634.363333333335"/>
        <n v="425699.6903333334"/>
        <n v="12542.013"/>
        <n v="4487.943666666667"/>
        <n v="429.32"/>
        <n v="1701469.5393333333"/>
        <n v="54811.53633333334"/>
        <n v="16178.779333333334"/>
        <n v="973.7803333333334"/>
        <n v="8.587333333333333"/>
        <n v="5218.772333333333"/>
        <n v="1222.5973333333334"/>
        <n v="5397.551333333334"/>
        <n v="3369.0536666666667"/>
        <n v="34656.83"/>
        <n v="2293.733333333333"/>
        <n v="10505.258333333333"/>
        <n v="266.6666666666667"/>
        <n v="80.37433333333334"/>
        <n v="333.928"/>
        <n v="560.5293333333334"/>
        <n v="7359.2"/>
        <n v="457.5"/>
        <n v="5.733333333333333"/>
        <n v="71.4"/>
        <n v="608.7"/>
        <n v="170.13333333333333"/>
        <n v="2433.3333333333335"/>
        <n v="55890.73333333333"/>
        <n v="6013.166666666667"/>
        <n v="2212.1666666666665"/>
        <n v="24595.333333333332"/>
        <n v="959.1333333333333"/>
        <n v="126.3"/>
        <n v="23941.343333333334"/>
        <n v="1767.3300000000002"/>
        <n v="158.1"/>
        <n v="1262.5433333333335"/>
        <n v="52832.066666666666"/>
        <n v="27762.216666666667"/>
        <n v="64.48333333333333"/>
        <n v="165.5"/>
        <n v="14397.733333333334"/>
        <n v="6980.633333333333"/>
        <n v="13888.122666666666"/>
        <n v="32000.547333333336"/>
        <n v="1198.0449999999998"/>
        <n v="10734.106333333333"/>
        <n v="368157.37066666665"/>
        <n v="14604.29"/>
        <n v="2830.2056666666667"/>
        <n v="59540.681"/>
        <n v="1992.8606666666667"/>
        <n v="543.2896666666667"/>
        <n v="141919.10033333334"/>
        <n v="2850.593"/>
        <n v="1466.3646666666668"/>
        <n v="4577121.045333334"/>
        <n v="4718984.321333333"/>
        <n v="90535.83499999999"/>
        <n v="301050.2046666667"/>
        <n v="59941.59166666667"/>
        <n v="2624.1323333333335"/>
        <n v="677.5476666666667"/>
        <n v="28431.941666666666"/>
        <n v="7282.533666666667"/>
        <n v="324.1646666666667"/>
        <n v="5041.356333333333"/>
        <n v="148.0366666666667"/>
        <n v="9.574333333333334"/>
        <n v="766.6666666666666"/>
        <n v="4868009.815666666"/>
        <n v="82284.08433333333"/>
        <n v="96616.513"/>
        <n v="130431.18533333334"/>
        <n v="16068.657666666666"/>
        <n v="1253.0386666666668"/>
        <n v="24325.097999999998"/>
        <n v="1511699.0323333333"/>
        <n v="57285.725333333336"/>
        <n v="18816.792"/>
        <n v="59614.948333333334"/>
        <n v="1460.6096666666667"/>
        <n v="31.697"/>
        <n v="133752.032"/>
        <n v="1083.201"/>
        <n v="6166.3116666666665"/>
        <n v="5280.929666666667"/>
        <n v="87052.43100000001"/>
        <n v="2819.82"/>
        <n v="598.037"/>
        <n v="25.0"/>
        <n v="1000.0"/>
        <n v="1516.5726666666667"/>
        <n v="1305.0693333333334"/>
        <n v="8863.988666666666"/>
        <n v="9928.5"/>
        <n v="110.63333333333334"/>
        <n v="358.1"/>
        <n v="72.03333333333333"/>
        <n v="47001.8"/>
        <n v="2148.133333333333"/>
        <n v="175.86666666666667"/>
        <n v="1080.5666666666666"/>
        <n v="994.7"/>
        <n v="15388.333333333334"/>
        <n v="745.5"/>
        <n v="824.6"/>
        <n v="3557.3"/>
        <n v="124.33333333333333"/>
        <n v="308.76666666666665"/>
        <n v="7742.967666666666"/>
        <n v="867.2733333333333"/>
        <n v="21.753333333333334"/>
        <n v="136.29666666666668"/>
        <n v="30547.2"/>
        <n v="19.366666666666667"/>
        <n v="15.916666666666666"/>
        <n v="3633.3333333333335"/>
        <n v="40111.916666666664"/>
        <n v="327.9166666666667"/>
        <n v="35.38333333333333"/>
        <n v="19234.516666666666"/>
        <n v="1573.4306666666666"/>
        <n v="5950.265"/>
        <n v="143299.453"/>
        <n v="4377.9456666666665"/>
        <n v="1259.5339999999999"/>
        <n v="23474.763"/>
        <n v="363.72333333333336"/>
        <n v="321.3756666666667"/>
        <n v="31043.830333333335"/>
        <n v="141.828"/>
        <n v="310.1673333333334"/>
        <n v="3782180.1193333333"/>
        <n v="6092573.603666667"/>
        <n v="29102.041"/>
        <n v="344308.17733333335"/>
        <n v="35838.417"/>
        <n v="12941.987666666666"/>
        <n v="9808.205333333333"/>
        <n v="272.303"/>
        <n v="625.5840000000001"/>
        <n v="87153.18666666668"/>
        <n v="264953.67333333334"/>
        <n v="17803.443333333336"/>
        <n v="6634.5233333333335"/>
        <n v="2353912.9906666665"/>
        <n v="46684.168"/>
        <n v="45523.0"/>
        <n v="207655.51433333333"/>
        <n v="1888484.2886666665"/>
        <n v="86592.266"/>
        <n v="24289.189333333336"/>
        <n v="35498.48166666667"/>
        <n v="581591.5896666667"/>
        <n v="23829.846333333335"/>
        <n v="8158.528333333334"/>
        <n v="2266.6666666666665"/>
        <n v="131891.123"/>
        <n v="6711.339000000001"/>
        <n v="6043.995666666667"/>
        <n v="15981.91"/>
        <n v="5251.548333333334"/>
        <n v="5144.418333333333"/>
        <n v="2559.8360000000002"/>
        <n v="7203.714666666667"/>
        <n v="26559.4"/>
        <n v="214.26666666666668"/>
        <n v="80.0"/>
        <n v="5383.679999999999"/>
        <n v="66.03"/>
        <n v="8389.9"/>
        <n v="3708.3166666666666"/>
        <n v="54.38333333333333"/>
        <n v="55.21666666666667"/>
        <n v="7743.4"/>
        <n v="3343.9"/>
        <n v="84.45"/>
        <n v="176.83333333333334"/>
        <n v="4554.732333333333"/>
        <n v="2145.967333333333"/>
        <n v="527.7393333333333"/>
        <n v="14330.383666666667"/>
        <n v="15866.280666666666"/>
        <n v="176198.67833333332"/>
        <n v="9801.976666666666"/>
        <n v="1155.581"/>
        <n v="934.5123333333333"/>
        <n v="2000.0220000000002"/>
        <n v="962359.1246666666"/>
        <n v="9356001.912333334"/>
        <n v="376234.03699999995"/>
        <n v="253405.08633333334"/>
        <n v="20666.666666666668"/>
        <n v="6172.440333333333"/>
        <n v="79.779"/>
        <n v="199.81666666666666"/>
        <n v="856665.6766666666"/>
        <n v="83570.08"/>
        <n v="8379.056666666667"/>
        <n v="45393.579999999994"/>
        <n v="626658.762"/>
        <n v="54408.76733333334"/>
        <n v="6432.563"/>
        <n v="88135.90033333332"/>
        <n v="1638193.1366666667"/>
        <n v="104096.04199999999"/>
        <n v="11082.973333333333"/>
        <n v="64310.825333333334"/>
        <n v="956.9196666666667"/>
        <n v="6400.186333333333"/>
        <n v="37182.63833333333"/>
        <n v="23173.634333333335"/>
        <n v="110.42166666666667"/>
        <n v="22993.260000000002"/>
        <n v="611.6946666666666"/>
        <n v="484.214"/>
        <n v="36.75466666666667"/>
        <n v="9251.321666666667"/>
        <n v="14066.1"/>
        <n v="280.53333333333336"/>
        <n v="6813.633333333333"/>
        <n v="6280.0"/>
        <n v="7655.233333333334"/>
        <n v="53028.46666666667"/>
        <n v="660.2333333333333"/>
        <n v="242943.90666666668"/>
        <n v="3144.133333333333"/>
        <n v="2027.8666666666666"/>
        <n v="85775.23333333334"/>
        <n v="998.4"/>
        <n v="67.9"/>
        <n v="17841.87"/>
        <n v="10.816666666666666"/>
        <n v="233.06666666666666"/>
        <n v="31711.583333333332"/>
        <n v="150.15433333333334"/>
        <n v="10778.2"/>
        <n v="166.41666666666666"/>
        <n v="26.0"/>
        <n v="1296.2766666666669"/>
        <n v="3866.201333333333"/>
        <n v="15917.744333333334"/>
        <n v="222.722"/>
        <n v="1288067.0066666668"/>
        <n v="14344.850666666667"/>
        <n v="10972.314"/>
        <n v="146710.74566666668"/>
        <n v="4954.4220000000005"/>
        <n v="480.09433333333334"/>
        <n v="123862.73666666666"/>
        <n v="2963.411"/>
        <n v="528.856"/>
        <n v="1.1476569706E7"/>
        <n v="196039.27166666667"/>
        <n v="185465.58433333333"/>
        <n v="1126359.3746666668"/>
        <n v="36397.721999999994"/>
        <n v="19106.483666666667"/>
        <n v="966041.6823333333"/>
        <n v="23177.699333333334"/>
        <n v="17719.569333333333"/>
        <n v="3483.0226666666663"/>
        <n v="334.18433333333337"/>
        <n v="920.8806666666666"/>
        <n v="5766.666666666667"/>
        <n v="634096.5266666667"/>
        <n v="38314.19666666666"/>
        <n v="6050.493333333333"/>
        <n v="27229.710666666666"/>
        <n v="5413993.788333333"/>
        <n v="82900.515"/>
        <n v="39499.679000000004"/>
        <n v="7100.094666666667"/>
        <n v="2761822.386"/>
        <n v="44327.691666666666"/>
        <n v="6594.593666666667"/>
        <n v="2311.1453333333334"/>
        <n v="1952938.849"/>
        <n v="46194.76966666667"/>
        <n v="7029.126333333334"/>
        <n v="1067.3419999999999"/>
        <n v="4992.590333333333"/>
        <n v="14850.154"/>
        <n v="919.9856666666667"/>
        <n v="6734.320000000001"/>
        <n v="3726.7233333333334"/>
        <n v="16314.513333333334"/>
        <n v="8069.38"/>
        <n v="685.349"/>
        <n v="27463.0"/>
        <n v="406.0"/>
        <n v="121.66666666666667"/>
        <n v="800.0"/>
        <n v="266.8523333333333"/>
        <n v="5941.225"/>
        <n v="69.06666666666666"/>
        <n v="23711.566666666666"/>
        <n v="108.53333333333333"/>
        <n v="244.56666666666666"/>
        <n v="20279.875"/>
        <n v="416.46666666666664"/>
        <n v="13177.970333333333"/>
        <n v="24346.42666666667"/>
        <n v="4225.756666666666"/>
        <n v="36.13666666666666"/>
        <n v="3448.3"/>
        <n v="55.45"/>
        <n v="10.766666666666667"/>
        <n v="348.21666666666664"/>
        <n v="310.21666666666664"/>
        <n v="102.61666666666666"/>
        <n v="1321.9666666666667"/>
        <n v="16449.638333333332"/>
        <n v="936.904"/>
        <n v="3646.006"/>
        <n v="2539.907"/>
        <n v="1001110.4106666667"/>
        <n v="31551.955"/>
        <n v="300.64033333333333"/>
        <n v="474.15133333333335"/>
        <n v="31381.737333333334"/>
        <n v="2909.2443333333335"/>
        <n v="370.973"/>
        <n v="44102.420000000006"/>
        <n v="4461.864333333333"/>
        <n v="243.10933333333332"/>
        <n v="176260.22666666665"/>
        <n v="1.1641994841E7"/>
        <n v="558911.5736666668"/>
        <n v="52250.573"/>
        <n v="111460.12966666667"/>
        <n v="6864.786666666667"/>
        <n v="3487.690666666667"/>
        <n v="6409.326"/>
        <n v="317667.04"/>
        <n v="39848.693"/>
        <n v="3259.1169999999997"/>
        <n v="7136.576666666666"/>
        <n v="849274.2733333333"/>
        <n v="94859.22333333334"/>
        <n v="2772.733333333333"/>
        <n v="9511.523333333334"/>
        <n v="3226358.882666667"/>
        <n v="41004.537333333334"/>
        <n v="141.34433333333334"/>
        <n v="16175.276666666667"/>
        <n v="1671303.916"/>
        <n v="31349.224"/>
        <n v="32808.227999999996"/>
        <n v="10534.510666666667"/>
        <n v="620612.9609999999"/>
        <n v="37726.41333333333"/>
        <n v="6706.449"/>
        <n v="11668.162666666667"/>
        <n v="1720.5556666666666"/>
        <n v="5050.035333333333"/>
        <n v="1572.2116666666666"/>
        <n v="82721.696"/>
        <n v="44994.621666666666"/>
        <n v="1621.7666666666667"/>
        <n v="10469.352333333334"/>
        <n v="9059.0"/>
        <n v="8002.0"/>
        <n v="3393.1690000000003"/>
        <n v="149.48633333333333"/>
        <n v="827.1596666666667"/>
        <n v="12744.466666666667"/>
        <n v="26795.0"/>
        <n v="1174.7666666666667"/>
        <n v="287.1666666666667"/>
        <n v="11.783333333333333"/>
        <n v="27216.1"/>
        <n v="14072.878666666666"/>
        <n v="222.03333333333333"/>
        <n v="435.2"/>
        <n v="7277.566666666667"/>
        <n v="37686.53333333333"/>
        <n v="6860.466666666666"/>
        <n v="236.43333333333334"/>
        <n v="8959.466666666667"/>
        <n v="614.3"/>
        <n v="49.733333333333334"/>
        <n v="17918.8"/>
        <n v="192.43333333333334"/>
        <n v="173.33333333333334"/>
        <n v="10696.733333333334"/>
        <n v="716.7333333333333"/>
        <n v="58.53333333333333"/>
        <n v="298.7366666666667"/>
        <n v="26938.266666666666"/>
        <n v="3.566666666666667"/>
        <n v="993.76"/>
        <n v="1763.0666666666666"/>
        <n v="1511.65"/>
        <n v="65.21666666666667"/>
        <n v="10740.783333333333"/>
        <n v="45427.066666666666"/>
        <n v="26.883333333333333"/>
        <n v="33807.625"/>
        <n v="64484.62333333333"/>
        <n v="822.403"/>
        <n v="6859.361666666667"/>
        <n v="1018811.1586666667"/>
        <n v="49459.828"/>
        <n v="370.0013333333334"/>
        <n v="131.37366666666668"/>
        <n v="20517.862333333334"/>
        <n v="2034.386"/>
        <n v="27.206"/>
        <n v="87.51333333333334"/>
        <n v="257282.72533333334"/>
        <n v="1.0346489369666666E7"/>
        <n v="236974.25133333335"/>
        <n v="3838.2346666666663"/>
        <n v="167987.34266666666"/>
        <n v="21364.112333333334"/>
        <n v="898.2813333333332"/>
        <n v="1957.8263333333334"/>
        <n v="397820.15033333335"/>
        <n v="41831.74833333333"/>
        <n v="8796.528"/>
        <n v="5.942666666666667"/>
        <n v="111.33333333333333"/>
        <n v="18937.268999999997"/>
        <n v="53.318"/>
        <n v="8383.51"/>
        <n v="897598.2666666667"/>
        <n v="114127.35666666667"/>
        <n v="396.7633333333333"/>
        <n v="4036.339333333333"/>
        <n v="127572.36066666666"/>
        <n v="1378.1576666666667"/>
        <n v="10561.542333333335"/>
        <n v="1490376.1823333332"/>
        <n v="69387.13233333333"/>
        <n v="1591.79"/>
        <n v="11047.772333333332"/>
        <n v="2122203.4073333335"/>
        <n v="77766.17599999999"/>
        <n v="4383.526666666667"/>
        <n v="3998.094"/>
        <n v="2021.4616666666666"/>
        <n v="1294.5393333333334"/>
        <n v="1468.864"/>
        <n v="1106.5933333333335"/>
        <n v="526.7566666666667"/>
        <n v="1252.6326666666669"/>
        <n v="9106.333333333334"/>
        <n v="610.6666666666666"/>
        <n v="2853.5063333333333"/>
        <n v="2600.966"/>
        <n v="237.77"/>
        <n v="165.042"/>
        <n v="251.36666666666667"/>
        <n v="18567.666666666668"/>
        <n v="169.73333333333332"/>
        <n v="21124.766666666666"/>
        <n v="2023.4666666666667"/>
        <n v="214.66666666666666"/>
        <n v="44979.4"/>
        <n v="2777.4"/>
        <n v="561.8666666666667"/>
        <n v="12224.3"/>
        <n v="506.3333333333333"/>
        <n v="105282.754"/>
        <n v="715.8636666666666"/>
        <n v="2067.6873333333333"/>
        <n v="4092.44"/>
        <n v="7000.0"/>
        <n v="53667.53333333333"/>
        <n v="920.9666666666667"/>
        <n v="2488.139666666667"/>
        <n v="24675.664"/>
        <n v="512.4863333333334"/>
        <n v="113.96933333333332"/>
        <n v="57.94766666666667"/>
        <n v="995392.355"/>
        <n v="28851.017"/>
        <n v="3714.4593333333332"/>
        <n v="170.54466666666667"/>
        <n v="82837.29566666667"/>
        <n v="19592.108"/>
        <n v="585.9296666666667"/>
        <n v="131.54233333333335"/>
        <n v="38586.61666666667"/>
        <n v="6794.546666666666"/>
        <n v="24.278666666666666"/>
        <n v="37460.40833333333"/>
        <n v="1.1165217961666668E7"/>
        <n v="179345.74800000002"/>
        <n v="227197.818"/>
        <n v="2629.5176666666666"/>
        <n v="569520.015"/>
        <n v="76589.50533333333"/>
        <n v="14152.108333333334"/>
        <n v="277967.58866666665"/>
        <n v="44232.64466666667"/>
        <n v="8148.015"/>
        <n v="6766.053333333333"/>
        <n v="486.169"/>
        <n v="2.6069999999999998"/>
        <n v="1560.3966666666668"/>
        <n v="967654.9366666668"/>
        <n v="81370.21333333333"/>
        <n v="8744.26"/>
        <n v="3.48"/>
        <n v="478431.26633333333"/>
        <n v="12273.814666666667"/>
        <n v="5346.210999999999"/>
        <n v="1689.6703333333332"/>
        <n v="2515126.428333333"/>
        <n v="20311.402000000002"/>
        <n v="18626.016"/>
        <n v="1620.8723333333332"/>
        <n v="2233223.486"/>
        <n v="14060.287"/>
        <n v="16974.346"/>
        <n v="24853.0"/>
        <n v="284.3333333333333"/>
        <n v="431.12466666666666"/>
        <n v="68.68333333333334"/>
        <n v="4809.205333333333"/>
        <n v="240.06666666666666"/>
        <n v="405.46666666666664"/>
        <n v="51243.23333333333"/>
        <n v="2792.0"/>
        <n v="7199.233333333334"/>
        <n v="7477.2"/>
        <n v="0.6"/>
        <n v="20560.4"/>
        <n v="23.866666666666667"/>
        <n v="62061.166666666664"/>
        <n v="2355.6666666666665"/>
        <n v="533.5666666666667"/>
        <n v="555.8"/>
        <n v="367.9773333333333"/>
        <n v="49070.67966666666"/>
        <n v="5405.397333333333"/>
        <n v="122.33333333333333"/>
        <n v="29.029999999999998"/>
        <n v="13801.556666666667"/>
        <n v="540.4866666666667"/>
        <n v="228.31666666666666"/>
        <n v="1733.9833333333333"/>
        <n v="7169.450333333333"/>
        <n v="867777.8589999999"/>
        <n v="37123.528000000006"/>
        <n v="184.63299999999998"/>
        <n v="17686.729666666666"/>
        <n v="1716.5563333333334"/>
        <n v="188.69366666666667"/>
        <n v="15323.786"/>
        <n v="3619.422"/>
        <n v="256623.67633333334"/>
        <n v="9048244.597000001"/>
        <n v="180140.39866666668"/>
        <n v="785.0506666666666"/>
        <n v="14843.782666666666"/>
        <n v="523706.108"/>
        <n v="56519.456666666665"/>
        <n v="369834.33366666664"/>
        <n v="43323.53"/>
        <n v="10663.717666666667"/>
        <n v="227.33333333333334"/>
        <n v="17866.666666666668"/>
        <n v="202.24733333333333"/>
        <n v="11432.15"/>
        <n v="1021076.25"/>
        <n v="70524.72666666665"/>
        <n v="60448.60666666667"/>
        <n v="4416089.548333334"/>
        <n v="64990.034"/>
        <n v="1179.5436666666667"/>
        <n v="15816.233666666667"/>
        <n v="1597773.7840000002"/>
        <n v="35302.05"/>
        <n v="1369.7616666666665"/>
        <n v="5235.457333333334"/>
        <n v="1594314.4966666666"/>
        <n v="41997.56566666667"/>
        <n v="11607.670666666667"/>
        <n v="985.7586666666666"/>
        <n v="98541.13933333334"/>
        <n v="1751.3416666666667"/>
        <n v="82.11666666666666"/>
        <n v="1374.3333333333333"/>
        <n v="38922.333333333336"/>
        <n v="5948.0"/>
        <n v="2824.376333333333"/>
        <n v="3023.553"/>
        <n v="85.16666666666667"/>
        <n v="4.133333333333334"/>
        <n v="843.2333333333333"/>
        <n v="173.16666666666666"/>
        <n v="53677.96666666667"/>
        <n v="4410.933333333333"/>
        <n v="387.93333333333334"/>
        <n v="3662.281"/>
        <n v="587809.9246666667"/>
        <n v="21284.272666666668"/>
        <n v="168.29033333333334"/>
        <n v="3221.3166666666666"/>
        <n v="7928.841666666666"/>
        <n v="1159462.993"/>
        <n v="43922.83733333334"/>
        <n v="683.8603333333334"/>
        <n v="100013.34599999999"/>
        <n v="4831.215666666667"/>
        <n v="313.6323333333333"/>
        <n v="46702.483"/>
        <n v="1418.2706666666668"/>
        <n v="293299.198"/>
        <n v="9853609.476666667"/>
        <n v="160250.39433333333"/>
        <n v="9447.83"/>
        <n v="355883.91799999995"/>
        <n v="44664.33633333333"/>
        <n v="167617.405"/>
        <n v="16316.122666666666"/>
        <n v="3734.0313333333334"/>
        <n v="11849.119999999999"/>
        <n v="1192831.2166666666"/>
        <n v="77716.37999999999"/>
        <n v="26014.272"/>
        <n v="1571583.2496666668"/>
        <n v="69017.84033333333"/>
        <n v="22508.112"/>
        <n v="1775823.2659999998"/>
        <n v="32315.735333333334"/>
        <n v="3367.762"/>
        <n v="8406.529333333334"/>
        <n v="568015.4043333333"/>
        <n v="37437.562666666665"/>
        <n v="1621.7936666666667"/>
        <n v="7991.285333333333"/>
        <n v="38869.176"/>
        <n v="2172.7546666666667"/>
        <n v="5651.429999999999"/>
        <n v="435.9566666666667"/>
        <n v="2433.6666666666665"/>
        <n v="5892.666666666667"/>
        <n v="3068.773666666667"/>
        <n v="575.1336666666666"/>
        <n v="196.166"/>
        <n v="24.466666666666665"/>
        <n v="1892.8666666666666"/>
        <n v="10.033333333333333"/>
        <n v="39.1"/>
        <n v="6445.166666666667"/>
        <n v="171.93333333333334"/>
        <n v="55.56666666666667"/>
        <n v="30760.466666666667"/>
        <n v="57.86666666666667"/>
        <n v="26470.766666666666"/>
        <n v="340.9"/>
        <n v="68.1"/>
        <n v="84267.56666666667"/>
        <n v="4225.8"/>
        <n v="408.3"/>
        <n v="41194.09566666667"/>
        <n v="819930.3733333333"/>
        <n v="6931.171666666666"/>
        <n v="28.946666666666665"/>
        <n v="8.741333333333333"/>
        <n v="24.839333333333332"/>
        <n v="785.9276666666667"/>
        <n v="214233.96466666667"/>
        <n v="413.31233333333336"/>
        <n v="0.21133333333333332"/>
        <n v="202.85933333333332"/>
        <n v="46725.291333333334"/>
        <n v="3341.7593333333334"/>
        <n v="464.72099999999995"/>
        <n v="45707.62466666666"/>
        <n v="1794.37"/>
        <n v="276727.7636666667"/>
        <n v="1.113416249E7"/>
        <n v="158482.83466666666"/>
        <n v="13998.873333333333"/>
        <n v="476594.348"/>
        <n v="30502.543"/>
        <n v="665437.9403333333"/>
        <n v="55089.37"/>
        <n v="15007.791333333333"/>
        <n v="12838.507666666666"/>
        <n v="1783.2716666666668"/>
        <n v="11461.486666666666"/>
        <n v="1099786.45"/>
        <n v="74865.61333333333"/>
        <n v="43068.76233333334"/>
        <n v="3039987.4760000003"/>
        <n v="160916.7173333333"/>
        <n v="22200.79666666667"/>
        <n v="2248649.1266666665"/>
        <n v="58172.842333333334"/>
        <n v="1532.9466666666667"/>
        <n v="7959.818666666667"/>
        <n v="2066004.3313333332"/>
        <n v="55496.14633333333"/>
        <n v="10169.440999999999"/>
        <n v="48780.42233333333"/>
        <n v="21.550333333333334"/>
        <n v="18498.397333333334"/>
        <n v="69887.91733333333"/>
        <n v="3806.718"/>
        <n v="5169.256666666667"/>
        <n v="7661.47"/>
        <n v="4343.198333333333"/>
        <n v="301.0"/>
        <n v="27730.333333333332"/>
        <n v="2601.6666666666665"/>
        <n v="13479.978333333333"/>
        <n v="214.40900000000002"/>
        <n v="489.63866666666667"/>
        <n v="836.893"/>
        <n v="336.06666666666666"/>
        <n v="16258.466666666667"/>
        <n v="217.0"/>
        <n v="10038.566666666668"/>
        <n v="50535.2"/>
        <n v="160.93333333333334"/>
        <n v="240.26666666666668"/>
        <n v="48095.566666666666"/>
        <n v="549.7"/>
        <n v="348.1666666666667"/>
        <n v="5438.379"/>
        <n v="164881.29033333334"/>
        <n v="76121.44433333333"/>
        <n v="872005.19"/>
        <n v="1667.731"/>
        <n v="10499.916666666666"/>
        <n v="35017.99"/>
        <n v="508.9066666666667"/>
        <n v="34.156666666666666"/>
        <n v="3684.733333333333"/>
        <n v="42053.6"/>
        <n v="110.31666666666666"/>
        <n v="69.66666666666667"/>
        <n v="943.65"/>
        <n v="191.78333333333333"/>
        <n v="501.85"/>
        <n v="8988.282333333333"/>
        <n v="89221.99"/>
        <n v="829.7703333333334"/>
        <n v="1074.664"/>
        <n v="4056.5583333333334"/>
        <n v="492661.0806666667"/>
        <n v="6294.693"/>
        <n v="190.67233333333334"/>
        <n v="1176.9160000000002"/>
        <n v="125877.53199999999"/>
        <n v="2721.400333333333"/>
        <n v="293785.1376666667"/>
        <n v="1.1280530965E7"/>
        <n v="131528.37966666667"/>
        <n v="8929.524"/>
        <n v="306424.30733333336"/>
        <n v="29147.29366666667"/>
        <n v="0.0016666666666666668"/>
        <n v="578477.4006666667"/>
        <n v="50108.89266666667"/>
        <n v="17009.15133333333"/>
        <n v="8884.192666666668"/>
        <n v="6.929666666666666"/>
        <n v="16757.153333333332"/>
        <n v="1262660.8566666667"/>
        <n v="45679.35"/>
        <n v="49020.35400000001"/>
        <n v="3101879.0136666666"/>
        <n v="25380.731000000003"/>
        <n v="203.11166666666668"/>
        <n v="16011.555333333332"/>
        <n v="2383519.831333333"/>
        <n v="21446.816333333332"/>
        <n v="2544.1306666666665"/>
        <n v="85.54833333333333"/>
        <n v="9337.461666666666"/>
        <n v="124869.12333333334"/>
        <n v="10136.911666666665"/>
        <n v="1454.6873333333335"/>
        <n v="3147.7773333333334"/>
        <n v="34003.666666666664"/>
        <n v="12729.333333333334"/>
        <n v="1582.6666666666667"/>
        <n v="11717.402666666667"/>
        <n v="5392.1630000000005"/>
        <n v="2482.924666666667"/>
        <n v="182.56666666666666"/>
        <n v="10970.966666666667"/>
        <n v="297.3"/>
        <n v="27705.966666666667"/>
        <n v="1135.9666666666667"/>
        <n v="182.53333333333333"/>
        <n v="29921.3"/>
        <n v="1754.1333333333334"/>
        <n v="74.9"/>
        <n v="18481.466666666667"/>
        <n v="2527.6666666666665"/>
        <n v="55.1"/>
        <n v="463316.666"/>
        <n v="1044458.0746666666"/>
        <n v="1147.358"/>
        <n v="115881.92166666666"/>
        <n v="202661.56833333333"/>
        <n v="13839.526666666667"/>
        <n v="5451.09"/>
        <n v="42820.25"/>
        <n v="8985.7"/>
        <n v="40.0"/>
        <n v="1043.1166666666666"/>
        <n v="20403.133333333335"/>
        <n v="30956.2"/>
        <n v="296.5"/>
        <n v="649.6093333333333"/>
        <n v="25.404333333333334"/>
        <n v="7182.903333333334"/>
        <n v="511949.869"/>
        <n v="16776.950666666668"/>
        <n v="363.615"/>
        <n v="23429.354333333333"/>
        <n v="529.6636666666667"/>
        <n v="3000.0"/>
        <n v="343028.38300000003"/>
        <n v="1.0455126875E7"/>
        <n v="65661.17"/>
        <n v="7945.866333333333"/>
        <n v="284823.06066666666"/>
        <n v="25945.43633333333"/>
        <n v="113.287"/>
        <n v="315286.5663333333"/>
        <n v="36770.99933333333"/>
        <n v="9901.460666666668"/>
        <n v="61.663333333333334"/>
        <n v="7700.0"/>
        <n v="217.04433333333333"/>
        <n v="17404.143333333333"/>
        <n v="1373698.8133333332"/>
        <n v="74227.24333333333"/>
        <n v="63219.187000000005"/>
        <n v="3373219.442333333"/>
        <n v="31551.865666666665"/>
        <n v="29295.622"/>
        <n v="1598095.6473333335"/>
        <n v="16982.798333333332"/>
        <n v="5564.565333333333"/>
        <n v="11.293333333333333"/>
        <n v="594.0473333333333"/>
        <n v="725.6550000000001"/>
        <n v="104.32666666666667"/>
        <n v="652.0"/>
        <n v="30528.0"/>
        <n v="11554.666666666666"/>
        <n v="9.666666666666666"/>
        <n v="354.4003333333333"/>
        <n v="13875.357666666667"/>
        <n v="926.609"/>
        <n v="1318.173"/>
        <n v="523.6"/>
        <n v="16259.4"/>
        <n v="625.7333333333333"/>
        <n v="3.6333333333333333"/>
        <n v="12574.1"/>
        <n v="16.933333333333334"/>
        <n v="592.6"/>
        <n v="13048.233333333334"/>
        <n v="12880.850666666667"/>
        <n v="69.76666666666667"/>
        <n v="14.466666666666667"/>
        <n v="6520.5"/>
        <n v="134.53333333333333"/>
        <n v="79.93333333333334"/>
        <n v="61491.86666666667"/>
        <n v="3520.1"/>
        <n v="454.3666666666667"/>
        <n v="76380.23333333334"/>
        <n v="1245.6333333333334"/>
        <n v="2997.5333333333333"/>
        <n v="1266.6666666666667"/>
        <n v="55194.97633333333"/>
        <n v="721064.709"/>
        <n v="204.62666666666667"/>
        <n v="94041.74533333333"/>
        <n v="1200659.8523333333"/>
        <n v="23886.862666666668"/>
        <n v="198.332"/>
        <n v="232.43333333333334"/>
        <n v="26128.55"/>
        <n v="5492.35"/>
        <n v="82.13333333333334"/>
        <n v="80.36666666666666"/>
        <n v="0.025666666666666667"/>
        <n v="3604.199333333333"/>
        <n v="504023.681"/>
        <n v="13713.946666666667"/>
        <n v="4004.4230000000002"/>
        <n v="457.541"/>
        <n v="70103.62533333333"/>
        <n v="3645.722"/>
        <n v="0.010666666666666666"/>
        <n v="294658.45399999997"/>
        <n v="1.0095690938333333E7"/>
        <n v="101998.53433333333"/>
        <n v="10451.431333333334"/>
        <n v="501884.709"/>
        <n v="32425.086"/>
        <n v="3438.8309999999997"/>
        <n v="265169.18"/>
        <n v="13607.326000000001"/>
        <n v="1260.0113333333331"/>
        <n v="783.5473333333333"/>
        <n v="4.088"/>
        <n v="306.6666666666667"/>
        <n v="10337.703000000001"/>
        <n v="863286.58"/>
        <n v="62600.51333333333"/>
        <n v="745.597"/>
        <n v="51451.09766666666"/>
        <n v="2850153.96"/>
        <n v="54693.98933333333"/>
        <n v="9704.936666666666"/>
        <n v="313625.5443333333"/>
        <n v="7166.779333333334"/>
        <n v="599.5166666666667"/>
        <n v="13244.786666666665"/>
        <n v="8567.565333333334"/>
        <n v="553.6666666666666"/>
        <n v="35731.333333333336"/>
        <n v="3149.3333333333335"/>
        <n v="11992.658666666666"/>
        <n v="210.49333333333334"/>
        <n v="822.3703333333334"/>
        <n v="237.6"/>
        <n v="17204.933333333334"/>
        <n v="3.466666666666667"/>
        <n v="0.16666666666666666"/>
        <n v="584.9333333333333"/>
        <n v="79.4"/>
        <n v="185.9"/>
        <n v="21004.266666666666"/>
        <n v="1835.3666666666666"/>
        <n v="284.1333333333333"/>
        <n v="18188.733333333334"/>
        <n v="618.2"/>
        <n v="112.73333333333333"/>
        <n v="3547.766666666667"/>
        <n v="65036.10866666667"/>
        <n v="299261.35833333334"/>
        <n v="2.9863333333333335"/>
        <n v="1208.5220000000002"/>
        <n v="83742.52166666667"/>
        <n v="567909.6043333333"/>
        <n v="2182.4316666666664"/>
        <n v="487.3833333333333"/>
        <n v="83.63333333333334"/>
        <n v="53.68333333333333"/>
        <n v="12733.0"/>
        <n v="2356.233333333333"/>
        <n v="142.25"/>
        <n v="2689.233333333333"/>
        <n v="218.38333333333333"/>
        <n v="43902.00633333333"/>
        <n v="11509.309000000001"/>
        <n v="259.6633333333333"/>
        <n v="11309.528333333332"/>
        <n v="1022002.94"/>
        <n v="41304.231999999996"/>
        <n v="6465.410333333333"/>
        <n v="572.9813333333333"/>
        <n v="64441.567"/>
        <n v="975.869"/>
        <n v="19.636333333333333"/>
        <n v="36506.774666666664"/>
        <n v="234038.182"/>
        <n v="1.0246644645000001E7"/>
        <n v="88606.19733333333"/>
        <n v="389.02900000000005"/>
        <n v="151574.47733333334"/>
        <n v="18161.016333333333"/>
        <n v="993.01"/>
        <n v="345378.6276666667"/>
        <n v="41606.201"/>
        <n v="10683.817000000001"/>
        <n v="767361.1566666666"/>
        <n v="46599.72"/>
        <n v="813.893"/>
        <n v="22545.452666666664"/>
        <n v="1676655.3033333335"/>
        <n v="22777.95466666667"/>
        <n v="50573.237"/>
        <n v="1685302.375"/>
        <n v="27109.811999999998"/>
        <n v="139.97666666666666"/>
        <n v="1156.785"/>
        <n v="2691.901"/>
        <n v="2422.6"/>
        <n v="186512.0466666667"/>
        <n v="417.53333333333336"/>
        <n v="1701.82"/>
        <n v="16280.333666666667"/>
        <n v="1108.09"/>
        <n v="8490.524"/>
        <n v="4000.0283333333336"/>
        <n v="13355.333333333334"/>
        <n v="4439.0"/>
        <n v="39.333333333333336"/>
        <n v="11414.713666666667"/>
        <n v="149.37"/>
        <n v="471.17133333333334"/>
        <n v="4056.0666666666666"/>
        <n v="207.83766666666668"/>
        <n v="618.0"/>
        <n v="51077.73333333333"/>
        <n v="5494.533333333334"/>
        <n v="7.3"/>
        <n v="12641.3"/>
        <n v="51494.7"/>
        <n v="47786.23333333333"/>
        <n v="233.36666666666667"/>
        <n v="13887.5"/>
        <n v="685.8"/>
        <n v="57.9"/>
        <n v="289775.6123333333"/>
        <n v="355784.62533333333"/>
        <n v="42203.704000000005"/>
        <n v="32144.389333333336"/>
        <n v="86240.40699999999"/>
        <n v="2932.438333333333"/>
        <n v="3266.0"/>
        <n v="907.0"/>
        <n v="2438.81"/>
        <n v="6352.183333333333"/>
        <n v="176.9"/>
        <n v="41525.579999999994"/>
        <n v="715.1833333333333"/>
        <n v="139.7"/>
        <n v="16415.48966666667"/>
        <n v="140.83333333333334"/>
        <n v="83.173"/>
        <n v="23438.237"/>
        <n v="5782.975333333334"/>
        <n v="3768.112"/>
        <n v="36845.165"/>
        <n v="548345.2586666667"/>
        <n v="23413.161"/>
        <n v="56071.60433333333"/>
        <n v="1467.336"/>
        <n v="950.1843333333333"/>
        <n v="142606.99766666666"/>
        <n v="1.0111322972333334E7"/>
        <n v="265394.2643333333"/>
        <n v="364.15400000000005"/>
        <n v="119588.86166666666"/>
        <n v="11027.851333333332"/>
        <n v="2550.6626666666666"/>
        <n v="637315.7003333333"/>
        <n v="48674.019"/>
        <n v="3356.427"/>
        <n v="391751.51999999996"/>
        <n v="17588.593333333334"/>
        <n v="481.11633333333333"/>
        <n v="40133.54"/>
        <n v="804075.7373333334"/>
        <n v="11802.347"/>
        <n v="31895.302000000003"/>
        <n v="700677.5476666667"/>
        <n v="25431.941"/>
        <n v="123.41866666666667"/>
        <n v="53330.140666666666"/>
        <n v="696361.0966666666"/>
        <n v="13215.872"/>
        <n v="127.63000000000001"/>
        <n v="1695.41"/>
        <n v="58250.23333333333"/>
        <n v="148.98"/>
        <n v="889.8833333333333"/>
        <n v="30997.647999999997"/>
        <n v="274.73133333333334"/>
        <n v="8159.078333333334"/>
        <n v="11281.1"/>
        <n v="5241.637333333333"/>
        <n v="2860.383333333333"/>
        <n v="1140.5970000000002"/>
        <n v="108.58733333333333"/>
        <n v="96.084"/>
        <n v="413.6666666666667"/>
        <n v="12005.401666666667"/>
        <n v="3069.3333333333335"/>
        <n v="7530.509"/>
        <n v="1177.7173333333333"/>
        <n v="215.96666666666667"/>
        <n v="1176.0"/>
        <n v="456.8"/>
        <n v="55883.76666666667"/>
        <n v="667.6"/>
        <n v="253.2"/>
        <n v="1332.2793333333332"/>
        <n v="721.2333333333333"/>
        <n v="11846.133333333333"/>
        <n v="573.6"/>
        <n v="278.8333333333333"/>
        <n v="53516.7"/>
        <n v="2298.233333333333"/>
        <n v="449.53333333333336"/>
        <n v="7586.966666666666"/>
        <n v="3440.0"/>
        <n v="6.866666666666666"/>
        <n v="139.879"/>
        <n v="8260.659333333333"/>
        <n v="9144.010333333334"/>
        <n v="451.55933333333337"/>
        <n v="40146.18933333333"/>
        <n v="3041.498"/>
        <n v="17098.564666666665"/>
        <n v="26476.156666666666"/>
        <n v="251.61666666666667"/>
        <n v="193.84666666666666"/>
        <n v="27525.333333333332"/>
        <n v="12255.75"/>
        <n v="121.75"/>
        <n v="5077.466666666666"/>
        <n v="218.9"/>
        <n v="66671.35"/>
        <n v="1952.9386666666667"/>
        <n v="459.69300000000004"/>
        <n v="1005.6996666666668"/>
        <n v="60399.657"/>
        <n v="648869.8709999999"/>
        <n v="36547.27166666666"/>
        <n v="238.60766666666666"/>
        <n v="39909.134"/>
        <n v="1993.5410000000002"/>
        <n v="44.528"/>
        <n v="190542.318"/>
        <n v="8610650.028"/>
        <n v="156368.759"/>
        <n v="574.048"/>
        <n v="288002.861"/>
        <n v="29159.49366666667"/>
        <n v="570.981"/>
        <n v="2382.8096666666665"/>
        <n v="463290.9656666667"/>
        <n v="45582.706666666665"/>
        <n v="13.108666666666666"/>
        <n v="5251.340666666667"/>
        <n v="872.4830000000001"/>
        <n v="3358.4266666666667"/>
        <n v="386020.0"/>
        <n v="37584.63333333333"/>
        <n v="1359.8733333333332"/>
        <n v="90974.04966666667"/>
        <n v="725456.709"/>
        <n v="31644.608333333334"/>
        <n v="4199.531666666667"/>
        <n v="37902.43666666667"/>
        <n v="558807.9146666666"/>
        <n v="29706.09833333333"/>
        <n v="13204.76"/>
        <n v="56969.61333333333"/>
        <n v="466866.72400000005"/>
        <n v="30335.888333333332"/>
        <n v="3190.0016666666666"/>
        <n v="546.804"/>
        <n v="1628.9966666666667"/>
        <n v="5884.622333333334"/>
        <n v="943.0433333333333"/>
        <n v="2137.6363333333334"/>
        <n v="37794.576"/>
        <n v="36220.651666666665"/>
        <n v="597.435"/>
        <n v="13.764999999999999"/>
        <n v="8399.666666666666"/>
        <n v="1607.0"/>
        <n v="7999.333333333333"/>
        <n v="4722.462333333333"/>
        <n v="38.88699999999999"/>
        <n v="4.3373333333333335"/>
        <n v="6192.733333333334"/>
        <n v="259.26666666666665"/>
        <n v="1179.6"/>
        <n v="24604.803333333333"/>
        <n v="2767.221"/>
        <n v="196.6"/>
        <n v="5702.366666666667"/>
        <n v="496.2"/>
        <n v="297.6333333333333"/>
        <n v="13945.733333333334"/>
        <n v="1050.3333333333333"/>
        <n v="272.56666666666666"/>
        <n v="558.7"/>
        <n v="8035.642666666667"/>
        <n v="48692.020000000004"/>
        <n v="3995.5453333333335"/>
        <n v="24179.200666666668"/>
        <n v="2743.6653333333334"/>
        <n v="2744.7696666666666"/>
        <n v="6162.823333333334"/>
        <n v="4136.91"/>
        <n v="64812.91333333333"/>
        <n v="2484.8166666666666"/>
        <n v="9361.033333333333"/>
        <n v="40675.183333333334"/>
        <n v="25251.27433333333"/>
        <n v="144.51666666666668"/>
        <n v="39442.62866666667"/>
        <n v="265.83299999999997"/>
        <n v="134.37133333333333"/>
        <n v="879.7066666666667"/>
        <n v="251751.60633333336"/>
        <n v="23624.026333333335"/>
        <n v="1491.9323333333334"/>
        <n v="786.325"/>
        <n v="39015.89366666667"/>
        <n v="2799.183"/>
        <n v="236712.41966666665"/>
        <n v="8674041.654000001"/>
        <n v="171769.83933333334"/>
        <n v="742.6786666666667"/>
        <n v="174012.81366666668"/>
        <n v="19434.353666666666"/>
        <n v="2067.2366666666667"/>
        <n v="367757.5503333333"/>
        <n v="23190.08066666667"/>
        <n v="1934.5496666666666"/>
        <n v="247640.99666666667"/>
        <n v="39774.433333333334"/>
        <n v="477.51366666666667"/>
        <n v="181653.03399999999"/>
        <n v="1327349.643"/>
        <n v="118647.69666666667"/>
        <n v="89773.63166666667"/>
        <n v="490017.43666666665"/>
        <n v="32876.87433333333"/>
        <n v="121807.56766666665"/>
        <n v="84689.13233333334"/>
        <n v="913673.0523333333"/>
        <n v="57882.137"/>
        <n v="259.0826666666666"/>
        <n v="30223.396666666667"/>
        <n v="302357.11000000004"/>
        <n v="32091.913333333334"/>
        <n v="5952.67"/>
        <n v="41054.11333333333"/>
        <n v="3868.6813333333334"/>
        <n v="9658.376333333332"/>
        <n v="4998.116666666667"/>
        <n v="8308.142666666667"/>
        <n v="567.5713333333333"/>
        <n v="19.06833333333333"/>
        <n v="11083.238333333335"/>
        <n v="6219.333333333333"/>
        <n v="9439.666666666666"/>
        <n v="495.42833333333334"/>
        <n v="2208.3686666666667"/>
        <n v="17.284"/>
        <n v="104.586"/>
        <n v="3218.610333333333"/>
        <n v="3637.8333333333335"/>
        <n v="53.96666666666667"/>
        <n v="30017.766666666666"/>
        <n v="36541.433333333334"/>
        <n v="376.1"/>
        <n v="31349.933333333334"/>
        <n v="28170.466666666667"/>
        <n v="176.7"/>
        <n v="12365.1"/>
        <n v="3567.3333333333335"/>
        <n v="95.96666666666667"/>
        <n v="130.63333333333333"/>
        <n v="2075.266666666667"/>
        <n v="375.96666666666664"/>
        <n v="244791.0036666667"/>
        <n v="341224.67233333335"/>
        <n v="98182.98766666667"/>
        <n v="15539.509"/>
        <n v="1192.1779999999999"/>
        <n v="44648.89366666667"/>
        <n v="157177.40233333333"/>
        <n v="6209.699"/>
        <n v="1196.91"/>
        <n v="7156.433333333333"/>
        <n v="241.5366666666667"/>
        <n v="26290.563333333335"/>
        <n v="31109.983333333334"/>
        <n v="19422.783333333333"/>
        <n v="5767.883333333333"/>
        <n v="108.28333333333333"/>
        <n v="58.916666666666664"/>
        <n v="766.4333333333333"/>
        <n v="22573.916666666668"/>
        <n v="18666.0"/>
        <n v="115.8"/>
        <n v="14563.376333333332"/>
        <n v="6848.272"/>
        <n v="26663.143666666667"/>
        <n v="5555.512"/>
        <n v="319.728"/>
        <n v="765.4623333333333"/>
        <n v="326857.703"/>
        <n v="13689.542"/>
        <n v="1911.519"/>
        <n v="105747.91533333334"/>
        <n v="7612827.301"/>
        <n v="31122.270666666667"/>
        <n v="573252.9676666667"/>
        <n v="85.62066666666666"/>
        <n v="22036.249666666667"/>
        <n v="2449.4596666666666"/>
        <n v="1106.276"/>
        <n v="233190.20466666666"/>
        <n v="23810.045"/>
        <n v="44118.504"/>
        <n v="2765.868"/>
        <n v="2811.6456666666663"/>
        <n v="5.465"/>
        <n v="7159.598666666667"/>
        <n v="487733.12"/>
        <n v="18415.333333333332"/>
        <n v="54385.153333333335"/>
        <n v="349.61133333333333"/>
        <n v="40775.977666666666"/>
        <n v="1816383.9373333333"/>
        <n v="58666.666666666664"/>
        <n v="98677.01133333333"/>
        <n v="87391.30633333333"/>
        <n v="1898752.2196666668"/>
        <n v="19076.002666666664"/>
        <n v="143787.12966666665"/>
        <n v="1712.7366666666667"/>
        <n v="63948.306"/>
        <n v="2052867.7676666668"/>
        <n v="87.959"/>
        <n v="148721.29833333334"/>
        <n v="2331.813333333333"/>
        <n v="10741.213333333335"/>
        <n v="501649.43333333335"/>
        <n v="29536.27666666667"/>
        <n v="3727.69"/>
        <n v="28726.292666666668"/>
        <n v="1415.4766666666667"/>
        <n v="3714.336666666667"/>
        <n v="8607.41"/>
        <n v="1197.645"/>
        <n v="1191.66"/>
        <n v="4770.0"/>
        <n v="24346.0"/>
        <n v="6681.666666666667"/>
        <n v="1520.0"/>
        <n v="3344.2956666666664"/>
        <n v="462.04200000000003"/>
        <n v="919.5356666666667"/>
        <n v="49.17133333333334"/>
        <n v="118.23333333333333"/>
        <n v="9143.733333333334"/>
        <n v="219.06666666666666"/>
        <n v="65.2"/>
        <n v="25410.9"/>
        <n v="3529.9666666666667"/>
        <n v="555.2"/>
        <n v="19997.0"/>
        <n v="13042.033333333333"/>
        <n v="32132.566666666666"/>
        <n v="7321.329666666667"/>
        <n v="63.46666666666667"/>
        <n v="39612.933333333334"/>
        <n v="803.4666666666667"/>
        <n v="66.53333333333333"/>
        <n v="44712.2"/>
        <n v="406.9"/>
        <n v="503234.5623333333"/>
        <n v="1543094.1556666668"/>
        <n v="12793.954"/>
        <n v="35020.44533333334"/>
        <n v="237863.29566666667"/>
        <n v="8679.652333333333"/>
        <n v="1114.52"/>
        <n v="6207.2733333333335"/>
        <n v="14231.173333333334"/>
        <n v="6783.633333333333"/>
        <n v="11208.95"/>
        <n v="11.116666666666667"/>
        <n v="13947.0"/>
        <n v="28421.083333333332"/>
        <n v="75.1"/>
        <n v="9723.295"/>
        <n v="28761.469666666664"/>
        <n v="214.00266666666667"/>
        <n v="145.26833333333335"/>
        <n v="116.17"/>
        <n v="382320.51933333336"/>
        <n v="11796.553000000002"/>
        <n v="1867.8186666666666"/>
        <n v="233.757"/>
        <n v="68545.27766666668"/>
        <n v="740.4466666666667"/>
        <n v="1786.2963333333332"/>
        <n v="189.92533333333333"/>
        <n v="161946.21166666664"/>
        <n v="7353982.046666667"/>
        <n v="191558.575"/>
        <n v="374.9146666666667"/>
        <n v="214.523"/>
        <n v="47055.342"/>
        <n v="13567.197666666667"/>
        <n v="0.005"/>
        <n v="765.1573333333333"/>
        <n v="166704.37266666666"/>
        <n v="17021.238333333335"/>
        <n v="125.99166666666666"/>
        <n v="393.0"/>
        <n v="50090.810333333335"/>
        <n v="40.19866666666667"/>
        <n v="5315.319666666666"/>
        <n v="609738.5"/>
        <n v="53252.17333333333"/>
        <n v="429.0736666666666"/>
        <n v="4700.147333333333"/>
        <n v="430628.1063333333"/>
        <n v="17687.171"/>
        <n v="77356.78833333333"/>
        <n v="1841025.7173333333"/>
        <n v="95701.80366666666"/>
        <n v="1798.684"/>
        <n v="46674.487"/>
        <n v="1641234.5526666667"/>
        <n v="37330.223"/>
        <n v="676.1396666666666"/>
        <n v="35494.102666666666"/>
        <n v="3939.173333333333"/>
        <n v="435047.06333333335"/>
        <n v="24426.539999999997"/>
        <n v="946.4599999999999"/>
        <n v="19521.961"/>
        <n v="388.92333333333335"/>
        <n v="208.63"/>
        <n v="4234.958333333333"/>
        <n v="55876.595"/>
        <n v="2021.4766666666667"/>
        <n v="16573.675"/>
        <n v="9929.658333333333"/>
        <n v="4044.845333333333"/>
        <n v="49.859"/>
        <n v="165.86666666666667"/>
        <n v="220.86666666666667"/>
        <n v="59.5"/>
        <n v="74311.4"/>
        <n v="322.73333333333335"/>
        <n v="1685.4666666666667"/>
        <n v="39772.44433333333"/>
        <n v="569.2333333333333"/>
        <n v="3579.4"/>
        <n v="8819.533333333333"/>
        <n v="23027.633333333335"/>
        <n v="3208.9666666666667"/>
        <n v="73.73333333333333"/>
        <n v="632.3666666666667"/>
        <n v="10561.733333333334"/>
        <n v="386.06666666666666"/>
        <n v="29.1"/>
        <n v="38123.727"/>
        <n v="1392831.4476666667"/>
        <n v="62646.147"/>
        <n v="10499.915666666666"/>
        <n v="854206.3286666666"/>
        <n v="30563.759333333335"/>
        <n v="1296.6766666666667"/>
        <n v="22522.006666666664"/>
        <n v="21.08"/>
        <n v="52.96333333333334"/>
        <n v="15800.906666666668"/>
        <n v="49987.04233333333"/>
        <n v="710.4863333333334"/>
        <n v="0.7626666666666666"/>
        <n v="392.2353333333333"/>
        <n v="538623.8816666666"/>
        <n v="36608.04066666667"/>
        <n v="3491.326333333333"/>
        <n v="543.1413333333334"/>
        <n v="112199.90733333334"/>
        <n v="4808.493666666666"/>
        <n v="53.13333333333333"/>
        <n v="11178.340333333334"/>
        <n v="3567.9776666666667"/>
        <n v="120513.447"/>
        <n v="6603232.741666666"/>
        <n v="650571.3566666667"/>
        <n v="267.825"/>
        <n v="56760.911"/>
        <n v="7748.5960000000005"/>
        <n v="699.1236666666666"/>
        <n v="165042.39800000002"/>
        <n v="27305.24133333333"/>
        <n v="3500.2273333333337"/>
        <n v="378648.36000000004"/>
        <n v="27184.030000000002"/>
        <n v="60.72933333333334"/>
        <n v="8466.531333333334"/>
        <n v="668982.5059999999"/>
        <n v="77284.53366666666"/>
        <n v="9203.479333333333"/>
        <n v="1459217.1273333333"/>
        <n v="145569.96"/>
        <n v="286.12966666666665"/>
        <n v="8473.350333333334"/>
        <n v="1155262.4053333332"/>
        <n v="77629.65866666666"/>
        <n v="465.9316666666667"/>
        <n v="6208.133333333333"/>
        <n v="516133.95666666667"/>
        <n v="90339.26"/>
        <n v="2023.0166666666667"/>
        <n v="32921.63933333333"/>
        <n v="146610.90566666666"/>
        <n v="12811.741"/>
        <n v="7448.674666666667"/>
        <n v="367.28433333333334"/>
        <n v="12.699000000000002"/>
        <n v="617.1053333333333"/>
        <n v="98.93333333333334"/>
        <n v="33310.7"/>
        <n v="753.2333333333333"/>
        <n v="1.3666666666666667"/>
        <n v="167006.963"/>
        <n v="3127895.2366666663"/>
        <n v="150515.517"/>
        <n v="354.65333333333336"/>
        <n v="315.0"/>
        <n v="35686.26666666667"/>
        <n v="448.9166666666667"/>
        <n v="1433.3333333333333"/>
        <n v="26953.06"/>
        <n v="148799.87366666665"/>
        <n v="19466.973666666665"/>
        <n v="514.5133333333333"/>
        <n v="8734.923666666666"/>
        <n v="755434.6433333333"/>
        <n v="29851.143333333333"/>
        <n v="3142.1223333333332"/>
        <n v="1627.198"/>
        <n v="1265.1290000000001"/>
        <n v="196413.88566666667"/>
        <n v="8181637.473"/>
        <n v="349822.967"/>
        <n v="2212.1316666666667"/>
        <n v="262227.91133333335"/>
        <n v="26120.052000000003"/>
        <n v="1256.4873333333335"/>
        <n v="86415.69166666667"/>
        <n v="6492.425"/>
        <n v="211.18366666666668"/>
        <n v="9465.260333333334"/>
        <n v="648426.5743333333"/>
        <n v="13344.401333333333"/>
        <n v="13600.551666666666"/>
        <n v="1611303.712"/>
        <n v="50357.393000000004"/>
        <n v="127.12666666666668"/>
        <n v="11850.524666666666"/>
        <n v="1791864.417"/>
        <n v="56262.58966666667"/>
        <n v="4055.2556666666665"/>
        <n v="10026.473333333333"/>
        <n v="818057.8566666667"/>
        <n v="58565.096666666665"/>
        <n v="2363.226666666667"/>
        <n v="6745.542333333333"/>
        <n v="79973.732"/>
        <n v="1875.3046666666667"/>
        <n v="1187.0"/>
        <n v="710.0"/>
        <n v="14567.545666666667"/>
        <n v="932.4433333333333"/>
        <n v="824.813"/>
        <n v="2217.9"/>
        <n v="26708.4"/>
        <n v="2918.9666666666667"/>
        <n v="145.9"/>
        <n v="10511.0"/>
        <n v="104.63333333333334"/>
        <n v="4015.866666666667"/>
        <n v="6.066666666666666"/>
        <n v="16.466666666666665"/>
        <n v="112861.99866666667"/>
        <n v="1301082.4403333333"/>
        <n v="44757.79033333333"/>
        <n v="115926.32533333333"/>
        <n v="859476.4376666666"/>
        <n v="63458.960666666666"/>
        <n v="565.8333333333334"/>
        <n v="319.08033333333333"/>
        <n v="227.76666666666668"/>
        <n v="1009.3833333333333"/>
        <n v="10152.389333333333"/>
        <n v="2622.4906666666666"/>
        <n v="837.9133333333334"/>
        <n v="5538.423"/>
        <n v="1172325.764"/>
        <n v="35436.826"/>
        <n v="2774.086333333333"/>
        <n v="242.16766666666666"/>
        <n v="27880.131999999998"/>
        <n v="3071.7653333333337"/>
        <n v="253.27833333333334"/>
        <n v="165845.49066666665"/>
        <n v="8053417.012"/>
        <n v="281015.38533333334"/>
        <n v="47.81466666666667"/>
        <n v="17333.333333333332"/>
        <n v="5473.363666666667"/>
        <n v="0.007"/>
        <n v="128.04533333333333"/>
        <n v="53851.66266666666"/>
        <n v="1878.9263333333333"/>
        <n v="17390.049333333332"/>
        <n v="1011400.6186666667"/>
        <n v="81863.87866666666"/>
        <n v="210.70666666666665"/>
        <n v="38362.556"/>
        <n v="3282825.697666667"/>
        <n v="153097.62366666665"/>
        <n v="18682.073666666667"/>
        <n v="1361198.1063333333"/>
        <n v="24309.393333333333"/>
        <n v="134.34433333333334"/>
        <n v="8391.347333333333"/>
        <n v="1170846.0996666667"/>
        <n v="39006.316"/>
        <n v="130.42733333333334"/>
        <n v="23586.16866666667"/>
        <n v="12220.026666666667"/>
        <n v="837149.7366666667"/>
        <n v="44866.30333333334"/>
        <n v="2231.383333333333"/>
        <n v="5498.392000000001"/>
        <n v="106.023"/>
        <n v="36367.03666666667"/>
        <n v="32727.913333333334"/>
        <n v="804.8383333333334"/>
        <n v="1820.6666666666667"/>
        <n v="5.333333333333333"/>
        <n v="7299.358333333334"/>
        <n v="4472.554"/>
        <n v="66.636"/>
        <n v="42.666666666666664"/>
        <n v="17765.6"/>
        <n v="1280.2333333333333"/>
        <n v="4289.933333333333"/>
        <n v="12093.6"/>
        <n v="60.1"/>
        <n v="3271.1"/>
        <n v="230.86666666666667"/>
        <n v="9.766666666666667"/>
        <n v="97038.95066666667"/>
        <n v="124025.13066666666"/>
        <n v="6424.129666666667"/>
        <n v="281.06800000000004"/>
        <n v="96152.52533333332"/>
        <n v="280506.43233333336"/>
        <n v="10416.499666666667"/>
        <n v="2537.0666666666666"/>
        <n v="2917.2233333333334"/>
        <n v="121162.38333333333"/>
        <n v="6140.1720000000005"/>
        <n v="75.85"/>
        <n v="20162.64"/>
        <n v="326.55766666666665"/>
        <n v="270.32033333333334"/>
        <n v="31999.699"/>
        <n v="494506.892"/>
        <n v="17561.078666666665"/>
        <n v="45054.218"/>
        <n v="1343.573"/>
        <n v="206949.38966666668"/>
        <n v="7469083.701"/>
        <n v="64823.162333333334"/>
        <n v="7618.380999999999"/>
        <n v="586.625"/>
        <n v="131017.85766666666"/>
        <n v="6763.430666666667"/>
        <n v="0.084"/>
        <n v="1386.6666666666667"/>
        <n v="39315.24633333333"/>
        <n v="1250035.8133333332"/>
        <n v="37315.96133333333"/>
        <n v="76.743"/>
        <n v="92722.31866666667"/>
        <n v="2192088.7806666666"/>
        <n v="49856.193666666666"/>
        <n v="24775.15233333333"/>
        <n v="926410.525"/>
        <n v="41475.273"/>
        <n v="1198.1993333333335"/>
        <n v="15154.79"/>
        <n v="733190.1143333333"/>
        <n v="26784.470333333335"/>
        <n v="495.3186666666667"/>
        <n v="23257.511666666665"/>
        <n v="206136.33333333334"/>
        <n v="10528.383333333333"/>
        <n v="2706.913333333333"/>
        <n v="11057.312666666667"/>
        <n v="5303.705333333333"/>
        <n v="13670.855000000001"/>
        <n v="207.32833333333335"/>
        <n v="919.7099999999999"/>
        <n v="5.332666666666666"/>
        <n v="7360.135333333334"/>
        <n v="1902.9273333333333"/>
        <n v="111.91466666666666"/>
        <n v="3831.7"/>
        <n v="18.333333333333332"/>
        <n v="11713.0"/>
        <n v="172.33333333333334"/>
        <n v="144.13333333333333"/>
        <n v="320997.73966666666"/>
        <n v="39648.82666666667"/>
        <n v="16749.953666666665"/>
        <n v="5208.598"/>
        <n v="11636.803333333333"/>
        <n v="1438.2596666666666"/>
        <n v="1458.588"/>
        <n v="4848.0"/>
        <n v="314.6666666666667"/>
        <n v="32394.916666666668"/>
        <n v="3311.6366666666668"/>
        <n v="1238.9166666666667"/>
        <n v="418.23333333333335"/>
        <n v="43583.653333333335"/>
        <n v="3564.3166666666666"/>
        <n v="516.2166666666667"/>
        <n v="181.11333333333332"/>
        <n v="56254.85333333334"/>
        <n v="9981.128999999999"/>
        <n v="41384.471999999994"/>
        <n v="116455.67966666668"/>
        <n v="119596.753"/>
        <n v="9465.237"/>
        <n v="3669.5316666666668"/>
        <n v="247.738"/>
        <n v="1889.0283333333332"/>
        <n v="309043.88066666666"/>
        <n v="5273154.04"/>
        <n v="254447.39966666666"/>
        <n v="37658.66133333334"/>
        <n v="101730.70266666666"/>
        <n v="5154.575333333333"/>
        <n v="381.94666666666666"/>
        <n v="46474.368"/>
        <n v="381587.896"/>
        <n v="19203.297333333336"/>
        <n v="131695.26033333334"/>
        <n v="1003961.8570000001"/>
        <n v="6517.27"/>
        <n v="17732.424333333332"/>
        <n v="394194.03"/>
        <n v="41653.837666666666"/>
        <n v="233.38966666666664"/>
        <n v="9100.769999999999"/>
        <n v="507497.2296666667"/>
        <n v="21860.107666666667"/>
        <n v="14096.273"/>
        <n v="16974.776666666665"/>
        <n v="84923.40766666667"/>
        <n v="6514.6066666666675"/>
        <n v="825.7533333333333"/>
        <n v="4835.857666666667"/>
        <n v="1732.663"/>
        <n v="15935.451000000001"/>
        <n v="18728.736666666668"/>
        <n v="15009.617999999999"/>
        <n v="17172.35"/>
        <n v="1015.9166666666666"/>
        <n v="1807.6133333333335"/>
        <n v="1676.2220000000002"/>
        <n v="11752.091333333334"/>
        <n v="1051.35"/>
        <n v="40.77366666666667"/>
        <n v="772.8389999999999"/>
        <n v="2368.0666666666666"/>
        <n v="8447.466666666667"/>
        <n v="42.8"/>
        <n v="34068.816666666666"/>
        <n v="233145.96566666666"/>
        <n v="2419.039333333333"/>
        <n v="2870.7413333333334"/>
        <n v="1819.6646666666668"/>
        <n v="566.313"/>
        <n v="7572.71"/>
        <n v="183.84666666666666"/>
        <n v="194.46666666666667"/>
        <n v="35588.83666666667"/>
        <n v="58933.15"/>
        <n v="146.71466666666666"/>
        <n v="41684.833333333336"/>
        <n v="265.18333333333334"/>
        <n v="19431.383333333335"/>
        <n v="1424.5256666666667"/>
        <n v="5577.738666666667"/>
        <n v="600858.9493333333"/>
        <n v="28012.879"/>
        <n v="2046.747"/>
        <n v="3001.276"/>
        <n v="182.06833333333333"/>
        <n v="295661.462"/>
        <n v="8604737.684666667"/>
        <n v="86849.456"/>
        <n v="3136.972"/>
        <n v="196.29666666666665"/>
        <n v="42213.717333333334"/>
        <n v="4780.294"/>
        <n v="10810.889333333333"/>
        <n v="1407.6019999999999"/>
        <n v="191.33333333333334"/>
        <n v="47482.333333333336"/>
        <n v="152.54733333333334"/>
        <n v="24670.836"/>
        <n v="1454107.4933333332"/>
        <n v="63539.408"/>
        <n v="69317.251"/>
        <n v="3257002.8756666663"/>
        <n v="29203.23633333333"/>
        <n v="111691.645"/>
        <n v="1768773.0873333332"/>
        <n v="90108.40566666666"/>
        <n v="2452.1200000000003"/>
        <n v="39629.77533333333"/>
        <n v="519808.8063333333"/>
        <n v="19003.789666666664"/>
        <n v="1812.3056666666666"/>
        <n v="4089.3866666666668"/>
        <n v="440602.58999999997"/>
        <n v="43602.4"/>
        <n v="926.6066666666667"/>
        <n v="6899.975"/>
        <n v="462.54366666666664"/>
        <n v="781.2696666666667"/>
        <n v="1473.0466666666666"/>
        <n v="245.59666666666666"/>
        <n v="1498.3149999999998"/>
        <n v="2.5900000000000003"/>
        <n v="22355.844999999998"/>
        <n v="12151.365333333333"/>
        <n v="14239.676333333333"/>
        <n v="6317.004"/>
        <n v="12360.580666666667"/>
        <n v="56.946333333333335"/>
        <n v="820.9566666666667"/>
        <n v="50845.8"/>
        <n v="341.06666666666666"/>
        <n v="72.1"/>
        <n v="56.5"/>
        <n v="27700.366666666665"/>
        <n v="766.1419999999999"/>
        <n v="56.63333333333333"/>
        <n v="3506.288333333333"/>
        <n v="10006.029666666667"/>
        <n v="4038.9866666666667"/>
        <n v="8485.607666666667"/>
        <n v="5116.250666666666"/>
        <n v="2668.6346666666664"/>
        <n v="19288.05"/>
        <n v="47828.62"/>
        <n v="1785.9"/>
        <n v="10974.35"/>
        <n v="92.55"/>
        <n v="24649.15066666667"/>
        <n v="103.71000000000001"/>
        <n v="122.43933333333332"/>
        <n v="12455.109"/>
        <n v="733281.5063333333"/>
        <n v="15769.987333333333"/>
        <n v="12359.687666666667"/>
        <n v="43.90866666666667"/>
        <n v="7359.705"/>
        <n v="1136.7123333333334"/>
        <n v="307695.78500000003"/>
        <n v="5845779.5540000005"/>
        <n v="229035.50133333335"/>
        <n v="633.0933333333334"/>
        <n v="1265.1726666666666"/>
        <n v="151778.662"/>
        <n v="5120.15"/>
        <n v="261.2803333333333"/>
        <n v="71350.104"/>
        <n v="264480.3146666667"/>
        <n v="1602.9966666666667"/>
        <n v="177824.71933333334"/>
        <n v="1496102.838"/>
        <n v="74822.00966666666"/>
        <n v="44850.836"/>
        <n v="500184.9203333333"/>
        <n v="34481.028666666665"/>
        <n v="28184.38"/>
        <n v="365191.36666666664"/>
        <n v="34505.503333333334"/>
        <n v="3776.1"/>
        <n v="13103.951000000001"/>
        <n v="132.15133333333333"/>
        <n v="316.2443333333333"/>
        <n v="3583.045"/>
        <n v="45778.60566666666"/>
        <n v="47467.97133333333"/>
        <n v="2364.845333333333"/>
        <n v="3176.9656666666665"/>
        <n v="1513.1476666666667"/>
        <n v="5496.838000000001"/>
        <n v="14851.234666666665"/>
        <n v="30.158333333333335"/>
        <n v="286.9916666666667"/>
        <n v="218.20600000000002"/>
        <n v="115803.43333333333"/>
        <n v="6901.366666666667"/>
        <n v="1172.2"/>
        <n v="89663.7"/>
        <n v="0.4666666666666667"/>
        <n v="170.2"/>
        <n v="29175.36866666667"/>
        <n v="32065.711333333333"/>
        <n v="23469.285333333337"/>
        <n v="241.20433333333332"/>
        <n v="200626.61633333334"/>
        <n v="37756.631"/>
        <n v="7101.604666666667"/>
        <n v="713.3556666666666"/>
        <n v="3316.82"/>
        <n v="839.38"/>
        <n v="1.8599999999999999"/>
        <n v="18371.053333333333"/>
        <n v="43459.1"/>
        <n v="10.716666666666667"/>
        <n v="92.11666666666666"/>
        <n v="18329.916666666668"/>
        <n v="1166.0833333333333"/>
        <n v="836.15"/>
        <n v="70.33333333333333"/>
        <n v="31131.284333333333"/>
        <n v="420.9386666666667"/>
        <n v="1319.617"/>
        <n v="15672.128666666666"/>
        <n v="264971.322"/>
        <n v="8466.547666666667"/>
        <n v="1310.6276666666668"/>
        <n v="1476.3043333333333"/>
        <n v="305714.6853333333"/>
        <n v="6636971.488333333"/>
        <n v="392584.73066666664"/>
        <n v="920.1013333333334"/>
        <n v="142969.61266666665"/>
        <n v="4249.026333333333"/>
        <n v="791.1326666666666"/>
        <n v="90075.269"/>
        <n v="1768.4433333333334"/>
        <n v="53813.42533333333"/>
        <n v="102464.988"/>
        <n v="3853.2533333333336"/>
        <n v="24.916"/>
        <n v="264705.76"/>
        <n v="817678.1143333333"/>
        <n v="58187.056666666664"/>
        <n v="18768.457666666665"/>
        <n v="215328.253"/>
        <n v="20664.480666666666"/>
        <n v="9787.779"/>
        <n v="1043.297"/>
        <n v="23.658"/>
        <n v="3008.3433333333332"/>
        <n v="265806.62666666665"/>
        <n v="77961.84000000001"/>
        <n v="1137.1133333333335"/>
        <n v="26364.764333333336"/>
        <n v="216.10466666666667"/>
        <n v="10413.143"/>
        <n v="25679.951666666668"/>
        <n v="275.525"/>
        <n v="3460.8066666666664"/>
        <n v="8161.492"/>
        <n v="3650.0153333333337"/>
        <n v="1733.1713333333332"/>
        <n v="5299.522"/>
        <n v="3096.8436666666666"/>
        <n v="7360.232"/>
        <n v="33053.10666666667"/>
        <n v="482.793"/>
        <n v="100.30533333333332"/>
        <n v="7135.933333333333"/>
        <n v="1343.8333333333333"/>
        <n v="0.4"/>
        <n v="102.23333333333333"/>
        <n v="38416.3"/>
        <n v="1917.9333333333334"/>
        <n v="494.23333333333335"/>
        <n v="1826.2666666666667"/>
        <n v="357.8666666666667"/>
        <n v="6219.133333333333"/>
        <n v="68.2"/>
        <n v="1700.2333333333333"/>
        <n v="30937.860333333334"/>
        <n v="3848.6466666666665"/>
        <n v="5115.095666666666"/>
        <n v="9029.401333333333"/>
        <n v="4106.424666666667"/>
        <n v="21.333333333333332"/>
        <n v="6085.333333333333"/>
        <n v="90.66666666666667"/>
        <n v="5608.88"/>
        <n v="253.68333333333334"/>
        <n v="4385.406666666667"/>
        <n v="14034.316666666668"/>
        <n v="1318.3833333333334"/>
        <n v="1942.9166666666667"/>
        <n v="13425.938333333334"/>
        <n v="53.891666666666666"/>
        <n v="7410.179999999999"/>
        <n v="94256.26833333333"/>
        <n v="626.1353333333334"/>
        <n v="16360.556"/>
        <n v="1003.4486666666667"/>
        <n v="91.94733333333333"/>
        <n v="146.1063333333333"/>
        <n v="4206.107333333333"/>
        <n v="87623.379"/>
        <n v="1764020.0313333333"/>
        <n v="48562.257"/>
        <n v="5273.788333333333"/>
        <n v="41307.57133333333"/>
        <n v="16047.246333333334"/>
        <n v="3449.5243333333333"/>
        <n v="6521.0616666666665"/>
        <n v="14318.878333333332"/>
        <n v="23.552333333333333"/>
        <n v="38.165333333333336"/>
        <n v="2034.3899999999999"/>
        <n v="3298.4943333333335"/>
        <n v="13161.885333333334"/>
        <n v="15660.881333333333"/>
        <n v="5537.164000000001"/>
        <n v="755.44"/>
        <n v="3828.0326666666665"/>
        <n v="38360.47666666667"/>
        <n v="1283.0603333333333"/>
        <n v="21.27766666666667"/>
        <n v="21837.001666666667"/>
        <n v="40918.026333333335"/>
        <n v="8911.909000000001"/>
        <n v="38187.20133333334"/>
        <n v="3688.089333333333"/>
        <n v="238.754"/>
        <n v="2048.576666666667"/>
        <n v="50106.637"/>
        <n v="11161.859999999999"/>
        <n v="438.37666666666667"/>
        <n v="12550.482666666667"/>
        <n v="35.77033333333333"/>
        <n v="15560.368333333334"/>
        <n v="1467.8233333333333"/>
        <n v="7063.509666666667"/>
        <n v="30.06833333333333"/>
        <n v="3407.4646666666667"/>
        <n v="2872.5713333333333"/>
        <n v="14649.918333333333"/>
        <n v="13124.786333333333"/>
        <n v="106.21000000000001"/>
        <n v="130.50033333333334"/>
        <n v="783.1333333333333"/>
        <n v="72540.23333333334"/>
        <n v="78.3"/>
        <n v="206.13333333333333"/>
        <n v="40.36666666666667"/>
        <n v="42616.53333333333"/>
        <n v="425.6333333333333"/>
        <n v="1139.1666666666667"/>
        <n v="1075.0"/>
        <n v="157266.25066666666"/>
        <n v="41556.26966666667"/>
        <n v="779.806"/>
        <n v="111968.28633333332"/>
        <n v="51568.333666666666"/>
        <n v="7500.491666666667"/>
        <n v="26980.123333333333"/>
        <n v="2697.8166666666666"/>
        <n v="9232.25"/>
        <n v="880.5833333333334"/>
        <n v="5250.8"/>
        <n v="256.8833333333333"/>
        <n v="20282.610666666664"/>
        <n v="147.13533333333334"/>
        <n v="41.58833333333334"/>
        <n v="1356.7920000000001"/>
        <n v="127762.28266666667"/>
        <n v="142154.20733333332"/>
        <n v="1186.843"/>
        <n v="58.83433333333333"/>
        <n v="1344.635"/>
        <n v="1625.7616666666665"/>
        <n v="393243.342"/>
        <n v="4845827.907333333"/>
        <n v="156364.12033333335"/>
        <n v="35714.240333333335"/>
        <n v="142475.82633333333"/>
        <n v="3324.5983333333334"/>
        <n v="266.8813333333333"/>
        <n v="23681.333666666666"/>
        <n v="10218.856"/>
        <n v="4001.7183333333332"/>
        <n v="24.037666666666667"/>
        <n v="1355.8546666666666"/>
        <n v="2448.9906666666666"/>
        <n v="117879.367"/>
        <n v="108343.65733333334"/>
        <n v="6115.917333333333"/>
        <n v="1915.7410000000002"/>
        <n v="259462.96666666667"/>
        <n v="966569.8673333334"/>
        <n v="144005.34066666666"/>
        <n v="7471.2193333333325"/>
        <n v="11395.374666666667"/>
        <n v="141291.755"/>
        <n v="21239.985666666664"/>
        <n v="4.988666666666666"/>
        <n v="269068.71366666665"/>
        <n v="19766.48633333333"/>
        <n v="27313.472333333335"/>
        <n v="0.7866666666666667"/>
        <n v="19712.5"/>
        <n v="10780.566666666668"/>
        <n v="179.87333333333333"/>
        <n v="17930.711333333333"/>
        <n v="60.84766666666667"/>
        <n v="33.376333333333335"/>
        <n v="8666.948333333334"/>
        <n v="35.711666666666666"/>
        <n v="450.80400000000003"/>
        <n v="1419.7556666666667"/>
        <n v="925.7270000000001"/>
        <n v="434.939"/>
        <n v="3680.691"/>
        <n v="5880.297333333334"/>
        <n v="8536.210666666668"/>
        <n v="572.0580000000001"/>
        <n v="2561.1446666666666"/>
        <n v="29459.914"/>
        <n v="117.9"/>
        <n v="253.56666666666666"/>
        <n v="138.8"/>
        <n v="12.0"/>
        <n v="12925.818"/>
        <n v="1583.1666666666667"/>
        <n v="59633.6"/>
        <n v="269.8666666666667"/>
        <n v="103.43333333333334"/>
        <n v="5.633333333333334"/>
        <n v="19578.366666666665"/>
        <n v="968.2333333333333"/>
        <n v="108884.42266666667"/>
        <n v="441901.57166666666"/>
        <n v="63084.920333333335"/>
        <n v="179078.5036666667"/>
        <n v="76668.07533333333"/>
        <n v="12050.643333333333"/>
        <n v="19750.510000000002"/>
        <n v="23795.11"/>
        <n v="36.373333333333335"/>
        <n v="21.133333333333333"/>
        <n v="24003.340666666667"/>
        <n v="17106.533333333333"/>
        <n v="165.91666666666666"/>
        <n v="29614.629333333334"/>
        <n v="16448.3"/>
        <n v="38.61666666666667"/>
        <n v="21528.431"/>
        <n v="43.24366666666666"/>
        <n v="2300.6626666666666"/>
        <n v="382.90133333333335"/>
        <n v="367.07533333333333"/>
        <n v="141803.3"/>
        <n v="3362.3340000000003"/>
        <n v="261365.9356666667"/>
        <n v="3908963.2743333336"/>
        <n v="397200.38566666667"/>
        <n v="215.89566666666667"/>
        <n v="30348.222333333335"/>
        <n v="20279.13"/>
        <n v="10528.396666666667"/>
        <n v="6943.905333333333"/>
        <n v="424198.86000000004"/>
        <n v="41112.246666666666"/>
        <n v="1110.4666666666667"/>
        <n v="90119.652"/>
        <n v="1946484.123"/>
        <n v="172632.282"/>
        <n v="57281.3"/>
        <n v="840242.5519999999"/>
        <n v="136472.56566666666"/>
        <n v="1929.1879999999999"/>
        <n v="336.72366666666665"/>
        <n v="750926.4026666667"/>
        <n v="126451.405"/>
        <n v="94200.20466666667"/>
        <n v="2258.45"/>
        <n v="128331.92333333334"/>
        <n v="31479.48"/>
        <n v="75.14333333333335"/>
        <n v="25269.147"/>
        <n v="134.10733333333332"/>
        <n v="206.584"/>
        <n v="9430.831333333334"/>
        <n v="45.208333333333336"/>
        <n v="3193.661666666667"/>
        <n v="12359.360666666667"/>
        <n v="0.8253333333333334"/>
        <n v="4329.027333333333"/>
        <n v="16249.588333333335"/>
        <n v="250.96466666666666"/>
        <n v="76.42933333333333"/>
        <n v="389.514"/>
        <n v="4143.331"/>
        <n v="350.92"/>
        <n v="11469.166666666666"/>
        <n v="406.983"/>
        <n v="7.333333333333333"/>
        <n v="10284.648"/>
        <n v="4200.366666666667"/>
        <n v="150.76666666666668"/>
        <n v="37110.155"/>
        <n v="1759.2333333333333"/>
        <n v="226.83333333333334"/>
        <n v="53814.99566666667"/>
        <n v="8342.344666666666"/>
        <n v="66.33333333333333"/>
        <n v="126.53333333333333"/>
        <n v="385.8666666666667"/>
        <n v="16504.0"/>
        <n v="17.1"/>
        <n v="112.4"/>
        <n v="3.094333333333333"/>
        <n v="19585.2"/>
        <n v="157.5"/>
        <n v="1095.3606666666667"/>
        <n v="5090.277333333333"/>
        <n v="23852.476333333336"/>
        <n v="5114.325666666667"/>
        <n v="2857.3333333333335"/>
        <n v="1718.6666666666667"/>
        <n v="106.66666666666667"/>
        <n v="31346.5"/>
        <n v="36176.01666666667"/>
        <n v="983.0333333333333"/>
        <n v="33156.45"/>
        <n v="584.65"/>
        <n v="402.23333333333335"/>
        <n v="19297.526333333335"/>
        <n v="52.580333333333336"/>
        <n v="48.326"/>
        <n v="120392.97466666668"/>
        <n v="152374.549"/>
        <n v="31552.67033333333"/>
        <n v="85.492"/>
        <n v="1384.203"/>
        <n v="3194.6063333333336"/>
        <n v="611658.6056666668"/>
        <n v="3897443.9776666667"/>
        <n v="115309.53033333334"/>
        <n v="1626.3236666666667"/>
        <n v="127644.236"/>
        <n v="15581.657000000001"/>
        <n v="88.92366666666666"/>
        <n v="26000.0"/>
        <n v="6413.004333333333"/>
        <n v="16927.701333333334"/>
        <n v="6134.876"/>
        <n v="2537.441"/>
        <n v="4905.137"/>
        <n v="1764.408"/>
        <n v="24077.616666666665"/>
        <n v="117803.29566666667"/>
        <n v="10837.396"/>
        <n v="1486.117"/>
        <n v="62167.64666666666"/>
        <n v="57181.888"/>
        <n v="202119.64266666668"/>
        <n v="48741.382333333335"/>
        <n v="3609.809"/>
        <n v="72125.50766666667"/>
        <n v="73.47"/>
        <n v="65387.78666666667"/>
        <n v="119262.60333333333"/>
        <n v="32062.243333333336"/>
        <n v="379.06"/>
        <n v="17778.32966666667"/>
        <n v="38.684"/>
        <n v="20513.286666666667"/>
        <n v="57.61"/>
        <n v="22208.786333333333"/>
        <n v="43.717333333333336"/>
        <n v="4147.856"/>
        <n v="1858.7016666666668"/>
        <n v="3634.2716666666665"/>
        <n v="9870.873666666668"/>
        <n v="20130.596"/>
        <n v="2059.2980000000002"/>
        <n v="3992.7549999999997"/>
        <n v="8191.263666666667"/>
        <n v="990.4666666666667"/>
        <n v="10491.1"/>
        <n v="113.2"/>
        <n v="579.3"/>
        <n v="6543.895333333333"/>
        <n v="47.0"/>
        <n v="1002.9"/>
        <n v="839.5666666666667"/>
        <n v="277.055"/>
        <n v="379.0"/>
        <n v="23415.7"/>
        <n v="4689.666666666667"/>
        <n v="1802.1"/>
        <n v="114.2"/>
        <n v="95709.04199999999"/>
        <n v="13821.235666666667"/>
        <n v="177516.14933333333"/>
        <n v="31360.692333333332"/>
        <n v="6392.488333333333"/>
        <n v="22910.666666666668"/>
        <n v="88.0"/>
        <n v="122417.83333333333"/>
        <n v="4267.133333333333"/>
        <n v="1695.4666666666667"/>
        <n v="8978.525333333333"/>
        <n v="3091.738"/>
        <n v="1686.8166666666666"/>
        <n v="41.2"/>
        <n v="15983.292333333335"/>
        <n v="70.60266666666666"/>
        <n v="8780.983666666667"/>
        <n v="109653.71766666666"/>
        <n v="24714.789666666664"/>
        <n v="1203.3573333333334"/>
        <n v="12.022666666666668"/>
        <n v="9438.052"/>
        <n v="210828.97300000003"/>
        <n v="5075630.3133333335"/>
        <n v="170321.075"/>
        <n v="904.351"/>
        <n v="132298.65333333335"/>
        <n v="30141.838666666667"/>
        <n v="141.11833333333334"/>
        <n v="21664.485999999997"/>
        <n v="4644.618"/>
        <n v="5619.249"/>
        <n v="5440.336666666667"/>
        <n v="1482.1203333333333"/>
        <n v="2281.739666666667"/>
        <n v="411.7903333333333"/>
        <n v="50133.0"/>
        <n v="21167.485333333334"/>
        <n v="510297.2133333333"/>
        <n v="17373.921333333335"/>
        <n v="2257.9906666666666"/>
        <n v="132400.32266666667"/>
        <n v="483695.6766666667"/>
        <n v="9248.454"/>
        <n v="1355.211"/>
        <n v="20080.939000000002"/>
        <n v="461523.81333333335"/>
        <n v="27219.212333333333"/>
        <n v="1892.0816666666665"/>
        <n v="924.975"/>
        <n v="765270.0573333333"/>
        <n v="118780.06899999999"/>
        <n v="4969.505666666667"/>
        <n v="5975.341666666666"/>
        <n v="308.2416666666667"/>
        <n v="157.88033333333334"/>
        <n v="139.781"/>
        <n v="37860.19233333333"/>
        <n v="73197.93666666668"/>
        <n v="15392.286666666665"/>
        <n v="187.78333333333333"/>
        <n v="17064.946666666667"/>
        <n v="90.49333333333334"/>
        <n v="270.323"/>
        <n v="5043.831666666667"/>
        <n v="68.09333333333333"/>
        <n v="20858.994"/>
        <n v="23.462666666666667"/>
        <n v="7435.791"/>
        <n v="784.9353333333333"/>
        <n v="1113.4363333333333"/>
        <n v="13600.0"/>
        <n v="542.2573333333333"/>
        <n v="7183.823333333334"/>
        <n v="1252.6796666666667"/>
        <n v="653.7306666666666"/>
        <n v="30.368666666666666"/>
        <n v="5075.111999999999"/>
        <n v="9758.766666666666"/>
        <n v="1143.9666666666667"/>
        <n v="8510.463333333333"/>
        <n v="351.0"/>
        <n v="696.8666666666667"/>
        <n v="213.96666666666667"/>
        <n v="9343.966666666667"/>
        <n v="768.7666666666667"/>
        <n v="21.833333333333332"/>
        <n v="722.8333333333334"/>
        <n v="25513.139000000003"/>
        <n v="1735.5786666666668"/>
        <n v="83821.06466666666"/>
        <n v="1632045.752"/>
        <n v="59959.68566666667"/>
        <n v="798.4413333333334"/>
        <n v="15813.956666666667"/>
        <n v="1053480.9333333333"/>
        <n v="54257.77866666667"/>
        <n v="2084.456"/>
        <n v="6985.8133333333335"/>
        <n v="25108.586666666666"/>
        <n v="24.543333333333333"/>
        <n v="19226.6"/>
        <n v="14141.966666666667"/>
        <n v="35.5"/>
        <n v="1761.25"/>
        <n v="593.8"/>
        <n v="12.416666666666666"/>
        <n v="8446.348666666667"/>
        <n v="3205.8636666666666"/>
        <n v="7691.515666666667"/>
        <n v="2229.6976666666665"/>
        <n v="404395.86799999996"/>
        <n v="16715.813000000002"/>
        <n v="65.857"/>
        <n v="15134.584333333334"/>
        <n v="1008.8503333333333"/>
        <n v="131329.812"/>
        <n v="6135780.661333334"/>
        <n v="431083.322"/>
        <n v="1516.3626666666667"/>
        <n v="197587.63166666668"/>
        <n v="31553.192666666666"/>
        <n v="135.95466666666667"/>
        <n v="21656.500666666667"/>
        <n v="1861.4703333333334"/>
        <n v="19.185333333333332"/>
        <n v="13456.350666666667"/>
        <n v="1004019.8146666667"/>
        <n v="71306.16533333334"/>
        <n v="727.9933333333333"/>
        <n v="99876.05133333334"/>
        <n v="2205326.7539999997"/>
        <n v="130861.02433333333"/>
        <n v="12192.68"/>
        <n v="1147584.687"/>
        <n v="93178.67166666666"/>
        <n v="1732.4606666666666"/>
        <n v="3835.6639999999998"/>
        <n v="1874654.943"/>
        <n v="279101.148"/>
        <n v="5579.715666666667"/>
        <n v="5071.156666666667"/>
        <n v="238072.13"/>
        <n v="28441.166666666668"/>
        <n v="274.26"/>
        <n v="4101.014666666667"/>
        <n v="248.154"/>
        <n v="93.30533333333332"/>
        <n v="5079.765"/>
        <n v="1447.9616666666666"/>
        <n v="98.56333333333333"/>
        <n v="7421.46"/>
        <n v="861.8463333333333"/>
        <n v="12476.526000000002"/>
        <n v="9582.236"/>
        <n v="4984.921333333334"/>
        <n v="172.602"/>
        <n v="21410.304"/>
        <n v="1962.0333333333333"/>
        <n v="120554.945"/>
        <n v="2172526.683"/>
        <n v="115488.59966666668"/>
        <n v="282.66133333333335"/>
        <n v="2567.741666666667"/>
        <n v="357479.3813333333"/>
        <n v="21721.871"/>
        <n v="30712.0"/>
        <n v="3290.076666666667"/>
        <n v="1910.5733333333333"/>
        <n v="29.863333333333333"/>
        <n v="5137.783333333334"/>
        <n v="40117.083333333336"/>
        <n v="21.45"/>
        <n v="157.26666666666668"/>
        <n v="12569.663666666665"/>
        <n v="34672.46466666667"/>
        <n v="93.982"/>
        <n v="4674.897"/>
        <n v="1426.6246666666666"/>
        <n v="333913.77599999995"/>
        <n v="14165.024666666666"/>
        <n v="187.15200000000002"/>
        <n v="1720.5036666666667"/>
        <n v="31.241333333333333"/>
        <n v="0.8093333333333333"/>
        <n v="3386.662"/>
        <n v="27.48033333333333"/>
        <n v="127770.80866666666"/>
        <n v="7615601.4766666675"/>
        <n v="545834.053"/>
        <n v="637.4093333333333"/>
        <n v="95838.35733333333"/>
        <n v="13267.889666666666"/>
        <n v="0.0033333333333333335"/>
        <n v="131.386"/>
        <n v="78014.85966666667"/>
        <n v="6108.577666666666"/>
        <n v="422.75866666666667"/>
        <n v="870.9069999999999"/>
        <n v="5428.116"/>
        <n v="350762.5"/>
        <n v="43169.76533333333"/>
        <n v="633.6173333333334"/>
        <n v="15495.210666666668"/>
        <n v="1187411.4219999998"/>
        <n v="135479.36833333332"/>
        <n v="199.727"/>
        <n v="67628.109"/>
        <n v="638170.9153333333"/>
        <n v="32372.346666666668"/>
        <n v="1088.4523333333334"/>
        <n v="7787.064666666667"/>
        <n v="1943018.4776666665"/>
        <n v="253760.3786666667"/>
        <n v="3730.0793333333336"/>
        <n v="4411.28"/>
        <n v="330253.4966666667"/>
        <n v="58920.22"/>
        <n v="122.27666666666667"/>
        <n v="21895.69833333333"/>
        <n v="440.711"/>
        <n v="29.04866666666667"/>
        <n v="15780.291666666666"/>
        <n v="31338.563333333335"/>
        <n v="2170.076666666667"/>
        <n v="392.42"/>
        <n v="75036.49"/>
        <n v="222.25900000000001"/>
        <n v="739.6066666666667"/>
        <n v="14386.387666666667"/>
        <n v="599.181"/>
        <n v="569.4186666666667"/>
        <n v="60.38066666666667"/>
        <n v="68.58566666666667"/>
        <n v="150.70633333333333"/>
        <n v="34.3"/>
        <n v="8794.466666666667"/>
        <n v="92.03333333333333"/>
        <n v="117.06666666666666"/>
        <n v="259.1333333333333"/>
        <n v="20197.566666666666"/>
        <n v="37.166666666666664"/>
        <n v="307.7"/>
        <n v="12466.233333333334"/>
        <n v="319.3"/>
        <n v="1819.4333333333334"/>
        <n v="102209.03333333334"/>
        <n v="1434.4"/>
        <n v="134.0"/>
        <n v="12900.933333333332"/>
        <n v="250.5"/>
        <n v="1429.349"/>
        <n v="835205.2760000001"/>
        <n v="18014.54433333333"/>
        <n v="4837.0126666666665"/>
        <n v="2459798.055666667"/>
        <n v="38316.39833333333"/>
        <n v="1149.4546666666668"/>
        <n v="22117.706666666665"/>
        <n v="377.72666666666663"/>
        <n v="2110.35"/>
        <n v="7944.816666666667"/>
        <n v="93504.72799999999"/>
        <n v="8754.658333333333"/>
        <n v="502.4603333333333"/>
        <n v="95.04133333333333"/>
        <n v="772679.8716666666"/>
        <n v="6720.769666666666"/>
        <n v="6707.658666666667"/>
        <n v="962.5536666666667"/>
        <n v="126662.35133333334"/>
        <n v="6630.932666666667"/>
        <n v="723.5653333333333"/>
        <n v="134429.74766666666"/>
        <n v="2545.983"/>
        <n v="105207.91833333332"/>
        <n v="9040409.477333333"/>
        <n v="708943.9806666668"/>
        <n v="2653.968"/>
        <n v="4950.772333333333"/>
        <n v="827287.9076666667"/>
        <n v="55277.60733333333"/>
        <n v="3058.1876666666667"/>
        <n v="410699.34733333334"/>
        <n v="25788.613333333335"/>
        <n v="2.074666666666667"/>
        <n v="9279.404666666667"/>
        <n v="834132.7493333333"/>
        <n v="107405.10533333334"/>
        <n v="497.738"/>
        <n v="21960.273999999998"/>
        <n v="2577840.1853333334"/>
        <n v="81940.434"/>
        <n v="536.1066666666667"/>
        <n v="12908.191666666668"/>
        <n v="1824564.1233333335"/>
        <n v="146046.47533333334"/>
        <n v="3433.1703333333335"/>
        <n v="3452.06"/>
        <n v="1962841.8056666667"/>
        <n v="82937.85866666665"/>
        <n v="121.58633333333334"/>
        <n v="405.55"/>
        <n v="355198.1733333333"/>
        <n v="31355.236666666668"/>
        <n v="402.4066666666667"/>
        <n v="61691.725666666665"/>
        <n v="160137.903"/>
        <n v="19547.385333333335"/>
        <n v="373.8726666666667"/>
        <n v="87218.88166666667"/>
        <n v="155464.025"/>
        <n v="14132.041666666666"/>
        <n v="317.6383333333333"/>
        <n v="20378.005"/>
        <n v="606.4343333333333"/>
        <n v="639.5136666666666"/>
        <n v="104.652"/>
        <n v="11559.775666666666"/>
        <n v="394.138"/>
        <n v="94.96700000000001"/>
        <n v="4721.749333333334"/>
        <n v="1096.307"/>
        <n v="3894.2816666666668"/>
        <n v="784.3863333333334"/>
        <n v="1596.9333333333334"/>
        <n v="3266.1"/>
        <n v="2093.9333333333334"/>
        <n v="79.63333333333334"/>
        <n v="15555.833333333334"/>
        <n v="114.0"/>
        <n v="425488.584"/>
        <n v="2268156.8843333335"/>
        <n v="123496.46633333334"/>
        <n v="107345.121"/>
        <n v="796251.5846666667"/>
        <n v="12638.331333333334"/>
        <n v="1746.6923333333332"/>
        <n v="919.1666666666666"/>
        <n v="19923.016666666666"/>
        <n v="145.03"/>
        <n v="911.3366666666666"/>
        <n v="39784.55"/>
        <n v="87430.41666666667"/>
        <n v="46.86666666666667"/>
        <n v="878.9196666666667"/>
        <n v="46744.21666666667"/>
        <n v="11737.166666666666"/>
        <n v="479.23333333333335"/>
        <n v="822.5333333333333"/>
        <n v="8408.982333333333"/>
        <n v="35411.50233333334"/>
        <n v="5409.544333333333"/>
        <n v="13022.418"/>
        <n v="7737.649"/>
        <n v="791875.6293333333"/>
        <n v="6287.252666666666"/>
        <n v="15916.123"/>
        <n v="951.3053333333334"/>
        <n v="115.27199999999999"/>
        <n v="150.64399999999998"/>
        <n v="21328.657"/>
        <n v="571.58"/>
        <n v="181704.12066666668"/>
        <n v="7777614.615999999"/>
        <n v="268446.935"/>
        <n v="156.12133333333335"/>
        <n v="114771.94399999999"/>
        <n v="22907.764000000003"/>
        <n v="255.61333333333332"/>
        <n v="2.3233333333333333"/>
        <n v="10473.132000000001"/>
        <n v="1890.622"/>
        <n v="4697.14"/>
        <n v="462803.23066666664"/>
        <n v="42611.564"/>
        <n v="1388.1066666666666"/>
        <n v="1466.6666666666667"/>
        <n v="158026.84533333333"/>
        <n v="3705991.731333333"/>
        <n v="183424.033"/>
        <n v="1569.768"/>
        <n v="46179.97833333334"/>
        <n v="1487948.0650000002"/>
        <n v="122551.35333333333"/>
        <n v="795.265"/>
        <n v="2333.3333333333335"/>
        <n v="4230.837"/>
        <n v="1188031.8293333335"/>
        <n v="73309.531"/>
        <n v="223.68333333333334"/>
        <n v="164.64"/>
        <n v="327650.63666666666"/>
        <n v="10059.233333333334"/>
        <n v="300.72333333333336"/>
        <n v="22.764666666666667"/>
        <n v="5929.564333333333"/>
        <n v="213707.75933333335"/>
        <n v="18708.33066666667"/>
        <n v="3985.874333333333"/>
        <n v="17712.655000000002"/>
        <n v="138283.73333333334"/>
        <n v="13017.156666666668"/>
        <n v="24007.424666666666"/>
        <n v="3035.1596666666665"/>
        <n v="95.01733333333333"/>
        <n v="1374.2946666666664"/>
        <n v="4275.365666666667"/>
        <n v="5357.845"/>
        <n v="878.1756666666666"/>
        <n v="230.488"/>
        <n v="3746.881"/>
        <n v="25845.737666666668"/>
        <n v="820.992"/>
        <n v="31465.833666666666"/>
        <n v="1005.4596666666667"/>
        <n v="5705.166666666667"/>
        <n v="388.0"/>
        <n v="3694.8333333333335"/>
        <n v="118.15133333333333"/>
        <n v="65.36666666666666"/>
        <n v="1239.7"/>
        <n v="3686.2"/>
        <n v="15.266666666666667"/>
        <n v="168.9"/>
        <n v="6240.1"/>
        <n v="1019.2"/>
        <n v="8040.433333333333"/>
        <n v="46053.066666666666"/>
        <n v="419.3333333333333"/>
        <n v="326.1333333333333"/>
        <n v="29547.767666666667"/>
        <n v="512307.00899999996"/>
        <n v="428021.4693333333"/>
        <n v="10262.739666666666"/>
        <n v="2013.919"/>
        <n v="40851.49733333333"/>
        <n v="197383.16900000002"/>
        <n v="10536.106"/>
        <n v="77.10333333333332"/>
        <n v="51147.806666666664"/>
        <n v="17863.826666666668"/>
        <n v="142.08333333333334"/>
        <n v="6342.6"/>
        <n v="29809.316666666666"/>
        <n v="43.75"/>
        <n v="95.46666666666667"/>
        <n v="54189.316666666666"/>
        <n v="4671.85"/>
        <n v="876.7"/>
        <n v="201.6"/>
        <n v="38210.695"/>
        <n v="989.3979999999999"/>
        <n v="752.1803333333334"/>
        <n v="1088.6286666666667"/>
        <n v="15007.358666666667"/>
        <n v="338111.03866666666"/>
        <n v="27660.707"/>
        <n v="1439.8266666666668"/>
        <n v="310.23833333333334"/>
        <n v="4.276333333333333"/>
        <n v="1351.664"/>
        <n v="340.475"/>
        <n v="733.3333333333334"/>
        <n v="468155.958"/>
        <n v="8064245.613999999"/>
        <n v="486065.9856666667"/>
        <n v="966.8576666666667"/>
        <n v="153.06433333333334"/>
        <n v="144360.09366666665"/>
        <n v="17506.484666666667"/>
        <n v="785.348"/>
        <n v="2963.271333333333"/>
        <n v="727.8933333333333"/>
        <n v="2165.5746666666664"/>
        <n v="20107.02"/>
        <n v="792438.4613333333"/>
        <n v="53307.80533333333"/>
        <n v="117.89200000000001"/>
        <n v="2800.0"/>
        <n v="50138.51633333333"/>
        <n v="1447576.4193333334"/>
        <n v="38268.741"/>
        <n v="516.493"/>
        <n v="2200.0"/>
        <n v="85794.37433333333"/>
        <n v="1964684.5516666665"/>
        <n v="134002.87266666666"/>
        <n v="1193.8976666666667"/>
        <n v="395.5"/>
        <n v="512134.0966666667"/>
        <n v="35736.86666666667"/>
        <n v="528.8433333333334"/>
        <n v="4559.398"/>
        <n v="2060.259666666667"/>
        <n v="71.97433333333333"/>
        <n v="227.793"/>
        <n v="4349.107666666667"/>
        <n v="18290.33466666667"/>
        <n v="2478.516666666667"/>
        <n v="1086.7533333333333"/>
        <n v="20223.516666666666"/>
        <n v="229.757"/>
        <n v="56.93066666666667"/>
        <n v="72992.716"/>
        <n v="287.2606666666667"/>
        <n v="36154.328"/>
        <n v="1934.6623333333334"/>
        <n v="995.303"/>
        <n v="16508.894666666667"/>
        <n v="1635.6480000000001"/>
        <n v="629.6466666666668"/>
        <n v="20000.426"/>
        <n v="3709.498666666667"/>
        <n v="28483.722"/>
        <n v="7956.6066666666675"/>
        <n v="533.8"/>
        <n v="411.56666666666666"/>
        <n v="533.3333333333334"/>
        <n v="71.5"/>
        <n v="36.36666666666667"/>
        <n v="7203.666666666667"/>
        <n v="11846.433333333332"/>
        <n v="47.96666666666667"/>
        <n v="10597.4"/>
        <n v="1011.4666666666667"/>
        <n v="34.833333333333336"/>
        <n v="97447.83966666667"/>
        <n v="788091.3256666666"/>
        <n v="2667.1446666666666"/>
        <n v="205940.83233333332"/>
        <n v="457410.441"/>
        <n v="13793.261"/>
        <n v="11589.043333333333"/>
        <n v="12369.113333333335"/>
        <n v="38.91"/>
        <n v="24928.666666666668"/>
        <n v="15354.55"/>
        <n v="704.2666666666667"/>
        <n v="26034.633333333335"/>
        <n v="1647.5666666666666"/>
        <n v="115.88333333333334"/>
        <n v="25956.114666666665"/>
        <n v="666.6256666666667"/>
        <n v="196.58800000000002"/>
        <n v="942.586"/>
        <n v="6270.790666666667"/>
        <n v="937481.1170000001"/>
        <n v="23943.620666666666"/>
        <n v="104.23433333333334"/>
        <n v="15018.959"/>
        <n v="290.6226666666667"/>
        <n v="5.246333333333333"/>
        <n v="3914.6846666666665"/>
        <n v="179.602"/>
        <n v="245664.0466666667"/>
        <n v="9399263.472333334"/>
        <n v="352802.75866666663"/>
        <n v="1000.5759999999999"/>
        <n v="93166.66666666667"/>
        <n v="2898.974333333333"/>
        <n v="0.024333333333333332"/>
        <n v="91926.16333333333"/>
        <n v="27593.211"/>
        <n v="1214.719"/>
        <n v="5687.090666666667"/>
        <n v="366665.156"/>
        <n v="7911.506666666667"/>
        <n v="222.61333333333332"/>
        <n v="7010.118666666666"/>
        <n v="635574.2453333333"/>
        <n v="62511.54666666666"/>
        <n v="249.44833333333332"/>
        <n v="923.3486666666666"/>
        <n v="189819.27866666668"/>
        <n v="13782.422666666667"/>
        <n v="2734.3353333333334"/>
        <n v="2246.764333333333"/>
        <n v="1412808.7273333333"/>
        <n v="665412.817"/>
        <n v="223381.36833333332"/>
        <n v="25993.566666666666"/>
        <n v="4628.972333333334"/>
        <n v="646.048"/>
        <n v="764.02"/>
        <n v="981040.27"/>
        <n v="25990.35"/>
        <n v="322.62"/>
        <n v="25309.267333333333"/>
        <n v="81124.558"/>
        <n v="8708.345"/>
        <n v="818.6536666666667"/>
        <n v="14683.905"/>
        <n v="35119.58666666667"/>
        <n v="2854.5216666666665"/>
        <n v="192.31166666666667"/>
        <n v="30928.63233333333"/>
        <n v="1676.3403333333333"/>
        <n v="1235.7626666666665"/>
        <n v="70.99"/>
        <n v="946.381"/>
        <n v="303.19066666666663"/>
        <n v="13531.588"/>
        <n v="34.653999999999996"/>
        <n v="323.06266666666664"/>
        <n v="6210.0470000000005"/>
        <n v="1203.5383333333334"/>
        <n v="30960.466666666667"/>
        <n v="6817.633333333333"/>
        <n v="0.3"/>
        <n v="865.9666666666667"/>
        <n v="385.23333333333335"/>
        <n v="844.7666666666667"/>
        <n v="1523.6"/>
        <n v="165689.548"/>
        <n v="1831779.8099999998"/>
        <n v="59977.54866666666"/>
        <n v="22163.301"/>
        <n v="819075.5876666666"/>
        <n v="32285.75866666667"/>
        <n v="26445.445333333333"/>
        <n v="11992.466666666667"/>
        <n v="662.36"/>
        <n v="82.82"/>
        <n v="140.2"/>
        <n v="4736.166666666667"/>
        <n v="10567.316666666668"/>
        <n v="38927.88733333334"/>
        <n v="198.61666666666667"/>
        <n v="20790.412"/>
        <n v="6952.558333333333"/>
        <n v="6223.925333333334"/>
        <n v="15825.866333333333"/>
        <n v="1518555.6223333334"/>
        <n v="30551.360666666664"/>
        <n v="1.2703333333333333"/>
        <n v="2629.002"/>
        <n v="334.46"/>
        <n v="33.797333333333334"/>
        <n v="17704.92266666667"/>
        <n v="311.7296666666667"/>
        <n v="170452.92666666667"/>
        <n v="8178695.641"/>
        <n v="452429.9263333333"/>
        <n v="2903.777"/>
        <n v="1086.1706666666666"/>
        <n v="122842.39933333333"/>
        <n v="16495.90266666667"/>
        <n v="626.8836666666666"/>
        <n v="319881.3606666667"/>
        <n v="39379.15866666667"/>
        <n v="1377.7226666666668"/>
        <n v="609.711"/>
        <n v="99961.66666666667"/>
        <n v="6985.094666666667"/>
        <n v="410925.01333333337"/>
        <n v="82495.36266666667"/>
        <n v="92.02266666666667"/>
        <n v="18803.897999999997"/>
        <n v="949707.8876666666"/>
        <n v="36956.59333333334"/>
        <n v="209.351"/>
        <n v="41303.60766666666"/>
        <n v="1251538.2363333334"/>
        <n v="98117.38466666666"/>
        <n v="22972.345333333335"/>
        <n v="505.81"/>
        <n v="1052195.1433333333"/>
        <n v="31646.016666666666"/>
        <n v="393.02666666666664"/>
        <n v="10662.834333333334"/>
        <n v="41.25333333333333"/>
        <n v="20.084666666666667"/>
        <n v="4590.554999999999"/>
        <n v="88.57333333333332"/>
        <n v="7174.440333333333"/>
        <n v="260.8516666666667"/>
        <n v="2217.2200000000003"/>
        <n v="131.595"/>
        <n v="18329.610333333334"/>
        <n v="172.00233333333333"/>
        <n v="7138.905333333333"/>
        <n v="675.9316666666667"/>
        <n v="1034.1860000000001"/>
        <n v="332.351"/>
        <n v="15907.333333333334"/>
        <n v="13914.6"/>
        <n v="2.1689999999999996"/>
        <n v="2.5876666666666663"/>
        <n v="48436.87866666667"/>
        <n v="16319.491"/>
        <n v="98159.81066666666"/>
        <n v="658.019"/>
        <n v="1288.95"/>
        <n v="34.16"/>
        <n v="36.82666666666667"/>
        <n v="4.533333333333333"/>
        <n v="232.78333333333333"/>
        <n v="28559.75"/>
        <n v="90.2"/>
        <n v="25273.451333333334"/>
        <n v="365.2323333333333"/>
        <n v="83064.11466666666"/>
        <n v="1153153.2126666668"/>
        <n v="6679.946333333334"/>
        <n v="442.0303333333333"/>
        <n v="152947.66933333332"/>
        <n v="7870127.114999999"/>
        <n v="423875.7296666667"/>
        <n v="180.91133333333335"/>
        <n v="15579.183666666668"/>
        <n v="1396.907"/>
        <n v="29056.993333333336"/>
        <n v="6172.7"/>
        <n v="209.84533333333331"/>
        <n v="2925.915"/>
        <n v="92.199"/>
        <n v="155.174"/>
        <n v="5936.137333333333"/>
        <n v="404996.032"/>
        <n v="24457.213333333333"/>
        <n v="363.83866666666665"/>
        <n v="72323.037"/>
        <n v="2144989.6133333333"/>
        <n v="109339.50366666666"/>
        <n v="9540.145333333332"/>
        <n v="370481.2673333333"/>
        <n v="17732.392666666667"/>
        <n v="605.5759999999999"/>
        <n v="407.49"/>
        <n v="518738.58666666667"/>
        <n v="18188.753333333334"/>
        <n v="1128.53"/>
        <n v="9221.474333333334"/>
        <n v="157.15133333333333"/>
        <n v="10483.128333333332"/>
        <n v="1824.0649999999998"/>
        <n v="8312.947"/>
        <n v="120.57333333333332"/>
        <n v="1825.441"/>
        <n v="539.924"/>
        <n v="12.692666666666666"/>
        <n v="178.17366666666666"/>
        <n v="892.6659999999999"/>
        <n v="690.7853333333334"/>
        <n v="1588.6763333333333"/>
        <n v="984.928"/>
        <n v="181.99833333333333"/>
        <n v="962.4796666666666"/>
        <n v="7061.562"/>
        <n v="1043.0"/>
        <n v="48957.433333333334"/>
        <n v="830.9333333333333"/>
        <n v="7.7"/>
        <n v="209.16666666666666"/>
        <n v="17627.1"/>
        <n v="186.82999999999998"/>
        <n v="346158.315"/>
        <n v="1092951.941"/>
        <n v="63810.26766666667"/>
        <n v="186499.08333333334"/>
        <n v="1119541.8186666667"/>
        <n v="34764.157"/>
        <n v="169.02966666666669"/>
        <n v="1668.98"/>
        <n v="20919.503333333334"/>
        <n v="188.79"/>
        <n v="5805.916666666667"/>
        <n v="34015.066666666666"/>
        <n v="511.1333333333333"/>
        <n v="236.4"/>
        <n v="2197.516666666667"/>
        <n v="10085.283333333333"/>
        <n v="9454.97"/>
        <n v="4936.179999999999"/>
        <n v="9568.641"/>
        <n v="156.11333333333332"/>
        <n v="9400.679666666667"/>
        <n v="768682.7559999999"/>
        <n v="16367.088666666667"/>
        <n v="1754.1596666666667"/>
        <n v="198.00866666666667"/>
        <n v="129496.814"/>
        <n v="7419046.294333334"/>
        <n v="591435.9803333334"/>
        <n v="1111.0053333333335"/>
        <n v="135637.735"/>
        <n v="15952.280333333332"/>
        <n v="166.62666666666667"/>
        <n v="71486.493"/>
        <n v="15498.282333333333"/>
        <n v="428.988"/>
        <n v="7049.916333333333"/>
        <n v="50.82666666666667"/>
        <n v="1447.895"/>
        <n v="1171.4313333333334"/>
        <n v="4481.917333333333"/>
        <n v="344627.9093333333"/>
        <n v="16194.92"/>
        <n v="169.95733333333334"/>
        <n v="17216.218333333334"/>
        <n v="2063343.7623333333"/>
        <n v="154599.46533333333"/>
        <n v="746.3693333333334"/>
        <n v="56250.46866666667"/>
        <n v="1953132.2026666666"/>
        <n v="191678.82066666667"/>
        <n v="1368.1773333333333"/>
        <n v="4451.848"/>
        <n v="1742488.251"/>
        <n v="186722.61566666665"/>
        <n v="19697.355333333333"/>
        <n v="170.89833333333334"/>
        <n v="248715.81"/>
        <n v="5438.240000000001"/>
        <n v="846.8216666666667"/>
        <n v="4720.761666666667"/>
        <n v="32567.054666666667"/>
        <n v="6621.457666666667"/>
        <n v="9431.963333333335"/>
        <n v="37114.10166666667"/>
        <n v="6808.086666666667"/>
        <n v="18766.606666666667"/>
        <n v="406.45633333333336"/>
        <n v="434.78799999999995"/>
        <n v="9188.714333333333"/>
        <n v="646.6103333333334"/>
        <n v="3198.0033333333336"/>
        <n v="3254.0156666666667"/>
        <n v="25200.635000000002"/>
        <n v="2851.1553333333336"/>
        <n v="17.633333333333333"/>
        <n v="10483.033333333333"/>
        <n v="4390.266666666666"/>
        <n v="62.36666666666667"/>
        <n v="14231.833333333334"/>
        <n v="13139.633333333333"/>
        <n v="622.4"/>
        <n v="3929.3"/>
        <n v="109.73333333333333"/>
        <n v="49.2"/>
        <n v="4109.375333333333"/>
        <n v="360.14233333333334"/>
        <n v="11.836333333333332"/>
        <n v="38838.804333333326"/>
        <n v="1656302.2913333334"/>
        <n v="33008.308"/>
        <n v="2592.489333333333"/>
        <n v="268506.37733333337"/>
        <n v="157.75033333333334"/>
        <n v="5852.946666666667"/>
        <n v="12220.503333333332"/>
        <n v="18222.166666666668"/>
        <n v="5537.022666666667"/>
        <n v="144.75"/>
        <n v="2831.1156666666666"/>
        <n v="6165.599"/>
        <n v="1051.9666666666667"/>
        <n v="8232.252666666665"/>
        <n v="3085.934"/>
        <n v="646.673"/>
        <n v="248.07833333333335"/>
        <n v="2533.939"/>
        <n v="390482.01166666666"/>
        <n v="3146.8046666666664"/>
        <n v="1456.594"/>
        <n v="350.4576666666666"/>
        <n v="320.532"/>
        <n v="31239.440333333332"/>
        <n v="707.1706666666666"/>
        <n v="175252.039"/>
        <n v="7537936.926"/>
        <n v="418698.7023333333"/>
        <n v="162.906"/>
        <n v="2409.585666666667"/>
        <n v="69370.03533333333"/>
        <n v="3855.599333333333"/>
        <n v="923.76"/>
        <n v="918.5673333333333"/>
        <n v="3314.208"/>
        <n v="185146.36"/>
        <n v="17381.717333333334"/>
        <n v="11992.223333333333"/>
        <n v="918918.1183333334"/>
        <n v="34404.90966666667"/>
        <n v="1074.5253333333333"/>
        <n v="5988.4473333333335"/>
        <n v="1594789.4466666665"/>
        <n v="151712.145"/>
        <n v="1378.4266666666667"/>
        <n v="4082.5626666666667"/>
        <n v="2545527.4280000003"/>
        <n v="264069.73966666666"/>
        <n v="3758.0696666666668"/>
        <n v="182894.80833333332"/>
        <n v="171527.99333333332"/>
        <n v="11148.803333333333"/>
        <n v="31.178333333333335"/>
        <n v="6592.508333333333"/>
        <n v="398.3086666666667"/>
        <n v="379.1256666666667"/>
        <n v="999.075"/>
        <n v="312.8433333333333"/>
        <n v="14251.312"/>
        <n v="114.39066666666666"/>
        <n v="172.21633333333332"/>
        <n v="9.331666666666667"/>
        <n v="26.982000000000003"/>
        <n v="43.84"/>
        <n v="24.333333333333332"/>
        <n v="6227.966666666666"/>
        <n v="224.26666666666668"/>
        <n v="363.7"/>
        <n v="22484.833333333332"/>
        <n v="220.2"/>
        <n v="73.6"/>
        <n v="507.03333333333336"/>
        <n v="26618.966666666667"/>
        <n v="37.233333333333334"/>
        <n v="380.55833333333334"/>
        <n v="72682.37066666667"/>
        <n v="2186.9776666666667"/>
        <n v="24736.110999999997"/>
        <n v="1740534.4333333333"/>
        <n v="71952.79900000001"/>
        <n v="521.9666666666667"/>
        <n v="1833.05"/>
        <n v="1706.3666666666666"/>
        <n v="26.602333333333334"/>
        <n v="4975.0183333333325"/>
        <n v="912870.6383333333"/>
        <n v="18061.563333333335"/>
        <n v="104.11566666666666"/>
        <n v="1582.382"/>
        <n v="167.08800000000002"/>
        <n v="84.30033333333334"/>
        <n v="12805.480000000001"/>
        <n v="206.70200000000003"/>
        <n v="90717.43066666667"/>
        <n v="7154726.226"/>
        <n v="1135280.1436666667"/>
        <n v="938.2763333333334"/>
        <n v="62915.704999999994"/>
        <n v="2909.4156666666668"/>
        <n v="36.347"/>
        <n v="69319.36433333333"/>
        <n v="9171.020333333332"/>
        <n v="716.3663333333334"/>
        <n v="7251.573666666666"/>
        <n v="940.1363333333334"/>
        <n v="79.52199999999999"/>
        <n v="7212.638666666667"/>
        <n v="406246.2626666667"/>
        <n v="31015.813333333335"/>
        <n v="8704.891"/>
        <n v="1372578.0736666666"/>
        <n v="96408.24766666668"/>
        <n v="6144.996"/>
        <n v="2214120.6210000003"/>
        <n v="288178.489"/>
        <n v="241.35066666666668"/>
        <n v="3318.0396666666666"/>
        <n v="1628064.2586666667"/>
        <n v="186851.93600000002"/>
        <n v="1379.7160000000001"/>
        <n v="18566.406666666666"/>
        <n v="498618.10333333333"/>
        <n v="9295.956666666667"/>
        <n v="266.8066666666667"/>
        <n v="681.9916666666667"/>
        <n v="47701.28666666667"/>
        <n v="1585.0800000000002"/>
        <n v="121.99666666666667"/>
        <n v="8097.882"/>
        <n v="340.33"/>
        <n v="16084.827666666668"/>
        <n v="133.39966666666666"/>
        <n v="361.3713333333333"/>
        <n v="4707.329333333333"/>
        <n v="1.0406666666666666"/>
        <n v="369.1243333333333"/>
        <n v="319.0"/>
        <n v="17957.266666666666"/>
        <n v="480.3333333333333"/>
        <n v="56065.433333333334"/>
        <n v="11396.666666666666"/>
        <n v="21628.458333333332"/>
        <n v="457.53766666666667"/>
        <n v="99.855"/>
        <n v="39144.263"/>
        <n v="636226.353"/>
        <n v="22685.042666666668"/>
        <n v="2551.512333333333"/>
        <n v="549514.205"/>
        <n v="31474.939666666665"/>
        <n v="33.988"/>
        <n v="92.45566666666667"/>
        <n v="6520.034333333333"/>
        <n v="287.39500000000004"/>
        <n v="75029.448"/>
        <n v="5135543.432333333"/>
        <n v="810973.781"/>
        <n v="1450.346"/>
        <n v="112605.73733333334"/>
        <n v="11253.789666666667"/>
        <n v="11.931333333333333"/>
        <n v="34063.863"/>
        <n v="652.913"/>
        <n v="516.2016666666666"/>
        <n v="6136.589333333333"/>
        <n v="576893.5386666667"/>
        <n v="60788.86666666667"/>
        <n v="51.47866666666666"/>
        <n v="37225.53766666666"/>
        <n v="3226456.3206666666"/>
        <n v="136907.80633333334"/>
        <n v="6595.923"/>
        <n v="1910406.0236666666"/>
        <n v="223848.601"/>
        <n v="798.6883333333334"/>
        <n v="1434.3296666666668"/>
        <n v="1397580.7606666668"/>
        <n v="143865.134"/>
        <n v="5332.846666666666"/>
        <n v="12627.096666666668"/>
        <n v="471187.33666666667"/>
        <n v="27539.616666666665"/>
        <n v="208.57666666666668"/>
        <n v="1246.8206666666667"/>
        <n v="44935.85"/>
        <n v="1101.8410000000001"/>
        <n v="169761.65033333332"/>
        <n v="145.91199999999998"/>
        <n v="382.09366666666665"/>
        <n v="299.23066666666665"/>
        <n v="89.98733333333332"/>
        <n v="54803.43833333333"/>
        <n v="97.27199999999999"/>
        <n v="9.145666666666667"/>
        <n v="1845.7163333333333"/>
        <n v="1556.4086666666667"/>
        <n v="1081.434"/>
        <n v="327.97766666666666"/>
        <n v="1260.694"/>
        <n v="196.668"/>
        <n v="1341.0333333333333"/>
        <n v="1795.0666666666666"/>
        <n v="50.5"/>
        <n v="447.25333333333333"/>
        <n v="8257.902333333333"/>
        <n v="514367.54566666664"/>
        <n v="3324.7476666666666"/>
        <n v="6677.425"/>
        <n v="639966.4423333333"/>
        <n v="20028.542333333335"/>
        <n v="1402.6833333333334"/>
        <n v="271987.65"/>
        <n v="1371.6333333333334"/>
        <n v="10873.279666666667"/>
        <n v="399204.8653333334"/>
        <n v="2522.091"/>
        <n v="2014.1066666666666"/>
        <n v="5267.022"/>
        <n v="1106623.7346666667"/>
        <n v="13958.663"/>
        <n v="59.461999999999996"/>
        <n v="10004.044"/>
        <n v="327.1143333333333"/>
        <n v="13.639666666666667"/>
        <n v="353.3243333333333"/>
        <n v="106226.90166666666"/>
        <n v="8284924.556333333"/>
        <n v="1297425.7606666668"/>
        <n v="1246.0269999999998"/>
        <n v="109704.89233333334"/>
        <n v="9108.567000000001"/>
        <n v="8711.764666666666"/>
        <n v="1332.449"/>
        <n v="66.441"/>
        <n v="38010.28666666667"/>
        <n v="9.498666666666667"/>
        <n v="128.96633333333332"/>
        <n v="13887.436666666666"/>
        <n v="15673.329666666667"/>
        <n v="966457.6366666667"/>
        <n v="62180.405"/>
        <n v="57.785333333333334"/>
        <n v="1462.663"/>
        <n v="124771.65533333334"/>
        <n v="6497.448333333334"/>
        <n v="2764.022"/>
        <n v="1108863.1453333334"/>
        <n v="207186.6856666667"/>
        <n v="0.009000000000000001"/>
        <n v="7574.413333333333"/>
        <n v="2774264.489"/>
        <n v="353710.50666666665"/>
        <n v="52.891"/>
        <n v="941.3266666666666"/>
        <n v="586712.3766666667"/>
        <n v="21647.813333333335"/>
        <n v="132.13"/>
        <n v="62190.792"/>
        <n v="153.609"/>
        <n v="391.38866666666667"/>
        <n v="395.63"/>
        <n v="7468.321333333334"/>
        <n v="2382.4283333333337"/>
        <n v="3471.8786666666665"/>
        <n v="1267.1816666666666"/>
        <n v="17763.620333333332"/>
        <n v="11.877"/>
        <n v="4328.901333333333"/>
        <n v="69.84466666666667"/>
        <n v="195.81766666666667"/>
        <n v="230.403"/>
        <n v="26380.678333333333"/>
        <n v="2152.002"/>
        <n v="52.45466666666667"/>
        <m/>
      </sharedItems>
    </cacheField>
    <cacheField name="Generación con baterias" numFmtId="167">
      <sharedItems containsString="0" containsBlank="1" containsNumber="1">
        <n v="106.88066666666667"/>
        <n v="56.20166666666667"/>
        <n v="60933.187333333335"/>
        <n v="28549.563000000002"/>
        <n v="662.7953333333334"/>
        <n v="32610.321"/>
        <n v="15297.686333333335"/>
        <n v="539.8926666666667"/>
        <n v="12972.773"/>
        <n v="2029.6470000000002"/>
        <n v="8.987333333333334"/>
        <n v="15215.424333333332"/>
        <n v="645.9333333333333"/>
        <n v="742.48"/>
        <n v="4814.853"/>
        <n v="10951.448999999999"/>
        <n v="402.0"/>
        <n v="68.68666666666667"/>
        <n v="16.87666666666667"/>
        <n v="1889.5666666666666"/>
        <n v="3408.883333333333"/>
        <n v="49391.26666666667"/>
        <n v="8.8"/>
        <n v="185.53333333333333"/>
        <n v="22679.642333333333"/>
        <n v="103.13333333333334"/>
        <n v="3532.720333333333"/>
        <n v="14145.466666666667"/>
        <n v="5557.666666666667"/>
        <n v="578.0333333333333"/>
        <n v="2110.9106666666667"/>
        <n v="2937.712666666667"/>
        <n v="3031.1873333333333"/>
        <n v="2781.7123333333334"/>
        <n v="2614.389"/>
        <n v="6514.875333333333"/>
        <n v="11388.107666666667"/>
        <n v="32715.00966666667"/>
        <n v="161024.49033333332"/>
        <n v="14705.084"/>
        <n v="70044.33333333333"/>
        <n v="5133.333333333333"/>
        <n v="5523.666666666667"/>
        <n v="71103.66666666667"/>
        <n v="5166.666666666667"/>
        <n v="1999.0"/>
        <n v="53515.931333333334"/>
        <n v="14886.233333333334"/>
        <n v="7129.966666666666"/>
        <n v="171.64233333333334"/>
        <n v="27512.657666666666"/>
        <n v="549.234"/>
        <n v="15286.282333333333"/>
        <n v="94435.69266666665"/>
        <n v="3391.25"/>
        <n v="13943.057333333332"/>
        <n v="1012.4396666666667"/>
        <n v="122095.106"/>
        <n v="24470.492000000002"/>
        <n v="34889.41133333333"/>
        <n v="63457.066666666666"/>
        <n v="11715.968666666666"/>
        <n v="12830.0"/>
        <n v="19573.6"/>
        <n v="32188.579"/>
        <n v="2000.0"/>
        <n v="16697.433333333334"/>
        <n v="31625.946666666667"/>
        <n v="11816.518333333333"/>
        <n v="1636.8480000000002"/>
        <n v="475.71433333333334"/>
        <n v="480.08"/>
        <n v="4756.868333333333"/>
        <n v="15284.771333333334"/>
        <n v="409.3333333333333"/>
        <n v="4508.0"/>
        <n v="73255.11566666668"/>
        <n v="1939.0"/>
        <n v="10294.053000000002"/>
        <n v="1219.6666666666667"/>
        <n v="8110.033333333334"/>
        <n v="2083.2303333333334"/>
        <n v="7042.933333333333"/>
        <n v="339.53333333333336"/>
        <n v="41935.744333333336"/>
        <n v="989.3666666666667"/>
        <n v="19072.889000000003"/>
        <n v="16763.633333333335"/>
        <n v="73733.26666666666"/>
        <n v="37.03333333333333"/>
        <n v="398.072"/>
        <n v="515.115"/>
        <n v="667.9330000000001"/>
        <n v="16887.16966666667"/>
        <n v="9701.394666666667"/>
        <n v="2558.9946666666665"/>
        <n v="41962.23366666667"/>
        <n v="27209.591666666667"/>
        <n v="330.3316666666667"/>
        <n v="19596.002666666664"/>
        <n v="9648.447666666667"/>
        <n v="2700.7726666666663"/>
        <n v="34962.329666666665"/>
        <n v="3610.2200000000003"/>
        <n v="235.66"/>
        <n v="12402.032000000001"/>
        <n v="902.5533333333333"/>
        <n v="21041.016666666666"/>
        <n v="20961.6"/>
        <n v="106057.31666666667"/>
        <n v="46.233333333333334"/>
        <n v="13561.321333333333"/>
        <n v="8551.518666666667"/>
        <n v="2391.5333333333333"/>
        <n v="3161.0666666666666"/>
        <n v="1062.3333333333333"/>
        <n v="50.733333333333334"/>
        <n v="3256.5133333333333"/>
        <n v="124.09200000000001"/>
        <n v="270.94166666666666"/>
        <n v="291.0996666666667"/>
        <n v="2641.1423333333337"/>
        <n v="114.55466666666666"/>
        <n v="328.437"/>
        <n v="9.425999999999998"/>
        <n v="10061.509333333333"/>
        <n v="96844.553"/>
        <n v="473.8333333333333"/>
        <n v="302.92133333333334"/>
        <n v="75244.0"/>
        <n v="33295.333333333336"/>
        <n v="25626.666666666668"/>
        <n v="846.0"/>
        <n v="16282.0"/>
        <n v="8514.0"/>
        <n v="65943.0"/>
        <n v="5331.066666666667"/>
        <n v="1891.8"/>
        <n v="5722.0"/>
        <n v="1255.8"/>
        <n v="21280.828666666665"/>
        <n v="4529.933333333333"/>
        <n v="16583.266"/>
        <n v="15508.761"/>
        <n v="13.313666666666668"/>
        <n v="1715.574"/>
        <n v="475.665"/>
        <n v="158144.375"/>
        <n v="38054.995"/>
        <n v="139257.16533333334"/>
        <n v="47714.85866666667"/>
        <n v="2780.0"/>
        <n v="2268.6666666666665"/>
        <n v="122.0"/>
        <n v="13281.333333333334"/>
        <n v="3065.3333333333335"/>
        <n v="32688.443000000003"/>
        <n v="139.73333333333332"/>
        <n v="2977.3333333333335"/>
        <n v="2520.547"/>
        <n v="186.94866666666667"/>
        <n v="9704.131333333333"/>
        <n v="292.1176666666667"/>
        <n v="144201.97533333334"/>
        <n v="717.3333333333334"/>
        <n v="716.0"/>
        <n v="1162.6666666666667"/>
        <n v="11335.950333333334"/>
        <n v="8.333333333333334"/>
        <n v="2015.536"/>
        <n v="2523.7549999999997"/>
        <n v="2219.733333333333"/>
        <n v="717.1666666666666"/>
        <n v="2.3333333333333335"/>
        <n v="488.6666666666667"/>
        <n v="121.06666666666666"/>
        <n v="2001.7666666666667"/>
        <n v="1447.4333333333334"/>
        <n v="340.76666666666665"/>
        <n v="4565.333333333333"/>
        <n v="892.1666666666666"/>
        <n v="838.6333333333333"/>
        <n v="1472.0666666666666"/>
        <n v="1741.3333333333333"/>
        <n v="1644.7666666666667"/>
        <n v="16596.266666666666"/>
        <n v="4004.4333333333334"/>
        <n v="2020.7333333333333"/>
        <n v="3144.108333333333"/>
        <n v="1230.7676666666666"/>
        <n v="321.1553333333333"/>
        <n v="438.12233333333336"/>
        <n v="260.81466666666665"/>
        <n v="17934.301333333333"/>
        <n v="255.36700000000002"/>
        <n v="11323.358"/>
        <n v="2759.013"/>
        <n v="7932.938666666667"/>
        <n v="10789.51"/>
        <n v="3340.0903333333335"/>
        <n v="104.0"/>
        <n v="118.66666666666667"/>
        <n v="118.11666666666666"/>
        <n v="1164.5133333333333"/>
        <n v="29.833333333333332"/>
        <n v="13892.133333333333"/>
        <n v="693.4833333333333"/>
        <n v="33141.20966666667"/>
        <n v="196.023"/>
        <n v="3244.983333333333"/>
        <n v="2661.633333333333"/>
        <n v="6818.9"/>
        <n v="39.766666666666666"/>
        <n v="974.8666666666667"/>
        <n v="8402.417333333333"/>
        <n v="13327.030999999999"/>
        <n v="5066.505666666667"/>
        <n v="27.255999999999997"/>
        <n v="1948.7079999999999"/>
        <n v="129.165"/>
        <n v="1132.1536666666666"/>
        <n v="4.3020000000000005"/>
        <n v="833.2263333333334"/>
        <n v="207.8493333333333"/>
        <n v="10745.564666666667"/>
        <n v="1150.87"/>
        <n v="5557.333333333333"/>
        <n v="201.33333333333334"/>
        <n v="1943.3333333333333"/>
        <n v="10791.333333333334"/>
        <n v="5190.0"/>
        <n v="130.6"/>
        <n v="2065.5333333333333"/>
        <n v="15643.257000000001"/>
        <n v="2429.9333333333334"/>
        <n v="17819.260000000002"/>
        <n v="2239.4466666666663"/>
        <n v="244.97333333333333"/>
        <n v="3431.57"/>
        <n v="6278.138666666667"/>
        <n v="10588.409333333335"/>
        <n v="11300.228333333333"/>
        <n v="796.7203333333333"/>
        <n v="37769.96666666667"/>
        <n v="76410.0"/>
        <n v="17599.333333333332"/>
        <n v="81380.03333333334"/>
        <n v="1956.0"/>
        <n v="980.6666666666666"/>
        <n v="112.56666666666666"/>
        <n v="767.3333333333334"/>
        <n v="9044.523"/>
        <n v="6159.073666666666"/>
        <n v="36.49533333333333"/>
        <n v="1726.2886666666668"/>
        <n v="21902.666666666668"/>
        <n v="13308.0"/>
        <n v="7648.0"/>
        <n v="30693.717666666667"/>
        <n v="5245.0"/>
        <n v="1802.3333333333333"/>
        <n v="4560.468333333333"/>
        <n v="2182.3683333333333"/>
        <n v="39.52433333333333"/>
        <n v="75.59400000000001"/>
        <n v="1.953"/>
        <n v="7153.345"/>
        <n v="3.1333333333333333"/>
        <n v="1.6333333333333333"/>
        <n v="232.36666666666667"/>
        <n v="563.2333333333333"/>
        <n v="57055.13333333333"/>
        <n v="4158.366666666667"/>
        <n v="4059.6"/>
        <n v="340.73333333333335"/>
        <n v="210.43333333333334"/>
        <n v="4207.133333333333"/>
        <n v="27.7"/>
        <n v="1185.4333333333334"/>
        <n v="2723.266666666667"/>
        <n v="667.5666666666667"/>
        <n v="19.333333333333332"/>
        <n v="3668.8796666666667"/>
        <n v="1386.77"/>
        <n v="55.42166666666667"/>
        <n v="32964.50866666667"/>
        <n v="1484.8323333333333"/>
        <n v="119.76666666666667"/>
        <n v="22994.989333333335"/>
        <n v="29878.636333333332"/>
        <n v="1988.4966666666667"/>
        <n v="11743.582333333332"/>
        <n v="66.66666666666667"/>
        <n v="11339.130333333333"/>
        <n v="24261.17033333333"/>
        <n v="1084.6913333333334"/>
        <n v="1688.6576666666667"/>
        <n v="1596.0"/>
        <n v="488.0"/>
        <n v="1892.6776666666667"/>
        <n v="1717.27"/>
        <n v="229.19333333333333"/>
        <n v="212.03333333333333"/>
        <n v="532.6666666666666"/>
        <n v="1489.2166666666667"/>
        <n v="7870.266666666666"/>
        <n v="15640.566666666668"/>
        <n v="20695.866666666665"/>
        <n v="73444.6"/>
        <n v="14692.5"/>
        <n v="751.5"/>
        <n v="76.014"/>
        <n v="39131.13566666667"/>
        <n v="337.966"/>
        <n v="770.0413333333333"/>
        <n v="24.925"/>
        <n v="9426.342333333334"/>
        <n v="487.8806666666667"/>
        <n v="204359.961"/>
        <n v="283500.0"/>
        <n v="23655.40166666667"/>
        <n v="103833.05433333333"/>
        <n v="2368.0409999999997"/>
        <n v="2303.3333333333335"/>
        <n v="1533.1"/>
        <n v="1251.5"/>
        <n v="48.166666666666664"/>
        <n v="350.23333333333335"/>
        <n v="173297.36033333332"/>
        <n v="16.81566666666667"/>
        <n v="348.4"/>
        <n v="41662.6"/>
        <n v="16323.296666666667"/>
        <n v="3561.1566666666668"/>
        <n v="3732.425333333333"/>
        <n v="22507.602666666666"/>
        <n v="68140.66666666667"/>
        <n v="10821.333333333334"/>
        <n v="20241.333333333332"/>
        <n v="6020.0"/>
        <n v="1342.0"/>
        <n v="1414.6666666666667"/>
        <n v="2324.6"/>
        <n v="135.73333333333332"/>
        <n v="1982.2"/>
        <n v="641.9"/>
        <n v="872.9563333333333"/>
        <n v="469.11066666666665"/>
        <n v="7712.704"/>
        <n v="8068.454333333333"/>
        <n v="590.6666666666666"/>
        <n v="758.6666666666666"/>
        <n v="1126.6666666666667"/>
        <n v="85.33333333333333"/>
        <n v="17299.35066666667"/>
        <n v="100969.66666666667"/>
        <n v="172.0"/>
        <n v="13194.0"/>
        <n v="2774.3406666666665"/>
        <n v="4338.247"/>
        <n v="376.34233333333333"/>
        <n v="161.267"/>
        <n v="9441.976666666666"/>
        <n v="8895.881666666666"/>
        <n v="214.76666666666668"/>
        <n v="103.63333333333334"/>
        <n v="382.7823333333333"/>
        <n v="30610.2"/>
        <n v="2066.6666666666665"/>
        <n v="464.6666666666667"/>
        <n v="12135.0"/>
        <n v="4130.749666666667"/>
        <n v="11449.466666666667"/>
        <n v="3905.3333333333335"/>
        <n v="12.6"/>
        <n v="272.03333333333336"/>
        <n v="22794.6"/>
        <n v="111.76666666666667"/>
        <n v="42591.3"/>
        <n v="669.6666666666666"/>
        <n v="8.4"/>
        <n v="49969.539333333334"/>
        <n v="952.1213333333333"/>
        <n v="13708.186666666666"/>
        <n v="20293.37"/>
        <n v="419.65333333333336"/>
        <n v="390.4066666666667"/>
        <n v="107497.08333333333"/>
        <n v="17879.583333333332"/>
        <n v="208.51666666666668"/>
        <n v="302.8833333333333"/>
        <n v="45433.435000000005"/>
        <n v="22995.198666666667"/>
        <n v="337.322"/>
        <n v="6934.666666666667"/>
        <n v="14678.633333333333"/>
        <n v="211654.67133333333"/>
        <n v="12339.505333333333"/>
        <n v="635.8553333333333"/>
        <n v="887.6603333333334"/>
        <n v="129992.53600000001"/>
        <n v="788.4533333333333"/>
        <n v="316.986"/>
        <n v="71172.20166666666"/>
        <n v="1670.2743333333335"/>
        <n v="246.69766666666666"/>
        <n v="114946.42599999999"/>
        <n v="187460.53433333334"/>
        <n v="17794.666666666668"/>
        <n v="6565.1"/>
        <n v="1951.6666666666667"/>
        <n v="2.9"/>
        <n v="198.2"/>
        <n v="53.6"/>
        <n v="3783.2799999999997"/>
        <n v="23680.693333333336"/>
        <n v="1428.25"/>
        <n v="54959.97133333333"/>
        <n v="97597.60266666667"/>
        <n v="26115.148666666664"/>
        <n v="85804.58333333333"/>
        <n v="33238.0"/>
        <n v="24830.083333333332"/>
        <n v="1237.4066666666665"/>
        <n v="195.2"/>
        <n v="81077.406"/>
        <n v="64036.90266666667"/>
        <n v="3219.6956666666665"/>
        <n v="3990.8463333333334"/>
        <n v="2801.563333333333"/>
        <n v="674.01"/>
        <n v="209.47333333333333"/>
        <n v="3898.3333333333335"/>
        <n v="279.0"/>
        <n v="2191.6923333333334"/>
        <n v="110.86"/>
        <n v="26.358"/>
        <n v="3524.8799999999997"/>
        <n v="8.566666666666666"/>
        <n v="174.2"/>
        <n v="10763.866666666667"/>
        <n v="645.7"/>
        <n v="1731.7666666666667"/>
        <n v="0.9666666666666667"/>
        <n v="19637.866666666665"/>
        <n v="196.13333333333333"/>
        <n v="147.73333333333332"/>
        <n v="15382.866666666667"/>
        <n v="70.6"/>
        <n v="50188.03333333333"/>
        <n v="3100.1"/>
        <n v="153.63333333333333"/>
        <n v="8649.333333333334"/>
        <n v="12000.0"/>
        <n v="13205.333333333334"/>
        <n v="401.3333333333333"/>
        <n v="11938.923333333334"/>
        <n v="13310.963333333335"/>
        <n v="456.53"/>
        <n v="527.0166666666667"/>
        <n v="76562.4"/>
        <n v="35090.21666666667"/>
        <n v="1864.4833333333333"/>
        <n v="1042.4833333333333"/>
        <n v="59529.833333333336"/>
        <n v="2424.9843333333333"/>
        <n v="137.98333333333332"/>
        <n v="226.87233333333333"/>
        <n v="42918.044"/>
        <n v="9651.140333333335"/>
        <n v="44.376666666666665"/>
        <n v="12219.954666666667"/>
        <n v="17802.649666666668"/>
        <n v="25543.050333333333"/>
        <n v="2184.4083333333333"/>
        <n v="34811.32433333333"/>
        <n v="179.59099999999998"/>
        <n v="26993.804"/>
        <n v="348.99133333333333"/>
        <n v="50.318999999999996"/>
        <n v="48974.762"/>
        <n v="175606.57333333333"/>
        <n v="23393.0"/>
        <n v="656.6666666666666"/>
        <n v="665.3333333333334"/>
        <n v="15166.666666666666"/>
        <n v="51233.333333333336"/>
        <n v="6224.333333333333"/>
        <n v="1702.6666666666667"/>
        <n v="2352.3333333333335"/>
        <n v="6673.4"/>
        <n v="812.5333333333333"/>
        <n v="386.4"/>
        <n v="6500.0"/>
        <n v="43758.37333333333"/>
        <n v="7020.47"/>
        <n v="72960.83666666667"/>
        <n v="58071.965"/>
        <n v="41442.30066666667"/>
        <n v="38079.229999999996"/>
        <n v="46500.098333333335"/>
        <n v="22844.742333333335"/>
        <n v="4800.0"/>
        <n v="85813.19399999999"/>
        <n v="6296.743666666666"/>
        <n v="2528.338333333333"/>
        <n v="2756.5026666666668"/>
        <n v="7308.98"/>
        <n v="378.94666666666666"/>
        <n v="2775.638"/>
        <n v="345.6823333333333"/>
        <n v="26.361"/>
        <n v="9818.868666666667"/>
        <n v="175.42000000000002"/>
        <n v="366.6666666666667"/>
        <n v="626.0"/>
        <n v="119.33333333333333"/>
        <n v="7287.775666666666"/>
        <n v="392.525"/>
        <n v="666.2463333333333"/>
        <n v="8141.307333333333"/>
        <n v="7012.629666666667"/>
        <n v="1208.3666666666666"/>
        <n v="302.4"/>
        <n v="154.13333333333333"/>
        <n v="4737.666666666667"/>
        <n v="82.26666666666667"/>
        <n v="1053.1666666666667"/>
        <n v="54.03333333333333"/>
        <n v="19760.633333333335"/>
        <n v="1638.5"/>
        <n v="95.93333333333334"/>
        <n v="38706.13333333333"/>
        <n v="2319.6"/>
        <n v="16.5"/>
        <n v="195442.86666666667"/>
        <n v="32056.0"/>
        <n v="1012.25"/>
        <n v="446.4166666666667"/>
        <n v="72357.98333333334"/>
        <n v="58964.01666666667"/>
        <n v="327.18333333333334"/>
        <n v="388.05"/>
        <n v="51668.28233333333"/>
        <n v="6964.858666666667"/>
        <n v="20360.215666666667"/>
        <n v="33837.622"/>
        <n v="2775.233"/>
        <n v="17004.994333333332"/>
        <n v="14.475333333333333"/>
        <n v="27533.010000000002"/>
        <n v="13.950999999999999"/>
        <n v="6.684333333333333"/>
        <n v="63094.001000000004"/>
        <n v="79370.33333333333"/>
        <n v="5288.0"/>
        <n v="1929.3333333333333"/>
        <n v="3049.0"/>
        <n v="362.6666666666667"/>
        <n v="2330.534"/>
        <n v="33.333333333333336"/>
        <n v="67.53333333333333"/>
        <n v="90.76666666666667"/>
        <n v="18841.02"/>
        <n v="4463.586666666667"/>
        <n v="43842.176"/>
        <n v="45215.46533333333"/>
        <n v="9600.0"/>
        <n v="4170.778"/>
        <n v="31275.759000000002"/>
        <n v="142361.56133333332"/>
        <n v="15815.989333333333"/>
        <n v="1909.9360000000001"/>
        <n v="469.28333333333336"/>
        <n v="131829.71300000002"/>
        <n v="415.8066666666667"/>
        <n v="18.691666666666666"/>
        <n v="9390.724666666667"/>
        <n v="13400.0"/>
        <n v="390.1383333333333"/>
        <n v="416.10833333333335"/>
        <n v="20255.987666666668"/>
        <n v="260.74966666666666"/>
        <n v="6998.763333333333"/>
        <n v="33372.666666666664"/>
        <n v="54.833333333333336"/>
        <n v="3109.2"/>
        <n v="45268.8"/>
        <n v="466.7"/>
        <n v="2031.3"/>
        <n v="20493.033333333333"/>
        <n v="2148.5666666666666"/>
        <n v="143.0"/>
        <n v="5359.533333333334"/>
        <n v="34533.2"/>
        <n v="4640.633333333333"/>
        <n v="532.3333333333334"/>
        <n v="5358.722333333334"/>
        <n v="5905.333333333333"/>
        <n v="590.2713333333334"/>
        <n v="23724.433333333334"/>
        <n v="2749.45"/>
        <n v="114.76666666666667"/>
        <n v="8366.35"/>
        <n v="27755.75"/>
        <n v="249.95"/>
        <n v="27601.563000000002"/>
        <n v="29464.107"/>
        <n v="161.921"/>
        <n v="5038.044666666667"/>
        <n v="119.20066666666666"/>
        <n v="107382.26933333333"/>
        <n v="36350.308333333334"/>
        <n v="540.3306666666666"/>
        <n v="21814.652666666665"/>
        <n v="173.046"/>
        <n v="276.96366666666665"/>
        <n v="26634.11"/>
        <n v="328.28566666666666"/>
        <n v="325.98333333333335"/>
        <n v="77373.57733333333"/>
        <n v="25325.184666666668"/>
        <n v="78485.0"/>
        <n v="8666.666666666666"/>
        <n v="7622.333333333333"/>
        <n v="106782.66666666667"/>
        <n v="13939.333333333334"/>
        <n v="41107.333333333336"/>
        <n v="1327.2649999999999"/>
        <n v="11214.366666666667"/>
        <n v="1000.6666666666666"/>
        <n v="266.93333333333334"/>
        <n v="1042.5566666666666"/>
        <n v="90971.51333333334"/>
        <n v="2117.46"/>
        <n v="200.0"/>
        <n v="127414.38066666666"/>
        <n v="127476.76933333333"/>
        <n v="6388.866"/>
        <n v="9940.838666666667"/>
        <n v="282723.24299999996"/>
        <n v="22017.389000000003"/>
        <n v="354.5973333333333"/>
        <n v="4184.5289999999995"/>
        <n v="95788.80600000001"/>
        <n v="30700.721333333335"/>
        <n v="20281.77433333333"/>
        <n v="74035.262"/>
        <n v="19065.99766666667"/>
        <n v="25090.220666666668"/>
        <n v="2614.067666666667"/>
        <n v="10.853333333333333"/>
        <n v="228001.59"/>
        <n v="5800.0"/>
        <n v="224.0"/>
        <n v="28943.743333333336"/>
        <n v="466.6666666666667"/>
        <n v="722.3333333333334"/>
        <n v="64.33333333333333"/>
        <n v="174.0"/>
        <n v="5906.346333333334"/>
        <n v="213.03266666666664"/>
        <n v="772.0083333333333"/>
        <n v="39432.263"/>
        <n v="0.9"/>
        <n v="255.3"/>
        <n v="19361.83466666667"/>
        <n v="5.166666666666667"/>
        <n v="300.23333333333335"/>
        <n v="40558.3"/>
        <n v="4098.5"/>
        <n v="946.5"/>
        <n v="23340.05"/>
        <n v="24601.5"/>
        <n v="364.9"/>
        <n v="70.88333333333334"/>
        <n v="3506.5666666666666"/>
        <n v="3235.7"/>
        <n v="837.9666666666667"/>
        <n v="35641.94766666667"/>
        <n v="670.5906666666667"/>
        <n v="801.8253333333333"/>
        <n v="24508.801333333333"/>
        <n v="42033.284"/>
        <n v="212.46633333333332"/>
        <n v="375.33566666666667"/>
        <n v="19431.129666666668"/>
        <n v="2084.9893333333334"/>
        <n v="1063.392"/>
        <n v="66271.39933333333"/>
        <n v="4882.2936666666665"/>
        <n v="235816.98566666667"/>
        <n v="9818.009333333333"/>
        <n v="11431.333333333334"/>
        <n v="30.666666666666668"/>
        <n v="133438.33333333334"/>
        <n v="10477.666666666666"/>
        <n v="37191.333333333336"/>
        <n v="21.8"/>
        <n v="14.8"/>
        <n v="1.0333333333333334"/>
        <n v="3439.313333333333"/>
        <n v="7932.11"/>
        <n v="3700.0"/>
        <n v="203309.17133333333"/>
        <n v="124287.956"/>
        <n v="3738.9846666666663"/>
        <n v="85654.317"/>
        <n v="10971.070333333333"/>
        <n v="2272.7593333333334"/>
        <n v="39548.10566666666"/>
        <n v="38091.64833333333"/>
        <n v="46182.270000000004"/>
        <n v="6878.111"/>
        <n v="4494.324"/>
        <n v="328.496"/>
        <n v="1100.8566666666666"/>
        <n v="340.313"/>
        <n v="516.735"/>
        <n v="8546.138666666668"/>
        <n v="210.66666666666666"/>
        <n v="436.0"/>
        <n v="10921.666666666666"/>
        <n v="25674.666666666668"/>
        <n v="50944.0"/>
        <n v="1.0"/>
        <n v="4026.654666666667"/>
        <n v="202.015"/>
        <n v="315.57666666666665"/>
        <n v="4546.3099999999995"/>
        <n v="88.41499999999999"/>
        <n v="36.63333333333333"/>
        <n v="1155.6666666666667"/>
        <n v="164.7"/>
        <n v="8504.166666666666"/>
        <n v="82.3"/>
        <n v="94126.8"/>
        <n v="2365.0"/>
        <n v="321.1333333333333"/>
        <n v="43194.7"/>
        <n v="15989.883333333333"/>
        <n v="171.2"/>
        <n v="1214.05"/>
        <n v="8264.25"/>
        <n v="0.23333333333333334"/>
        <n v="32025.418999999998"/>
        <n v="7917.477333333333"/>
        <n v="263.5556666666667"/>
        <n v="19988.047000000002"/>
        <n v="8236.867333333334"/>
        <n v="41259.725666666665"/>
        <n v="4297.765333333334"/>
        <n v="57047.228"/>
        <n v="1292.8416666666667"/>
        <n v="92.40133333333333"/>
        <n v="74138.26366666667"/>
        <n v="5948.77"/>
        <n v="570.0093333333333"/>
        <n v="7203.446666666667"/>
        <n v="117843.084"/>
        <n v="150552.66666666666"/>
        <n v="8208.333333333334"/>
        <n v="2165.3333333333335"/>
        <n v="195291.0"/>
        <n v="20761.0"/>
        <n v="2623.3333333333335"/>
        <n v="13159.333333333334"/>
        <n v="4891.8"/>
        <n v="2862.8"/>
        <n v="117.2"/>
        <n v="11946.886999999999"/>
        <n v="26898.376666666667"/>
        <n v="53110.246666666666"/>
        <n v="16946.693333333333"/>
        <n v="27784.054666666667"/>
        <n v="5453.504666666667"/>
        <n v="14507.222"/>
        <n v="6307.062"/>
        <n v="173113.1576666667"/>
        <n v="1798.7166666666667"/>
        <n v="1218.481"/>
        <n v="35683.03666666667"/>
        <n v="26208.90233333333"/>
        <n v="3249.9453333333336"/>
        <n v="10917.763666666666"/>
        <n v="31.974666666666668"/>
        <n v="2134.678"/>
        <n v="1828.8466666666668"/>
        <n v="131416.0"/>
        <n v="52067.30966666667"/>
        <n v="4910.359666666667"/>
        <n v="8925.044666666667"/>
        <n v="18862.183333333334"/>
        <n v="1115.3683333333333"/>
        <n v="13853.355000000001"/>
        <n v="3069.0"/>
        <n v="2187.6666666666665"/>
        <n v="49177.333333333336"/>
        <n v="761.0"/>
        <n v="89.35833333333333"/>
        <n v="364.261"/>
        <n v="28.704666666666665"/>
        <n v="2235.3653333333336"/>
        <n v="515.7333333333333"/>
        <n v="61.03333333333333"/>
        <n v="1294.6666666666667"/>
        <n v="322.43333333333334"/>
        <n v="32338.896333333334"/>
        <n v="7983.7519999999995"/>
        <n v="139.5"/>
        <n v="242.06300000000002"/>
        <n v="87082.1"/>
        <n v="2012.4333333333334"/>
        <n v="98.0"/>
        <n v="404.96666666666664"/>
        <n v="1668.5726666666667"/>
        <n v="40.55"/>
        <n v="38596.35"/>
        <n v="3542.5833333333335"/>
        <n v="839.35"/>
        <n v="235.21666666666667"/>
        <n v="43.779333333333334"/>
        <n v="859.1566666666666"/>
        <n v="2692.1813333333334"/>
        <n v="40927.73933333333"/>
        <n v="2368.4676666666664"/>
        <n v="58482.944"/>
        <n v="1852.4759999999999"/>
        <n v="519.981"/>
        <n v="24889.843"/>
        <n v="1595.5416666666667"/>
        <n v="259.06066666666663"/>
        <n v="100357.39266666667"/>
        <n v="257291.64266666668"/>
        <n v="8215.666666666666"/>
        <n v="9.333333333333334"/>
        <n v="53.333333333333336"/>
        <n v="26608.333333333332"/>
        <n v="15559.0"/>
        <n v="3593.0"/>
        <n v="511.0"/>
        <n v="13993.726"/>
        <n v="227.16666666666666"/>
        <n v="47.766666666666666"/>
        <n v="524.6033333333334"/>
        <n v="15420.746666666668"/>
        <n v="13660.876666666667"/>
        <n v="2619.3023333333335"/>
        <n v="9381.508"/>
        <n v="33942.15966666667"/>
        <n v="56375.17566666667"/>
        <n v="11907.443"/>
        <n v="11214.861333333334"/>
        <n v="63023.439666666665"/>
        <n v="3.383666666666667"/>
        <n v="2960.178"/>
        <n v="816.3193333333334"/>
        <n v="3465.1856666666667"/>
        <n v="4646.918000000001"/>
        <n v="4096.008"/>
        <n v="7690.664000000001"/>
        <n v="102007.16166666667"/>
        <n v="3308.7283333333335"/>
        <n v="11324.201666666666"/>
        <n v="373.3333333333333"/>
        <n v="1855.0"/>
        <n v="3285.6666666666665"/>
        <n v="0.3333333333333333"/>
        <n v="533.4403333333333"/>
        <n v="4.415333333333334"/>
        <n v="28.891666666666666"/>
        <n v="1879.9456666666667"/>
        <n v="609.7666666666667"/>
        <n v="119.0"/>
        <n v="30633.166666666668"/>
        <n v="8155.933333333333"/>
        <n v="40.03333333333333"/>
        <n v="5643.55"/>
        <n v="48681.683333333334"/>
        <n v="533.2666666666667"/>
        <n v="121.65"/>
        <n v="19238.983333333334"/>
        <n v="176314.98333333334"/>
        <n v="480.1333333333333"/>
        <n v="1739.0666666666666"/>
        <n v="2771.9336666666663"/>
        <n v="31252.931666666664"/>
        <n v="32.583333333333336"/>
        <n v="6151.872666666666"/>
        <n v="12618.960333333333"/>
        <n v="39373.123999999996"/>
        <n v="2003.3013333333333"/>
        <n v="2309.5950000000003"/>
        <n v="145397.00999999998"/>
        <n v="113.123"/>
        <n v="1404.9776666666667"/>
        <n v="126043.37033333333"/>
        <n v="127646.00966666666"/>
        <n v="219194.03366666666"/>
        <n v="497.6666666666667"/>
        <n v="312.3333333333333"/>
        <n v="100.0"/>
        <n v="1592.3110000000001"/>
        <n v="621.6053333333333"/>
        <n v="17279.996666666666"/>
        <n v="98943.37000000001"/>
        <n v="10003.44"/>
        <n v="17531.440333333332"/>
        <n v="10444.253333333332"/>
        <n v="2223.0346666666665"/>
        <n v="11673.438333333334"/>
        <n v="7017.107666666667"/>
        <n v="8112.611666666667"/>
        <n v="5.917666666666666"/>
        <n v="470.019"/>
        <n v="117.85300000000001"/>
        <n v="122602.79333333332"/>
        <n v="150906.60866666667"/>
        <n v="21663.50866666667"/>
        <n v="8950.289666666667"/>
        <n v="208948.15333333332"/>
        <n v="4600.679999999999"/>
        <n v="4685.248333333334"/>
        <n v="72119.117"/>
        <n v="182213.11366666667"/>
        <n v="710.3333333333334"/>
        <n v="449.3666666666667"/>
        <n v="17339.383333333335"/>
        <n v="39003.2"/>
        <n v="115.25"/>
        <n v="67.93333333333334"/>
        <n v="29433.44"/>
        <n v="53541.36166666667"/>
        <n v="6664.843333333333"/>
        <n v="842.367"/>
        <n v="3684.9096666666665"/>
        <n v="55260.06533333333"/>
        <n v="9453.283666666666"/>
        <n v="132.313"/>
        <n v="1830.533"/>
        <n v="119141.95833333333"/>
        <n v="156303.70466666666"/>
        <n v="23833.333333333332"/>
        <n v="1060.0"/>
        <n v="1081.5186666666666"/>
        <n v="16215.093333333332"/>
        <n v="85893.43333333333"/>
        <n v="8817.223333333333"/>
        <n v="198723.82766666668"/>
        <n v="1318.498"/>
        <n v="3573.9289999999996"/>
        <n v="25367.67033333333"/>
        <n v="29562.31233333333"/>
        <n v="17800.432333333334"/>
        <n v="15059.453333333333"/>
        <n v="2233.437"/>
        <n v="2579.5413333333336"/>
        <n v="13.683"/>
        <n v="39841.08700000001"/>
        <n v="71771.09700000001"/>
        <n v="4602.889"/>
        <n v="3468.616"/>
        <n v="35492.19033333333"/>
        <n v="3757.0966666666664"/>
        <n v="3778.4316666666664"/>
        <n v="23.0"/>
        <n v="0.03333333333333333"/>
        <n v="58299.066666666666"/>
        <n v="2425.866666666667"/>
        <n v="803.1333333333333"/>
        <n v="33138.666666666664"/>
        <n v="2093.3333333333335"/>
        <n v="49429.166666666664"/>
        <n v="31471.433333333334"/>
        <n v="234.61666666666667"/>
        <n v="9528.15"/>
        <n v="151.01666666666668"/>
        <n v="206.05"/>
        <n v="286.148"/>
        <n v="1226.135"/>
        <n v="18297.528666666665"/>
        <n v="10220.241"/>
        <n v="40702.95533333333"/>
        <n v="2708.895"/>
        <n v="427.7583333333333"/>
        <n v="140.97766666666666"/>
        <n v="195088.77333333335"/>
        <n v="205878.475"/>
        <n v="12607.333333333334"/>
        <n v="1258.6666666666667"/>
        <n v="32.666666666666664"/>
        <n v="13351.666666666666"/>
        <n v="25814.0"/>
        <n v="4032.6666666666665"/>
        <n v="239.0"/>
        <n v="4231.735333333333"/>
        <n v="44.806666666666665"/>
        <n v="2.3483333333333336"/>
        <n v="19.0"/>
        <n v="3066.1566666666668"/>
        <n v="67825.79666666666"/>
        <n v="10313.283333333333"/>
        <n v="35493.761000000006"/>
        <n v="17142.61766666667"/>
        <n v="10820.658333333333"/>
        <n v="26764.493333333336"/>
        <n v="6880.729666666667"/>
        <n v="1775.3426666666667"/>
        <n v="182.024"/>
        <n v="507.46433333333334"/>
        <n v="54855.12533333334"/>
        <n v="59141.024"/>
        <n v="9006.967"/>
        <n v="10270.594333333334"/>
        <n v="11411.640000000001"/>
        <n v="1160.32"/>
        <n v="17282.063333333335"/>
        <n v="833.3333333333334"/>
        <n v="432.0"/>
        <n v="2095.3333333333335"/>
        <n v="93.0"/>
        <n v="252.0"/>
        <n v="2863.0666666666666"/>
        <n v="7201.033333333334"/>
        <n v="43.5"/>
        <n v="5139.666666666667"/>
        <n v="13638.7"/>
        <n v="395.56666666666666"/>
        <n v="26901.633333333335"/>
        <n v="1037.5"/>
        <n v="251.73333333333332"/>
        <n v="27546.95"/>
        <n v="26104.2"/>
        <n v="457.1"/>
        <n v="585.4833333333333"/>
        <n v="22367.133333333335"/>
        <n v="25779.766666666666"/>
        <n v="406.2"/>
        <n v="541.979"/>
        <n v="27433.902000000002"/>
        <n v="5071.037666666667"/>
        <n v="106.27399999999999"/>
        <n v="13481.983"/>
        <n v="15737.015666666666"/>
        <n v="3076.2596666666664"/>
        <n v="20567.556"/>
        <n v="1204.5303333333334"/>
        <n v="140.96033333333335"/>
        <n v="70880.91866666666"/>
        <n v="5903.691000000001"/>
        <n v="183.058"/>
        <n v="0.21866666666666665"/>
        <n v="535.84"/>
        <n v="82381.24333333333"/>
        <n v="18304.92666666667"/>
        <n v="16999.912333333334"/>
        <n v="9023.121000000001"/>
        <n v="12567.164333333332"/>
        <n v="11170.478333333333"/>
        <n v="7.584666666666666"/>
        <n v="764.178"/>
        <n v="120.28999999999999"/>
        <n v="3081.9559999999997"/>
        <n v="989.1123333333333"/>
        <n v="3810.473"/>
        <n v="3959.0523333333335"/>
        <n v="30270.054333333333"/>
        <n v="14171.382000000001"/>
        <n v="333.0"/>
        <n v="6.666666666666667"/>
        <n v="63.333333333333336"/>
        <n v="1053.6"/>
        <n v="28436.433333333334"/>
        <n v="631.0333333333333"/>
        <n v="393.26666666666665"/>
        <n v="133.33333333333334"/>
        <n v="7253.966666666666"/>
        <n v="16.433333333333334"/>
        <n v="587.3666666666667"/>
        <n v="273.8333333333333"/>
        <n v="6435.333333333333"/>
        <n v="5155.283333333334"/>
        <n v="6552.766666666666"/>
        <n v="233.33333333333334"/>
        <n v="140.71666666666667"/>
        <n v="20480.2"/>
        <n v="74.01666666666667"/>
        <n v="230.1"/>
        <n v="3973.8726666666666"/>
        <n v="4018.108"/>
        <n v="4078.394333333333"/>
        <n v="232606.21033333332"/>
        <n v="6478.699666666666"/>
        <n v="1005.522"/>
        <n v="14794.0"/>
        <n v="4454.333333333333"/>
        <n v="107032.0"/>
        <n v="3876.6666666666665"/>
        <n v="1501.0"/>
        <n v="49685.645333333334"/>
        <n v="95.59333333333333"/>
        <n v="166.66666666666666"/>
        <n v="100890.67333333334"/>
        <n v="8471.273333333334"/>
        <n v="9761.725"/>
        <n v="23976.32733333333"/>
        <n v="29380.789"/>
        <n v="2921.5413333333336"/>
        <n v="69.93966666666667"/>
        <n v="23642.144333333334"/>
        <n v="1103.732"/>
        <n v="71271.90133333333"/>
        <n v="16633.632"/>
        <n v="1172.9353333333333"/>
        <n v="1431.1133333333335"/>
        <n v="77.33333333333333"/>
        <n v="21.666666666666668"/>
        <n v="7544.833333333333"/>
        <n v="37390.7"/>
        <n v="292.26666666666665"/>
        <n v="607.3333333333334"/>
        <n v="32500.633333333335"/>
        <n v="197.46666666666667"/>
        <n v="23457.533333333333"/>
        <n v="240.76666666666668"/>
        <n v="36073.833333333336"/>
        <n v="138.73333333333332"/>
        <n v="574.9666666666667"/>
        <n v="17950.266666666666"/>
        <n v="313.7"/>
        <n v="328.73333333333335"/>
        <n v="40924.566666666666"/>
        <n v="1748.1"/>
        <n v="602.6"/>
        <n v="50.93533333333333"/>
        <n v="15964.917666666668"/>
        <n v="2347.8793333333333"/>
        <n v="698.1413333333334"/>
        <n v="1940.5410000000002"/>
        <n v="138.532"/>
        <n v="1066.6666666666667"/>
        <n v="166878.80866666665"/>
        <n v="37282.245"/>
        <n v="9276.5"/>
        <n v="432.73499999999996"/>
        <n v="13000.0"/>
        <n v="1674.3393333333333"/>
        <n v="200.79"/>
        <n v="11254.092666666667"/>
        <n v="1334.7253333333333"/>
        <n v="343.8066666666667"/>
        <n v="109174.25033333333"/>
        <n v="14065.936666666666"/>
        <n v="7500.383666666667"/>
        <n v="5783.748666666666"/>
        <n v="134.05933333333334"/>
        <n v="34016.99133333333"/>
        <n v="3778.173666666667"/>
        <n v="1745.7656666666667"/>
        <n v="24729.56233333333"/>
        <n v="6474.676"/>
        <n v="692.9836666666666"/>
        <n v="225.12366666666668"/>
        <n v="0.5896666666666667"/>
        <n v="17242.450333333334"/>
        <n v="1872.2916666666667"/>
        <n v="357.05100000000004"/>
        <n v="6.0"/>
        <n v="69289.455"/>
        <n v="1949.963"/>
        <n v="3294.0466666666666"/>
        <n v="13.633333333333333"/>
        <n v="48889.6"/>
        <n v="3290.4"/>
        <n v="565.9666666666667"/>
        <n v="29930.416666666668"/>
        <n v="373.2"/>
        <n v="107.45"/>
        <n v="74525.43933333334"/>
        <n v="5006.779333333334"/>
        <n v="211.10600000000002"/>
        <n v="30101.405333333336"/>
        <n v="322.33033333333333"/>
        <n v="3025.1603333333333"/>
        <n v="466.5133333333333"/>
        <n v="1400.0"/>
        <n v="119024.026"/>
        <n v="65165.772333333334"/>
        <n v="34300.725"/>
        <n v="827.168"/>
        <n v="21666.666666666668"/>
        <n v="4581.397333333333"/>
        <n v="476.95"/>
        <n v="5904.839666666667"/>
        <n v="908.1153333333333"/>
        <n v="226.58100000000002"/>
        <n v="333.3333333333333"/>
        <n v="94867.62999999999"/>
        <n v="20563.93"/>
        <n v="149550.077"/>
        <n v="1441.8709999999999"/>
        <n v="3533.214"/>
        <n v="182.35233333333332"/>
        <n v="65857.168"/>
        <n v="6637.687333333333"/>
        <n v="364.1806666666667"/>
        <n v="62502.43633333334"/>
        <n v="6080.665666666667"/>
        <n v="17203.058666666668"/>
        <n v="2104.8926666666666"/>
        <n v="368.65566666666666"/>
        <n v="27803.441666666666"/>
        <n v="399.97833333333335"/>
        <n v="268.6983333333333"/>
        <n v="1.6666666666666667"/>
        <n v="17513.15566666667"/>
        <n v="1087.0496666666668"/>
        <n v="10185.466666666667"/>
        <n v="286.53333333333336"/>
        <n v="4134.7"/>
        <n v="722.7666666666667"/>
        <n v="630.7333333333333"/>
        <n v="30357.9"/>
        <n v="709.5"/>
        <n v="128.56666666666666"/>
        <n v="3203.3"/>
        <n v="30800.0"/>
        <n v="538.6666666666666"/>
        <n v="234.66666666666666"/>
        <n v="0.31"/>
        <n v="4255.266666666666"/>
        <n v="1218.7166666666667"/>
        <n v="28992.304333333333"/>
        <n v="2905.8106666666667"/>
        <n v="147.28033333333332"/>
        <n v="1600.0"/>
        <n v="224.84066666666666"/>
        <n v="19.923333333333336"/>
        <n v="259100.0"/>
        <n v="111735.04666666666"/>
        <n v="127.46633333333332"/>
        <n v="400.0"/>
        <n v="116642.92333333334"/>
        <n v="20119.036666666667"/>
        <n v="8255.74"/>
        <n v="7851.013333333333"/>
        <n v="111.80033333333334"/>
        <n v="15071.845333333333"/>
        <n v="7258.157666666667"/>
        <n v="69772.19666666667"/>
        <n v="4874.965"/>
        <n v="114.33333333333333"/>
        <n v="948.8866666666667"/>
        <n v="31214.366666666665"/>
        <n v="398.8333333333333"/>
        <n v="10213.611666666666"/>
        <n v="34.93333333333333"/>
        <n v="777.1"/>
        <n v="431.4"/>
        <n v="27666.033333333333"/>
        <n v="1378.6666666666667"/>
        <n v="663.7666666666667"/>
        <n v="892.2833333333333"/>
        <n v="33415.78333333333"/>
        <n v="23092.5"/>
        <n v="153.33333333333334"/>
        <n v="551.0833333333334"/>
        <n v="3402.35"/>
        <n v="9848.95"/>
        <n v="350.46666666666664"/>
        <n v="79.08333333333333"/>
        <n v="8925.378"/>
        <n v="30259.777000000002"/>
        <n v="435.4323333333333"/>
        <n v="5020.519666666666"/>
        <n v="120.33633333333334"/>
        <n v="26841.797000000002"/>
        <n v="890.472"/>
        <n v="0.0013333333333333333"/>
        <n v="103.83066666666667"/>
        <n v="32464.891"/>
        <n v="529.6713333333333"/>
        <n v="317.6046666666667"/>
        <n v="115568.19366666667"/>
        <n v="128905.235"/>
        <n v="230695.728"/>
        <n v="117000.0"/>
        <n v="12096.199666666666"/>
        <n v="3168.484"/>
        <n v="12939.562"/>
        <n v="2560.474333333333"/>
        <n v="93.17366666666666"/>
        <n v="2892.1783333333337"/>
        <n v="458.008"/>
        <n v="3.1966666666666668"/>
        <n v="663.0"/>
        <n v="5447.4366666666665"/>
        <n v="81181.47666666665"/>
        <n v="7478.009999999999"/>
        <n v="97.43033333333332"/>
        <n v="10680.107666666667"/>
        <n v="6669.621666666667"/>
        <n v="4955.407999999999"/>
        <n v="24328.922333333336"/>
        <n v="5759.1230000000005"/>
        <n v="3651.6383333333333"/>
        <n v="48949.17866666667"/>
        <n v="11080.082333333332"/>
        <n v="3.333333333333333E-4"/>
        <n v="66497.6"/>
        <n v="4451.7"/>
        <n v="2209.0950000000003"/>
        <n v="16.333333333333332"/>
        <n v="116.68133333333334"/>
        <n v="323.58933333333334"/>
        <n v="28.624666666666666"/>
        <n v="29749.4"/>
        <n v="69.63333333333334"/>
        <n v="16458.433333333334"/>
        <n v="12.2"/>
        <n v="6288.259666666667"/>
        <n v="30796.0"/>
        <n v="180.0"/>
        <n v="19862.386666666665"/>
        <n v="506.5433333333333"/>
        <n v="203.98"/>
        <n v="33014.41933333333"/>
        <n v="2671.483333333333"/>
        <n v="142.56666666666666"/>
        <n v="19367.366666666665"/>
        <n v="426.43333333333334"/>
        <n v="452.78333333333336"/>
        <n v="354.73333333333335"/>
        <n v="3997.0946666666664"/>
        <n v="3256.3303333333333"/>
        <n v="12081.764"/>
        <n v="20863.582666666665"/>
        <n v="3144.6423333333337"/>
        <n v="200541.53333333333"/>
        <n v="260284.213"/>
        <n v="21733.333333333332"/>
        <n v="61474.39133333333"/>
        <n v="10145.042333333335"/>
        <n v="1744.7633333333333"/>
        <n v="10857.194"/>
        <n v="9507.609333333334"/>
        <n v="3438.945"/>
        <n v="417.12666666666667"/>
        <n v="11721.797666666667"/>
        <n v="1123.7753333333335"/>
        <n v="27.337"/>
        <n v="931.1433333333333"/>
        <n v="141616.52"/>
        <n v="11388.35"/>
        <n v="131.577"/>
        <n v="54126.31066666667"/>
        <n v="10379.401666666667"/>
        <n v="703.678"/>
        <n v="51136.206666666665"/>
        <n v="9876.338"/>
        <n v="798.9993333333333"/>
        <n v="55344.12033333334"/>
        <n v="11019.942666666668"/>
        <n v="1683.3963333333334"/>
        <n v="900.997"/>
        <n v="2553.3"/>
        <n v="37392.10966666667"/>
        <n v="1490.73"/>
        <n v="4391.415"/>
        <n v="356.2426666666667"/>
        <n v="20.0"/>
        <n v="129.94366666666667"/>
        <n v="79.89699999999999"/>
        <n v="13572.733333333334"/>
        <n v="293.6666666666667"/>
        <n v="103.9"/>
        <n v="93.9"/>
        <n v="14829.733333333334"/>
        <n v="364.1333333333333"/>
        <n v="43176.63333333333"/>
        <n v="149.43333333333334"/>
        <n v="606.3666666666667"/>
        <n v="2314.133333333333"/>
        <n v="280.1666666666667"/>
        <n v="0.06666666666666667"/>
        <n v="10279.726666666666"/>
        <n v="7484.35"/>
        <n v="363.7566666666667"/>
        <n v="40409.916666666664"/>
        <n v="9258.216666666667"/>
        <n v="430.6333333333333"/>
        <n v="62060.38333333333"/>
        <n v="6355.7"/>
        <n v="455.8833333333333"/>
        <n v="41.56666666666667"/>
        <n v="10090.296999999999"/>
        <n v="8531.484333333334"/>
        <n v="596.7383333333333"/>
        <n v="9065.686333333335"/>
        <n v="106.25433333333334"/>
        <n v="21870.799666666666"/>
        <n v="3765.0049999999997"/>
        <n v="16986.023"/>
        <n v="35.11"/>
        <n v="299.6243333333333"/>
        <n v="2386.288333333333"/>
        <n v="108.81533333333333"/>
        <n v="184981.829"/>
        <n v="10833.333333333334"/>
        <n v="72151.1"/>
        <n v="9227.786"/>
        <n v="1629.7093333333332"/>
        <n v="21372.22266666667"/>
        <n v="2944.550666666667"/>
        <n v="256.9766666666667"/>
        <n v="49021.89266666667"/>
        <n v="168.55633333333333"/>
        <n v="96.0"/>
        <n v="390.0933333333333"/>
        <n v="127589.55333333333"/>
        <n v="18522.943333333336"/>
        <n v="10310.217999999999"/>
        <n v="16634.363333333335"/>
        <n v="12542.013"/>
        <n v="4487.943666666667"/>
        <n v="429.32"/>
        <n v="54811.53633333334"/>
        <n v="16178.779333333334"/>
        <n v="973.7803333333334"/>
        <n v="8.587333333333333"/>
        <n v="5218.772333333333"/>
        <n v="1222.5973333333334"/>
        <n v="5397.551333333334"/>
        <n v="3369.0536666666667"/>
        <n v="34656.83"/>
        <n v="2293.733333333333"/>
        <n v="10505.258333333333"/>
        <n v="266.6666666666667"/>
        <n v="80.37433333333334"/>
        <n v="333.928"/>
        <n v="560.5293333333334"/>
        <n v="7359.2"/>
        <n v="457.5"/>
        <n v="5.733333333333333"/>
        <n v="71.4"/>
        <n v="608.7"/>
        <n v="170.13333333333333"/>
        <n v="2433.3333333333335"/>
        <n v="55890.73333333333"/>
        <n v="6013.166666666667"/>
        <n v="2212.1666666666665"/>
        <n v="24595.333333333332"/>
        <n v="959.1333333333333"/>
        <n v="126.3"/>
        <n v="23941.343333333334"/>
        <n v="1767.3300000000002"/>
        <n v="158.1"/>
        <n v="1262.5433333333335"/>
        <n v="52832.066666666666"/>
        <n v="27762.216666666667"/>
        <n v="64.48333333333333"/>
        <n v="165.5"/>
        <n v="14397.733333333334"/>
        <n v="6980.633333333333"/>
        <n v="13888.122666666666"/>
        <n v="32000.547333333336"/>
        <n v="1198.0449999999998"/>
        <n v="10734.106333333333"/>
        <n v="14604.29"/>
        <n v="2830.2056666666667"/>
        <n v="59540.681"/>
        <n v="1992.8606666666667"/>
        <n v="543.2896666666667"/>
        <n v="141919.10033333334"/>
        <n v="2850.593"/>
        <n v="1466.3646666666668"/>
        <n v="90535.83499999999"/>
        <n v="59941.59166666667"/>
        <n v="2624.1323333333335"/>
        <n v="677.5476666666667"/>
        <n v="28431.941666666666"/>
        <n v="7282.533666666667"/>
        <n v="324.1646666666667"/>
        <n v="5041.356333333333"/>
        <n v="148.0366666666667"/>
        <n v="9.574333333333334"/>
        <n v="766.6666666666666"/>
        <n v="82284.08433333333"/>
        <n v="96616.513"/>
        <n v="130431.18533333334"/>
        <n v="16068.657666666666"/>
        <n v="1253.0386666666668"/>
        <n v="24325.097999999998"/>
        <n v="57285.725333333336"/>
        <n v="18816.792"/>
        <n v="59614.948333333334"/>
        <n v="1460.6096666666667"/>
        <n v="31.697"/>
        <n v="133752.032"/>
        <n v="1083.201"/>
        <n v="6166.3116666666665"/>
        <n v="5280.929666666667"/>
        <n v="87052.43100000001"/>
        <n v="2819.82"/>
        <n v="598.037"/>
        <n v="25.0"/>
        <n v="1000.0"/>
        <n v="1516.5726666666667"/>
        <n v="1305.0693333333334"/>
        <n v="8863.988666666666"/>
        <n v="9928.5"/>
        <n v="110.63333333333334"/>
        <n v="358.1"/>
        <n v="72.03333333333333"/>
        <n v="47001.8"/>
        <n v="2148.133333333333"/>
        <n v="175.86666666666667"/>
        <n v="1080.5666666666666"/>
        <n v="994.7"/>
        <n v="15388.333333333334"/>
        <n v="745.5"/>
        <n v="824.6"/>
        <n v="3557.3"/>
        <n v="124.33333333333333"/>
        <n v="308.76666666666665"/>
        <n v="7742.967666666666"/>
        <n v="867.2733333333333"/>
        <n v="21.753333333333334"/>
        <n v="136.29666666666668"/>
        <n v="30547.2"/>
        <n v="19.366666666666667"/>
        <n v="15.916666666666666"/>
        <n v="3633.3333333333335"/>
        <n v="40111.916666666664"/>
        <n v="327.9166666666667"/>
        <n v="35.38333333333333"/>
        <n v="19234.516666666666"/>
        <n v="1573.4306666666666"/>
        <n v="5950.265"/>
        <n v="143299.453"/>
        <n v="4377.9456666666665"/>
        <n v="1259.5339999999999"/>
        <n v="23474.763"/>
        <n v="363.72333333333336"/>
        <n v="321.3756666666667"/>
        <n v="31043.830333333335"/>
        <n v="141.828"/>
        <n v="310.1673333333334"/>
        <n v="29102.041"/>
        <n v="35838.417"/>
        <n v="12941.987666666666"/>
        <n v="9808.205333333333"/>
        <n v="272.303"/>
        <n v="625.5840000000001"/>
        <n v="87153.18666666668"/>
        <n v="264953.67333333334"/>
        <n v="17803.443333333336"/>
        <n v="6634.5233333333335"/>
        <n v="46684.168"/>
        <n v="45523.0"/>
        <n v="207655.51433333333"/>
        <n v="86592.266"/>
        <n v="24289.189333333336"/>
        <n v="35498.48166666667"/>
        <n v="23829.846333333335"/>
        <n v="8158.528333333334"/>
        <n v="2266.6666666666665"/>
        <n v="131891.123"/>
        <n v="6711.339000000001"/>
        <n v="6043.995666666667"/>
        <n v="15981.91"/>
        <n v="5251.548333333334"/>
        <n v="5144.418333333333"/>
        <n v="2559.8360000000002"/>
        <n v="7203.714666666667"/>
        <n v="26559.4"/>
        <n v="214.26666666666668"/>
        <n v="80.0"/>
        <n v="5383.679999999999"/>
        <n v="66.03"/>
        <n v="8389.9"/>
        <n v="3708.3166666666666"/>
        <n v="54.38333333333333"/>
        <n v="55.21666666666667"/>
        <n v="7743.4"/>
        <n v="3343.9"/>
        <n v="84.45"/>
        <n v="176.83333333333334"/>
        <n v="4554.732333333333"/>
        <n v="2145.967333333333"/>
        <n v="527.7393333333333"/>
        <n v="14330.383666666667"/>
        <n v="15866.280666666666"/>
        <n v="176198.67833333332"/>
        <n v="9801.976666666666"/>
        <n v="1155.581"/>
        <n v="934.5123333333333"/>
        <n v="2000.0220000000002"/>
        <n v="253405.08633333334"/>
        <n v="20666.666666666668"/>
        <n v="6172.440333333333"/>
        <n v="79.779"/>
        <n v="199.81666666666666"/>
        <n v="83570.08"/>
        <n v="8379.056666666667"/>
        <n v="45393.579999999994"/>
        <n v="54408.76733333334"/>
        <n v="6432.563"/>
        <n v="88135.90033333332"/>
        <n v="104096.04199999999"/>
        <n v="11082.973333333333"/>
        <n v="64310.825333333334"/>
        <n v="956.9196666666667"/>
        <n v="6400.186333333333"/>
        <n v="37182.63833333333"/>
        <n v="23173.634333333335"/>
        <n v="110.42166666666667"/>
        <n v="22993.260000000002"/>
        <n v="611.6946666666666"/>
        <n v="484.214"/>
        <n v="36.75466666666667"/>
        <n v="9251.321666666667"/>
        <n v="14066.1"/>
        <n v="280.53333333333336"/>
        <n v="6813.633333333333"/>
        <n v="6280.0"/>
        <n v="7655.233333333334"/>
        <n v="53028.46666666667"/>
        <n v="660.2333333333333"/>
        <n v="242943.90666666668"/>
        <n v="3144.133333333333"/>
        <n v="2027.8666666666666"/>
        <n v="85775.23333333334"/>
        <n v="998.4"/>
        <n v="67.9"/>
        <n v="17841.87"/>
        <n v="10.816666666666666"/>
        <n v="233.06666666666666"/>
        <n v="31711.583333333332"/>
        <n v="150.15433333333334"/>
        <n v="10778.2"/>
        <n v="166.41666666666666"/>
        <n v="26.0"/>
        <n v="1296.2766666666669"/>
        <n v="3866.201333333333"/>
        <n v="15917.744333333334"/>
        <n v="222.722"/>
        <n v="14344.850666666667"/>
        <n v="10972.314"/>
        <n v="146710.74566666668"/>
        <n v="4954.4220000000005"/>
        <n v="480.09433333333334"/>
        <n v="123862.73666666666"/>
        <n v="2963.411"/>
        <n v="528.856"/>
        <n v="196039.27166666667"/>
        <n v="185465.58433333333"/>
        <n v="36397.721999999994"/>
        <n v="19106.483666666667"/>
        <n v="23177.699333333334"/>
        <n v="17719.569333333333"/>
        <n v="3483.0226666666663"/>
        <n v="334.18433333333337"/>
        <n v="920.8806666666666"/>
        <n v="5766.666666666667"/>
        <n v="38314.19666666666"/>
        <n v="6050.493333333333"/>
        <n v="27229.710666666666"/>
        <n v="82900.515"/>
        <n v="39499.679000000004"/>
        <n v="7100.094666666667"/>
        <n v="44327.691666666666"/>
        <n v="6594.593666666667"/>
        <n v="2311.1453333333334"/>
        <n v="46194.76966666667"/>
        <n v="7029.126333333334"/>
        <n v="1067.3419999999999"/>
        <n v="4992.590333333333"/>
        <n v="14850.154"/>
        <n v="919.9856666666667"/>
        <n v="6734.320000000001"/>
        <n v="3726.7233333333334"/>
        <n v="16314.513333333334"/>
        <n v="8069.38"/>
        <n v="685.349"/>
        <n v="27463.0"/>
        <n v="406.0"/>
        <n v="121.66666666666667"/>
        <n v="800.0"/>
        <n v="266.8523333333333"/>
        <n v="5941.225"/>
        <n v="69.06666666666666"/>
        <n v="23711.566666666666"/>
        <n v="108.53333333333333"/>
        <n v="244.56666666666666"/>
        <n v="20279.875"/>
        <n v="416.46666666666664"/>
        <n v="13177.970333333333"/>
        <n v="24346.42666666667"/>
        <n v="4225.756666666666"/>
        <n v="36.13666666666666"/>
        <n v="3448.3"/>
        <n v="55.45"/>
        <n v="10.766666666666667"/>
        <n v="348.21666666666664"/>
        <n v="310.21666666666664"/>
        <n v="102.61666666666666"/>
        <n v="1321.9666666666667"/>
        <n v="16449.638333333332"/>
        <n v="936.904"/>
        <n v="3646.006"/>
        <n v="2539.907"/>
        <n v="31551.955"/>
        <n v="300.64033333333333"/>
        <n v="474.15133333333335"/>
        <n v="31381.737333333334"/>
        <n v="2909.2443333333335"/>
        <n v="370.973"/>
        <n v="44102.420000000006"/>
        <n v="4461.864333333333"/>
        <n v="243.10933333333332"/>
        <n v="176260.22666666665"/>
        <n v="52250.573"/>
        <n v="111460.12966666667"/>
        <n v="6864.786666666667"/>
        <n v="3487.690666666667"/>
        <n v="6409.326"/>
        <n v="39848.693"/>
        <n v="3259.1169999999997"/>
        <n v="7136.576666666666"/>
        <n v="94859.22333333334"/>
        <n v="2772.733333333333"/>
        <n v="9511.523333333334"/>
        <n v="41004.537333333334"/>
        <n v="141.34433333333334"/>
        <n v="16175.276666666667"/>
        <n v="31349.224"/>
        <n v="32808.227999999996"/>
        <n v="10534.510666666667"/>
        <n v="37726.41333333333"/>
        <n v="6706.449"/>
        <n v="11668.162666666667"/>
        <n v="1720.5556666666666"/>
        <n v="5050.035333333333"/>
        <n v="1572.2116666666666"/>
        <n v="82721.696"/>
        <n v="44994.621666666666"/>
        <n v="1621.7666666666667"/>
        <n v="10469.352333333334"/>
        <n v="9059.0"/>
        <n v="8002.0"/>
        <n v="3393.1690000000003"/>
        <n v="149.48633333333333"/>
        <n v="827.1596666666667"/>
        <n v="12744.466666666667"/>
        <n v="26795.0"/>
        <n v="1174.7666666666667"/>
        <n v="287.1666666666667"/>
        <n v="11.783333333333333"/>
        <n v="27216.1"/>
        <n v="14072.878666666666"/>
        <n v="222.03333333333333"/>
        <n v="435.2"/>
        <n v="7277.566666666667"/>
        <n v="37686.53333333333"/>
        <n v="6860.466666666666"/>
        <n v="236.43333333333334"/>
        <n v="8959.466666666667"/>
        <n v="614.3"/>
        <n v="49.733333333333334"/>
        <n v="17918.8"/>
        <n v="192.43333333333334"/>
        <n v="173.33333333333334"/>
        <n v="10696.733333333334"/>
        <n v="716.7333333333333"/>
        <n v="58.53333333333333"/>
        <n v="298.7366666666667"/>
        <n v="26938.266666666666"/>
        <n v="3.566666666666667"/>
        <n v="993.76"/>
        <n v="1763.0666666666666"/>
        <n v="1511.65"/>
        <n v="65.21666666666667"/>
        <n v="10740.783333333333"/>
        <n v="45427.066666666666"/>
        <n v="26.883333333333333"/>
        <n v="33807.625"/>
        <n v="64484.62333333333"/>
        <n v="822.403"/>
        <n v="6859.361666666667"/>
        <n v="49459.828"/>
        <n v="370.0013333333334"/>
        <n v="131.37366666666668"/>
        <n v="20517.862333333334"/>
        <n v="2034.386"/>
        <n v="27.206"/>
        <n v="87.51333333333334"/>
        <n v="257282.72533333334"/>
        <n v="236974.25133333335"/>
        <n v="3838.2346666666663"/>
        <n v="167987.34266666666"/>
        <n v="21364.112333333334"/>
        <n v="898.2813333333332"/>
        <n v="1957.8263333333334"/>
        <n v="41831.74833333333"/>
        <n v="8796.528"/>
        <n v="5.942666666666667"/>
        <n v="111.33333333333333"/>
        <n v="18937.268999999997"/>
        <n v="53.318"/>
        <n v="8383.51"/>
        <n v="114127.35666666667"/>
        <n v="396.7633333333333"/>
        <n v="4036.339333333333"/>
        <n v="127572.36066666666"/>
        <n v="1378.1576666666667"/>
        <n v="10561.542333333335"/>
        <n v="69387.13233333333"/>
        <n v="1591.79"/>
        <n v="11047.772333333332"/>
        <n v="77766.17599999999"/>
        <n v="4383.526666666667"/>
        <n v="3998.094"/>
        <n v="2021.4616666666666"/>
        <n v="1294.5393333333334"/>
        <n v="1468.864"/>
        <n v="1106.5933333333335"/>
        <n v="526.7566666666667"/>
        <n v="1252.6326666666669"/>
        <n v="9106.333333333334"/>
        <n v="610.6666666666666"/>
        <n v="2853.5063333333333"/>
        <n v="2600.966"/>
        <n v="237.77"/>
        <n v="165.042"/>
        <n v="251.36666666666667"/>
        <n v="18567.666666666668"/>
        <n v="169.73333333333332"/>
        <n v="21124.766666666666"/>
        <n v="2023.4666666666667"/>
        <n v="214.66666666666666"/>
        <n v="44979.4"/>
        <n v="2777.4"/>
        <n v="561.8666666666667"/>
        <n v="12224.3"/>
        <n v="506.3333333333333"/>
        <n v="105282.754"/>
        <n v="715.8636666666666"/>
        <n v="2067.6873333333333"/>
        <n v="4092.44"/>
        <n v="7000.0"/>
        <n v="53667.53333333333"/>
        <n v="920.9666666666667"/>
        <n v="2488.139666666667"/>
        <n v="24675.664"/>
        <n v="512.4863333333334"/>
        <n v="113.96933333333332"/>
        <n v="57.94766666666667"/>
        <n v="28851.017"/>
        <n v="3714.4593333333332"/>
        <n v="170.54466666666667"/>
        <n v="82837.29566666667"/>
        <n v="19592.108"/>
        <n v="585.9296666666667"/>
        <n v="131.54233333333335"/>
        <n v="38586.61666666667"/>
        <n v="6794.546666666666"/>
        <n v="24.278666666666666"/>
        <n v="37460.40833333333"/>
        <n v="179345.74800000002"/>
        <n v="227197.818"/>
        <n v="2629.5176666666666"/>
        <n v="76589.50533333333"/>
        <n v="14152.108333333334"/>
        <n v="277967.58866666665"/>
        <n v="44232.64466666667"/>
        <n v="8148.015"/>
        <n v="6766.053333333333"/>
        <n v="486.169"/>
        <n v="2.6069999999999998"/>
        <n v="1560.3966666666668"/>
        <n v="81370.21333333333"/>
        <n v="8744.26"/>
        <n v="3.48"/>
        <n v="12273.814666666667"/>
        <n v="5346.210999999999"/>
        <n v="1689.6703333333332"/>
        <n v="20311.402000000002"/>
        <n v="18626.016"/>
        <n v="1620.8723333333332"/>
        <n v="14060.287"/>
        <n v="16974.346"/>
        <n v="24853.0"/>
        <n v="284.3333333333333"/>
        <n v="431.12466666666666"/>
        <n v="68.68333333333334"/>
        <n v="4809.205333333333"/>
        <n v="240.06666666666666"/>
        <n v="405.46666666666664"/>
        <n v="51243.23333333333"/>
        <n v="2792.0"/>
        <n v="7199.233333333334"/>
        <n v="7477.2"/>
        <n v="0.6"/>
        <n v="20560.4"/>
        <n v="23.866666666666667"/>
        <n v="62061.166666666664"/>
        <n v="2355.6666666666665"/>
        <n v="533.5666666666667"/>
        <n v="555.8"/>
        <n v="367.9773333333333"/>
        <n v="49070.67966666666"/>
        <n v="5405.397333333333"/>
        <n v="122.33333333333333"/>
        <n v="29.029999999999998"/>
        <n v="13801.556666666667"/>
        <n v="540.4866666666667"/>
        <n v="228.31666666666666"/>
        <n v="1733.9833333333333"/>
        <n v="7169.450333333333"/>
        <n v="37123.528000000006"/>
        <n v="184.63299999999998"/>
        <n v="17686.729666666666"/>
        <n v="1716.5563333333334"/>
        <n v="188.69366666666667"/>
        <n v="15323.786"/>
        <n v="3619.422"/>
        <n v="256623.67633333334"/>
        <n v="180140.39866666668"/>
        <n v="785.0506666666666"/>
        <n v="14843.782666666666"/>
        <n v="56519.456666666665"/>
        <n v="43323.53"/>
        <n v="10663.717666666667"/>
        <n v="227.33333333333334"/>
        <n v="17866.666666666668"/>
        <n v="202.24733333333333"/>
        <n v="11432.15"/>
        <n v="70524.72666666665"/>
        <n v="60448.60666666667"/>
        <n v="64990.034"/>
        <n v="1179.5436666666667"/>
        <n v="15816.233666666667"/>
        <n v="35302.05"/>
        <n v="1369.7616666666665"/>
        <n v="5235.457333333334"/>
        <n v="41997.56566666667"/>
        <n v="11607.670666666667"/>
        <n v="985.7586666666666"/>
        <n v="98541.13933333334"/>
        <n v="1751.3416666666667"/>
        <n v="82.11666666666666"/>
        <n v="1374.3333333333333"/>
        <n v="38922.333333333336"/>
        <n v="5948.0"/>
        <n v="2824.376333333333"/>
        <n v="3023.553"/>
        <n v="85.16666666666667"/>
        <n v="4.133333333333334"/>
        <n v="843.2333333333333"/>
        <n v="173.16666666666666"/>
        <n v="53677.96666666667"/>
        <n v="4410.933333333333"/>
        <n v="387.93333333333334"/>
        <n v="3662.281"/>
        <n v="21284.272666666668"/>
        <n v="168.29033333333334"/>
        <n v="3221.3166666666666"/>
        <n v="7928.841666666666"/>
        <n v="43922.83733333334"/>
        <n v="683.8603333333334"/>
        <n v="100013.34599999999"/>
        <n v="4831.215666666667"/>
        <n v="313.6323333333333"/>
        <n v="46702.483"/>
        <n v="1418.2706666666668"/>
        <n v="160250.39433333333"/>
        <n v="9447.83"/>
        <n v="44664.33633333333"/>
        <n v="167617.405"/>
        <n v="16316.122666666666"/>
        <n v="3734.0313333333334"/>
        <n v="11849.119999999999"/>
        <n v="77716.37999999999"/>
        <n v="26014.272"/>
        <n v="69017.84033333333"/>
        <n v="22508.112"/>
        <n v="32315.735333333334"/>
        <n v="3367.762"/>
        <n v="8406.529333333334"/>
        <n v="37437.562666666665"/>
        <n v="1621.7936666666667"/>
        <n v="7991.285333333333"/>
        <n v="38869.176"/>
        <n v="2172.7546666666667"/>
        <n v="5651.429999999999"/>
        <n v="435.9566666666667"/>
        <n v="2433.6666666666665"/>
        <n v="5892.666666666667"/>
        <n v="3068.773666666667"/>
        <n v="575.1336666666666"/>
        <n v="196.166"/>
        <n v="24.466666666666665"/>
        <n v="1892.8666666666666"/>
        <n v="10.033333333333333"/>
        <n v="39.1"/>
        <n v="6445.166666666667"/>
        <n v="171.93333333333334"/>
        <n v="55.56666666666667"/>
        <n v="30760.466666666667"/>
        <n v="57.86666666666667"/>
        <n v="26470.766666666666"/>
        <n v="340.9"/>
        <n v="68.1"/>
        <n v="84267.56666666667"/>
        <n v="4225.8"/>
        <n v="408.3"/>
        <n v="41194.09566666667"/>
        <n v="6931.171666666666"/>
        <n v="28.946666666666665"/>
        <n v="8.741333333333333"/>
        <n v="24.839333333333332"/>
        <n v="785.9276666666667"/>
        <n v="214233.96466666667"/>
        <n v="413.31233333333336"/>
        <n v="0.21133333333333332"/>
        <n v="202.85933333333332"/>
        <n v="46725.291333333334"/>
        <n v="3341.7593333333334"/>
        <n v="464.72099999999995"/>
        <n v="45707.62466666666"/>
        <n v="1794.37"/>
        <n v="276727.7636666667"/>
        <n v="158482.83466666666"/>
        <n v="13998.873333333333"/>
        <n v="30502.543"/>
        <n v="55089.37"/>
        <n v="15007.791333333333"/>
        <n v="12838.507666666666"/>
        <n v="1783.2716666666668"/>
        <n v="11461.486666666666"/>
        <n v="74865.61333333333"/>
        <n v="43068.76233333334"/>
        <n v="160916.7173333333"/>
        <n v="22200.79666666667"/>
        <n v="58172.842333333334"/>
        <n v="1532.9466666666667"/>
        <n v="7959.818666666667"/>
        <n v="55496.14633333333"/>
        <n v="10169.440999999999"/>
        <n v="48780.42233333333"/>
        <n v="21.550333333333334"/>
        <n v="18498.397333333334"/>
        <n v="69887.91733333333"/>
        <n v="3806.718"/>
        <n v="5169.256666666667"/>
        <n v="7661.47"/>
        <n v="4343.198333333333"/>
        <n v="301.0"/>
        <n v="27730.333333333332"/>
        <n v="2601.6666666666665"/>
        <n v="13479.978333333333"/>
        <n v="214.40900000000002"/>
        <n v="489.63866666666667"/>
        <n v="836.893"/>
        <n v="336.06666666666666"/>
        <n v="16258.466666666667"/>
        <n v="217.0"/>
        <n v="10038.566666666668"/>
        <n v="50535.2"/>
        <n v="160.93333333333334"/>
        <n v="240.26666666666668"/>
        <n v="48095.566666666666"/>
        <n v="549.7"/>
        <n v="348.1666666666667"/>
        <n v="5438.379"/>
        <n v="164881.29033333334"/>
        <n v="76121.44433333333"/>
        <n v="1667.731"/>
        <n v="10499.916666666666"/>
        <n v="35017.99"/>
        <n v="508.9066666666667"/>
        <n v="34.156666666666666"/>
        <n v="3684.733333333333"/>
        <n v="42053.6"/>
        <n v="110.31666666666666"/>
        <n v="69.66666666666667"/>
        <n v="943.65"/>
        <n v="191.78333333333333"/>
        <n v="501.85"/>
        <n v="8988.282333333333"/>
        <n v="89221.99"/>
        <n v="829.7703333333334"/>
        <n v="1074.664"/>
        <n v="4056.5583333333334"/>
        <n v="6294.693"/>
        <n v="190.67233333333334"/>
        <n v="1176.9160000000002"/>
        <n v="125877.53199999999"/>
        <n v="2721.400333333333"/>
        <n v="131528.37966666667"/>
        <n v="8929.524"/>
        <n v="29147.29366666667"/>
        <n v="0.0016666666666666668"/>
        <n v="50108.89266666667"/>
        <n v="17009.15133333333"/>
        <n v="8884.192666666668"/>
        <n v="6.929666666666666"/>
        <n v="16757.153333333332"/>
        <n v="45679.35"/>
        <n v="49020.35400000001"/>
        <n v="25380.731000000003"/>
        <n v="203.11166666666668"/>
        <n v="16011.555333333332"/>
        <n v="21446.816333333332"/>
        <n v="2544.1306666666665"/>
        <n v="85.54833333333333"/>
        <n v="9337.461666666666"/>
        <n v="124869.12333333334"/>
        <n v="10136.911666666665"/>
        <n v="1454.6873333333335"/>
        <n v="3147.7773333333334"/>
        <n v="34003.666666666664"/>
        <n v="12729.333333333334"/>
        <n v="1582.6666666666667"/>
        <n v="11717.402666666667"/>
        <n v="5392.1630000000005"/>
        <n v="2482.924666666667"/>
        <n v="182.56666666666666"/>
        <n v="10970.966666666667"/>
        <n v="297.3"/>
        <n v="27705.966666666667"/>
        <n v="1135.9666666666667"/>
        <n v="182.53333333333333"/>
        <n v="29921.3"/>
        <n v="1754.1333333333334"/>
        <n v="74.9"/>
        <n v="18481.466666666667"/>
        <n v="2527.6666666666665"/>
        <n v="55.1"/>
        <n v="1147.358"/>
        <n v="115881.92166666666"/>
        <n v="202661.56833333333"/>
        <n v="13839.526666666667"/>
        <n v="5451.09"/>
        <n v="42820.25"/>
        <n v="8985.7"/>
        <n v="40.0"/>
        <n v="1043.1166666666666"/>
        <n v="20403.133333333335"/>
        <n v="30956.2"/>
        <n v="296.5"/>
        <n v="649.6093333333333"/>
        <n v="25.404333333333334"/>
        <n v="7182.903333333334"/>
        <n v="16776.950666666668"/>
        <n v="363.615"/>
        <n v="23429.354333333333"/>
        <n v="529.6636666666667"/>
        <n v="3000.0"/>
        <n v="65661.17"/>
        <n v="7945.866333333333"/>
        <n v="25945.43633333333"/>
        <n v="113.287"/>
        <n v="36770.99933333333"/>
        <n v="9901.460666666668"/>
        <n v="61.663333333333334"/>
        <n v="7700.0"/>
        <n v="217.04433333333333"/>
        <n v="17404.143333333333"/>
        <n v="74227.24333333333"/>
        <n v="63219.187000000005"/>
        <n v="31551.865666666665"/>
        <n v="29295.622"/>
        <n v="16982.798333333332"/>
        <n v="5564.565333333333"/>
        <n v="11.293333333333333"/>
        <n v="594.0473333333333"/>
        <n v="725.6550000000001"/>
        <n v="104.32666666666667"/>
        <n v="652.0"/>
        <n v="30528.0"/>
        <n v="11554.666666666666"/>
        <n v="9.666666666666666"/>
        <n v="354.4003333333333"/>
        <n v="13875.357666666667"/>
        <n v="926.609"/>
        <n v="1318.173"/>
        <n v="523.6"/>
        <n v="16259.4"/>
        <n v="625.7333333333333"/>
        <n v="3.6333333333333333"/>
        <n v="12574.1"/>
        <n v="16.933333333333334"/>
        <n v="592.6"/>
        <n v="13048.233333333334"/>
        <n v="12880.850666666667"/>
        <n v="69.76666666666667"/>
        <n v="14.466666666666667"/>
        <n v="6520.5"/>
        <n v="134.53333333333333"/>
        <n v="79.93333333333334"/>
        <n v="61491.86666666667"/>
        <n v="3520.1"/>
        <n v="454.3666666666667"/>
        <n v="76380.23333333334"/>
        <n v="1245.6333333333334"/>
        <n v="2997.5333333333333"/>
        <n v="1266.6666666666667"/>
        <n v="55194.97633333333"/>
        <n v="204.62666666666667"/>
        <n v="94041.74533333333"/>
        <n v="23886.862666666668"/>
        <n v="198.332"/>
        <n v="232.43333333333334"/>
        <n v="26128.55"/>
        <n v="5492.35"/>
        <n v="82.13333333333334"/>
        <n v="80.36666666666666"/>
        <n v="0.025666666666666667"/>
        <n v="3604.199333333333"/>
        <n v="13713.946666666667"/>
        <n v="4004.4230000000002"/>
        <n v="457.541"/>
        <n v="70103.62533333333"/>
        <n v="3645.722"/>
        <n v="0.010666666666666666"/>
        <n v="101998.53433333333"/>
        <n v="10451.431333333334"/>
        <n v="32425.086"/>
        <n v="3438.8309999999997"/>
        <n v="265169.18"/>
        <n v="13607.326000000001"/>
        <n v="1260.0113333333331"/>
        <n v="783.5473333333333"/>
        <n v="4.088"/>
        <n v="306.6666666666667"/>
        <n v="10337.703000000001"/>
        <n v="62600.51333333333"/>
        <n v="745.597"/>
        <n v="51451.09766666666"/>
        <n v="54693.98933333333"/>
        <n v="9704.936666666666"/>
        <n v="7166.779333333334"/>
        <n v="599.5166666666667"/>
        <n v="13244.786666666665"/>
        <n v="8567.565333333334"/>
        <n v="553.6666666666666"/>
        <n v="35731.333333333336"/>
        <n v="3149.3333333333335"/>
        <n v="11992.658666666666"/>
        <n v="210.49333333333334"/>
        <n v="822.3703333333334"/>
        <n v="237.6"/>
        <n v="17204.933333333334"/>
        <n v="3.466666666666667"/>
        <n v="0.16666666666666666"/>
        <n v="584.9333333333333"/>
        <n v="79.4"/>
        <n v="185.9"/>
        <n v="21004.266666666666"/>
        <n v="1835.3666666666666"/>
        <n v="284.1333333333333"/>
        <n v="18188.733333333334"/>
        <n v="618.2"/>
        <n v="112.73333333333333"/>
        <n v="3547.766666666667"/>
        <n v="65036.10866666667"/>
        <n v="2.9863333333333335"/>
        <n v="1208.5220000000002"/>
        <n v="83742.52166666667"/>
        <n v="2182.4316666666664"/>
        <n v="487.3833333333333"/>
        <n v="83.63333333333334"/>
        <n v="53.68333333333333"/>
        <n v="12733.0"/>
        <n v="2356.233333333333"/>
        <n v="142.25"/>
        <n v="2689.233333333333"/>
        <n v="218.38333333333333"/>
        <n v="43902.00633333333"/>
        <n v="11509.309000000001"/>
        <n v="259.6633333333333"/>
        <n v="11309.528333333332"/>
        <n v="41304.231999999996"/>
        <n v="6465.410333333333"/>
        <n v="572.9813333333333"/>
        <n v="64441.567"/>
        <n v="975.869"/>
        <n v="19.636333333333333"/>
        <n v="36506.774666666664"/>
        <n v="234038.182"/>
        <n v="88606.19733333333"/>
        <n v="389.02900000000005"/>
        <n v="151574.47733333334"/>
        <n v="18161.016333333333"/>
        <n v="993.01"/>
        <n v="41606.201"/>
        <n v="10683.817000000001"/>
        <n v="46599.72"/>
        <n v="813.893"/>
        <n v="22545.452666666664"/>
        <n v="22777.95466666667"/>
        <n v="50573.237"/>
        <n v="27109.811999999998"/>
        <n v="139.97666666666666"/>
        <n v="1156.785"/>
        <n v="2691.901"/>
        <n v="2422.6"/>
        <n v="186512.0466666667"/>
        <n v="417.53333333333336"/>
        <n v="1701.82"/>
        <n v="16280.333666666667"/>
        <n v="1108.09"/>
        <n v="8490.524"/>
        <n v="4000.0283333333336"/>
        <n v="13355.333333333334"/>
        <n v="4439.0"/>
        <n v="39.333333333333336"/>
        <n v="11414.713666666667"/>
        <n v="149.37"/>
        <n v="471.17133333333334"/>
        <n v="4056.0666666666666"/>
        <n v="207.83766666666668"/>
        <n v="618.0"/>
        <n v="51077.73333333333"/>
        <n v="5494.533333333334"/>
        <n v="7.3"/>
        <n v="12641.3"/>
        <n v="51494.7"/>
        <n v="47786.23333333333"/>
        <n v="233.36666666666667"/>
        <n v="13887.5"/>
        <n v="685.8"/>
        <n v="57.9"/>
        <n v="42203.704000000005"/>
        <n v="32144.389333333336"/>
        <n v="86240.40699999999"/>
        <n v="2932.438333333333"/>
        <n v="3266.0"/>
        <n v="907.0"/>
        <n v="2438.81"/>
        <n v="6352.183333333333"/>
        <n v="176.9"/>
        <n v="41525.579999999994"/>
        <n v="715.1833333333333"/>
        <n v="139.7"/>
        <n v="16415.48966666667"/>
        <n v="140.83333333333334"/>
        <n v="83.173"/>
        <n v="23438.237"/>
        <n v="5782.975333333334"/>
        <n v="3768.112"/>
        <n v="36845.165"/>
        <n v="23413.161"/>
        <n v="56071.60433333333"/>
        <n v="1467.336"/>
        <n v="950.1843333333333"/>
        <n v="142606.99766666666"/>
        <n v="265394.2643333333"/>
        <n v="364.15400000000005"/>
        <n v="119588.86166666666"/>
        <n v="11027.851333333332"/>
        <n v="2550.6626666666666"/>
        <n v="48674.019"/>
        <n v="3356.427"/>
        <n v="17588.593333333334"/>
        <n v="481.11633333333333"/>
        <n v="40133.54"/>
        <n v="11802.347"/>
        <n v="31895.302000000003"/>
        <n v="25431.941"/>
        <n v="123.41866666666667"/>
        <n v="53330.140666666666"/>
        <n v="13215.872"/>
        <n v="127.63000000000001"/>
        <n v="1695.41"/>
        <n v="58250.23333333333"/>
        <n v="148.98"/>
        <n v="889.8833333333333"/>
        <n v="30997.647999999997"/>
        <n v="274.73133333333334"/>
        <n v="8159.078333333334"/>
        <n v="11281.1"/>
        <n v="5241.637333333333"/>
        <n v="2860.383333333333"/>
        <n v="1140.5970000000002"/>
        <n v="108.58733333333333"/>
        <n v="96.084"/>
        <n v="413.6666666666667"/>
        <n v="12005.401666666667"/>
        <n v="3069.3333333333335"/>
        <n v="7530.509"/>
        <n v="1177.7173333333333"/>
        <n v="215.96666666666667"/>
        <n v="1176.0"/>
        <n v="456.8"/>
        <n v="55883.76666666667"/>
        <n v="667.6"/>
        <n v="253.2"/>
        <n v="1332.2793333333332"/>
        <n v="721.2333333333333"/>
        <n v="11846.133333333333"/>
        <n v="573.6"/>
        <n v="278.8333333333333"/>
        <n v="53516.7"/>
        <n v="2298.233333333333"/>
        <n v="449.53333333333336"/>
        <n v="7586.966666666666"/>
        <n v="3440.0"/>
        <n v="6.866666666666666"/>
        <n v="139.879"/>
        <n v="8260.659333333333"/>
        <n v="9144.010333333334"/>
        <n v="451.55933333333337"/>
        <n v="40146.18933333333"/>
        <n v="3041.498"/>
        <n v="17098.564666666665"/>
        <n v="26476.156666666666"/>
        <n v="251.61666666666667"/>
        <n v="193.84666666666666"/>
        <n v="27525.333333333332"/>
        <n v="12255.75"/>
        <n v="121.75"/>
        <n v="5077.466666666666"/>
        <n v="218.9"/>
        <n v="66671.35"/>
        <n v="1952.9386666666667"/>
        <n v="459.69300000000004"/>
        <n v="1005.6996666666668"/>
        <n v="60399.657"/>
        <n v="36547.27166666666"/>
        <n v="238.60766666666666"/>
        <n v="39909.134"/>
        <n v="1993.5410000000002"/>
        <n v="44.528"/>
        <n v="190542.318"/>
        <n v="156368.759"/>
        <n v="574.048"/>
        <n v="29159.49366666667"/>
        <n v="570.981"/>
        <n v="2382.8096666666665"/>
        <n v="45582.706666666665"/>
        <n v="13.108666666666666"/>
        <n v="5251.340666666667"/>
        <n v="872.4830000000001"/>
        <n v="3358.4266666666667"/>
        <n v="37584.63333333333"/>
        <n v="1359.8733333333332"/>
        <n v="90974.04966666667"/>
        <n v="31644.608333333334"/>
        <n v="4199.531666666667"/>
        <n v="37902.43666666667"/>
        <n v="29706.09833333333"/>
        <n v="13204.76"/>
        <n v="56969.61333333333"/>
        <n v="30335.888333333332"/>
        <n v="3190.0016666666666"/>
        <n v="546.804"/>
        <n v="1628.9966666666667"/>
        <n v="5884.622333333334"/>
        <n v="943.0433333333333"/>
        <n v="2137.6363333333334"/>
        <n v="37794.576"/>
        <n v="36220.651666666665"/>
        <n v="597.435"/>
        <n v="13.764999999999999"/>
        <n v="8399.666666666666"/>
        <n v="1607.0"/>
        <n v="7999.333333333333"/>
        <n v="4722.462333333333"/>
        <n v="38.88699999999999"/>
        <n v="4.3373333333333335"/>
        <n v="6192.733333333334"/>
        <n v="259.26666666666665"/>
        <n v="1179.6"/>
        <n v="24604.803333333333"/>
        <n v="2767.221"/>
        <n v="196.6"/>
        <n v="5702.366666666667"/>
        <n v="496.2"/>
        <n v="297.6333333333333"/>
        <n v="13945.733333333334"/>
        <n v="1050.3333333333333"/>
        <n v="272.56666666666666"/>
        <n v="558.7"/>
        <n v="8035.642666666667"/>
        <n v="48692.020000000004"/>
        <n v="3995.5453333333335"/>
        <n v="24179.200666666668"/>
        <n v="2743.6653333333334"/>
        <n v="2744.7696666666666"/>
        <n v="6162.823333333334"/>
        <n v="4136.91"/>
        <n v="64812.91333333333"/>
        <n v="2484.8166666666666"/>
        <n v="9361.033333333333"/>
        <n v="40675.183333333334"/>
        <n v="25251.27433333333"/>
        <n v="144.51666666666668"/>
        <n v="39442.62866666667"/>
        <n v="265.83299999999997"/>
        <n v="134.37133333333333"/>
        <n v="879.7066666666667"/>
        <n v="251751.60633333336"/>
        <n v="23624.026333333335"/>
        <n v="1491.9323333333334"/>
        <n v="786.325"/>
        <n v="39015.89366666667"/>
        <n v="2799.183"/>
        <n v="236712.41966666665"/>
        <n v="171769.83933333334"/>
        <n v="742.6786666666667"/>
        <n v="174012.81366666668"/>
        <n v="19434.353666666666"/>
        <n v="2067.2366666666667"/>
        <n v="23190.08066666667"/>
        <n v="1934.5496666666666"/>
        <n v="247640.99666666667"/>
        <n v="39774.433333333334"/>
        <n v="477.51366666666667"/>
        <n v="181653.03399999999"/>
        <n v="118647.69666666667"/>
        <n v="89773.63166666667"/>
        <n v="32876.87433333333"/>
        <n v="121807.56766666665"/>
        <n v="84689.13233333334"/>
        <n v="57882.137"/>
        <n v="259.0826666666666"/>
        <n v="30223.396666666667"/>
        <n v="32091.913333333334"/>
        <n v="5952.67"/>
        <n v="41054.11333333333"/>
        <n v="3868.6813333333334"/>
        <n v="9658.376333333332"/>
        <n v="4998.116666666667"/>
        <n v="8308.142666666667"/>
        <n v="567.5713333333333"/>
        <n v="19.06833333333333"/>
        <n v="11083.238333333335"/>
        <n v="6219.333333333333"/>
        <n v="9439.666666666666"/>
        <n v="495.42833333333334"/>
        <n v="2208.3686666666667"/>
        <n v="17.284"/>
        <n v="104.586"/>
        <n v="3218.610333333333"/>
        <n v="3637.8333333333335"/>
        <n v="53.96666666666667"/>
        <n v="30017.766666666666"/>
        <n v="36541.433333333334"/>
        <n v="376.1"/>
        <n v="31349.933333333334"/>
        <n v="28170.466666666667"/>
        <n v="176.7"/>
        <n v="12365.1"/>
        <n v="3567.3333333333335"/>
        <n v="95.96666666666667"/>
        <n v="130.63333333333333"/>
        <n v="2075.266666666667"/>
        <n v="375.96666666666664"/>
        <n v="244791.0036666667"/>
        <n v="98182.98766666667"/>
        <n v="15539.509"/>
        <n v="1192.1779999999999"/>
        <n v="44648.89366666667"/>
        <n v="157177.40233333333"/>
        <n v="6209.699"/>
        <n v="1196.91"/>
        <n v="7156.433333333333"/>
        <n v="241.5366666666667"/>
        <n v="26290.563333333335"/>
        <n v="31109.983333333334"/>
        <n v="19422.783333333333"/>
        <n v="5767.883333333333"/>
        <n v="108.28333333333333"/>
        <n v="58.916666666666664"/>
        <n v="766.4333333333333"/>
        <n v="22573.916666666668"/>
        <n v="18666.0"/>
        <n v="115.8"/>
        <n v="14563.376333333332"/>
        <n v="6848.272"/>
        <n v="26663.143666666667"/>
        <n v="5555.512"/>
        <n v="319.728"/>
        <n v="765.4623333333333"/>
        <n v="13689.542"/>
        <n v="1911.519"/>
        <n v="105747.91533333334"/>
        <n v="31122.270666666667"/>
        <n v="85.62066666666666"/>
        <n v="22036.249666666667"/>
        <n v="2449.4596666666666"/>
        <n v="1106.276"/>
        <n v="233190.20466666666"/>
        <n v="23810.045"/>
        <n v="44118.504"/>
        <n v="2765.868"/>
        <n v="2811.6456666666663"/>
        <n v="5.465"/>
        <n v="7159.598666666667"/>
        <n v="18415.333333333332"/>
        <n v="54385.153333333335"/>
        <n v="349.61133333333333"/>
        <n v="40775.977666666666"/>
        <n v="58666.666666666664"/>
        <n v="98677.01133333333"/>
        <n v="87391.30633333333"/>
        <n v="19076.002666666664"/>
        <n v="143787.12966666665"/>
        <n v="1712.7366666666667"/>
        <n v="63948.306"/>
        <n v="87.959"/>
        <n v="148721.29833333334"/>
        <n v="2331.813333333333"/>
        <n v="10741.213333333335"/>
        <n v="29536.27666666667"/>
        <n v="3727.69"/>
        <n v="28726.292666666668"/>
        <n v="1415.4766666666667"/>
        <n v="3714.336666666667"/>
        <n v="8607.41"/>
        <n v="1197.645"/>
        <n v="1191.66"/>
        <n v="4770.0"/>
        <n v="24346.0"/>
        <n v="6681.666666666667"/>
        <n v="1520.0"/>
        <n v="3344.2956666666664"/>
        <n v="462.04200000000003"/>
        <n v="919.5356666666667"/>
        <n v="49.17133333333334"/>
        <n v="118.23333333333333"/>
        <n v="9143.733333333334"/>
        <n v="219.06666666666666"/>
        <n v="65.2"/>
        <n v="25410.9"/>
        <n v="3529.9666666666667"/>
        <n v="555.2"/>
        <n v="19997.0"/>
        <n v="13042.033333333333"/>
        <n v="32132.566666666666"/>
        <n v="7321.329666666667"/>
        <n v="63.46666666666667"/>
        <n v="39612.933333333334"/>
        <n v="803.4666666666667"/>
        <n v="66.53333333333333"/>
        <n v="44712.2"/>
        <n v="406.9"/>
        <n v="12793.954"/>
        <n v="35020.44533333334"/>
        <n v="237863.29566666667"/>
        <n v="8679.652333333333"/>
        <n v="1114.52"/>
        <n v="6207.2733333333335"/>
        <n v="14231.173333333334"/>
        <n v="6783.633333333333"/>
        <n v="11208.95"/>
        <n v="11.116666666666667"/>
        <n v="13947.0"/>
        <n v="28421.083333333332"/>
        <n v="75.1"/>
        <n v="9723.295"/>
        <n v="28761.469666666664"/>
        <n v="214.00266666666667"/>
        <n v="145.26833333333335"/>
        <n v="116.17"/>
        <n v="11796.553000000002"/>
        <n v="1867.8186666666666"/>
        <n v="233.757"/>
        <n v="68545.27766666668"/>
        <n v="740.4466666666667"/>
        <n v="1786.2963333333332"/>
        <n v="189.92533333333333"/>
        <n v="161946.21166666664"/>
        <n v="191558.575"/>
        <n v="374.9146666666667"/>
        <n v="214.523"/>
        <n v="47055.342"/>
        <n v="13567.197666666667"/>
        <n v="0.005"/>
        <n v="765.1573333333333"/>
        <n v="166704.37266666666"/>
        <n v="17021.238333333335"/>
        <n v="125.99166666666666"/>
        <n v="393.0"/>
        <n v="50090.810333333335"/>
        <n v="40.19866666666667"/>
        <n v="5315.319666666666"/>
        <n v="53252.17333333333"/>
        <n v="429.0736666666666"/>
        <n v="4700.147333333333"/>
        <n v="17687.171"/>
        <n v="77356.78833333333"/>
        <n v="95701.80366666666"/>
        <n v="1798.684"/>
        <n v="46674.487"/>
        <n v="37330.223"/>
        <n v="676.1396666666666"/>
        <n v="35494.102666666666"/>
        <n v="3939.173333333333"/>
        <n v="24426.539999999997"/>
        <n v="946.4599999999999"/>
        <n v="19521.961"/>
        <n v="388.92333333333335"/>
        <n v="208.63"/>
        <n v="4234.958333333333"/>
        <n v="55876.595"/>
        <n v="2021.4766666666667"/>
        <n v="16573.675"/>
        <n v="9929.658333333333"/>
        <n v="4044.845333333333"/>
        <n v="49.859"/>
        <n v="165.86666666666667"/>
        <n v="220.86666666666667"/>
        <n v="59.5"/>
        <n v="74311.4"/>
        <n v="322.73333333333335"/>
        <n v="1685.4666666666667"/>
        <n v="39772.44433333333"/>
        <n v="569.2333333333333"/>
        <n v="3579.4"/>
        <n v="8819.533333333333"/>
        <n v="23027.633333333335"/>
        <n v="3208.9666666666667"/>
        <n v="73.73333333333333"/>
        <n v="632.3666666666667"/>
        <n v="10561.733333333334"/>
        <n v="386.06666666666666"/>
        <n v="29.1"/>
        <n v="38123.727"/>
        <n v="62646.147"/>
        <n v="10499.915666666666"/>
        <n v="30563.759333333335"/>
        <n v="1296.6766666666667"/>
        <n v="22522.006666666664"/>
        <n v="21.08"/>
        <n v="52.96333333333334"/>
        <n v="15800.906666666668"/>
        <n v="49987.04233333333"/>
        <n v="710.4863333333334"/>
        <n v="0.7626666666666666"/>
        <n v="392.2353333333333"/>
        <n v="36608.04066666667"/>
        <n v="3491.326333333333"/>
        <n v="543.1413333333334"/>
        <n v="112199.90733333334"/>
        <n v="4808.493666666666"/>
        <n v="53.13333333333333"/>
        <n v="11178.340333333334"/>
        <n v="3567.9776666666667"/>
        <n v="120513.447"/>
        <n v="267.825"/>
        <n v="56760.911"/>
        <n v="7748.5960000000005"/>
        <n v="699.1236666666666"/>
        <n v="165042.39800000002"/>
        <n v="27305.24133333333"/>
        <n v="3500.2273333333337"/>
        <n v="27184.030000000002"/>
        <n v="60.72933333333334"/>
        <n v="8466.531333333334"/>
        <n v="77284.53366666666"/>
        <n v="9203.479333333333"/>
        <n v="145569.96"/>
        <n v="286.12966666666665"/>
        <n v="8473.350333333334"/>
        <n v="77629.65866666666"/>
        <n v="465.9316666666667"/>
        <n v="6208.133333333333"/>
        <n v="90339.26"/>
        <n v="2023.0166666666667"/>
        <n v="32921.63933333333"/>
        <n v="146610.90566666666"/>
        <n v="12811.741"/>
        <n v="7448.674666666667"/>
        <n v="367.28433333333334"/>
        <n v="12.699000000000002"/>
        <n v="617.1053333333333"/>
        <n v="98.93333333333334"/>
        <n v="33310.7"/>
        <n v="753.2333333333333"/>
        <n v="1.3666666666666667"/>
        <n v="167006.963"/>
        <n v="150515.517"/>
        <n v="354.65333333333336"/>
        <n v="315.0"/>
        <n v="35686.26666666667"/>
        <n v="448.9166666666667"/>
        <n v="1433.3333333333333"/>
        <n v="26953.06"/>
        <n v="148799.87366666665"/>
        <n v="19466.973666666665"/>
        <n v="514.5133333333333"/>
        <n v="8734.923666666666"/>
        <n v="29851.143333333333"/>
        <n v="3142.1223333333332"/>
        <n v="1627.198"/>
        <n v="1265.1290000000001"/>
        <n v="196413.88566666667"/>
        <n v="2212.1316666666667"/>
        <n v="262227.91133333335"/>
        <n v="26120.052000000003"/>
        <n v="1256.4873333333335"/>
        <n v="86415.69166666667"/>
        <n v="6492.425"/>
        <n v="211.18366666666668"/>
        <n v="9465.260333333334"/>
        <n v="13344.401333333333"/>
        <n v="13600.551666666666"/>
        <n v="50357.393000000004"/>
        <n v="127.12666666666668"/>
        <n v="11850.524666666666"/>
        <n v="56262.58966666667"/>
        <n v="4055.2556666666665"/>
        <n v="10026.473333333333"/>
        <n v="58565.096666666665"/>
        <n v="2363.226666666667"/>
        <n v="6745.542333333333"/>
        <n v="79973.732"/>
        <n v="1875.3046666666667"/>
        <n v="1187.0"/>
        <n v="710.0"/>
        <n v="14567.545666666667"/>
        <n v="932.4433333333333"/>
        <n v="824.813"/>
        <n v="2217.9"/>
        <n v="26708.4"/>
        <n v="2918.9666666666667"/>
        <n v="145.9"/>
        <n v="10511.0"/>
        <n v="104.63333333333334"/>
        <n v="4015.866666666667"/>
        <n v="6.066666666666666"/>
        <n v="16.466666666666665"/>
        <n v="112861.99866666667"/>
        <n v="44757.79033333333"/>
        <n v="115926.32533333333"/>
        <n v="63458.960666666666"/>
        <n v="565.8333333333334"/>
        <n v="319.08033333333333"/>
        <n v="227.76666666666668"/>
        <n v="1009.3833333333333"/>
        <n v="10152.389333333333"/>
        <n v="2622.4906666666666"/>
        <n v="837.9133333333334"/>
        <n v="5538.423"/>
        <n v="35436.826"/>
        <n v="2774.086333333333"/>
        <n v="242.16766666666666"/>
        <n v="27880.131999999998"/>
        <n v="3071.7653333333337"/>
        <n v="253.27833333333334"/>
        <n v="165845.49066666665"/>
        <n v="281015.38533333334"/>
        <n v="47.81466666666667"/>
        <n v="17333.333333333332"/>
        <n v="5473.363666666667"/>
        <n v="0.007"/>
        <n v="128.04533333333333"/>
        <n v="53851.66266666666"/>
        <n v="1878.9263333333333"/>
        <n v="17390.049333333332"/>
        <n v="81863.87866666666"/>
        <n v="210.70666666666665"/>
        <n v="38362.556"/>
        <n v="153097.62366666665"/>
        <n v="18682.073666666667"/>
        <n v="24309.393333333333"/>
        <n v="134.34433333333334"/>
        <n v="8391.347333333333"/>
        <n v="39006.316"/>
        <n v="130.42733333333334"/>
        <n v="23586.16866666667"/>
        <n v="12220.026666666667"/>
        <n v="44866.30333333334"/>
        <n v="2231.383333333333"/>
        <n v="5498.392000000001"/>
        <n v="106.023"/>
        <n v="36367.03666666667"/>
        <n v="32727.913333333334"/>
        <n v="804.8383333333334"/>
        <n v="1820.6666666666667"/>
        <n v="5.333333333333333"/>
        <n v="7299.358333333334"/>
        <n v="4472.554"/>
        <n v="66.636"/>
        <n v="42.666666666666664"/>
        <n v="17765.6"/>
        <n v="1280.2333333333333"/>
        <n v="4289.933333333333"/>
        <n v="12093.6"/>
        <n v="60.1"/>
        <n v="3271.1"/>
        <n v="230.86666666666667"/>
        <n v="9.766666666666667"/>
        <n v="97038.95066666667"/>
        <n v="124025.13066666666"/>
        <n v="6424.129666666667"/>
        <n v="281.06800000000004"/>
        <n v="96152.52533333332"/>
        <n v="280506.43233333336"/>
        <n v="10416.499666666667"/>
        <n v="2537.0666666666666"/>
        <n v="2917.2233333333334"/>
        <n v="121162.38333333333"/>
        <n v="6140.1720000000005"/>
        <n v="75.85"/>
        <n v="20162.64"/>
        <n v="326.55766666666665"/>
        <n v="270.32033333333334"/>
        <n v="31999.699"/>
        <n v="17561.078666666665"/>
        <n v="45054.218"/>
        <n v="1343.573"/>
        <n v="206949.38966666668"/>
        <n v="64823.162333333334"/>
        <n v="7618.380999999999"/>
        <n v="586.625"/>
        <n v="131017.85766666666"/>
        <n v="6763.430666666667"/>
        <n v="0.084"/>
        <n v="1386.6666666666667"/>
        <n v="39315.24633333333"/>
        <n v="37315.96133333333"/>
        <n v="76.743"/>
        <n v="92722.31866666667"/>
        <n v="49856.193666666666"/>
        <n v="24775.15233333333"/>
        <n v="41475.273"/>
        <n v="1198.1993333333335"/>
        <n v="15154.79"/>
        <n v="26784.470333333335"/>
        <n v="495.3186666666667"/>
        <n v="23257.511666666665"/>
        <n v="206136.33333333334"/>
        <n v="10528.383333333333"/>
        <n v="2706.913333333333"/>
        <n v="11057.312666666667"/>
        <n v="5303.705333333333"/>
        <n v="13670.855000000001"/>
        <n v="207.32833333333335"/>
        <n v="919.7099999999999"/>
        <n v="5.332666666666666"/>
        <n v="7360.135333333334"/>
        <n v="1902.9273333333333"/>
        <n v="111.91466666666666"/>
        <n v="3831.7"/>
        <n v="18.333333333333332"/>
        <n v="11713.0"/>
        <n v="172.33333333333334"/>
        <n v="144.13333333333333"/>
        <n v="39648.82666666667"/>
        <n v="16749.953666666665"/>
        <n v="5208.598"/>
        <n v="11636.803333333333"/>
        <n v="1438.2596666666666"/>
        <n v="1458.588"/>
        <n v="4848.0"/>
        <n v="314.6666666666667"/>
        <n v="32394.916666666668"/>
        <n v="3311.6366666666668"/>
        <n v="1238.9166666666667"/>
        <n v="418.23333333333335"/>
        <n v="43583.653333333335"/>
        <n v="3564.3166666666666"/>
        <n v="516.2166666666667"/>
        <n v="181.11333333333332"/>
        <n v="56254.85333333334"/>
        <n v="9981.128999999999"/>
        <n v="41384.471999999994"/>
        <n v="116455.67966666668"/>
        <n v="119596.753"/>
        <n v="9465.237"/>
        <n v="3669.5316666666668"/>
        <n v="247.738"/>
        <n v="1889.0283333333332"/>
        <n v="254447.39966666666"/>
        <n v="37658.66133333334"/>
        <n v="101730.70266666666"/>
        <n v="5154.575333333333"/>
        <n v="381.94666666666666"/>
        <n v="46474.368"/>
        <n v="19203.297333333336"/>
        <n v="131695.26033333334"/>
        <n v="6517.27"/>
        <n v="17732.424333333332"/>
        <n v="41653.837666666666"/>
        <n v="233.38966666666664"/>
        <n v="9100.769999999999"/>
        <n v="21860.107666666667"/>
        <n v="14096.273"/>
        <n v="16974.776666666665"/>
        <n v="84923.40766666667"/>
        <n v="6514.6066666666675"/>
        <n v="825.7533333333333"/>
        <n v="4835.857666666667"/>
        <n v="1732.663"/>
        <n v="15935.451000000001"/>
        <n v="18728.736666666668"/>
        <n v="15009.617999999999"/>
        <n v="17172.35"/>
        <n v="1015.9166666666666"/>
        <n v="1807.6133333333335"/>
        <n v="1676.2220000000002"/>
        <n v="11752.091333333334"/>
        <n v="1051.35"/>
        <n v="40.77366666666667"/>
        <n v="772.8389999999999"/>
        <n v="2368.0666666666666"/>
        <n v="8447.466666666667"/>
        <n v="42.8"/>
        <n v="34068.816666666666"/>
        <n v="233145.96566666666"/>
        <n v="2419.039333333333"/>
        <n v="2870.7413333333334"/>
        <n v="1819.6646666666668"/>
        <n v="566.313"/>
        <n v="7572.71"/>
        <n v="183.84666666666666"/>
        <n v="194.46666666666667"/>
        <n v="35588.83666666667"/>
        <n v="58933.15"/>
        <n v="146.71466666666666"/>
        <n v="41684.833333333336"/>
        <n v="265.18333333333334"/>
        <n v="19431.383333333335"/>
        <n v="1424.5256666666667"/>
        <n v="5577.738666666667"/>
        <n v="28012.879"/>
        <n v="2046.747"/>
        <n v="3001.276"/>
        <n v="182.06833333333333"/>
        <n v="86849.456"/>
        <n v="3136.972"/>
        <n v="196.29666666666665"/>
        <n v="42213.717333333334"/>
        <n v="4780.294"/>
        <n v="10810.889333333333"/>
        <n v="1407.6019999999999"/>
        <n v="191.33333333333334"/>
        <n v="47482.333333333336"/>
        <n v="152.54733333333334"/>
        <n v="24670.836"/>
        <n v="63539.408"/>
        <n v="69317.251"/>
        <n v="29203.23633333333"/>
        <n v="111691.645"/>
        <n v="90108.40566666666"/>
        <n v="2452.1200000000003"/>
        <n v="39629.77533333333"/>
        <n v="19003.789666666664"/>
        <n v="1812.3056666666666"/>
        <n v="4089.3866666666668"/>
        <n v="43602.4"/>
        <n v="926.6066666666667"/>
        <n v="6899.975"/>
        <n v="462.54366666666664"/>
        <n v="781.2696666666667"/>
        <n v="1473.0466666666666"/>
        <n v="245.59666666666666"/>
        <n v="1498.3149999999998"/>
        <n v="2.5900000000000003"/>
        <n v="22355.844999999998"/>
        <n v="12151.365333333333"/>
        <n v="14239.676333333333"/>
        <n v="6317.004"/>
        <n v="12360.580666666667"/>
        <n v="56.946333333333335"/>
        <n v="820.9566666666667"/>
        <n v="50845.8"/>
        <n v="341.06666666666666"/>
        <n v="72.1"/>
        <n v="56.5"/>
        <n v="27700.366666666665"/>
        <n v="766.1419999999999"/>
        <n v="56.63333333333333"/>
        <n v="3506.288333333333"/>
        <n v="10006.029666666667"/>
        <n v="4038.9866666666667"/>
        <n v="8485.607666666667"/>
        <n v="5116.250666666666"/>
        <n v="2668.6346666666664"/>
        <n v="19288.05"/>
        <n v="47828.62"/>
        <n v="1785.9"/>
        <n v="10974.35"/>
        <n v="92.55"/>
        <n v="24649.15066666667"/>
        <n v="103.71000000000001"/>
        <n v="122.43933333333332"/>
        <n v="12455.109"/>
        <n v="15769.987333333333"/>
        <n v="12359.687666666667"/>
        <n v="43.90866666666667"/>
        <n v="7359.705"/>
        <n v="1136.7123333333334"/>
        <n v="229035.50133333335"/>
        <n v="633.0933333333334"/>
        <n v="1265.1726666666666"/>
        <n v="151778.662"/>
        <n v="5120.15"/>
        <n v="261.2803333333333"/>
        <n v="71350.104"/>
        <n v="264480.3146666667"/>
        <n v="1602.9966666666667"/>
        <n v="177824.71933333334"/>
        <n v="74822.00966666666"/>
        <n v="44850.836"/>
        <n v="34481.028666666665"/>
        <n v="28184.38"/>
        <n v="34505.503333333334"/>
        <n v="3776.1"/>
        <n v="13103.951000000001"/>
        <n v="132.15133333333333"/>
        <n v="316.2443333333333"/>
        <n v="3583.045"/>
        <n v="45778.60566666666"/>
        <n v="47467.97133333333"/>
        <n v="2364.845333333333"/>
        <n v="3176.9656666666665"/>
        <n v="1513.1476666666667"/>
        <n v="5496.838000000001"/>
        <n v="14851.234666666665"/>
        <n v="30.158333333333335"/>
        <n v="286.9916666666667"/>
        <n v="218.20600000000002"/>
        <n v="115803.43333333333"/>
        <n v="6901.366666666667"/>
        <n v="1172.2"/>
        <n v="89663.7"/>
        <n v="0.4666666666666667"/>
        <n v="170.2"/>
        <n v="29175.36866666667"/>
        <n v="32065.711333333333"/>
        <n v="23469.285333333337"/>
        <n v="241.20433333333332"/>
        <n v="200626.61633333334"/>
        <n v="37756.631"/>
        <n v="7101.604666666667"/>
        <n v="713.3556666666666"/>
        <n v="3316.82"/>
        <n v="839.38"/>
        <n v="1.8599999999999999"/>
        <n v="18371.053333333333"/>
        <n v="43459.1"/>
        <n v="10.716666666666667"/>
        <n v="92.11666666666666"/>
        <n v="18329.916666666668"/>
        <n v="1166.0833333333333"/>
        <n v="836.15"/>
        <n v="70.33333333333333"/>
        <n v="31131.284333333333"/>
        <n v="420.9386666666667"/>
        <n v="1319.617"/>
        <n v="15672.128666666666"/>
        <n v="264971.322"/>
        <n v="8466.547666666667"/>
        <n v="1310.6276666666668"/>
        <n v="1476.3043333333333"/>
        <n v="920.1013333333334"/>
        <n v="142969.61266666665"/>
        <n v="4249.026333333333"/>
        <n v="791.1326666666666"/>
        <n v="90075.269"/>
        <n v="1768.4433333333334"/>
        <n v="53813.42533333333"/>
        <n v="102464.988"/>
        <n v="3853.2533333333336"/>
        <n v="24.916"/>
        <n v="264705.76"/>
        <n v="58187.056666666664"/>
        <n v="18768.457666666665"/>
        <n v="215328.253"/>
        <n v="20664.480666666666"/>
        <n v="9787.779"/>
        <n v="1043.297"/>
        <n v="23.658"/>
        <n v="3008.3433333333332"/>
        <n v="265806.62666666665"/>
        <n v="77961.84000000001"/>
        <n v="1137.1133333333335"/>
        <n v="26364.764333333336"/>
        <n v="216.10466666666667"/>
        <n v="10413.143"/>
        <n v="25679.951666666668"/>
        <n v="275.525"/>
        <n v="3460.8066666666664"/>
        <n v="8161.492"/>
        <n v="3650.0153333333337"/>
        <n v="1733.1713333333332"/>
        <n v="5299.522"/>
        <n v="3096.8436666666666"/>
        <n v="7360.232"/>
        <n v="33053.10666666667"/>
        <n v="482.793"/>
        <n v="100.30533333333332"/>
        <n v="7135.933333333333"/>
        <n v="1343.8333333333333"/>
        <n v="0.4"/>
        <n v="102.23333333333333"/>
        <n v="38416.3"/>
        <n v="1917.9333333333334"/>
        <n v="494.23333333333335"/>
        <n v="1826.2666666666667"/>
        <n v="357.8666666666667"/>
        <n v="6219.133333333333"/>
        <n v="68.2"/>
        <n v="1700.2333333333333"/>
        <n v="30937.860333333334"/>
        <n v="3848.6466666666665"/>
        <n v="5115.095666666666"/>
        <n v="9029.401333333333"/>
        <n v="4106.424666666667"/>
        <n v="21.333333333333332"/>
        <n v="6085.333333333333"/>
        <n v="90.66666666666667"/>
        <n v="5608.88"/>
        <n v="253.68333333333334"/>
        <n v="4385.406666666667"/>
        <n v="14034.316666666668"/>
        <n v="1318.3833333333334"/>
        <n v="1942.9166666666667"/>
        <n v="13425.938333333334"/>
        <n v="53.891666666666666"/>
        <n v="7410.179999999999"/>
        <n v="94256.26833333333"/>
        <n v="626.1353333333334"/>
        <n v="16360.556"/>
        <n v="1003.4486666666667"/>
        <n v="91.94733333333333"/>
        <n v="146.1063333333333"/>
        <n v="4206.107333333333"/>
        <n v="87623.379"/>
        <n v="48562.257"/>
        <n v="5273.788333333333"/>
        <n v="41307.57133333333"/>
        <n v="16047.246333333334"/>
        <n v="3449.5243333333333"/>
        <n v="6521.0616666666665"/>
        <n v="14318.878333333332"/>
        <n v="23.552333333333333"/>
        <n v="38.165333333333336"/>
        <n v="2034.3899999999999"/>
        <n v="3298.4943333333335"/>
        <n v="13161.885333333334"/>
        <n v="15660.881333333333"/>
        <n v="5537.164000000001"/>
        <n v="755.44"/>
        <n v="3828.0326666666665"/>
        <n v="38360.47666666667"/>
        <n v="1283.0603333333333"/>
        <n v="21.27766666666667"/>
        <n v="21837.001666666667"/>
        <n v="40918.026333333335"/>
        <n v="8911.909000000001"/>
        <n v="38187.20133333334"/>
        <n v="3688.089333333333"/>
        <n v="238.754"/>
        <n v="2048.576666666667"/>
        <n v="50106.637"/>
        <n v="11161.859999999999"/>
        <n v="438.37666666666667"/>
        <n v="12550.482666666667"/>
        <n v="35.77033333333333"/>
        <n v="15560.368333333334"/>
        <n v="1467.8233333333333"/>
        <n v="7063.509666666667"/>
        <n v="30.06833333333333"/>
        <n v="3407.4646666666667"/>
        <n v="2872.5713333333333"/>
        <n v="14649.918333333333"/>
        <n v="13124.786333333333"/>
        <n v="106.21000000000001"/>
        <n v="130.50033333333334"/>
        <n v="783.1333333333333"/>
        <n v="72540.23333333334"/>
        <n v="78.3"/>
        <n v="206.13333333333333"/>
        <n v="40.36666666666667"/>
        <n v="42616.53333333333"/>
        <n v="425.6333333333333"/>
        <n v="1139.1666666666667"/>
        <n v="1075.0"/>
        <n v="157266.25066666666"/>
        <n v="41556.26966666667"/>
        <n v="779.806"/>
        <n v="111968.28633333332"/>
        <n v="51568.333666666666"/>
        <n v="7500.491666666667"/>
        <n v="26980.123333333333"/>
        <n v="2697.8166666666666"/>
        <n v="9232.25"/>
        <n v="880.5833333333334"/>
        <n v="5250.8"/>
        <n v="256.8833333333333"/>
        <n v="20282.610666666664"/>
        <n v="147.13533333333334"/>
        <n v="41.58833333333334"/>
        <n v="1356.7920000000001"/>
        <n v="127762.28266666667"/>
        <n v="142154.20733333332"/>
        <n v="1186.843"/>
        <n v="58.83433333333333"/>
        <n v="1344.635"/>
        <n v="1625.7616666666665"/>
        <n v="156364.12033333335"/>
        <n v="35714.240333333335"/>
        <n v="142475.82633333333"/>
        <n v="3324.5983333333334"/>
        <n v="266.8813333333333"/>
        <n v="23681.333666666666"/>
        <n v="10218.856"/>
        <n v="4001.7183333333332"/>
        <n v="24.037666666666667"/>
        <n v="1355.8546666666666"/>
        <n v="2448.9906666666666"/>
        <n v="117879.367"/>
        <n v="108343.65733333334"/>
        <n v="6115.917333333333"/>
        <n v="1915.7410000000002"/>
        <n v="259462.96666666667"/>
        <n v="144005.34066666666"/>
        <n v="7471.2193333333325"/>
        <n v="11395.374666666667"/>
        <n v="141291.755"/>
        <n v="21239.985666666664"/>
        <n v="4.988666666666666"/>
        <n v="269068.71366666665"/>
        <n v="19766.48633333333"/>
        <n v="27313.472333333335"/>
        <n v="0.7866666666666667"/>
        <n v="19712.5"/>
        <n v="10780.566666666668"/>
        <n v="179.87333333333333"/>
        <n v="17930.711333333333"/>
        <n v="60.84766666666667"/>
        <n v="33.376333333333335"/>
        <n v="8666.948333333334"/>
        <n v="35.711666666666666"/>
        <n v="450.80400000000003"/>
        <n v="1419.7556666666667"/>
        <n v="925.7270000000001"/>
        <n v="434.939"/>
        <n v="3680.691"/>
        <n v="5880.297333333334"/>
        <n v="8536.210666666668"/>
        <n v="572.0580000000001"/>
        <n v="2561.1446666666666"/>
        <n v="29459.914"/>
        <n v="117.9"/>
        <n v="253.56666666666666"/>
        <n v="138.8"/>
        <n v="12.0"/>
        <n v="12925.818"/>
        <n v="1583.1666666666667"/>
        <n v="59633.6"/>
        <n v="269.8666666666667"/>
        <n v="103.43333333333334"/>
        <n v="5.633333333333334"/>
        <n v="19578.366666666665"/>
        <n v="968.2333333333333"/>
        <n v="108884.42266666667"/>
        <n v="63084.920333333335"/>
        <n v="179078.5036666667"/>
        <n v="76668.07533333333"/>
        <n v="12050.643333333333"/>
        <n v="19750.510000000002"/>
        <n v="23795.11"/>
        <n v="36.373333333333335"/>
        <n v="21.133333333333333"/>
        <n v="24003.340666666667"/>
        <n v="17106.533333333333"/>
        <n v="165.91666666666666"/>
        <n v="29614.629333333334"/>
        <n v="16448.3"/>
        <n v="38.61666666666667"/>
        <n v="21528.431"/>
        <n v="43.24366666666666"/>
        <n v="2300.6626666666666"/>
        <n v="382.90133333333335"/>
        <n v="367.07533333333333"/>
        <n v="141803.3"/>
        <n v="3362.3340000000003"/>
        <n v="261365.9356666667"/>
        <n v="215.89566666666667"/>
        <n v="30348.222333333335"/>
        <n v="20279.13"/>
        <n v="10528.396666666667"/>
        <n v="6943.905333333333"/>
        <n v="41112.246666666666"/>
        <n v="1110.4666666666667"/>
        <n v="90119.652"/>
        <n v="172632.282"/>
        <n v="57281.3"/>
        <n v="136472.56566666666"/>
        <n v="1929.1879999999999"/>
        <n v="336.72366666666665"/>
        <n v="126451.405"/>
        <n v="94200.20466666667"/>
        <n v="2258.45"/>
        <n v="128331.92333333334"/>
        <n v="31479.48"/>
        <n v="75.14333333333335"/>
        <n v="25269.147"/>
        <n v="134.10733333333332"/>
        <n v="206.584"/>
        <n v="9430.831333333334"/>
        <n v="45.208333333333336"/>
        <n v="3193.661666666667"/>
        <n v="12359.360666666667"/>
        <n v="0.8253333333333334"/>
        <n v="4329.027333333333"/>
        <n v="16249.588333333335"/>
        <n v="250.96466666666666"/>
        <n v="76.42933333333333"/>
        <n v="389.514"/>
        <n v="4143.331"/>
        <n v="350.92"/>
        <n v="11469.166666666666"/>
        <n v="406.983"/>
        <n v="7.333333333333333"/>
        <n v="10284.648"/>
        <n v="4200.366666666667"/>
        <n v="150.76666666666668"/>
        <n v="37110.155"/>
        <n v="1759.2333333333333"/>
        <n v="226.83333333333334"/>
        <n v="53814.99566666667"/>
        <n v="8342.344666666666"/>
        <n v="66.33333333333333"/>
        <n v="126.53333333333333"/>
        <n v="385.8666666666667"/>
        <n v="16504.0"/>
        <n v="17.1"/>
        <n v="112.4"/>
        <n v="3.094333333333333"/>
        <n v="19585.2"/>
        <n v="157.5"/>
        <n v="1095.3606666666667"/>
        <n v="5090.277333333333"/>
        <n v="23852.476333333336"/>
        <n v="5114.325666666667"/>
        <n v="2857.3333333333335"/>
        <n v="1718.6666666666667"/>
        <n v="106.66666666666667"/>
        <n v="31346.5"/>
        <n v="36176.01666666667"/>
        <n v="983.0333333333333"/>
        <n v="33156.45"/>
        <n v="584.65"/>
        <n v="402.23333333333335"/>
        <n v="19297.526333333335"/>
        <n v="52.580333333333336"/>
        <n v="48.326"/>
        <n v="120392.97466666668"/>
        <n v="152374.549"/>
        <n v="31552.67033333333"/>
        <n v="85.492"/>
        <n v="1384.203"/>
        <n v="3194.6063333333336"/>
        <n v="115309.53033333334"/>
        <n v="1626.3236666666667"/>
        <n v="127644.236"/>
        <n v="15581.657000000001"/>
        <n v="88.92366666666666"/>
        <n v="26000.0"/>
        <n v="6413.004333333333"/>
        <n v="16927.701333333334"/>
        <n v="6134.876"/>
        <n v="2537.441"/>
        <n v="4905.137"/>
        <n v="1764.408"/>
        <n v="24077.616666666665"/>
        <n v="117803.29566666667"/>
        <n v="10837.396"/>
        <n v="1486.117"/>
        <n v="62167.64666666666"/>
        <n v="57181.888"/>
        <n v="202119.64266666668"/>
        <n v="48741.382333333335"/>
        <n v="3609.809"/>
        <n v="72125.50766666667"/>
        <n v="73.47"/>
        <n v="65387.78666666667"/>
        <n v="119262.60333333333"/>
        <n v="32062.243333333336"/>
        <n v="379.06"/>
        <n v="17778.32966666667"/>
        <n v="38.684"/>
        <n v="20513.286666666667"/>
        <n v="57.61"/>
        <n v="22208.786333333333"/>
        <n v="43.717333333333336"/>
        <n v="4147.856"/>
        <n v="1858.7016666666668"/>
        <n v="3634.2716666666665"/>
        <n v="9870.873666666668"/>
        <n v="20130.596"/>
        <n v="2059.2980000000002"/>
        <n v="3992.7549999999997"/>
        <n v="8191.263666666667"/>
        <n v="990.4666666666667"/>
        <n v="10491.1"/>
        <n v="113.2"/>
        <n v="579.3"/>
        <n v="6543.895333333333"/>
        <n v="47.0"/>
        <n v="1002.9"/>
        <n v="839.5666666666667"/>
        <n v="277.055"/>
        <n v="379.0"/>
        <n v="23415.7"/>
        <n v="4689.666666666667"/>
        <n v="1802.1"/>
        <n v="114.2"/>
        <n v="95709.04199999999"/>
        <n v="13821.235666666667"/>
        <n v="177516.14933333333"/>
        <n v="31360.692333333332"/>
        <n v="6392.488333333333"/>
        <n v="22910.666666666668"/>
        <n v="88.0"/>
        <n v="122417.83333333333"/>
        <n v="4267.133333333333"/>
        <n v="1695.4666666666667"/>
        <n v="8978.525333333333"/>
        <n v="3091.738"/>
        <n v="1686.8166666666666"/>
        <n v="41.2"/>
        <n v="15983.292333333335"/>
        <n v="70.60266666666666"/>
        <n v="8780.983666666667"/>
        <n v="109653.71766666666"/>
        <n v="24714.789666666664"/>
        <n v="1203.3573333333334"/>
        <n v="12.022666666666668"/>
        <n v="9438.052"/>
        <n v="210828.97300000003"/>
        <n v="170321.075"/>
        <n v="904.351"/>
        <n v="132298.65333333335"/>
        <n v="30141.838666666667"/>
        <n v="141.11833333333334"/>
        <n v="21664.485999999997"/>
        <n v="4644.618"/>
        <n v="5619.249"/>
        <n v="5440.336666666667"/>
        <n v="1482.1203333333333"/>
        <n v="2281.739666666667"/>
        <n v="411.7903333333333"/>
        <n v="50133.0"/>
        <n v="21167.485333333334"/>
        <n v="17373.921333333335"/>
        <n v="2257.9906666666666"/>
        <n v="132400.32266666667"/>
        <n v="9248.454"/>
        <n v="1355.211"/>
        <n v="20080.939000000002"/>
        <n v="27219.212333333333"/>
        <n v="1892.0816666666665"/>
        <n v="924.975"/>
        <n v="118780.06899999999"/>
        <n v="4969.505666666667"/>
        <n v="5975.341666666666"/>
        <n v="308.2416666666667"/>
        <n v="157.88033333333334"/>
        <n v="139.781"/>
        <n v="37860.19233333333"/>
        <n v="73197.93666666668"/>
        <n v="15392.286666666665"/>
        <n v="187.78333333333333"/>
        <n v="17064.946666666667"/>
        <n v="90.49333333333334"/>
        <n v="270.323"/>
        <n v="5043.831666666667"/>
        <n v="68.09333333333333"/>
        <n v="20858.994"/>
        <n v="23.462666666666667"/>
        <n v="7435.791"/>
        <n v="784.9353333333333"/>
        <n v="1113.4363333333333"/>
        <n v="13600.0"/>
        <n v="542.2573333333333"/>
        <n v="7183.823333333334"/>
        <n v="1252.6796666666667"/>
        <n v="653.7306666666666"/>
        <n v="30.368666666666666"/>
        <n v="5075.111999999999"/>
        <n v="9758.766666666666"/>
        <n v="1143.9666666666667"/>
        <n v="8510.463333333333"/>
        <n v="351.0"/>
        <n v="696.8666666666667"/>
        <n v="213.96666666666667"/>
        <n v="9343.966666666667"/>
        <n v="768.7666666666667"/>
        <n v="21.833333333333332"/>
        <n v="722.8333333333334"/>
        <n v="25513.139000000003"/>
        <n v="1735.5786666666668"/>
        <n v="83821.06466666666"/>
        <n v="59959.68566666667"/>
        <n v="798.4413333333334"/>
        <n v="15813.956666666667"/>
        <n v="54257.77866666667"/>
        <n v="2084.456"/>
        <n v="6985.8133333333335"/>
        <n v="25108.586666666666"/>
        <n v="24.543333333333333"/>
        <n v="19226.6"/>
        <n v="14141.966666666667"/>
        <n v="35.5"/>
        <n v="1761.25"/>
        <n v="593.8"/>
        <n v="12.416666666666666"/>
        <n v="8446.348666666667"/>
        <n v="3205.8636666666666"/>
        <n v="7691.515666666667"/>
        <n v="2229.6976666666665"/>
        <n v="16715.813000000002"/>
        <n v="65.857"/>
        <n v="15134.584333333334"/>
        <n v="1008.8503333333333"/>
        <n v="131329.812"/>
        <n v="1516.3626666666667"/>
        <n v="197587.63166666668"/>
        <n v="31553.192666666666"/>
        <n v="135.95466666666667"/>
        <n v="21656.500666666667"/>
        <n v="1861.4703333333334"/>
        <n v="19.185333333333332"/>
        <n v="13456.350666666667"/>
        <n v="71306.16533333334"/>
        <n v="727.9933333333333"/>
        <n v="99876.05133333334"/>
        <n v="130861.02433333333"/>
        <n v="12192.68"/>
        <n v="93178.67166666666"/>
        <n v="1732.4606666666666"/>
        <n v="3835.6639999999998"/>
        <n v="279101.148"/>
        <n v="5579.715666666667"/>
        <n v="5071.156666666667"/>
        <n v="238072.13"/>
        <n v="28441.166666666668"/>
        <n v="274.26"/>
        <n v="4101.014666666667"/>
        <n v="248.154"/>
        <n v="93.30533333333332"/>
        <n v="5079.765"/>
        <n v="1447.9616666666666"/>
        <n v="98.56333333333333"/>
        <n v="7421.46"/>
        <n v="861.8463333333333"/>
        <n v="12476.526000000002"/>
        <n v="9582.236"/>
        <n v="4984.921333333334"/>
        <n v="172.602"/>
        <n v="21410.304"/>
        <n v="1962.0333333333333"/>
        <n v="120554.945"/>
        <n v="115488.59966666668"/>
        <n v="282.66133333333335"/>
        <n v="2567.741666666667"/>
        <n v="21721.871"/>
        <n v="30712.0"/>
        <n v="3290.076666666667"/>
        <n v="1910.5733333333333"/>
        <n v="29.863333333333333"/>
        <n v="5137.783333333334"/>
        <n v="40117.083333333336"/>
        <n v="21.45"/>
        <n v="157.26666666666668"/>
        <n v="12569.663666666665"/>
        <n v="34672.46466666667"/>
        <n v="93.982"/>
        <n v="4674.897"/>
        <n v="1426.6246666666666"/>
        <n v="14165.024666666666"/>
        <n v="187.15200000000002"/>
        <n v="1720.5036666666667"/>
        <n v="31.241333333333333"/>
        <n v="0.8093333333333333"/>
        <n v="3386.662"/>
        <n v="27.48033333333333"/>
        <n v="127770.80866666666"/>
        <n v="637.4093333333333"/>
        <n v="95838.35733333333"/>
        <n v="13267.889666666666"/>
        <n v="0.0033333333333333335"/>
        <n v="131.386"/>
        <n v="78014.85966666667"/>
        <n v="6108.577666666666"/>
        <n v="422.75866666666667"/>
        <n v="870.9069999999999"/>
        <n v="5428.116"/>
        <n v="43169.76533333333"/>
        <n v="633.6173333333334"/>
        <n v="15495.210666666668"/>
        <n v="135479.36833333332"/>
        <n v="199.727"/>
        <n v="67628.109"/>
        <n v="32372.346666666668"/>
        <n v="1088.4523333333334"/>
        <n v="7787.064666666667"/>
        <n v="253760.3786666667"/>
        <n v="3730.0793333333336"/>
        <n v="4411.28"/>
        <n v="58920.22"/>
        <n v="122.27666666666667"/>
        <n v="21895.69833333333"/>
        <n v="440.711"/>
        <n v="29.04866666666667"/>
        <n v="15780.291666666666"/>
        <n v="31338.563333333335"/>
        <n v="2170.076666666667"/>
        <n v="392.42"/>
        <n v="75036.49"/>
        <n v="222.25900000000001"/>
        <n v="739.6066666666667"/>
        <n v="14386.387666666667"/>
        <n v="599.181"/>
        <n v="569.4186666666667"/>
        <n v="60.38066666666667"/>
        <n v="68.58566666666667"/>
        <n v="150.70633333333333"/>
        <n v="34.3"/>
        <n v="8794.466666666667"/>
        <n v="92.03333333333333"/>
        <n v="117.06666666666666"/>
        <n v="259.1333333333333"/>
        <n v="20197.566666666666"/>
        <n v="37.166666666666664"/>
        <n v="307.7"/>
        <n v="12466.233333333334"/>
        <n v="319.3"/>
        <n v="1819.4333333333334"/>
        <n v="102209.03333333334"/>
        <n v="1434.4"/>
        <n v="134.0"/>
        <n v="12900.933333333332"/>
        <n v="250.5"/>
        <n v="1429.349"/>
        <n v="18014.54433333333"/>
        <n v="4837.0126666666665"/>
        <n v="38316.39833333333"/>
        <n v="1149.4546666666668"/>
        <n v="22117.706666666665"/>
        <n v="377.72666666666663"/>
        <n v="2110.35"/>
        <n v="7944.816666666667"/>
        <n v="93504.72799999999"/>
        <n v="8754.658333333333"/>
        <n v="502.4603333333333"/>
        <n v="95.04133333333333"/>
        <n v="6720.769666666666"/>
        <n v="6707.658666666667"/>
        <n v="962.5536666666667"/>
        <n v="126662.35133333334"/>
        <n v="6630.932666666667"/>
        <n v="723.5653333333333"/>
        <n v="134429.74766666666"/>
        <n v="2545.983"/>
        <n v="105207.91833333332"/>
        <n v="2653.968"/>
        <n v="4950.772333333333"/>
        <n v="55277.60733333333"/>
        <n v="3058.1876666666667"/>
        <n v="25788.613333333335"/>
        <n v="2.074666666666667"/>
        <n v="9279.404666666667"/>
        <n v="107405.10533333334"/>
        <n v="497.738"/>
        <n v="21960.273999999998"/>
        <n v="81940.434"/>
        <n v="536.1066666666667"/>
        <n v="12908.191666666668"/>
        <n v="146046.47533333334"/>
        <n v="3433.1703333333335"/>
        <n v="3452.06"/>
        <n v="82937.85866666665"/>
        <n v="121.58633333333334"/>
        <n v="405.55"/>
        <n v="31355.236666666668"/>
        <n v="402.4066666666667"/>
        <n v="61691.725666666665"/>
        <n v="160137.903"/>
        <n v="19547.385333333335"/>
        <n v="373.8726666666667"/>
        <n v="87218.88166666667"/>
        <n v="155464.025"/>
        <n v="14132.041666666666"/>
        <n v="317.6383333333333"/>
        <n v="20378.005"/>
        <n v="606.4343333333333"/>
        <n v="639.5136666666666"/>
        <n v="104.652"/>
        <n v="11559.775666666666"/>
        <n v="394.138"/>
        <n v="94.96700000000001"/>
        <n v="4721.749333333334"/>
        <n v="1096.307"/>
        <n v="3894.2816666666668"/>
        <n v="784.3863333333334"/>
        <n v="1596.9333333333334"/>
        <n v="3266.1"/>
        <n v="2093.9333333333334"/>
        <n v="79.63333333333334"/>
        <n v="15555.833333333334"/>
        <n v="114.0"/>
        <n v="123496.46633333334"/>
        <n v="107345.121"/>
        <n v="12638.331333333334"/>
        <n v="1746.6923333333332"/>
        <n v="919.1666666666666"/>
        <n v="19923.016666666666"/>
        <n v="145.03"/>
        <n v="911.3366666666666"/>
        <n v="39784.55"/>
        <n v="87430.41666666667"/>
        <n v="46.86666666666667"/>
        <n v="878.9196666666667"/>
        <n v="46744.21666666667"/>
        <n v="11737.166666666666"/>
        <n v="479.23333333333335"/>
        <n v="822.5333333333333"/>
        <n v="8408.982333333333"/>
        <n v="35411.50233333334"/>
        <n v="5409.544333333333"/>
        <n v="13022.418"/>
        <n v="7737.649"/>
        <n v="6287.252666666666"/>
        <n v="15916.123"/>
        <n v="951.3053333333334"/>
        <n v="115.27199999999999"/>
        <n v="150.64399999999998"/>
        <n v="21328.657"/>
        <n v="571.58"/>
        <n v="181704.12066666668"/>
        <n v="268446.935"/>
        <n v="156.12133333333335"/>
        <n v="114771.94399999999"/>
        <n v="22907.764000000003"/>
        <n v="255.61333333333332"/>
        <n v="2.3233333333333333"/>
        <n v="10473.132000000001"/>
        <n v="1890.622"/>
        <n v="4697.14"/>
        <n v="42611.564"/>
        <n v="1388.1066666666666"/>
        <n v="1466.6666666666667"/>
        <n v="158026.84533333333"/>
        <n v="183424.033"/>
        <n v="1569.768"/>
        <n v="46179.97833333334"/>
        <n v="122551.35333333333"/>
        <n v="795.265"/>
        <n v="2333.3333333333335"/>
        <n v="4230.837"/>
        <n v="73309.531"/>
        <n v="223.68333333333334"/>
        <n v="164.64"/>
        <n v="10059.233333333334"/>
        <n v="300.72333333333336"/>
        <n v="22.764666666666667"/>
        <n v="5929.564333333333"/>
        <n v="213707.75933333335"/>
        <n v="18708.33066666667"/>
        <n v="3985.874333333333"/>
        <n v="17712.655000000002"/>
        <n v="138283.73333333334"/>
        <n v="13017.156666666668"/>
        <n v="24007.424666666666"/>
        <n v="3035.1596666666665"/>
        <n v="95.01733333333333"/>
        <n v="1374.2946666666664"/>
        <n v="4275.365666666667"/>
        <n v="5357.845"/>
        <n v="878.1756666666666"/>
        <n v="230.488"/>
        <n v="3746.881"/>
        <n v="25845.737666666668"/>
        <n v="820.992"/>
        <n v="31465.833666666666"/>
        <n v="1005.4596666666667"/>
        <n v="5705.166666666667"/>
        <n v="388.0"/>
        <n v="3694.8333333333335"/>
        <n v="118.15133333333333"/>
        <n v="65.36666666666666"/>
        <n v="1239.7"/>
        <n v="3686.2"/>
        <n v="15.266666666666667"/>
        <n v="168.9"/>
        <n v="6240.1"/>
        <n v="1019.2"/>
        <n v="8040.433333333333"/>
        <n v="46053.066666666666"/>
        <n v="419.3333333333333"/>
        <n v="326.1333333333333"/>
        <n v="29547.767666666667"/>
        <n v="10262.739666666666"/>
        <n v="2013.919"/>
        <n v="40851.49733333333"/>
        <n v="197383.16900000002"/>
        <n v="10536.106"/>
        <n v="77.10333333333332"/>
        <n v="51147.806666666664"/>
        <n v="17863.826666666668"/>
        <n v="142.08333333333334"/>
        <n v="6342.6"/>
        <n v="29809.316666666666"/>
        <n v="43.75"/>
        <n v="95.46666666666667"/>
        <n v="54189.316666666666"/>
        <n v="4671.85"/>
        <n v="876.7"/>
        <n v="201.6"/>
        <n v="38210.695"/>
        <n v="989.3979999999999"/>
        <n v="752.1803333333334"/>
        <n v="1088.6286666666667"/>
        <n v="15007.358666666667"/>
        <n v="27660.707"/>
        <n v="1439.8266666666668"/>
        <n v="310.23833333333334"/>
        <n v="4.276333333333333"/>
        <n v="1351.664"/>
        <n v="340.475"/>
        <n v="733.3333333333334"/>
        <n v="966.8576666666667"/>
        <n v="153.06433333333334"/>
        <n v="144360.09366666665"/>
        <n v="17506.484666666667"/>
        <n v="785.348"/>
        <n v="2963.271333333333"/>
        <n v="727.8933333333333"/>
        <n v="2165.5746666666664"/>
        <n v="20107.02"/>
        <n v="53307.80533333333"/>
        <n v="117.89200000000001"/>
        <n v="2800.0"/>
        <n v="50138.51633333333"/>
        <n v="38268.741"/>
        <n v="516.493"/>
        <n v="2200.0"/>
        <n v="85794.37433333333"/>
        <n v="134002.87266666666"/>
        <n v="1193.8976666666667"/>
        <n v="395.5"/>
        <n v="35736.86666666667"/>
        <n v="528.8433333333334"/>
        <n v="4559.398"/>
        <n v="2060.259666666667"/>
        <n v="71.97433333333333"/>
        <n v="227.793"/>
        <n v="4349.107666666667"/>
        <n v="18290.33466666667"/>
        <n v="2478.516666666667"/>
        <n v="1086.7533333333333"/>
        <n v="20223.516666666666"/>
        <n v="229.757"/>
        <n v="56.93066666666667"/>
        <n v="72992.716"/>
        <n v="287.2606666666667"/>
        <n v="36154.328"/>
        <n v="1934.6623333333334"/>
        <n v="995.303"/>
        <n v="16508.894666666667"/>
        <n v="1635.6480000000001"/>
        <n v="629.6466666666668"/>
        <n v="20000.426"/>
        <n v="3709.498666666667"/>
        <n v="28483.722"/>
        <n v="7956.6066666666675"/>
        <n v="533.8"/>
        <n v="411.56666666666666"/>
        <n v="533.3333333333334"/>
        <n v="71.5"/>
        <n v="36.36666666666667"/>
        <n v="7203.666666666667"/>
        <n v="11846.433333333332"/>
        <n v="47.96666666666667"/>
        <n v="10597.4"/>
        <n v="1011.4666666666667"/>
        <n v="34.833333333333336"/>
        <n v="97447.83966666667"/>
        <n v="2667.1446666666666"/>
        <n v="205940.83233333332"/>
        <n v="13793.261"/>
        <n v="11589.043333333333"/>
        <n v="12369.113333333335"/>
        <n v="38.91"/>
        <n v="24928.666666666668"/>
        <n v="15354.55"/>
        <n v="704.2666666666667"/>
        <n v="26034.633333333335"/>
        <n v="1647.5666666666666"/>
        <n v="115.88333333333334"/>
        <n v="25956.114666666665"/>
        <n v="666.6256666666667"/>
        <n v="196.58800000000002"/>
        <n v="942.586"/>
        <n v="6270.790666666667"/>
        <n v="23943.620666666666"/>
        <n v="104.23433333333334"/>
        <n v="15018.959"/>
        <n v="290.6226666666667"/>
        <n v="5.246333333333333"/>
        <n v="3914.6846666666665"/>
        <n v="179.602"/>
        <n v="245664.0466666667"/>
        <n v="1000.5759999999999"/>
        <n v="93166.66666666667"/>
        <n v="2898.974333333333"/>
        <n v="0.024333333333333332"/>
        <n v="91926.16333333333"/>
        <n v="27593.211"/>
        <n v="1214.719"/>
        <n v="5687.090666666667"/>
        <n v="7911.506666666667"/>
        <n v="222.61333333333332"/>
        <n v="7010.118666666666"/>
        <n v="62511.54666666666"/>
        <n v="249.44833333333332"/>
        <n v="923.3486666666666"/>
        <n v="189819.27866666668"/>
        <n v="13782.422666666667"/>
        <n v="2734.3353333333334"/>
        <n v="2246.764333333333"/>
        <n v="223381.36833333332"/>
        <n v="25993.566666666666"/>
        <n v="4628.972333333334"/>
        <n v="646.048"/>
        <n v="764.02"/>
        <n v="25990.35"/>
        <n v="322.62"/>
        <n v="25309.267333333333"/>
        <n v="81124.558"/>
        <n v="8708.345"/>
        <n v="818.6536666666667"/>
        <n v="14683.905"/>
        <n v="35119.58666666667"/>
        <n v="2854.5216666666665"/>
        <n v="192.31166666666667"/>
        <n v="30928.63233333333"/>
        <n v="1676.3403333333333"/>
        <n v="1235.7626666666665"/>
        <n v="70.99"/>
        <n v="946.381"/>
        <n v="303.19066666666663"/>
        <n v="13531.588"/>
        <n v="34.653999999999996"/>
        <n v="323.06266666666664"/>
        <n v="6210.0470000000005"/>
        <n v="1203.5383333333334"/>
        <n v="30960.466666666667"/>
        <n v="6817.633333333333"/>
        <n v="0.3"/>
        <n v="865.9666666666667"/>
        <n v="385.23333333333335"/>
        <n v="844.7666666666667"/>
        <n v="1523.6"/>
        <n v="165689.548"/>
        <n v="59977.54866666666"/>
        <n v="22163.301"/>
        <n v="32285.75866666667"/>
        <n v="26445.445333333333"/>
        <n v="11992.466666666667"/>
        <n v="662.36"/>
        <n v="82.82"/>
        <n v="140.2"/>
        <n v="4736.166666666667"/>
        <n v="10567.316666666668"/>
        <n v="38927.88733333334"/>
        <n v="198.61666666666667"/>
        <n v="20790.412"/>
        <n v="6952.558333333333"/>
        <n v="6223.925333333334"/>
        <n v="15825.866333333333"/>
        <n v="30551.360666666664"/>
        <n v="1.2703333333333333"/>
        <n v="2629.002"/>
        <n v="334.46"/>
        <n v="33.797333333333334"/>
        <n v="17704.92266666667"/>
        <n v="311.7296666666667"/>
        <n v="170452.92666666667"/>
        <n v="2903.777"/>
        <n v="1086.1706666666666"/>
        <n v="122842.39933333333"/>
        <n v="16495.90266666667"/>
        <n v="626.8836666666666"/>
        <n v="39379.15866666667"/>
        <n v="1377.7226666666668"/>
        <n v="609.711"/>
        <n v="99961.66666666667"/>
        <n v="6985.094666666667"/>
        <n v="82495.36266666667"/>
        <n v="92.02266666666667"/>
        <n v="18803.897999999997"/>
        <n v="36956.59333333334"/>
        <n v="209.351"/>
        <n v="41303.60766666666"/>
        <n v="98117.38466666666"/>
        <n v="22972.345333333335"/>
        <n v="505.81"/>
        <n v="31646.016666666666"/>
        <n v="393.02666666666664"/>
        <n v="10662.834333333334"/>
        <n v="41.25333333333333"/>
        <n v="20.084666666666667"/>
        <n v="4590.554999999999"/>
        <n v="88.57333333333332"/>
        <n v="7174.440333333333"/>
        <n v="260.8516666666667"/>
        <n v="2217.2200000000003"/>
        <n v="131.595"/>
        <n v="18329.610333333334"/>
        <n v="172.00233333333333"/>
        <n v="7138.905333333333"/>
        <n v="675.9316666666667"/>
        <n v="1034.1860000000001"/>
        <n v="332.351"/>
        <n v="15907.333333333334"/>
        <n v="13914.6"/>
        <n v="2.1689999999999996"/>
        <n v="2.5876666666666663"/>
        <n v="48436.87866666667"/>
        <n v="16319.491"/>
        <n v="98159.81066666666"/>
        <n v="658.019"/>
        <n v="1288.95"/>
        <n v="34.16"/>
        <n v="36.82666666666667"/>
        <n v="4.533333333333333"/>
        <n v="232.78333333333333"/>
        <n v="28559.75"/>
        <n v="90.2"/>
        <n v="25273.451333333334"/>
        <n v="365.2323333333333"/>
        <n v="83064.11466666666"/>
        <n v="6679.946333333334"/>
        <n v="442.0303333333333"/>
        <n v="152947.66933333332"/>
        <n v="180.91133333333335"/>
        <n v="15579.183666666668"/>
        <n v="1396.907"/>
        <n v="29056.993333333336"/>
        <n v="6172.7"/>
        <n v="209.84533333333331"/>
        <n v="2925.915"/>
        <n v="92.199"/>
        <n v="155.174"/>
        <n v="5936.137333333333"/>
        <n v="24457.213333333333"/>
        <n v="363.83866666666665"/>
        <n v="72323.037"/>
        <n v="109339.50366666666"/>
        <n v="9540.145333333332"/>
        <n v="17732.392666666667"/>
        <n v="605.5759999999999"/>
        <n v="407.49"/>
        <n v="18188.753333333334"/>
        <n v="1128.53"/>
        <n v="9221.474333333334"/>
        <n v="157.15133333333333"/>
        <n v="10483.128333333332"/>
        <n v="1824.0649999999998"/>
        <n v="8312.947"/>
        <n v="120.57333333333332"/>
        <n v="1825.441"/>
        <n v="539.924"/>
        <n v="12.692666666666666"/>
        <n v="178.17366666666666"/>
        <n v="892.6659999999999"/>
        <n v="690.7853333333334"/>
        <n v="1588.6763333333333"/>
        <n v="984.928"/>
        <n v="181.99833333333333"/>
        <n v="962.4796666666666"/>
        <n v="7061.562"/>
        <n v="1043.0"/>
        <n v="48957.433333333334"/>
        <n v="830.9333333333333"/>
        <n v="7.7"/>
        <n v="209.16666666666666"/>
        <n v="17627.1"/>
        <n v="186.82999999999998"/>
        <n v="63810.26766666667"/>
        <n v="186499.08333333334"/>
        <n v="34764.157"/>
        <n v="169.02966666666669"/>
        <n v="1668.98"/>
        <n v="20919.503333333334"/>
        <n v="188.79"/>
        <n v="5805.916666666667"/>
        <n v="34015.066666666666"/>
        <n v="511.1333333333333"/>
        <n v="236.4"/>
        <n v="2197.516666666667"/>
        <n v="10085.283333333333"/>
        <n v="9454.97"/>
        <n v="4936.179999999999"/>
        <n v="9568.641"/>
        <n v="156.11333333333332"/>
        <n v="9400.679666666667"/>
        <n v="16367.088666666667"/>
        <n v="1754.1596666666667"/>
        <n v="198.00866666666667"/>
        <n v="129496.814"/>
        <n v="1111.0053333333335"/>
        <n v="135637.735"/>
        <n v="15952.280333333332"/>
        <n v="166.62666666666667"/>
        <n v="71486.493"/>
        <n v="15498.282333333333"/>
        <n v="428.988"/>
        <n v="7049.916333333333"/>
        <n v="50.82666666666667"/>
        <n v="1447.895"/>
        <n v="1171.4313333333334"/>
        <n v="4481.917333333333"/>
        <n v="16194.92"/>
        <n v="169.95733333333334"/>
        <n v="17216.218333333334"/>
        <n v="154599.46533333333"/>
        <n v="746.3693333333334"/>
        <n v="56250.46866666667"/>
        <n v="191678.82066666667"/>
        <n v="1368.1773333333333"/>
        <n v="4451.848"/>
        <n v="186722.61566666665"/>
        <n v="19697.355333333333"/>
        <n v="170.89833333333334"/>
        <n v="248715.81"/>
        <n v="5438.240000000001"/>
        <n v="846.8216666666667"/>
        <n v="4720.761666666667"/>
        <n v="32567.054666666667"/>
        <n v="6621.457666666667"/>
        <n v="9431.963333333335"/>
        <n v="37114.10166666667"/>
        <n v="6808.086666666667"/>
        <n v="18766.606666666667"/>
        <n v="406.45633333333336"/>
        <n v="434.78799999999995"/>
        <n v="9188.714333333333"/>
        <n v="646.6103333333334"/>
        <n v="3198.0033333333336"/>
        <n v="3254.0156666666667"/>
        <n v="25200.635000000002"/>
        <n v="2851.1553333333336"/>
        <n v="17.633333333333333"/>
        <n v="10483.033333333333"/>
        <n v="4390.266666666666"/>
        <n v="62.36666666666667"/>
        <n v="14231.833333333334"/>
        <n v="13139.633333333333"/>
        <n v="622.4"/>
        <n v="3929.3"/>
        <n v="109.73333333333333"/>
        <n v="49.2"/>
        <n v="4109.375333333333"/>
        <n v="360.14233333333334"/>
        <n v="11.836333333333332"/>
        <n v="38838.804333333326"/>
        <n v="33008.308"/>
        <n v="2592.489333333333"/>
        <n v="268506.37733333337"/>
        <n v="157.75033333333334"/>
        <n v="5852.946666666667"/>
        <n v="12220.503333333332"/>
        <n v="18222.166666666668"/>
        <n v="5537.022666666667"/>
        <n v="144.75"/>
        <n v="2831.1156666666666"/>
        <n v="6165.599"/>
        <n v="1051.9666666666667"/>
        <n v="8232.252666666665"/>
        <n v="3085.934"/>
        <n v="646.673"/>
        <n v="248.07833333333335"/>
        <n v="2533.939"/>
        <n v="3146.8046666666664"/>
        <n v="1456.594"/>
        <n v="350.4576666666666"/>
        <n v="320.532"/>
        <n v="31239.440333333332"/>
        <n v="707.1706666666666"/>
        <n v="175252.039"/>
        <n v="162.906"/>
        <n v="2409.585666666667"/>
        <n v="69370.03533333333"/>
        <n v="3855.599333333333"/>
        <n v="923.76"/>
        <n v="918.5673333333333"/>
        <n v="3314.208"/>
        <n v="185146.36"/>
        <n v="17381.717333333334"/>
        <n v="11992.223333333333"/>
        <n v="34404.90966666667"/>
        <n v="1074.5253333333333"/>
        <n v="5988.4473333333335"/>
        <n v="151712.145"/>
        <n v="1378.4266666666667"/>
        <n v="4082.5626666666667"/>
        <n v="264069.73966666666"/>
        <n v="3758.0696666666668"/>
        <n v="182894.80833333332"/>
        <n v="171527.99333333332"/>
        <n v="11148.803333333333"/>
        <n v="31.178333333333335"/>
        <n v="6592.508333333333"/>
        <n v="398.3086666666667"/>
        <n v="379.1256666666667"/>
        <n v="999.075"/>
        <n v="312.8433333333333"/>
        <n v="14251.312"/>
        <n v="114.39066666666666"/>
        <n v="172.21633333333332"/>
        <n v="9.331666666666667"/>
        <n v="26.982000000000003"/>
        <n v="43.84"/>
        <n v="24.333333333333332"/>
        <n v="6227.966666666666"/>
        <n v="224.26666666666668"/>
        <n v="363.7"/>
        <n v="22484.833333333332"/>
        <n v="220.2"/>
        <n v="73.6"/>
        <n v="507.03333333333336"/>
        <n v="26618.966666666667"/>
        <n v="37.233333333333334"/>
        <n v="380.55833333333334"/>
        <n v="72682.37066666667"/>
        <n v="2186.9776666666667"/>
        <n v="24736.110999999997"/>
        <n v="71952.79900000001"/>
        <n v="521.9666666666667"/>
        <n v="1833.05"/>
        <n v="1706.3666666666666"/>
        <n v="26.602333333333334"/>
        <n v="4975.0183333333325"/>
        <n v="18061.563333333335"/>
        <n v="104.11566666666666"/>
        <n v="1582.382"/>
        <n v="167.08800000000002"/>
        <n v="84.30033333333334"/>
        <n v="12805.480000000001"/>
        <n v="206.70200000000003"/>
        <n v="90717.43066666667"/>
        <n v="938.2763333333334"/>
        <n v="62915.704999999994"/>
        <n v="2909.4156666666668"/>
        <n v="36.347"/>
        <n v="69319.36433333333"/>
        <n v="9171.020333333332"/>
        <n v="716.3663333333334"/>
        <n v="7251.573666666666"/>
        <n v="940.1363333333334"/>
        <n v="79.52199999999999"/>
        <n v="7212.638666666667"/>
        <n v="31015.813333333335"/>
        <n v="8704.891"/>
        <n v="96408.24766666668"/>
        <n v="6144.996"/>
        <n v="241.35066666666668"/>
        <n v="3318.0396666666666"/>
        <n v="186851.93600000002"/>
        <n v="1379.7160000000001"/>
        <n v="18566.406666666666"/>
        <n v="9295.956666666667"/>
        <n v="266.8066666666667"/>
        <n v="681.9916666666667"/>
        <n v="47701.28666666667"/>
        <n v="1585.0800000000002"/>
        <n v="121.99666666666667"/>
        <n v="8097.882"/>
        <n v="340.33"/>
        <n v="16084.827666666668"/>
        <n v="133.39966666666666"/>
        <n v="361.3713333333333"/>
        <n v="4707.329333333333"/>
        <n v="1.0406666666666666"/>
        <n v="369.1243333333333"/>
        <n v="319.0"/>
        <n v="17957.266666666666"/>
        <n v="480.3333333333333"/>
        <n v="56065.433333333334"/>
        <n v="11396.666666666666"/>
        <n v="21628.458333333332"/>
        <n v="457.53766666666667"/>
        <n v="99.855"/>
        <n v="39144.263"/>
        <n v="22685.042666666668"/>
        <n v="2551.512333333333"/>
        <n v="31474.939666666665"/>
        <n v="33.988"/>
        <n v="92.45566666666667"/>
        <n v="6520.034333333333"/>
        <n v="287.39500000000004"/>
        <n v="75029.448"/>
        <n v="1450.346"/>
        <n v="112605.73733333334"/>
        <n v="11253.789666666667"/>
        <n v="11.931333333333333"/>
        <n v="34063.863"/>
        <n v="652.913"/>
        <n v="516.2016666666666"/>
        <n v="6136.589333333333"/>
        <n v="60788.86666666667"/>
        <n v="51.47866666666666"/>
        <n v="37225.53766666666"/>
        <n v="136907.80633333334"/>
        <n v="6595.923"/>
        <n v="223848.601"/>
        <n v="798.6883333333334"/>
        <n v="1434.3296666666668"/>
        <n v="143865.134"/>
        <n v="5332.846666666666"/>
        <n v="12627.096666666668"/>
        <n v="27539.616666666665"/>
        <n v="208.57666666666668"/>
        <n v="1246.8206666666667"/>
        <n v="44935.85"/>
        <n v="1101.8410000000001"/>
        <n v="169761.65033333332"/>
        <n v="145.91199999999998"/>
        <n v="382.09366666666665"/>
        <n v="299.23066666666665"/>
        <n v="89.98733333333332"/>
        <n v="54803.43833333333"/>
        <n v="97.27199999999999"/>
        <n v="9.145666666666667"/>
        <n v="1845.7163333333333"/>
        <n v="1556.4086666666667"/>
        <n v="1081.434"/>
        <n v="327.97766666666666"/>
        <n v="1260.694"/>
        <n v="196.668"/>
        <n v="1341.0333333333333"/>
        <n v="1795.0666666666666"/>
        <n v="50.5"/>
        <n v="447.25333333333333"/>
        <n v="8257.902333333333"/>
        <n v="3324.7476666666666"/>
        <n v="6677.425"/>
        <n v="20028.542333333335"/>
        <n v="1402.6833333333334"/>
        <n v="271987.65"/>
        <n v="1371.6333333333334"/>
        <n v="10873.279666666667"/>
        <n v="2522.091"/>
        <n v="2014.1066666666666"/>
        <n v="5267.022"/>
        <n v="13958.663"/>
        <n v="59.461999999999996"/>
        <n v="10004.044"/>
        <n v="327.1143333333333"/>
        <n v="13.639666666666667"/>
        <n v="353.3243333333333"/>
        <n v="106226.90166666666"/>
        <n v="1246.0269999999998"/>
        <n v="109704.89233333334"/>
        <n v="9108.567000000001"/>
        <n v="8711.764666666666"/>
        <n v="1332.449"/>
        <n v="66.441"/>
        <n v="38010.28666666667"/>
        <n v="9.498666666666667"/>
        <n v="128.96633333333332"/>
        <n v="13887.436666666666"/>
        <n v="15673.329666666667"/>
        <n v="62180.405"/>
        <n v="57.785333333333334"/>
        <n v="1462.663"/>
        <n v="124771.65533333334"/>
        <n v="6497.448333333334"/>
        <n v="2764.022"/>
        <n v="207186.6856666667"/>
        <n v="0.009000000000000001"/>
        <n v="7574.413333333333"/>
        <n v="52.891"/>
        <n v="941.3266666666666"/>
        <n v="21647.813333333335"/>
        <n v="132.13"/>
        <n v="62190.792"/>
        <n v="153.609"/>
        <n v="391.38866666666667"/>
        <n v="395.63"/>
        <n v="7468.321333333334"/>
        <n v="2382.4283333333337"/>
        <n v="3471.8786666666665"/>
        <n v="1267.1816666666666"/>
        <n v="17763.620333333332"/>
        <n v="11.877"/>
        <n v="4328.901333333333"/>
        <n v="69.84466666666667"/>
        <n v="195.81766666666667"/>
        <n v="230.403"/>
        <n v="26380.678333333333"/>
        <n v="2152.002"/>
        <n v="52.45466666666667"/>
        <m/>
      </sharedItems>
    </cacheField>
    <cacheField name="Generación obligatorio con la planta" numFmtId="167">
      <sharedItems containsString="0" containsBlank="1" containsNumber="1">
        <n v="0.0"/>
        <n v="2674756.7843333334"/>
        <n v="3703.2466666667024"/>
        <n v="150690.10599999997"/>
        <n v="453945.70166666666"/>
        <n v="403793.3333333334"/>
        <n v="1465495.9733333334"/>
        <n v="6215261.324"/>
        <n v="36322.16000000003"/>
        <n v="2504509.712"/>
        <n v="1475218.0"/>
        <n v="143724.5736666667"/>
        <n v="6463424.3270000005"/>
        <n v="2522827.9873333336"/>
        <n v="55236.60366666666"/>
        <n v="280075.3833333333"/>
        <n v="2778819.5656666667"/>
        <n v="798281.128"/>
        <n v="123635.97766666667"/>
        <n v="7883553.651"/>
        <n v="656273.0643333333"/>
        <n v="63781.359"/>
        <n v="101460.65000000002"/>
        <n v="2400093.7503333334"/>
        <n v="1110693.7586666667"/>
        <n v="116256.31666666665"/>
        <n v="158513.34333333338"/>
        <n v="3636472.0496666664"/>
        <n v="5812818.520666667"/>
        <n v="3160593.084333333"/>
        <n v="307978.83366666676"/>
        <n v="1585342.1093333333"/>
        <n v="7770161.722666667"/>
        <n v="487.8233333333046"/>
        <n v="3944854.641333333"/>
        <n v="199901.522"/>
        <n v="275672.24733333336"/>
        <n v="472875.31333333324"/>
        <n v="9836421.078"/>
        <n v="43269.60500000004"/>
        <n v="1175587.0166666666"/>
        <n v="1023269.692"/>
        <n v="22796.064000000013"/>
        <n v="357603.316"/>
        <n v="1408253.9276666667"/>
        <n v="7969777.897"/>
        <n v="878497.3400000001"/>
        <n v="2113798.4146666666"/>
        <n v="518906.72533333336"/>
        <n v="87361.43133333331"/>
        <n v="1963675.356666667"/>
        <n v="7193172.730333333"/>
        <n v="808451.4766666668"/>
        <n v="998177.4030000002"/>
        <n v="368025.0643333333"/>
        <n v="1051929.115"/>
        <n v="8403292.432"/>
        <n v="662150.85"/>
        <n v="1150122.3846666666"/>
        <n v="339327.27666666673"/>
        <n v="501656.2013333333"/>
        <n v="8320318.685666667"/>
        <n v="621134.7766666667"/>
        <n v="1085119.824"/>
        <n v="224160.33500000002"/>
        <n v="82601.94"/>
        <n v="1065515.7283333333"/>
        <n v="8943074.309333332"/>
        <n v="44580.272"/>
        <n v="1076120.16"/>
        <n v="589308.1923333333"/>
        <n v="786767.2416666667"/>
        <n v="30300.0"/>
        <n v="9055400.312"/>
        <n v="43438.178000000014"/>
        <n v="6191.529666666698"/>
        <n v="2065.0"/>
        <n v="925040.5633333332"/>
        <n v="1459943.9196666668"/>
        <n v="176665.93033333332"/>
        <n v="212874.36366666667"/>
        <n v="149877.99533333333"/>
        <n v="8295267.982333334"/>
        <n v="13318.628666666627"/>
        <n v="1162286.3076666666"/>
        <n v="252466.40000000002"/>
        <n v="571805.936"/>
        <n v="712374.9956666667"/>
        <n v="9230404.194666665"/>
        <n v="68032.22333333333"/>
        <n v="1093086.2166666666"/>
        <n v="451011.6283333334"/>
        <n v="472910.04466666665"/>
        <n v="9165060.289666666"/>
        <n v="55972.97533333331"/>
        <n v="1228410.8366666667"/>
        <n v="426043.76766666665"/>
        <n v="311625.79833333334"/>
        <n v="293987.16633333324"/>
        <n v="67357.43233333336"/>
        <n v="9807536.352333333"/>
        <n v="653955.86"/>
        <n v="508280.4243333334"/>
        <n v="780002.9786666667"/>
        <n v="1258547.311"/>
        <n v="55200.91233333328"/>
        <n v="1722476.9719999998"/>
        <n v="6773526.479333333"/>
        <n v="1020332.2866666666"/>
        <n v="703822.4106666667"/>
        <n v="901856.8456666665"/>
        <n v="1208717.9076666667"/>
        <n v="187374.10966666666"/>
        <n v="2940131.4036666667"/>
        <n v="6150185.965666667"/>
        <n v="10800.428999999946"/>
        <n v="1088971.2633333332"/>
        <n v="477901.7733333333"/>
        <n v="142199.6903333334"/>
        <n v="1417969.5393333333"/>
        <n v="84657.37066666665"/>
        <n v="4293621.045333334"/>
        <n v="4435484.321333333"/>
        <n v="17550.204666666687"/>
        <n v="4584509.815666666"/>
        <n v="1228199.0323333333"/>
        <n v="3498680.1193333333"/>
        <n v="5809073.603666667"/>
        <n v="60808.177333333355"/>
        <n v="2070412.9906666665"/>
        <n v="1604984.2886666665"/>
        <n v="298091.5896666667"/>
        <n v="678859.1246666666"/>
        <n v="9072501.912333334"/>
        <n v="92734.03699999995"/>
        <n v="573165.6766666666"/>
        <n v="343158.762"/>
        <n v="1354693.1366666667"/>
        <n v="1004567.0066666668"/>
        <n v="1.1193069706E7"/>
        <n v="842859.3746666668"/>
        <n v="682541.6823333333"/>
        <n v="350596.52666666673"/>
        <n v="5130493.788333333"/>
        <n v="2478322.386"/>
        <n v="1669438.849"/>
        <n v="717610.4106666667"/>
        <n v="1.1358494841E7"/>
        <n v="275411.57366666675"/>
        <n v="34167.03999999998"/>
        <n v="565774.2733333333"/>
        <n v="2942858.882666667"/>
        <n v="1387803.916"/>
        <n v="337112.9609999999"/>
        <n v="735311.1586666667"/>
        <n v="1.0062989369666666E7"/>
        <n v="114320.15033333335"/>
        <n v="614098.2666666667"/>
        <n v="1206876.1823333332"/>
        <n v="1838703.4073333335"/>
        <n v="711892.355"/>
        <n v="1.0881717961666668E7"/>
        <n v="286020.015"/>
        <n v="684154.9366666668"/>
        <n v="194931.26633333333"/>
        <n v="2231626.428333333"/>
        <n v="1949723.486"/>
        <n v="584277.8589999999"/>
        <n v="8764744.597000001"/>
        <n v="240206.108"/>
        <n v="86334.33366666664"/>
        <n v="737576.25"/>
        <n v="4132589.548333334"/>
        <n v="1314273.7840000002"/>
        <n v="1310814.4966666666"/>
        <n v="304309.92466666666"/>
        <n v="875962.993"/>
        <n v="9799.197999999975"/>
        <n v="9570109.476666667"/>
        <n v="72383.91799999995"/>
        <n v="909331.2166666666"/>
        <n v="1288083.2496666668"/>
        <n v="1492323.2659999998"/>
        <n v="284515.40433333325"/>
        <n v="536430.3733333333"/>
        <n v="1.085066249E7"/>
        <n v="193094.348"/>
        <n v="381937.94033333333"/>
        <n v="816286.45"/>
        <n v="2756487.4760000003"/>
        <n v="1965149.1266666665"/>
        <n v="1782504.3313333332"/>
        <n v="588505.19"/>
        <n v="209161.08066666668"/>
        <n v="10285.137666666706"/>
        <n v="1.0997030965E7"/>
        <n v="22924.30733333336"/>
        <n v="294977.4006666667"/>
        <n v="979160.8566666667"/>
        <n v="2818379.0136666666"/>
        <n v="2100019.831333333"/>
        <n v="179816.66600000003"/>
        <n v="760958.0746666666"/>
        <n v="228449.869"/>
        <n v="59528.38300000003"/>
        <n v="1.0171626875E7"/>
        <n v="1323.0606666666572"/>
        <n v="31786.56633333332"/>
        <n v="1090198.8133333332"/>
        <n v="3089719.442333333"/>
        <n v="1314595.6473333335"/>
        <n v="437564.70900000003"/>
        <n v="917159.8523333333"/>
        <n v="220523.68099999998"/>
        <n v="11158.453999999969"/>
        <n v="9812190.938333333"/>
        <n v="218384.70899999997"/>
        <n v="579786.58"/>
        <n v="2566653.96"/>
        <n v="30125.544333333324"/>
        <n v="15761.358333333337"/>
        <n v="284409.6043333333"/>
        <n v="738502.94"/>
        <n v="9963144.645000001"/>
        <n v="61878.627666666696"/>
        <n v="483861.1566666666"/>
        <n v="1393155.3033333335"/>
        <n v="1401802.375"/>
        <n v="6275.612333333294"/>
        <n v="72284.62533333333"/>
        <n v="264845.2586666667"/>
        <n v="9827822.972333334"/>
        <n v="353815.70033333334"/>
        <n v="108251.51999999996"/>
        <n v="520575.73733333335"/>
        <n v="417177.5476666667"/>
        <n v="412861.09666666656"/>
        <n v="365369.8709999999"/>
        <n v="8327150.028000001"/>
        <n v="4502.860999999975"/>
        <n v="179790.96566666669"/>
        <n v="102520.0"/>
        <n v="441956.70900000003"/>
        <n v="275307.91466666665"/>
        <n v="183366.72400000005"/>
        <n v="8390541.654000001"/>
        <n v="84257.55033333332"/>
        <n v="1043849.6429999999"/>
        <n v="206517.43666666665"/>
        <n v="630173.0523333333"/>
        <n v="18857.110000000044"/>
        <n v="57724.67233333335"/>
        <n v="43357.70299999998"/>
        <n v="7329327.301"/>
        <n v="289752.9676666667"/>
        <n v="204233.12"/>
        <n v="1532883.9373333333"/>
        <n v="1615252.2196666668"/>
        <n v="1769367.7676666668"/>
        <n v="218149.43333333335"/>
        <n v="219734.5623333333"/>
        <n v="1259594.1556666668"/>
        <n v="98820.51933333336"/>
        <n v="7070482.046666667"/>
        <n v="326238.5"/>
        <n v="147128.1063333333"/>
        <n v="1557525.7173333333"/>
        <n v="1357734.5526666667"/>
        <n v="151547.06333333335"/>
        <n v="1109331.4476666667"/>
        <n v="570706.3286666666"/>
        <n v="255123.8816666666"/>
        <n v="6319732.741666666"/>
        <n v="367071.3566666667"/>
        <n v="95148.36000000004"/>
        <n v="385482.50599999994"/>
        <n v="1175717.1273333333"/>
        <n v="871762.4053333332"/>
        <n v="232633.95666666667"/>
        <n v="2844395.2366666663"/>
        <n v="471934.6433333333"/>
        <n v="7898137.473"/>
        <n v="66322.967"/>
        <n v="364926.5743333333"/>
        <n v="1327803.712"/>
        <n v="1508364.417"/>
        <n v="534557.8566666667"/>
        <n v="1017582.4403333333"/>
        <n v="575976.4376666666"/>
        <n v="888825.764"/>
        <n v="7769917.012"/>
        <n v="727900.6186666667"/>
        <n v="2999325.697666667"/>
        <n v="1077698.1063333333"/>
        <n v="887346.0996666667"/>
        <n v="553649.7366666667"/>
        <n v="211006.892"/>
        <n v="7185583.701"/>
        <n v="966535.8133333332"/>
        <n v="1908588.7806666666"/>
        <n v="642910.525"/>
        <n v="449690.11433333333"/>
        <n v="37497.73966666666"/>
        <n v="25543.880666666664"/>
        <n v="4989654.04"/>
        <n v="98087.89600000001"/>
        <n v="720461.8570000001"/>
        <n v="110694.03000000003"/>
        <n v="223997.2296666667"/>
        <n v="317358.9493333333"/>
        <n v="12161.462"/>
        <n v="8321237.684666667"/>
        <n v="1170607.4933333332"/>
        <n v="2973502.8756666663"/>
        <n v="1485273.0873333332"/>
        <n v="236308.8063333333"/>
        <n v="157102.58999999997"/>
        <n v="449781.5063333333"/>
        <n v="24195.785000000033"/>
        <n v="5562279.5540000005"/>
        <n v="1212602.838"/>
        <n v="216684.9203333333"/>
        <n v="81691.36666666664"/>
        <n v="22214.685333333327"/>
        <n v="6353471.488333333"/>
        <n v="109084.73066666664"/>
        <n v="534178.1143333333"/>
        <n v="1480520.0313333333"/>
        <n v="109743.342"/>
        <n v="4562327.907333333"/>
        <n v="683069.8673333334"/>
        <n v="158401.57166666666"/>
        <n v="3625463.2743333336"/>
        <n v="113700.38566666667"/>
        <n v="140698.86000000004"/>
        <n v="1662984.123"/>
        <n v="556742.5519999999"/>
        <n v="467426.40266666666"/>
        <n v="328158.60566666676"/>
        <n v="3613943.9776666667"/>
        <n v="4792130.3133333335"/>
        <n v="226797.21333333332"/>
        <n v="200195.6766666667"/>
        <n v="178023.81333333335"/>
        <n v="481770.0573333333"/>
        <n v="1348545.752"/>
        <n v="769980.9333333333"/>
        <n v="120895.86799999996"/>
        <n v="5852280.661333334"/>
        <n v="147583.322"/>
        <n v="720519.8146666667"/>
        <n v="1921826.7539999997"/>
        <n v="864084.6869999999"/>
        <n v="1591154.943"/>
        <n v="1889026.6830000002"/>
        <n v="73979.38133333332"/>
        <n v="50413.775999999954"/>
        <n v="7332101.4766666675"/>
        <n v="262334.05299999996"/>
        <n v="67262.5"/>
        <n v="903911.4219999998"/>
        <n v="354670.9153333333"/>
        <n v="1659518.4776666665"/>
        <n v="46753.4966666667"/>
        <n v="551705.2760000001"/>
        <n v="2176298.055666667"/>
        <n v="489179.8716666666"/>
        <n v="8756909.477333333"/>
        <n v="425443.98066666676"/>
        <n v="543787.9076666667"/>
        <n v="127199.34733333334"/>
        <n v="550632.7493333333"/>
        <n v="2294340.1853333334"/>
        <n v="1541064.1233333335"/>
        <n v="1679341.8056666667"/>
        <n v="71698.17333333328"/>
        <n v="141988.58399999997"/>
        <n v="1984656.8843333335"/>
        <n v="512751.5846666667"/>
        <n v="508375.62933333335"/>
        <n v="7494114.615999999"/>
        <n v="179303.23066666664"/>
        <n v="3422491.731333333"/>
        <n v="1204448.0650000002"/>
        <n v="904531.8293333335"/>
        <n v="44150.63666666666"/>
        <n v="228807.00899999996"/>
        <n v="144521.4693333333"/>
        <n v="54611.03866666666"/>
        <n v="184655.95799999998"/>
        <n v="7780745.613999999"/>
        <n v="202565.9856666667"/>
        <n v="508938.4613333333"/>
        <n v="1164076.4193333334"/>
        <n v="1681184.5516666665"/>
        <n v="228634.09666666668"/>
        <n v="504591.3256666666"/>
        <n v="173910.441"/>
        <n v="653981.1170000001"/>
        <n v="9115763.472333334"/>
        <n v="69302.75866666663"/>
        <n v="83165.15600000002"/>
        <n v="352074.24533333327"/>
        <n v="1129308.7273333333"/>
        <n v="381912.81700000004"/>
        <n v="697540.27"/>
        <n v="1548279.8099999998"/>
        <n v="535575.5876666666"/>
        <n v="1235055.6223333334"/>
        <n v="7895195.641"/>
        <n v="168929.9263333333"/>
        <n v="36381.360666666704"/>
        <n v="127425.01333333337"/>
        <n v="666207.8876666666"/>
        <n v="968038.2363333334"/>
        <n v="768695.1433333333"/>
        <n v="869653.2126666668"/>
        <n v="7586627.114999999"/>
        <n v="140375.7296666667"/>
        <n v="121496.032"/>
        <n v="1861489.6133333333"/>
        <n v="86981.26733333332"/>
        <n v="235238.58666666667"/>
        <n v="62658.315"/>
        <n v="809451.9410000001"/>
        <n v="836041.8186666667"/>
        <n v="485182.75599999994"/>
        <n v="7135546.294333334"/>
        <n v="307935.98033333337"/>
        <n v="61127.909333333315"/>
        <n v="1779843.7623333333"/>
        <n v="1669632.2026666666"/>
        <n v="1458988.251"/>
        <n v="1372802.2913333334"/>
        <n v="106982.01166666666"/>
        <n v="7254436.926"/>
        <n v="135198.70233333332"/>
        <n v="635418.1183333334"/>
        <n v="1311289.4466666665"/>
        <n v="2262027.4280000003"/>
        <n v="1457034.4333333333"/>
        <n v="629370.6383333333"/>
        <n v="6871226.226"/>
        <n v="851780.1436666667"/>
        <n v="122746.2626666667"/>
        <n v="1089078.0736666666"/>
        <n v="1930620.6210000003"/>
        <n v="4678.489000000001"/>
        <n v="1344564.2586666667"/>
        <n v="215118.10333333333"/>
        <n v="352726.353"/>
        <n v="266014.20499999996"/>
        <n v="4852043.432333333"/>
        <n v="527473.781"/>
        <n v="293393.5386666667"/>
        <n v="2942956.3206666666"/>
        <n v="1626906.0236666666"/>
        <n v="1114080.7606666668"/>
        <n v="187687.33666666667"/>
        <n v="230867.54566666664"/>
        <n v="356466.4423333333"/>
        <n v="115704.86533333338"/>
        <n v="823123.7346666667"/>
        <n v="8001424.556333333"/>
        <n v="1013925.7606666668"/>
        <n v="682957.6366666667"/>
        <n v="825363.1453333334"/>
        <n v="2490764.489"/>
        <n v="70210.50666666665"/>
        <n v="303212.3766666667"/>
        <m/>
      </sharedItems>
    </cacheField>
    <cacheField name=" Número de baterias" numFmtId="167">
      <sharedItems containsString="0" containsBlank="1" containsNumber="1">
        <n v="3.7700411522633743E-4"/>
        <n v="1.982422104644327E-4"/>
        <n v="0.21493187771898883"/>
        <n v="0.10070392592592593"/>
        <n v="0.002337902410346855"/>
        <n v="0.1150275873015873"/>
        <n v="0.05396009288653734"/>
        <n v="0.0019043833039388597"/>
        <n v="0.04575934038800705"/>
        <n v="0.007159248677248678"/>
        <n v="3.170135214579659E-5"/>
        <n v="0.05366992710170488"/>
        <n v="0.002278424456202234"/>
        <n v="0.0026189770723104057"/>
        <n v="0.016983608465608466"/>
        <n v="0.03862944973544973"/>
        <n v="0.001417989417989418"/>
        <n v="2.4228101116990005E-4"/>
        <n v="5.952968841857732E-5"/>
        <n v="0.006665138154027043"/>
        <n v="0.012024279835390946"/>
        <n v="0.1742196355085244"/>
        <n v="3.104056437389771E-5"/>
        <n v="6.544385655496767E-4"/>
        <n v="0.07999873838918284"/>
        <n v="3.6378600823045267E-4"/>
        <n v="0.012461094650205761"/>
        <n v="0.04989582598471488"/>
        <n v="0.019603762492651382"/>
        <n v="0.0020389182833627276"/>
        <n v="0.007445893004115227"/>
        <n v="0.010362302175191065"/>
        <n v="0.010692018812463257"/>
        <n v="0.00981203644914756"/>
        <n v="0.009221830687830689"/>
        <n v="0.022980159905937683"/>
        <n v="0.04016969194591417"/>
        <n v="0.11539685949441505"/>
        <n v="0.567987620223398"/>
        <n v="0.0518697848324515"/>
        <n v="0.2470699588477366"/>
        <n v="0.01810699588477366"/>
        <n v="0.019483833039388596"/>
        <n v="0.25080658436213993"/>
        <n v="0.018224573780129337"/>
        <n v="0.0070511463844797175"/>
        <n v="0.18876871722516167"/>
        <n v="0.052508759553204"/>
        <n v="0.025149794238683125"/>
        <n v="6.05440329218107E-4"/>
        <n v="0.09704641152263374"/>
        <n v="0.0019373333333333334"/>
        <n v="0.053919867136978245"/>
        <n v="0.3331064997060552"/>
        <n v="0.011962081128747795"/>
        <n v="0.049181860082304525"/>
        <n v="0.0035712157554379778"/>
        <n v="0.4306705679012346"/>
        <n v="0.0863156684303351"/>
        <n v="0.12306670664315107"/>
        <n v="0.2238344503233392"/>
        <n v="0.041326168136390354"/>
        <n v="0.04525573192239859"/>
        <n v="0.06904268077601411"/>
        <n v="0.11353996119929453"/>
        <n v="0.007054673721340388"/>
        <n v="0.058897472075249854"/>
        <n v="0.11155536743092298"/>
        <n v="0.04168084068195179"/>
        <n v="0.0057737142857142865"/>
        <n v="0.0016780047031158144"/>
        <n v="0.0016934038800705466"/>
        <n v="0.016779077013521455"/>
        <n v="0.053914537330981775"/>
        <n v="0.001443856554967666"/>
        <n v="0.015901234567901233"/>
        <n v="0.258395469723692"/>
        <n v="0.006839506172839506"/>
        <n v="0.036310592592592596"/>
        <n v="0.0043021751910640805"/>
        <n v="0.02860681951793063"/>
        <n v="0.0073482551440329225"/>
        <n v="0.024842798353909464"/>
        <n v="0.0011976484420928865"/>
        <n v="0.14792149676660787"/>
        <n v="0.003489829512051734"/>
        <n v="0.06727650440917109"/>
        <n v="0.05913098177542623"/>
        <n v="0.26008206937095824"/>
        <n v="1.3062904174015284E-4"/>
        <n v="0.0014041340388007055"/>
        <n v="0.001816984126984127"/>
        <n v="0.002356024691358025"/>
        <n v="0.05956673603762493"/>
        <n v="0.03422008700764256"/>
        <n v="0.00902643621399177"/>
        <n v="0.14801493356848913"/>
        <n v="0.09597739564961788"/>
        <n v="0.001165191064079953"/>
        <n v="0.06912170252792474"/>
        <n v="0.03403332510288066"/>
        <n v="0.009526534979423866"/>
        <n v="0.12332391416813639"/>
        <n v="0.012734462081128748"/>
        <n v="8.31252204585538E-4"/>
        <n v="0.04374614462081129"/>
        <n v="0.003183609641387419"/>
        <n v="0.07421875367430923"/>
        <n v="0.07393862433862433"/>
        <n v="0.3740998824221046"/>
        <n v="1.6308054085831865E-4"/>
        <n v="0.04783534861845973"/>
        <n v="0.030164087007642563"/>
        <n v="0.008435743680188125"/>
        <n v="0.011150146972369194"/>
        <n v="0.0037472075249853024"/>
        <n v="1.7895355673133451E-4"/>
        <n v="0.01148681951793063"/>
        <n v="4.3771428571428574E-4"/>
        <n v="9.557025279247501E-4"/>
        <n v="0.00102680658436214"/>
        <n v="0.009316198706643151"/>
        <n v="4.0407289829512053E-4"/>
        <n v="0.0011585079365079365"/>
        <n v="3.324867724867724E-5"/>
        <n v="0.03549033274544386"/>
        <n v="0.3416033615520282"/>
        <n v="0.0016713697824808935"/>
        <n v="0.0010685055849500294"/>
        <n v="0.2654109347442681"/>
        <n v="0.11744385655496767"/>
        <n v="0.0903938859494415"/>
        <n v="0.002984126984126984"/>
        <n v="0.0574320987654321"/>
        <n v="0.03003174603174603"/>
        <n v="0.2326031746031746"/>
        <n v="0.018804467960023514"/>
        <n v="0.006673015873015873"/>
        <n v="0.02018342151675485"/>
        <n v="0.00442962962962963"/>
        <n v="0.07506465138154027"/>
        <n v="0.015978600823045266"/>
        <n v="0.058494765432098764"/>
        <n v="0.05470462433862434"/>
        <n v="4.696178718400941E-5"/>
        <n v="0.006051407407407407"/>
        <n v="0.001677830687830688"/>
        <n v="0.5578284832451499"/>
        <n v="0.13423278659611995"/>
        <n v="0.4912069323927102"/>
        <n v="0.168306379776602"/>
        <n v="0.009805996472663139"/>
        <n v="0.008002351557907112"/>
        <n v="4.3033509700176367E-4"/>
        <n v="0.046847736625514405"/>
        <n v="0.010812463256907701"/>
        <n v="0.11530314991181659"/>
        <n v="4.928865373309817E-4"/>
        <n v="0.010502057613168725"/>
        <n v="0.008890818342151675"/>
        <n v="6.594309229864785E-4"/>
        <n v="0.03422974015285126"/>
        <n v="0.0010303974132863023"/>
        <n v="0.5086489429747207"/>
        <n v="0.002530276308054086"/>
        <n v="0.0025255731922398587"/>
        <n v="0.0041011169900058795"/>
        <n v="0.039985715461493244"/>
        <n v="2.9394473838918284E-5"/>
        <n v="0.00710947442680776"/>
        <n v="0.008902134038800705"/>
        <n v="0.007829747207524985"/>
        <n v="0.0025296884185773074"/>
        <n v="8.23045267489712E-6"/>
        <n v="0.0017236919459141682"/>
        <n v="4.2704291593180483E-4"/>
        <n v="0.007060905349794239"/>
        <n v="0.005105584950029394"/>
        <n v="0.0012019988242210464"/>
        <n v="0.016103468547912992"/>
        <n v="0.003146972369194591"/>
        <n v="0.0029581422692533804"/>
        <n v="0.005192475014697237"/>
        <n v="0.006142269253380364"/>
        <n v="0.005801646090534979"/>
        <n v="0.05854062316284538"/>
        <n v="0.014124985302763082"/>
        <n v="0.0071278071722516165"/>
        <n v="0.011090329218106995"/>
        <n v="0.00434133215755438"/>
        <n v="0.0011328230452674897"/>
        <n v="0.0015454050558495003"/>
        <n v="9.19981187536743E-4"/>
        <n v="0.06326032216343327"/>
        <n v="9.007654320987655E-4"/>
        <n v="0.03994129805996473"/>
        <n v="0.009731968253968253"/>
        <n v="0.027982146972369195"/>
        <n v="0.03805823633156966"/>
        <n v="0.011781623750734863"/>
        <n v="3.6684303350970017E-4"/>
        <n v="4.185773074661964E-4"/>
        <n v="4.166372721928277E-4"/>
        <n v="0.004107630805408583"/>
        <n v="1.0523221634332745E-4"/>
        <n v="0.04900223398001176"/>
        <n v="0.0024461493239271016"/>
        <n v="0.11690021046443269"/>
        <n v="6.914391534391534E-4"/>
        <n v="0.011446149323927101"/>
        <n v="0.009388477366255144"/>
        <n v="0.024052557319223986"/>
        <n v="1.4027042915931804E-4"/>
        <n v="0.0034386831275720164"/>
        <n v="0.02963815637860082"/>
        <n v="0.04700892768959435"/>
        <n v="0.01787127219282775"/>
        <n v="9.61410934744268E-5"/>
        <n v="0.006873749559082892"/>
        <n v="4.556084656084656E-4"/>
        <n v="0.003993487360376249"/>
        <n v="1.5174603174603176E-5"/>
        <n v="0.0029390699588477368"/>
        <n v="7.331546149323926E-4"/>
        <n v="0.03790322633744856"/>
        <n v="0.004059506172839506"/>
        <n v="0.019602586713697825"/>
        <n v="7.101704879482658E-4"/>
        <n v="0.006854791299235744"/>
        <n v="0.038064667842445624"/>
        <n v="0.018306878306878306"/>
        <n v="4.606701940035273E-4"/>
        <n v="0.007285831863609642"/>
        <n v="0.05517903703703704"/>
        <n v="0.00857119341563786"/>
        <n v="0.06285453262786597"/>
        <n v="0.00789928277483833"/>
        <n v="8.64103468547913E-4"/>
        <n v="0.012104303350970019"/>
        <n v="0.02214510993533216"/>
        <n v="0.03734888653733099"/>
        <n v="0.039859711934156376"/>
        <n v="0.0028103009994121103"/>
        <n v="0.13322739564961789"/>
        <n v="0.2695238095238095"/>
        <n v="0.062078777189888294"/>
        <n v="0.2870547912992358"/>
        <n v="0.006899470899470899"/>
        <n v="0.0034591416813639034"/>
        <n v="3.9706055261610817E-4"/>
        <n v="0.0027066431510875955"/>
        <n v="0.03190307936507936"/>
        <n v="0.02172512757201646"/>
        <n v="1.2873133450911226E-4"/>
        <n v="0.006089201646090536"/>
        <n v="0.0772580834803057"/>
        <n v="0.046941798941798944"/>
        <n v="0.026977072310405643"/>
        <n v="0.10826708171663728"/>
        <n v="0.018500881834215166"/>
        <n v="0.0063574368018812465"/>
        <n v="0.01608630805408583"/>
        <n v="0.007697948265726043"/>
        <n v="1.394156378600823E-4"/>
        <n v="2.666455026455027E-4"/>
        <n v="6.888888888888889E-6"/>
        <n v="0.02523225749559083"/>
        <n v="1.1052322163433275E-5"/>
        <n v="5.761316872427983E-6"/>
        <n v="8.196355085243975E-4"/>
        <n v="0.001986713697824809"/>
        <n v="0.20125267489711934"/>
        <n v="0.014667960023515579"/>
        <n v="0.01431957671957672"/>
        <n v="0.0012018812463256909"/>
        <n v="7.422692533803645E-4"/>
        <n v="0.014839976484420928"/>
        <n v="9.770723104056437E-5"/>
        <n v="0.0041814226925338035"/>
        <n v="0.009605878894767784"/>
        <n v="0.002354732510288066"/>
        <n v="6.819517930629042E-5"/>
        <n v="0.012941374485596707"/>
        <n v="0.004891604938271605"/>
        <n v="1.9549088771310993E-4"/>
        <n v="0.11627692651381541"/>
        <n v="0.005237503821281599"/>
        <n v="4.2245737801293356E-4"/>
        <n v="0.0811110734861846"/>
        <n v="0.10539201528512639"/>
        <n v="0.007014097589653145"/>
        <n v="0.04142357084068195"/>
        <n v="2.3515579071134627E-4"/>
        <n v="0.03999693239271017"/>
        <n v="0.08557732039976484"/>
        <n v="0.0038260717225161675"/>
        <n v="0.0059564644326866555"/>
        <n v="0.005629629629629629"/>
        <n v="0.0017213403880070547"/>
        <n v="0.006676111699000588"/>
        <n v="0.006057389770723104"/>
        <n v="8.084420928865374E-4"/>
        <n v="7.479129923574368E-4"/>
        <n v="0.0018788947677836566"/>
        <n v="0.0052529688418577304"/>
        <n v="0.02776108171663727"/>
        <n v="0.05516954732510288"/>
        <n v="0.0730012933568489"/>
        <n v="0.25906384479717814"/>
        <n v="0.05182539682539682"/>
        <n v="0.002650793650793651"/>
        <n v="2.681269841269841E-4"/>
        <n v="0.13802869723691946"/>
        <n v="0.0011921199294532628"/>
        <n v="0.0027161951793062905"/>
        <n v="8.791887125220459E-5"/>
        <n v="0.03324988477366255"/>
        <n v="0.0017209194591416815"/>
        <n v="0.7208464232804234"/>
        <n v="1.0"/>
        <n v="0.08344057025279249"/>
        <n v="0.3662541599059377"/>
        <n v="0.008352878306878305"/>
        <n v="0.008124632569077014"/>
        <n v="0.005407760141093474"/>
        <n v="0.004414462081128748"/>
        <n v="1.6990005878894768E-4"/>
        <n v="0.0012353909465020576"/>
        <n v="0.6112781669606113"/>
        <n v="5.9314520870076435E-5"/>
        <n v="0.0012289241622574956"/>
        <n v="0.14695802469135802"/>
        <n v="0.05757776601998824"/>
        <n v="0.012561399176954733"/>
        <n v="0.013165521457965903"/>
        <n v="0.07939189653145208"/>
        <n v="0.24035508524397414"/>
        <n v="0.038170487948265726"/>
        <n v="0.07139800117577895"/>
        <n v="0.02123456790123457"/>
        <n v="0.0047336860670194"/>
        <n v="0.004990005878894768"/>
        <n v="0.008199647266313932"/>
        <n v="4.7877718988830094E-4"/>
        <n v="0.006991887125220459"/>
        <n v="0.0022641975308641976"/>
        <n v="0.003079211052322163"/>
        <n v="0.0016547113462669018"/>
        <n v="0.027205305114638447"/>
        <n v="0.02846015637860082"/>
        <n v="0.002083480305702528"/>
        <n v="0.0026760728982951204"/>
        <n v="0.003974132863021752"/>
        <n v="3.009994121105232E-4"/>
        <n v="0.06102063727219283"/>
        <n v="0.35615402704291593"/>
        <n v="6.067019400352733E-4"/>
        <n v="0.04653968253968254"/>
        <n v="0.009786034097589652"/>
        <n v="0.015302458553791889"/>
        <n v="0.0013274861845972957"/>
        <n v="5.688430335097002E-4"/>
        <n v="0.03330503233392122"/>
        <n v="0.03137877131099353"/>
        <n v="7.57554379776602E-4"/>
        <n v="3.655496766607878E-4"/>
        <n v="0.0013502022339800118"/>
        <n v="0.10797248677248678"/>
        <n v="0.007289829512051734"/>
        <n v="0.0016390358612580836"/>
        <n v="0.0428042328042328"/>
        <n v="0.01457054556143445"/>
        <n v="0.04038612580834803"/>
        <n v="0.013775426219870665"/>
        <n v="4.4444444444444447E-5"/>
        <n v="9.595532039976486E-4"/>
        <n v="0.0804042328042328"/>
        <n v="3.94238683127572E-4"/>
        <n v="0.15023386243386244"/>
        <n v="0.002362139917695473"/>
        <n v="2.962962962962963E-5"/>
        <n v="0.1762593980011758"/>
        <n v="0.003358452674897119"/>
        <n v="0.048353392122281014"/>
        <n v="0.0715815520282187"/>
        <n v="0.0014802586713697826"/>
        <n v="0.001377095825984715"/>
        <n v="0.3791784244562022"/>
        <n v="0.06306731334509112"/>
        <n v="7.355085243974134E-4"/>
        <n v="0.001068371546149324"/>
        <n v="0.16025902998236333"/>
        <n v="0.08111181187536744"/>
        <n v="0.0011898483245149911"/>
        <n v="0.02446090534979424"/>
        <n v="0.051776484420928866"/>
        <n v="0.7465773239271017"/>
        <n v="0.043525592004703115"/>
        <n v="0.0022428759553203997"/>
        <n v="0.003131077013521458"/>
        <n v="0.4585274638447972"/>
        <n v="0.00278114050558495"/>
        <n v="0.0011181164021164022"/>
        <n v="0.2510483303938859"/>
        <n v="0.005891620223398002"/>
        <n v="8.70185773074662E-4"/>
        <n v="0.40545476543209874"/>
        <n v="0.6612364526748972"/>
        <n v="0.06276778365667254"/>
        <n v="0.02315731922398589"/>
        <n v="0.006884185773074663"/>
        <n v="1.0229276895943562E-5"/>
        <n v="6.991181657848325E-4"/>
        <n v="1.890652557319224E-4"/>
        <n v="0.013344902998236331"/>
        <n v="0.0835297824808936"/>
        <n v="0.005037918871252205"/>
        <n v="0.19386233274544384"/>
        <n v="0.344259621399177"/>
        <n v="0.0921169265138154"/>
        <n v="0.302661669606114"/>
        <n v="0.1172416225749559"/>
        <n v="0.0875840681951793"/>
        <n v="0.004364750146972369"/>
        <n v="6.885361552028218E-4"/>
        <n v="0.28598732275132277"/>
        <n v="0.2258797272192828"/>
        <n v="0.011356951205173427"/>
        <n v="0.014077059376837155"/>
        <n v="0.009882057613168724"/>
        <n v="0.0023774603174603172"/>
        <n v="7.388830099941211E-4"/>
        <n v="0.013750734861845974"/>
        <n v="9.841269841269842E-4"/>
        <n v="0.007730837154614933"/>
        <n v="3.910405643738977E-4"/>
        <n v="9.297354497354498E-5"/>
        <n v="0.012433439153439153"/>
        <n v="3.0217519106407994E-5"/>
        <n v="6.144620811287478E-4"/>
        <n v="0.03796778365667255"/>
        <n v="0.0022776014109347443"/>
        <n v="0.006108524397413286"/>
        <n v="3.4097589653145208E-6"/>
        <n v="0.06926937095825984"/>
        <n v="6.918283362727807E-4"/>
        <n v="5.211052322163433E-4"/>
        <n v="0.054260552616108175"/>
        <n v="2.490299823633157E-4"/>
        <n v="0.17703009994121105"/>
        <n v="0.010935097001763669"/>
        <n v="5.419165196942974E-4"/>
        <n v="0.030509112286890065"/>
        <n v="0.042328042328042326"/>
        <n v="0.04657965902410347"/>
        <n v="0.0014156378600823044"/>
        <n v="0.04211260435038213"/>
        <n v="0.04695225161669607"/>
        <n v="0.0016103350970017637"/>
        <n v="0.00185896531452087"/>
        <n v="0.2700613756613756"/>
        <n v="0.12377501469723692"/>
        <n v="0.006576660787771899"/>
        <n v="0.0036771898883009996"/>
        <n v="0.20998177542621987"/>
        <n v="0.008553736625514403"/>
        <n v="4.867136978248089E-4"/>
        <n v="8.002551440329218E-4"/>
        <n v="0.15138639858906527"/>
        <n v="0.03404282304526749"/>
        <n v="1.5653145208700765E-4"/>
        <n v="0.043103896531452086"/>
        <n v="0.06279594238683128"/>
        <n v="0.09009894297472075"/>
        <n v="0.007705144032921811"/>
        <n v="0.12279126748971192"/>
        <n v="6.334779541446208E-4"/>
        <n v="0.09521623985890652"/>
        <n v="0.0012310099941211052"/>
        <n v="1.7749206349206348E-4"/>
        <n v="0.1727504832451499"/>
        <n v="0.6194235390946502"/>
        <n v="0.08251499118165785"/>
        <n v="0.0023162845385067605"/>
        <n v="0.002346854791299236"/>
        <n v="0.053497942386831275"/>
        <n v="0.1807172251616696"/>
        <n v="0.021955320399764843"/>
        <n v="0.006005878894767784"/>
        <n v="0.008297472075249853"/>
        <n v="0.023539329805996472"/>
        <n v="0.002866078777189888"/>
        <n v="0.001362962962962963"/>
        <n v="0.02292768959435626"/>
        <n v="0.1543505232216343"/>
        <n v="0.024763562610229276"/>
        <n v="0.2573574485596708"/>
        <n v="0.20483938271604937"/>
        <n v="0.1461809547325103"/>
        <n v="0.13431827160493826"/>
        <n v="0.16402151087595532"/>
        <n v="0.08058110170487949"/>
        <n v="0.016931216931216932"/>
        <n v="0.3026920423280423"/>
        <n v="0.022210736037624926"/>
        <n v="0.00891830099941211"/>
        <n v="0.009723113462669018"/>
        <n v="0.025781234567901233"/>
        <n v="0.0013366725455614345"/>
        <n v="0.009790610229276896"/>
        <n v="0.0012193380364491475"/>
        <n v="9.298412698412699E-5"/>
        <n v="0.034634457378012934"/>
        <n v="6.187654320987655E-4"/>
        <n v="0.0012933568489124046"/>
        <n v="0.0022081128747795413"/>
        <n v="4.209288653733098E-4"/>
        <n v="0.025706439741328628"/>
        <n v="0.0013845679012345678"/>
        <n v="0.0023500752498530272"/>
        <n v="0.028717133450911227"/>
        <n v="0.024735907113462668"/>
        <n v="0.004262316284538506"/>
        <n v="0.0010666666666666665"/>
        <n v="5.436801881246326E-4"/>
        <n v="0.016711346266901822"/>
        <n v="2.901822457378013E-4"/>
        <n v="0.0037148736037624927"/>
        <n v="1.9059376837154615E-4"/>
        <n v="0.0697024103468548"/>
        <n v="0.005779541446208113"/>
        <n v="3.383891828336273E-4"/>
        <n v="0.13652957084068196"/>
        <n v="0.008182010582010582"/>
        <n v="5.8201058201058204E-5"/>
        <n v="0.6893928277483833"/>
        <n v="0.11307231040564374"/>
        <n v="0.003570546737213404"/>
        <n v="0.0015746619635508526"/>
        <n v="0.25523098177542625"/>
        <n v="0.207985949441505"/>
        <n v="0.0011540858318636097"/>
        <n v="0.0013687830687830688"/>
        <n v="0.18225143680188124"/>
        <n v="0.024567402704291596"/>
        <n v="0.0718173392122281"/>
        <n v="0.11935669135802471"/>
        <n v="0.009789181657848325"/>
        <n v="0.05998234332745443"/>
        <n v="5.1059376837154614E-5"/>
        <n v="0.09711820105820107"/>
        <n v="4.920987654320987E-5"/>
        <n v="2.3577895355673132E-5"/>
        <n v="0.2225537954144621"/>
        <n v="0.27996590241034686"/>
        <n v="0.018652557319223984"/>
        <n v="0.006805408583186361"/>
        <n v="0.010754850088183422"/>
        <n v="0.0012792475014697237"/>
        <n v="0.00822057848324515"/>
        <n v="1.1757789535567314E-4"/>
        <n v="2.3821281599059377E-4"/>
        <n v="3.2016460905349796E-4"/>
        <n v="0.06645862433862434"/>
        <n v="0.015744573780129337"/>
        <n v="0.15464612345679013"/>
        <n v="0.15949017754262199"/>
        <n v="0.033862433862433865"/>
        <n v="0.01471173897707231"/>
        <n v="0.11032013756613757"/>
        <n v="0.5021571828336272"/>
        <n v="0.055788322163433275"/>
        <n v="0.006736987654320988"/>
        <n v="0.0016553203997648443"/>
        <n v="0.46500780599647273"/>
        <n v="0.001466690182245738"/>
        <n v="6.593180482069371E-5"/>
        <n v="0.033124249265138156"/>
        <n v="0.0472663139329806"/>
        <n v="0.0013761493239271016"/>
        <n v="0.0014677542621987067"/>
        <n v="0.07144969194591418"/>
        <n v="9.197519106407995E-4"/>
        <n v="0.024686995884773664"/>
        <n v="0.11771663727219282"/>
        <n v="1.934156378600823E-4"/>
        <n v="0.010967195767195766"/>
        <n v="0.1596783068783069"/>
        <n v="0.0016462081128747795"/>
        <n v="0.007165079365079365"/>
        <n v="0.07228583186360964"/>
        <n v="0.007578718400940623"/>
        <n v="5.044091710758378E-4"/>
        <n v="0.01890487948265726"/>
        <n v="0.12181022927689593"/>
        <n v="0.016369077013521457"/>
        <n v="0.0018777189888301"/>
        <n v="0.01890201881246326"/>
        <n v="0.02083009994121105"/>
        <n v="0.0020820858318636097"/>
        <n v="0.0836840681951793"/>
        <n v="0.009698236331569665"/>
        <n v="4.048206937095826E-4"/>
        <n v="0.02951093474426808"/>
        <n v="0.09790388007054673"/>
        <n v="8.816578483245149E-4"/>
        <n v="0.09736001058201059"/>
        <n v="0.10392983068783068"/>
        <n v="5.711499118165785E-4"/>
        <n v="0.017770880658436215"/>
        <n v="4.204609053497942E-4"/>
        <n v="0.37877343680188125"/>
        <n v="0.1282197824808936"/>
        <n v="0.0019059282774838329"/>
        <n v="0.07694762845385067"/>
        <n v="6.103915343915343E-4"/>
        <n v="9.76944150499706E-4"/>
        <n v="0.09394747795414463"/>
        <n v="0.0011579741328630218"/>
        <n v="0.0011498530276308054"/>
        <n v="0.2729226713697825"/>
        <n v="0.08933045737801294"/>
        <n v="0.2768430335097002"/>
        <n v="0.030570252792475012"/>
        <n v="0.026886537330981775"/>
        <n v="0.3766584362139918"/>
        <n v="0.049168724279835395"/>
        <n v="0.14499941211052322"/>
        <n v="0.004681710758377425"/>
        <n v="0.03955684891240447"/>
        <n v="0.0035296884185773074"/>
        <n v="9.415637860082305E-4"/>
        <n v="0.0036774485596707818"/>
        <n v="0.3208871722516167"/>
        <n v="0.007468994708994709"/>
        <n v="7.054673721340388E-4"/>
        <n v="0.44943344150499703"/>
        <n v="0.4496535073486185"/>
        <n v="0.02253568253968254"/>
        <n v="0.035064686654908875"/>
        <n v="0.9972601164021162"/>
        <n v="0.07766274779541447"/>
        <n v="0.0012507842445620223"/>
        <n v="0.014760243386243384"/>
        <n v="0.33787938624338626"/>
        <n v="0.10829178600823046"/>
        <n v="0.07154065020576131"/>
        <n v="0.26114730864197533"/>
        <n v="0.06725219635508525"/>
        <n v="0.08850166019988243"/>
        <n v="0.00922069723691946"/>
        <n v="3.8283362727807174E-5"/>
        <n v="0.8042384126984127"/>
        <n v="0.020458553791887126"/>
        <n v="7.901234567901234E-4"/>
        <n v="0.10209433274544387"/>
        <n v="0.0016460905349794238"/>
        <n v="0.002547912992357437"/>
        <n v="2.2692533803644912E-4"/>
        <n v="6.137566137566138E-4"/>
        <n v="0.020833673133450914"/>
        <n v="7.514379776601998E-4"/>
        <n v="0.0027231334509112285"/>
        <n v="0.13909087477954143"/>
        <n v="3.1746031746031746E-6"/>
        <n v="9.005291005291005E-4"/>
        <n v="0.06829571310993535"/>
        <n v="1.8224573780129336E-5"/>
        <n v="0.001059024103468548"/>
        <n v="0.14306278659611993"/>
        <n v="0.01445679012345679"/>
        <n v="0.0033386243386243387"/>
        <n v="0.08232821869488535"/>
        <n v="0.08677777777777777"/>
        <n v="0.0012871252204585536"/>
        <n v="2.5002939447383893E-4"/>
        <n v="0.012368841857730746"/>
        <n v="0.011413403880070547"/>
        <n v="0.002955790711346267"/>
        <n v="0.12572115579071136"/>
        <n v="0.002365399176954733"/>
        <n v="0.002828308054085832"/>
        <n v="0.08645079835390947"/>
        <n v="0.1482655520282187"/>
        <n v="7.49440329218107E-4"/>
        <n v="0.0013239353321575543"/>
        <n v="0.06854013991769548"/>
        <n v="0.007354459729570841"/>
        <n v="0.0037509417989417993"/>
        <n v="0.2337615496766608"/>
        <n v="0.01722149441504997"/>
        <n v="0.8318059459141681"/>
        <n v="0.03463142621987066"/>
        <n v="0.04032216343327455"/>
        <n v="1.0817166372721928E-4"/>
        <n v="0.47068195179306294"/>
        <n v="0.03695825984714873"/>
        <n v="0.13118636096413874"/>
        <n v="7.689594356261024E-5"/>
        <n v="5.2204585537918875E-5"/>
        <n v="3.6449147560258673E-6"/>
        <n v="0.012131616696061139"/>
        <n v="0.02797922398589065"/>
        <n v="0.013051146384479718"/>
        <n v="0.7171399341563786"/>
        <n v="0.43840548853615524"/>
        <n v="0.013188658436213991"/>
        <n v="0.30213162962962964"/>
        <n v="0.0386986607877719"/>
        <n v="0.008016787771898883"/>
        <n v="0.1394994908877131"/>
        <n v="0.13436207524985302"/>
        <n v="0.16290042328042328"/>
        <n v="0.02426141446208113"/>
        <n v="0.01585299470899471"/>
        <n v="0.001158716049382716"/>
        <n v="0.0038830922986478537"/>
        <n v="0.0012003985890652556"/>
        <n v="0.0018226984126984128"/>
        <n v="0.030145109935332162"/>
        <n v="7.430922986478542E-4"/>
        <n v="0.0015379188712522046"/>
        <n v="0.0385243974132863"/>
        <n v="0.09056319811875368"/>
        <n v="0.17969664902998236"/>
        <n v="3.527336860670194E-6"/>
        <n v="0.014203367430922986"/>
        <n v="7.125749559082892E-4"/>
        <n v="0.0011131452087007642"/>
        <n v="0.016036366843033507"/>
        <n v="3.1186948853615515E-4"/>
        <n v="1.2921810699588476E-4"/>
        <n v="0.004076425631981188"/>
        <n v="5.809523809523809E-4"/>
        <n v="0.029997060552616105"/>
        <n v="2.9029982363315695E-4"/>
        <n v="0.3320169312169312"/>
        <n v="0.008342151675485009"/>
        <n v="0.001132745443856555"/>
        <n v="0.15236225749559082"/>
        <n v="0.05640170487948266"/>
        <n v="6.038800705467372E-4"/>
        <n v="0.0042823633156966485"/>
        <n v="0.02915079365079365"/>
        <n v="8.23045267489712E-7"/>
        <n v="0.11296444091710758"/>
        <n v="0.027927609641387418"/>
        <n v="9.296496178718402E-4"/>
        <n v="0.0705045749559083"/>
        <n v="0.029054205761316874"/>
        <n v="0.14553695120517343"/>
        <n v="0.015159666078777192"/>
        <n v="0.2012247901234568"/>
        <n v="0.004560288065843621"/>
        <n v="3.2593062904174013E-4"/>
        <n v="0.2615106302175191"/>
        <n v="0.020983315696649033"/>
        <n v="0.00201061493239271"/>
        <n v="0.025408982951205174"/>
        <n v="0.41567225396825397"/>
        <n v="0.5310499706055262"/>
        <n v="0.028953556731334512"/>
        <n v="0.0076378600823045276"/>
        <n v="0.6888571428571428"/>
        <n v="0.07323104056437389"/>
        <n v="0.009253380364491475"/>
        <n v="0.04641740152851264"/>
        <n v="0.017255026455026457"/>
        <n v="0.010098059964726631"/>
        <n v="4.134038800705467E-4"/>
        <n v="0.04214069488536155"/>
        <n v="0.0948796355085244"/>
        <n v="0.18733773074661964"/>
        <n v="0.05977669606114051"/>
        <n v="0.09800372016460905"/>
        <n v="0.01923634803057025"/>
        <n v="0.05117185890652557"/>
        <n v="0.022247132275132274"/>
        <n v="0.6106284221046444"/>
        <n v="0.006344679600235156"/>
        <n v="0.004297992945326279"/>
        <n v="0.12586609053497944"/>
        <n v="0.09244762727807172"/>
        <n v="0.011463651969429748"/>
        <n v="0.038510630217519104"/>
        <n v="1.127854203409759E-4"/>
        <n v="0.007529728395061728"/>
        <n v="0.0064509582598471496"/>
        <n v="0.4635485008818342"/>
        <n v="0.18365894062316285"/>
        <n v="0.017320492651381542"/>
        <n v="0.03148163903586126"/>
        <n v="0.06653327454438566"/>
        <n v="0.003934279835390946"/>
        <n v="0.04886544973544974"/>
        <n v="0.010825396825396825"/>
        <n v="0.0077166372721928275"/>
        <n v="0.1734650205761317"/>
        <n v="0.0026843033509700177"/>
        <n v="3.151969429747208E-4"/>
        <n v="0.0012848712522045857"/>
        <n v="1.0125102880658435E-4"/>
        <n v="0.007884886537330982"/>
        <n v="0.0018191651969429747"/>
        <n v="2.152851263962375E-4"/>
        <n v="0.004566725455614345"/>
        <n v="0.0011373309817754261"/>
        <n v="0.11407018106995885"/>
        <n v="0.02816138271604938"/>
        <n v="4.920634920634921E-4"/>
        <n v="8.538377425044093E-4"/>
        <n v="0.30716790123456794"/>
        <n v="0.007098530276308054"/>
        <n v="3.45679012345679E-4"/>
        <n v="0.0014284538506760729"/>
        <n v="0.005885617871840094"/>
        <n v="1.4303350970017636E-4"/>
        <n v="0.13614232804232804"/>
        <n v="0.012495884773662551"/>
        <n v="0.0029606701940035275"/>
        <n v="8.296884185773074E-4"/>
        <n v="1.5442445620223399E-4"/>
        <n v="0.003030534979423868"/>
        <n v="0.009496230452674897"/>
        <n v="0.144365923574368"/>
        <n v="0.008354383303938858"/>
        <n v="0.20628904409171078"/>
        <n v="0.006534306878306878"/>
        <n v="0.0018341481481481481"/>
        <n v="0.087794860670194"/>
        <n v="0.00562801293356849"/>
        <n v="9.137942386831274E-4"/>
        <n v="0.35399433039388595"/>
        <n v="0.9075542951205174"/>
        <n v="0.028979423868312756"/>
        <n v="3.292181069958848E-5"/>
        <n v="1.8812463256907702E-4"/>
        <n v="0.09385655496766608"/>
        <n v="0.05488183421516755"/>
        <n v="0.012673721340388007"/>
        <n v="0.0018024691358024692"/>
        <n v="0.049360585537918875"/>
        <n v="8.012933568489124E-4"/>
        <n v="1.684891240446796E-4"/>
        <n v="0.0018504526748971194"/>
        <n v="0.054394168136390364"/>
        <n v="0.048186513815402704"/>
        <n v="0.009239161669606115"/>
        <n v="0.03309173897707231"/>
        <n v="0.11972543092298647"/>
        <n v="0.19885423515579073"/>
        <n v="0.042001562610229276"/>
        <n v="0.03955859376837155"/>
        <n v="0.22230490182245738"/>
        <n v="1.1935332157554381E-5"/>
        <n v="0.010441544973544973"/>
        <n v="0.0028794332745443857"/>
        <n v="0.012222877131099354"/>
        <n v="0.016391245149911818"/>
        <n v="0.014447999999999999"/>
        <n v="0.027127562610229278"/>
        <n v="0.35981362139917694"/>
        <n v="0.011670999412110524"/>
        <n v="0.039944273956496176"/>
        <n v="0.001316872427983539"/>
        <n v="0.00654320987654321"/>
        <n v="0.011589653145208701"/>
        <n v="1.1757789535567313E-6"/>
        <n v="0.0018816237507348619"/>
        <n v="1.5574368018812463E-5"/>
        <n v="1.0191064079952968E-4"/>
        <n v="0.006631201646090535"/>
        <n v="0.0021508524397413284"/>
        <n v="4.197530864197531E-4"/>
        <n v="0.10805349794238683"/>
        <n v="0.02876872427983539"/>
        <n v="1.4121105232216342E-4"/>
        <n v="0.019906701940035274"/>
        <n v="0.1717166960611405"/>
        <n v="0.0018810111699000588"/>
        <n v="4.2910052910052914E-4"/>
        <n v="0.06786237507348619"/>
        <n v="0.6219223398001176"/>
        <n v="0.0016935920047031158"/>
        <n v="0.006134273956496178"/>
        <n v="0.00977754379776602"/>
        <n v="0.11023961787184008"/>
        <n v="1.149323927101705E-4"/>
        <n v="0.021699727219282774"/>
        <n v="0.0445113239271017"/>
        <n v="0.13888227160493827"/>
        <n v="0.007066318636096414"/>
        <n v="0.008146719576719577"/>
        <n v="0.5128642328042328"/>
        <n v="3.990229276895944E-4"/>
        <n v="0.0049558295120517345"/>
        <n v="0.44459742621987064"/>
        <n v="0.4502504750146972"/>
        <n v="0.7731711945914168"/>
        <n v="0.0017554379776601999"/>
        <n v="0.0011017048794826573"/>
        <n v="3.527336860670194E-4"/>
        <n v="0.005616617283950618"/>
        <n v="0.0021926114050558492"/>
        <n v="0.06095236919459141"/>
        <n v="0.3490065961199295"/>
        <n v="0.03528550264550265"/>
        <n v="0.061839295708406815"/>
        <n v="0.036840399764844205"/>
        <n v="0.00784139212228101"/>
        <n v="0.0411761493239271"/>
        <n v="0.02475170252792475"/>
        <n v="0.02861591416813639"/>
        <n v="2.087360376249265E-5"/>
        <n v="0.001657915343915344"/>
        <n v="4.157072310405644E-4"/>
        <n v="0.43246135214579656"/>
        <n v="0.5322984432686655"/>
        <n v="0.07641449265138155"/>
        <n v="0.03157068665490888"/>
        <n v="0.7370305232216343"/>
        <n v="0.016228148148148144"/>
        <n v="0.01652644914756026"/>
        <n v="0.2543884197530864"/>
        <n v="0.6427270323339213"/>
        <n v="0.0025055849500293945"/>
        <n v="0.0015850676072898294"/>
        <n v="0.06116184597295709"/>
        <n v="0.1375774250440917"/>
        <n v="4.0652557319223985E-4"/>
        <n v="2.3962375073486187E-4"/>
        <n v="0.1038216578483245"/>
        <n v="0.18885841857730748"/>
        <n v="0.02350914756025867"/>
        <n v="0.002971312169312169"/>
        <n v="0.01299791769547325"/>
        <n v="0.19492086537330983"/>
        <n v="0.03334491593180482"/>
        <n v="4.667125220458553E-4"/>
        <n v="0.006456906525573192"/>
        <n v="0.42025382128159905"/>
        <n v="0.5513358189300411"/>
        <n v="0.08406819517930629"/>
        <n v="0.0037389770723104056"/>
        <n v="0.0038148806584362136"/>
        <n v="0.05719609641387419"/>
        <n v="0.3029750734861846"/>
        <n v="0.031101316872427984"/>
        <n v="0.7009658824221047"/>
        <n v="0.00465078659611993"/>
        <n v="0.012606451499118165"/>
        <n v="0.08948031863609641"/>
        <n v="0.10427623398001175"/>
        <n v="0.06278812110523221"/>
        <n v="0.053119764844209286"/>
        <n v="0.007878084656084656"/>
        <n v="0.009098911228689008"/>
        <n v="4.8264550264550265E-5"/>
        <n v="0.1405329347442681"/>
        <n v="0.253160835978836"/>
        <n v="0.01623594003527337"/>
        <n v="0.012234977072310405"/>
        <n v="0.125192911228689"/>
        <n v="0.013252545561434449"/>
        <n v="0.013327801293356848"/>
        <n v="8.112874779541446E-5"/>
        <n v="1.1757789535567313E-7"/>
        <n v="0.20564044679600235"/>
        <n v="0.008556848912404469"/>
        <n v="0.0028329218106995886"/>
        <n v="0.116891240446796"/>
        <n v="0.007383891828336273"/>
        <n v="0.17435332157554378"/>
        <n v="0.1110103468547913"/>
        <n v="8.275720164609054E-4"/>
        <n v="0.033608994708994706"/>
        <n v="5.326866549088772E-4"/>
        <n v="7.268077601410935E-4"/>
        <n v="0.0010093403880070547"/>
        <n v="0.004324991181657848"/>
        <n v="0.06454154732510288"/>
        <n v="0.03605023280423281"/>
        <n v="0.14357303468547913"/>
        <n v="0.009555185185185186"/>
        <n v="0.0015088477366255143"/>
        <n v="4.972757201646091E-4"/>
        <n v="0.6881438212815991"/>
        <n v="0.726202733686067"/>
        <n v="0.04447031158142269"/>
        <n v="0.004439741328630218"/>
        <n v="1.1522633744855967E-4"/>
        <n v="0.04709582598471487"/>
        <n v="0.09105467372134039"/>
        <n v="0.014224573780129335"/>
        <n v="8.430335097001764E-4"/>
        <n v="0.014926756025867136"/>
        <n v="1.580482069370958E-4"/>
        <n v="8.283362727807173E-6"/>
        <n v="6.701940035273369E-5"/>
        <n v="0.010815367430922988"/>
        <n v="0.23924443268665488"/>
        <n v="0.036378424456202235"/>
        <n v="0.12519845149911818"/>
        <n v="0.060467787184009414"/>
        <n v="0.03816810699588477"/>
        <n v="0.09440738389182834"/>
        <n v="0.024270651381540272"/>
        <n v="0.006262231628453851"/>
        <n v="6.420599647266314E-4"/>
        <n v="0.001789997648442093"/>
        <n v="0.19349250558495004"/>
        <n v="0.2086103139329806"/>
        <n v="0.03177060670194004"/>
        <n v="0.036227845972957085"/>
        <n v="0.04025269841269842"/>
        <n v="0.004092839506172839"/>
        <n v="0.060959659024103476"/>
        <n v="0.0029394473838918285"/>
        <n v="0.0015238095238095239"/>
        <n v="0.007390946502057614"/>
        <n v="3.28042328042328E-4"/>
        <n v="8.888888888888889E-4"/>
        <n v="0.010099000587889477"/>
        <n v="0.025400470311581425"/>
        <n v="1.5343915343915345E-4"/>
        <n v="0.01812933568489124"/>
        <n v="0.048108289241622575"/>
        <n v="0.001395296884185773"/>
        <n v="0.09489112286890065"/>
        <n v="0.0036596119929453263"/>
        <n v="8.879482657260434E-4"/>
        <n v="0.09716737213403881"/>
        <n v="0.09207830687830688"/>
        <n v="0.0016123456790123458"/>
        <n v="0.002065196942974721"/>
        <n v="0.07889641387419166"/>
        <n v="0.0909339212228101"/>
        <n v="0.0014328042328042327"/>
        <n v="0.0019117425044091712"/>
        <n v="0.09676861375661376"/>
        <n v="0.017887258083480306"/>
        <n v="3.7486419753086415E-4"/>
        <n v="0.047555495590828924"/>
        <n v="0.05550975543797766"/>
        <n v="0.010851004115226336"/>
        <n v="0.07254869841269841"/>
        <n v="0.004248784244562023"/>
        <n v="4.972145796590242E-4"/>
        <n v="0.25002087713109933"/>
        <n v="0.02082430687830688"/>
        <n v="6.457072310405643E-4"/>
        <n v="7.713109935332157E-7"/>
        <n v="0.001890088183421517"/>
        <n v="0.2905863962375073"/>
        <n v="0.06456764256319814"/>
        <n v="0.05996441740152851"/>
        <n v="0.03182758730158731"/>
        <n v="0.04432862198706643"/>
        <n v="0.03940203997648442"/>
        <n v="2.6753674309229862E-5"/>
        <n v="0.0026955132275132275"/>
        <n v="4.243033509700176E-4"/>
        <n v="0.010871097001763667"/>
        <n v="0.00348893239271017"/>
        <n v="0.013440821869488535"/>
        <n v="0.013964911228689007"/>
        <n v="0.1067726784244562"/>
        <n v="0.0499872380952381"/>
        <n v="0.0011746031746031746"/>
        <n v="2.3515579071134628E-5"/>
        <n v="2.2339800117577896E-4"/>
        <n v="0.003716402116402116"/>
        <n v="0.10030487948265726"/>
        <n v="0.002225867136978248"/>
        <n v="0.0013871840094062315"/>
        <n v="4.7031158142269255E-4"/>
        <n v="0.02558718400940623"/>
        <n v="5.796590241034686E-5"/>
        <n v="0.0020718400940623162"/>
        <n v="9.659024103468547E-4"/>
        <n v="0.022699588477366254"/>
        <n v="0.018184420928865373"/>
        <n v="0.02311381540270429"/>
        <n v="8.230452674897119E-4"/>
        <n v="4.963550852439742E-4"/>
        <n v="0.07224056437389771"/>
        <n v="2.610817166372722E-4"/>
        <n v="8.116402116402116E-4"/>
        <n v="0.014017187536743093"/>
        <n v="0.014173220458553792"/>
        <n v="0.014385870664315108"/>
        <n v="0.8204804597295708"/>
        <n v="0.02285255614344503"/>
        <n v="0.003546814814814815"/>
        <n v="0.05218342151675485"/>
        <n v="0.0157119341563786"/>
        <n v="0.3775379188712522"/>
        <n v="0.013674309229864784"/>
        <n v="0.005294532627865961"/>
        <n v="0.17525800823045268"/>
        <n v="3.3718988830099944E-4"/>
        <n v="5.878894767783657E-4"/>
        <n v="0.35587539094650206"/>
        <n v="0.029881034685479133"/>
        <n v="0.03443289241622575"/>
        <n v="0.08457258318636096"/>
        <n v="0.10363594003527338"/>
        <n v="0.010305260435038214"/>
        <n v="2.4670076425631983E-4"/>
        <n v="0.08339380717225162"/>
        <n v="0.0038932345679012345"/>
        <n v="0.2514000047031158"/>
        <n v="0.05867242328042328"/>
        <n v="0.0041373380364491475"/>
        <n v="0.005048018812463258"/>
        <n v="2.7278071722516167E-4"/>
        <n v="7.642563198118754E-5"/>
        <n v="0.026613168724279834"/>
        <n v="0.13188959435626102"/>
        <n v="0.001030922986478542"/>
        <n v="0.0021422692533803645"/>
        <n v="0.11464068195179307"/>
        <n v="6.965314520870076E-4"/>
        <n v="0.08274262198706643"/>
        <n v="8.49265138154027E-4"/>
        <n v="0.1272445620223398"/>
        <n v="4.893592004703115E-4"/>
        <n v="0.002028101116990006"/>
        <n v="0.06331663727219283"/>
        <n v="0.00110652557319224"/>
        <n v="0.0011595532039976484"/>
        <n v="0.14435473251028808"/>
        <n v="0.006166137566137566"/>
        <n v="0.002125573192239859"/>
        <n v="1.796660787771899E-4"/>
        <n v="0.056313642563198124"/>
        <n v="0.008281761316872428"/>
        <n v="0.0024625796590241034"/>
        <n v="0.006844941798941799"/>
        <n v="4.886490299823633E-4"/>
        <n v="0.0037624926513815404"/>
        <n v="0.5886377730746619"/>
        <n v="0.13150703703703703"/>
        <n v="0.03272134038800705"/>
        <n v="0.0015264021164021163"/>
        <n v="0.04585537918871252"/>
        <n v="0.005905958847736626"/>
        <n v="7.082539682539683E-4"/>
        <n v="0.039696975896531456"/>
        <n v="0.004708025867136978"/>
        <n v="0.001212721928277484"/>
        <n v="0.38509435743680187"/>
        <n v="0.04961529688418577"/>
        <n v="0.026456379776602"/>
        <n v="0.02040122986478542"/>
        <n v="4.728724279835391E-4"/>
        <n v="0.11998938741916519"/>
        <n v="0.013326891240446797"/>
        <n v="0.006157903586125809"/>
        <n v="0.08722949676660788"/>
        <n v="0.02283836331569665"/>
        <n v="0.00244438683127572"/>
        <n v="7.940870076425632E-4"/>
        <n v="2.0799529688418576E-6"/>
        <n v="0.060819930629041744"/>
        <n v="0.006604203409758966"/>
        <n v="0.0012594391534391535"/>
        <n v="2.1164021164021164E-5"/>
        <n v="0.2444072486772487"/>
        <n v="0.006878176366843033"/>
        <n v="0.011619212228101116"/>
        <n v="4.808935920047031E-5"/>
        <n v="0.1724500881834215"/>
        <n v="0.011606349206349207"/>
        <n v="0.001996355085243974"/>
        <n v="0.10557466196355085"/>
        <n v="0.0013164021164021164"/>
        <n v="3.7901234567901235E-4"/>
        <n v="0.26287632921810705"/>
        <n v="0.01766059729570841"/>
        <n v="7.446419753086421E-4"/>
        <n v="0.10617779659024104"/>
        <n v="0.0011369676660787772"/>
        <n v="0.010670759553203997"/>
        <n v="0.0016455496766607878"/>
        <n v="0.0049382716049382715"/>
        <n v="0.4198378342151675"/>
        <n v="0.22986163080540858"/>
        <n v="0.12099021164021163"/>
        <n v="0.002917700176366843"/>
        <n v="0.07642563198118754"/>
        <n v="0.0161601316872428"/>
        <n v="0.001682363315696649"/>
        <n v="0.020828358612580835"/>
        <n v="0.0032032286890064667"/>
        <n v="7.992275132275133E-4"/>
        <n v="0.0011757789535567313"/>
        <n v="0.3346300881834215"/>
        <n v="0.07253590828924163"/>
        <n v="0.5275134991181657"/>
        <n v="0.005085964726631393"/>
        <n v="0.012462835978835978"/>
        <n v="6.432181069958847E-4"/>
        <n v="0.23230041622574957"/>
        <n v="0.023413359200470312"/>
        <n v="0.0012845878894767785"/>
        <n v="0.2204671475602587"/>
        <n v="0.021448556143445034"/>
        <n v="0.06068098295120518"/>
        <n v="0.007424665490887713"/>
        <n v="0.0013003727219282775"/>
        <n v="0.09807210464432686"/>
        <n v="0.0014108583186360965"/>
        <n v="9.477895355673134E-4"/>
        <n v="5.878894767783657E-6"/>
        <n v="0.06177479952968843"/>
        <n v="0.003834390358612581"/>
        <n v="0.03592757201646091"/>
        <n v="0.0010106995884773663"/>
        <n v="0.014584479717813051"/>
        <n v="0.0025494415049970606"/>
        <n v="0.002224808935920047"/>
        <n v="0.10708253968253968"/>
        <n v="0.0025026455026455024"/>
        <n v="4.5349794238683125E-4"/>
        <n v="0.011299118165784832"/>
        <n v="0.10864197530864197"/>
        <n v="0.0019000587889476776"/>
        <n v="8.277483833039388E-4"/>
        <n v="1.0934744268077602E-6"/>
        <n v="0.01500975896531452"/>
        <n v="0.004298824221046443"/>
        <n v="0.10226562375073486"/>
        <n v="0.010249773074661964"/>
        <n v="5.195073486184596E-4"/>
        <n v="0.005643738977072311"/>
        <n v="7.930887713109935E-4"/>
        <n v="7.027630805408584E-5"/>
        <n v="0.9139329805996472"/>
        <n v="0.3941271487360376"/>
        <n v="4.496166960611405E-4"/>
        <n v="0.0014109347442680777"/>
        <n v="0.41143888300999415"/>
        <n v="0.07096661963550853"/>
        <n v="0.029120776014109347"/>
        <n v="0.027693168724279835"/>
        <n v="3.9435743680188125E-4"/>
        <n v="0.05316347560258671"/>
        <n v="0.025601967078189302"/>
        <n v="0.2461100411522634"/>
        <n v="0.017195643738977074"/>
        <n v="4.032921810699588E-4"/>
        <n v="0.003347042915931805"/>
        <n v="0.11010358612580834"/>
        <n v="0.001406819517930629"/>
        <n v="0.036026848912404465"/>
        <n v="1.2322163433274542E-4"/>
        <n v="0.0027410934744268077"/>
        <n v="0.0015216931216931217"/>
        <n v="0.09758741916519695"/>
        <n v="0.004863021751910641"/>
        <n v="0.002341328630217519"/>
        <n v="0.003147383891828336"/>
        <n v="0.11786872427983539"/>
        <n v="0.08145502645502646"/>
        <n v="5.408583186360964E-4"/>
        <n v="0.001943856554967666"/>
        <n v="0.012001234567901234"/>
        <n v="0.03474056437389771"/>
        <n v="0.0012362139917695472"/>
        <n v="2.789535567313345E-4"/>
        <n v="0.03148281481481482"/>
        <n v="0.10673642680776015"/>
        <n v="0.0015359165196942974"/>
        <n v="0.017709064079952968"/>
        <n v="4.2446678424456206E-4"/>
        <n v="0.09468005996472664"/>
        <n v="0.003140994708994709"/>
        <n v="4.7031158142269255E-9"/>
        <n v="3.662457378012934E-4"/>
        <n v="0.11451460670194004"/>
        <n v="0.001868329218106996"/>
        <n v="0.0011202986478542035"/>
        <n v="0.407647949441505"/>
        <n v="0.4546921869488536"/>
        <n v="0.813741544973545"/>
        <n v="0.4126984126984127"/>
        <n v="0.04266737095825984"/>
        <n v="0.01117631040564374"/>
        <n v="0.045642194003527335"/>
        <n v="0.009031655496766607"/>
        <n v="3.286549088771311E-4"/>
        <n v="0.010201687242798355"/>
        <n v="0.0016155485008818341"/>
        <n v="1.1275720164609053E-5"/>
        <n v="0.0023386243386243387"/>
        <n v="0.019214944150499704"/>
        <n v="0.28635441504997056"/>
        <n v="0.026377460317460313"/>
        <n v="3.436696061140505E-4"/>
        <n v="0.03767233744855967"/>
        <n v="0.02352600235155791"/>
        <n v="0.01747939329805996"/>
        <n v="0.08581630452674897"/>
        <n v="0.02031436684303351"/>
        <n v="0.01288055849500294"/>
        <n v="0.17266024221046444"/>
        <n v="0.03908318283362727"/>
        <n v="1.1757789535567314E-9"/>
        <n v="0.23455943562610232"/>
        <n v="0.015702645502645503"/>
        <n v="0.007792222222222223"/>
        <n v="5.761316872427983E-5"/>
        <n v="4.115743680188125E-4"/>
        <n v="0.001141408583186361"/>
        <n v="1.0096884185773074E-4"/>
        <n v="0.10493615520282187"/>
        <n v="2.456202233980012E-4"/>
        <n v="0.05805443856554968"/>
        <n v="4.3033509700176366E-5"/>
        <n v="0.022180810111699"/>
        <n v="0.10862786596119929"/>
        <n v="6.349206349206349E-4"/>
        <n v="0.07006132863021751"/>
        <n v="0.0017867489711934155"/>
        <n v="7.195061728395061E-4"/>
        <n v="0.11645297824808935"/>
        <n v="0.009423221634332745"/>
        <n v="5.02880658436214E-4"/>
        <n v="0.06831522633744855"/>
        <n v="0.0015041740152851265"/>
        <n v="0.001597119341563786"/>
        <n v="0.0012512639623750736"/>
        <n v="0.014099099353321574"/>
        <n v="0.011486174015285126"/>
        <n v="0.04261645149911816"/>
        <n v="0.07359288418577307"/>
        <n v="0.011092212815990595"/>
        <n v="0.707377542621987"/>
        <n v="0.918110098765432"/>
        <n v="0.07666078777189887"/>
        <n v="0.21684088653733097"/>
        <n v="0.035784981775426224"/>
        <n v="0.006154368018812463"/>
        <n v="0.038296980599647264"/>
        <n v="0.033536540858318635"/>
        <n v="0.012130317460317461"/>
        <n v="0.0014713462669018224"/>
        <n v="0.041346728982951206"/>
        <n v="0.003963934156378602"/>
        <n v="9.64268077601411E-5"/>
        <n v="0.00328445620223398"/>
        <n v="0.4995291710758377"/>
        <n v="0.0401705467372134"/>
        <n v="4.641164021164021E-4"/>
        <n v="0.19092173074661967"/>
        <n v="0.03661164609053498"/>
        <n v="0.0024821093474426807"/>
        <n v="0.18037462669018223"/>
        <n v="0.03483717107583774"/>
        <n v="0.0028183398001175777"/>
        <n v="0.19521735567313347"/>
        <n v="0.03887104997060553"/>
        <n v="0.005937905937683716"/>
        <n v="0.0031781199294532627"/>
        <n v="0.009006349206349207"/>
        <n v="0.13189456672545563"/>
        <n v="0.0052583068783068785"/>
        <n v="0.01549"/>
        <n v="0.0012565878894767785"/>
        <n v="7.054673721340387E-5"/>
        <n v="4.583550852439742E-4"/>
        <n v="2.818236331569665E-4"/>
        <n v="0.0478756025867137"/>
        <n v="0.0010358612580834803"/>
        <n v="3.664902998236332E-4"/>
        <n v="3.312169312169312E-4"/>
        <n v="0.05230946502057613"/>
        <n v="0.0012844209288653734"/>
        <n v="0.15229853027630805"/>
        <n v="5.271017048794827E-4"/>
        <n v="0.00213885949441505"/>
        <n v="0.00816272780717225"/>
        <n v="9.882422104644328E-4"/>
        <n v="2.3515579071134626E-7"/>
        <n v="0.036260058788947676"/>
        <n v="0.026399823633156967"/>
        <n v="0.0012830922986478543"/>
        <n v="0.14253938859494414"/>
        <n v="0.03265684891240447"/>
        <n v="0.0015189888300999412"/>
        <n v="0.2189078777189888"/>
        <n v="0.02241869488536155"/>
        <n v="0.0016080540858318636"/>
        <n v="1.466196355085244E-4"/>
        <n v="0.035591876543209874"/>
        <n v="0.030093419165196946"/>
        <n v="0.0021048971193415636"/>
        <n v="0.03197772957084069"/>
        <n v="3.747948265726044E-4"/>
        <n v="0.07714567783656673"/>
        <n v="0.013280440917107582"/>
        <n v="0.05991542504409172"/>
        <n v="1.2384479717813052E-4"/>
        <n v="0.0010568759553203997"/>
        <n v="0.008417242798353907"/>
        <n v="3.838283362727807E-4"/>
        <n v="0.6524932239858906"/>
        <n v="0.03821281599059377"/>
        <n v="0.25450123456790125"/>
        <n v="0.032549509700176366"/>
        <n v="0.005748533803644915"/>
        <n v="0.07538702880658436"/>
        <n v="0.010386422104644327"/>
        <n v="9.064432686654909E-4"/>
        <n v="0.1729167289829512"/>
        <n v="5.945549676660787E-4"/>
        <n v="3.3862433862433863E-4"/>
        <n v="0.0013759905937683714"/>
        <n v="0.4500513345091123"/>
        <n v="0.06533666078777191"/>
        <n v="0.036367611992945324"/>
        <n v="0.058675002939447385"/>
        <n v="0.044239904761904765"/>
        <n v="0.01583048912404468"/>
        <n v="0.0015143562610229276"/>
        <n v="0.1933387524985303"/>
        <n v="0.057068004703115814"/>
        <n v="0.003434851263962375"/>
        <n v="3.0290417401528512E-5"/>
        <n v="0.018408368018812463"/>
        <n v="0.004312512639623751"/>
        <n v="0.019038981775426223"/>
        <n v="0.011883787184009406"/>
        <n v="0.1222463139329806"/>
        <n v="0.00809077013521458"/>
        <n v="0.03705558495002939"/>
        <n v="9.406231628453851E-4"/>
        <n v="2.8350734861845974E-4"/>
        <n v="0.0011778765432098766"/>
        <n v="0.001977175778953557"/>
        <n v="0.02595837742504409"/>
        <n v="0.0016137566137566137"/>
        <n v="2.0223398001175778E-5"/>
        <n v="2.5185185185185185E-4"/>
        <n v="0.0021470899470899473"/>
        <n v="6.001175778953556E-4"/>
        <n v="0.00858318636096414"/>
        <n v="0.19714544385655497"/>
        <n v="0.021210464432686656"/>
        <n v="0.007803057025279247"/>
        <n v="0.08675602586713697"/>
        <n v="0.0033831863609641386"/>
        <n v="4.455026455026455E-4"/>
        <n v="0.08444918283362728"/>
        <n v="0.006233968253968255"/>
        <n v="5.576719576719576E-4"/>
        <n v="0.004453415637860083"/>
        <n v="0.18635649617871838"/>
        <n v="0.09792669018224574"/>
        <n v="2.274544385655497E-4"/>
        <n v="5.837742504409171E-4"/>
        <n v="0.050785655496766606"/>
        <n v="0.02462304526748971"/>
        <n v="0.04898808700764256"/>
        <n v="0.11287671017048796"/>
        <n v="0.004225908289241622"/>
        <n v="0.03786280893592005"/>
        <n v="0.05151425044091711"/>
        <n v="0.009983088771310994"/>
        <n v="0.21002003880070547"/>
        <n v="0.00702949088771311"/>
        <n v="0.0019163656672545562"/>
        <n v="0.5005964738389183"/>
        <n v="0.01005500176366843"/>
        <n v="0.005172362139917696"/>
        <n v="0.3193503880070546"/>
        <n v="0.21143418577307466"/>
        <n v="0.009256198706643152"/>
        <n v="0.002389938859494415"/>
        <n v="0.10028903586125808"/>
        <n v="0.025687949441504997"/>
        <n v="0.0011434379776602"/>
        <n v="0.0177825620223398"/>
        <n v="5.221751910640801E-4"/>
        <n v="3.3771898883009996E-5"/>
        <n v="0.002704291593180482"/>
        <n v="0.2902436837154615"/>
        <n v="0.340798987654321"/>
        <n v="0.4600747278071723"/>
        <n v="0.05667956848912404"/>
        <n v="0.0044198894767783665"/>
        <n v="0.0858028148148148"/>
        <n v="0.202066050558495"/>
        <n v="0.06637316402116403"/>
        <n v="0.2102820047031158"/>
        <n v="0.005152062316284539"/>
        <n v="1.1180599647266314E-4"/>
        <n v="0.47178847266313934"/>
        <n v="0.003820814814814815"/>
        <n v="0.02175065843621399"/>
        <n v="0.018627617871840096"/>
        <n v="0.3070632486772487"/>
        <n v="0.009946455026455027"/>
        <n v="0.0021094779541446207"/>
        <n v="8.818342151675486E-5"/>
        <n v="0.003527336860670194"/>
        <n v="0.005349462669018225"/>
        <n v="0.004603419165196943"/>
        <n v="0.03126627395649618"/>
        <n v="0.03502116402116402"/>
        <n v="3.9024103468547915E-4"/>
        <n v="0.0012631393298059965"/>
        <n v="2.5408583186360966E-4"/>
        <n v="0.16579118165784834"/>
        <n v="0.007577189888300999"/>
        <n v="6.203409758965315E-4"/>
        <n v="0.0038115226337448556"/>
        <n v="0.0035086419753086423"/>
        <n v="0.0542798353909465"/>
        <n v="0.0026296296296296298"/>
        <n v="0.002908641975308642"/>
        <n v="0.012547795414462081"/>
        <n v="4.3856554967666077E-4"/>
        <n v="0.0010891240446796002"/>
        <n v="0.027312055261610818"/>
        <n v="0.0030591651969429745"/>
        <n v="7.673133450911228E-5"/>
        <n v="4.807642563198119E-4"/>
        <n v="0.10775026455026455"/>
        <n v="6.831275720164609E-5"/>
        <n v="5.614344503233392E-5"/>
        <n v="0.012815990593768372"/>
        <n v="0.14148824221046444"/>
        <n v="0.0011566725455614344"/>
        <n v="1.2480893592004702E-4"/>
        <n v="0.06784661963550852"/>
        <n v="0.00555001998824221"/>
        <n v="0.020988589065255733"/>
        <n v="0.5054654426807761"/>
        <n v="0.01544248912404468"/>
        <n v="0.004442800705467371"/>
        <n v="0.08280339682539682"/>
        <n v="0.0012829747207524986"/>
        <n v="0.0011336002351557907"/>
        <n v="0.10950204703115815"/>
        <n v="5.002751322751323E-4"/>
        <n v="0.0010940646678424457"/>
        <n v="0.10265270194003527"/>
        <n v="0.1264141693121693"/>
        <n v="0.04565075014697237"/>
        <n v="0.03459684420928865"/>
        <n v="9.605044091710759E-4"/>
        <n v="0.002206645502645503"/>
        <n v="0.3074186478542034"/>
        <n v="0.9345808583186361"/>
        <n v="0.0627987419165197"/>
        <n v="0.023402198706643153"/>
        <n v="0.16467078659611992"/>
        <n v="0.16057495590828924"/>
        <n v="0.7324709500293944"/>
        <n v="0.30544009171075837"/>
        <n v="0.08567615285126397"/>
        <n v="0.12521510288065843"/>
        <n v="0.08405589535567314"/>
        <n v="0.02877787771898883"/>
        <n v="0.007995296884185772"/>
        <n v="0.46522441975308637"/>
        <n v="0.02367315343915344"/>
        <n v="0.021319208700764255"/>
        <n v="0.05637358024691358"/>
        <n v="0.01852398001175779"/>
        <n v="0.018146096413874192"/>
        <n v="0.009029403880070548"/>
        <n v="0.025409928277483833"/>
        <n v="0.09368395061728396"/>
        <n v="7.557907113462669E-4"/>
        <n v="2.821869488536155E-4"/>
        <n v="0.01899005291005291"/>
        <n v="2.329100529100529E-4"/>
        <n v="0.02959400352733686"/>
        <n v="0.013080482069370958"/>
        <n v="1.918283362727807E-4"/>
        <n v="1.9476778365667255E-4"/>
        <n v="0.02731358024691358"/>
        <n v="0.011795061728395062"/>
        <n v="2.978835978835979E-4"/>
        <n v="6.23750734861846E-4"/>
        <n v="0.016066075249853026"/>
        <n v="0.0075695496766607865"/>
        <n v="0.001861514403292181"/>
        <n v="0.050548090534979426"/>
        <n v="0.05596571663727219"/>
        <n v="0.6215120928865373"/>
        <n v="0.03457487360376249"/>
        <n v="0.004076123456790123"/>
        <n v="0.003296339800117578"/>
        <n v="0.007054751322751324"/>
        <n v="0.8938451017048795"/>
        <n v="0.07289829512051735"/>
        <n v="0.021772276308054086"/>
        <n v="2.814074074074074E-4"/>
        <n v="7.048206937095826E-4"/>
        <n v="0.29477982363315697"/>
        <n v="0.029555755437977664"/>
        <n v="0.1601184479717813"/>
        <n v="0.191918050558495"/>
        <n v="0.022689816578483245"/>
        <n v="0.31088500999412105"/>
        <n v="0.3671818059964726"/>
        <n v="0.039093380364491476"/>
        <n v="0.22684594473838918"/>
        <n v="0.0033753780129335683"/>
        <n v="0.02257561316872428"/>
        <n v="0.1311556907701352"/>
        <n v="0.08174121457965904"/>
        <n v="3.894944150499706E-4"/>
        <n v="0.08110497354497355"/>
        <n v="0.002157653145208701"/>
        <n v="0.0017079858906525573"/>
        <n v="1.2964609053497944E-4"/>
        <n v="0.032632527924750146"/>
        <n v="0.049615873015873016"/>
        <n v="9.895355673133451E-4"/>
        <n v="0.02403398001175779"/>
        <n v="0.022151675485008817"/>
        <n v="0.027002586713697825"/>
        <n v="0.18704926513815404"/>
        <n v="0.002328865373309818"/>
        <n v="0.8569449970605526"/>
        <n v="0.011090417401528512"/>
        <n v="0.00715296884185773"/>
        <n v="0.30255814226925337"/>
        <n v="0.0035216931216931215"/>
        <n v="2.395061728395062E-4"/>
        <n v="0.0629342857142857"/>
        <n v="3.815402704291593E-5"/>
        <n v="8.221046443268665E-4"/>
        <n v="0.11185743680188125"/>
        <n v="5.296449147560259E-4"/>
        <n v="0.03801834215167549"/>
        <n v="5.870076425631981E-4"/>
        <n v="9.171075837742504E-5"/>
        <n v="0.004572404467960024"/>
        <n v="0.013637394473838917"/>
        <n v="0.05614724632569077"/>
        <n v="7.856155202821869E-4"/>
        <n v="0.05059912051734274"/>
        <n v="0.03870304761904762"/>
        <n v="0.5174982210464434"/>
        <n v="0.017475915343915346"/>
        <n v="0.0016934544385655496"/>
        <n v="0.4369055967078189"/>
        <n v="0.01045294885361552"/>
        <n v="0.001865453262786596"/>
        <n v="0.6914965490887713"/>
        <n v="0.6541995920047031"/>
        <n v="0.12838702645502645"/>
        <n v="0.06739500411522634"/>
        <n v="0.08175555320399765"/>
        <n v="0.06250289006466785"/>
        <n v="0.012285794238683126"/>
        <n v="0.0011787807172251618"/>
        <n v="0.003248256319811875"/>
        <n v="0.020340975896531454"/>
        <n v="0.1351470781893004"/>
        <n v="0.021342128159905938"/>
        <n v="0.09604836213991769"/>
        <n v="0.2924180423280423"/>
        <n v="0.1393286737213404"/>
        <n v="0.025044425631981188"/>
        <n v="0.15635870076425631"/>
        <n v="0.023261353321575542"/>
        <n v="0.00815218812463257"/>
        <n v="0.1629445138154027"/>
        <n v="0.024794096413874193"/>
        <n v="0.003764874779541446"/>
        <n v="0.017610547912992356"/>
        <n v="0.05238149559082893"/>
        <n v="0.0032450993533215755"/>
        <n v="0.0237542151675485"/>
        <n v="0.013145408583186361"/>
        <n v="0.05754678424456203"/>
        <n v="0.02846342151675485"/>
        <n v="0.002417456790123457"/>
        <n v="0.09687125220458553"/>
        <n v="0.0014320987654320987"/>
        <n v="4.2915931804820694E-4"/>
        <n v="0.0028218694885361554"/>
        <n v="9.412780717225161E-4"/>
        <n v="0.020956701940035273"/>
        <n v="2.4362139917695472E-4"/>
        <n v="0.08363868312757201"/>
        <n v="3.8283362727807173E-4"/>
        <n v="8.626690182245738E-4"/>
        <n v="0.07153395061728395"/>
        <n v="0.00146901822457378"/>
        <n v="0.04648314050558495"/>
        <n v="0.0858780482069371"/>
        <n v="0.014905667254556141"/>
        <n v="1.2746619635508523E-4"/>
        <n v="0.012163315696649031"/>
        <n v="1.9559082892416226E-4"/>
        <n v="3.7977660199882426E-5"/>
        <n v="0.0012282774838330392"/>
        <n v="0.0010942386831275719"/>
        <n v="3.619635508524397E-4"/>
        <n v="0.004663021751910641"/>
        <n v="0.05802341563786008"/>
        <n v="0.0033047760141093475"/>
        <n v="0.01286069135802469"/>
        <n v="0.00895910758377425"/>
        <n v="0.11129437389770724"/>
        <n v="0.0010604597295708407"/>
        <n v="0.0016724914756025867"/>
        <n v="0.11069395884773663"/>
        <n v="0.010261884773662551"/>
        <n v="0.0013085467372134039"/>
        <n v="0.15556409171075838"/>
        <n v="0.015738498530276306"/>
        <n v="8.575285126396238E-4"/>
        <n v="0.6217291945914167"/>
        <n v="0.18430537213403878"/>
        <n v="0.39315742386831276"/>
        <n v="0.024214415049970607"/>
        <n v="0.012302259847148736"/>
        <n v="0.02260785185185185"/>
        <n v="0.14055976366843034"/>
        <n v="0.01149600352733686"/>
        <n v="0.025173109935332155"/>
        <n v="0.33460043503821285"/>
        <n v="0.009780364491475601"/>
        <n v="0.0335503468547913"/>
        <n v="0.14463681599059378"/>
        <n v="4.985690770135215E-4"/>
        <n v="0.05705564961787184"/>
        <n v="0.11057927336860669"/>
        <n v="0.11572567195767194"/>
        <n v="0.03715876778365668"/>
        <n v="0.13307376837154614"/>
        <n v="0.02365590476190476"/>
        <n v="0.04115754027042916"/>
        <n v="0.006068979423868312"/>
        <n v="0.017813175778953555"/>
        <n v="0.0055457201646090535"/>
        <n v="0.2917872874779541"/>
        <n v="0.1587111875367431"/>
        <n v="0.005720517342739565"/>
        <n v="0.036928932392710175"/>
        <n v="0.03195414462081129"/>
        <n v="0.028225749559082892"/>
        <n v="0.011968850088183422"/>
        <n v="5.272886537330981E-4"/>
        <n v="0.002917670781893004"/>
        <n v="0.044954027042915935"/>
        <n v="0.09451499118165785"/>
        <n v="0.004143797766019988"/>
        <n v="0.0010129335684891242"/>
        <n v="4.1563786008230455E-5"/>
        <n v="0.09600035273368607"/>
        <n v="0.04963978365667254"/>
        <n v="7.831863609641387E-4"/>
        <n v="0.0015350970017636684"/>
        <n v="0.025670429159318046"/>
        <n v="0.13293309817754262"/>
        <n v="0.024199176954732508"/>
        <n v="8.339800117577895E-4"/>
        <n v="0.03160305702527925"/>
        <n v="0.0021668430335097"/>
        <n v="1.7542621987066433E-4"/>
        <n v="0.06320564373897707"/>
        <n v="6.78777189888301E-4"/>
        <n v="6.114050558495003E-4"/>
        <n v="0.03773098177542622"/>
        <n v="0.0025281599059376837"/>
        <n v="2.0646678424456202E-4"/>
        <n v="0.0010537448559670782"/>
        <n v="0.09502034097589653"/>
        <n v="1.2580834803057026E-5"/>
        <n v="0.003505326278659612"/>
        <n v="0.006218930041152263"/>
        <n v="0.005332098765432099"/>
        <n v="2.300411522633745E-4"/>
        <n v="0.03788636096413874"/>
        <n v="0.1602365667254556"/>
        <n v="9.482657260435039E-5"/>
        <n v="0.11925088183421517"/>
        <n v="0.22745898883009993"/>
        <n v="0.0029008924162257496"/>
        <n v="0.02419527924750147"/>
        <n v="0.17446147442680776"/>
        <n v="0.0013051193415637861"/>
        <n v="4.633991769547326E-4"/>
        <n v="0.07237341211052323"/>
        <n v="0.007175964726631393"/>
        <n v="9.59647266313933E-5"/>
        <n v="3.0868900646678426E-4"/>
        <n v="0.9075228406819518"/>
        <n v="0.8358880117577896"/>
        <n v="0.013538746619635507"/>
        <n v="0.5925479459141682"/>
        <n v="0.07535842092886538"/>
        <n v="0.003168540858318636"/>
        <n v="0.006905912992357437"/>
        <n v="0.1475546678424456"/>
        <n v="0.03102831746031746"/>
        <n v="2.0961787184009408E-5"/>
        <n v="3.9271017048794825E-4"/>
        <n v="0.06679812698412697"/>
        <n v="1.880705467372134E-4"/>
        <n v="0.02957146384479718"/>
        <n v="0.40256563198118755"/>
        <n v="0.0013995179306290418"/>
        <n v="0.014237528512639623"/>
        <n v="0.4499906901822457"/>
        <n v="0.00486122633744856"/>
        <n v="0.03725411757789536"/>
        <n v="0.24475178953556728"/>
        <n v="0.005614779541446208"/>
        <n v="0.038969214579659024"/>
        <n v="0.27430749911816577"/>
        <n v="0.01546217519106408"/>
        <n v="0.014102624338624338"/>
        <n v="0.007130376249265138"/>
        <n v="0.004566276308054086"/>
        <n v="0.005181178130511464"/>
        <n v="0.003903327454438566"/>
        <n v="0.0018580482069370959"/>
        <n v="0.004418457378012934"/>
        <n v="0.03212110523221635"/>
        <n v="0.002154027042915932"/>
        <n v="0.010065278071722515"/>
        <n v="0.009174483245149911"/>
        <n v="8.38694885361552E-4"/>
        <n v="5.821587301587302E-4"/>
        <n v="8.866549088771312E-4"/>
        <n v="0.06549441504997061"/>
        <n v="5.987066431510876E-4"/>
        <n v="0.07451416813639036"/>
        <n v="0.007137448559670782"/>
        <n v="7.572016460905349E-4"/>
        <n v="0.15865749559082892"/>
        <n v="0.009796825396825398"/>
        <n v="0.001981893004115226"/>
        <n v="0.04311922398589065"/>
        <n v="0.001786008230452675"/>
        <n v="0.3713677389770723"/>
        <n v="0.002525092298647854"/>
        <n v="0.007293429747207525"/>
        <n v="0.01443541446208113"/>
        <n v="0.024691358024691357"/>
        <n v="0.189303468547913"/>
        <n v="0.003248559670781893"/>
        <n v="0.008776506760728983"/>
        <n v="0.08703937918871252"/>
        <n v="0.0018077119341563788"/>
        <n v="4.020082304526749E-4"/>
        <n v="2.0440094062316286E-4"/>
        <n v="0.1017672557319224"/>
        <n v="0.0131021493239271"/>
        <n v="6.015684891240447E-4"/>
        <n v="0.29219504644326866"/>
        <n v="0.06910796472663139"/>
        <n v="0.0020667713109935332"/>
        <n v="4.6399412110523225E-4"/>
        <n v="0.1361079952968842"/>
        <n v="0.02396665490887713"/>
        <n v="8.563903586125808E-5"/>
        <n v="0.13213547912992357"/>
        <n v="0.6326128677248678"/>
        <n v="0.8014032380952381"/>
        <n v="0.009275194591416814"/>
        <n v="0.2701569853027631"/>
        <n v="0.049919253380364494"/>
        <n v="0.9804853215755437"/>
        <n v="0.1560234379776602"/>
        <n v="0.028740793650793652"/>
        <n v="0.0238661493239271"/>
        <n v="0.0017148818342151676"/>
        <n v="9.195767195767196E-6"/>
        <n v="0.005504044679600235"/>
        <n v="0.287020152851264"/>
        <n v="0.03084395061728395"/>
        <n v="1.2275132275132274E-5"/>
        <n v="0.04329387889476779"/>
        <n v="0.018857887125220456"/>
        <n v="0.00596003644914756"/>
        <n v="0.0716451569664903"/>
        <n v="0.0657002328042328"/>
        <n v="0.005717362727807172"/>
        <n v="0.04959536860670194"/>
        <n v="0.05987423633156967"/>
        <n v="0.08766490299823633"/>
        <n v="0.0010029394473838919"/>
        <n v="0.0015207219282774838"/>
        <n v="2.422692533803645E-4"/>
        <n v="0.016963687242798352"/>
        <n v="8.467960023515579E-4"/>
        <n v="0.001430217519106408"/>
        <n v="0.18075214579659024"/>
        <n v="0.009848324514991182"/>
        <n v="0.025394121105232217"/>
        <n v="0.026374603174603176"/>
        <n v="2.1164021164021164E-6"/>
        <n v="0.07252345679012347"/>
        <n v="8.418577307466197E-5"/>
        <n v="0.21891064079952968"/>
        <n v="0.00830922986478542"/>
        <n v="0.00188206937095826"/>
        <n v="0.0019604938271604935"/>
        <n v="0.0012979800117577894"/>
        <n v="0.1730888171663727"/>
        <n v="0.01906665726043504"/>
        <n v="4.315108759553204E-4"/>
        <n v="1.0239858906525573E-4"/>
        <n v="0.04868273956496179"/>
        <n v="0.0019064785420340976"/>
        <n v="8.053497942386831E-4"/>
        <n v="0.006116343327454438"/>
        <n v="0.025289066431510875"/>
        <n v="0.13094718871252206"/>
        <n v="6.512627865961198E-4"/>
        <n v="0.06238705349794239"/>
        <n v="0.0060548724279835394"/>
        <n v="6.65586125808348E-4"/>
        <n v="0.05405215520282187"/>
        <n v="0.012766920634920634"/>
        <n v="0.9051981528512639"/>
        <n v="0.6354158683127572"/>
        <n v="0.002769138154027043"/>
        <n v="0.05235902175191064"/>
        <n v="0.19936316284538505"/>
        <n v="0.15281668430335096"/>
        <n v="0.037614524397413286"/>
        <n v="8.018812463256908E-4"/>
        <n v="0.0630217519106408"/>
        <n v="7.133944738389183E-4"/>
        <n v="0.040325044091710754"/>
        <n v="0.24876446796002347"/>
        <n v="0.21322259847148736"/>
        <n v="0.22924174250440918"/>
        <n v="0.00416064785420341"/>
        <n v="0.05578918400940623"/>
        <n v="0.12452222222222223"/>
        <n v="0.004831610817166372"/>
        <n v="0.01846722163433275"/>
        <n v="0.14813956143445034"/>
        <n v="0.0409441646090535"/>
        <n v="0.003477102880658436"/>
        <n v="0.3475877930629042"/>
        <n v="0.006177572016460906"/>
        <n v="2.8965314520870076E-4"/>
        <n v="0.004847736625514403"/>
        <n v="0.13729218106995886"/>
        <n v="0.020980599647266313"/>
        <n v="0.009962526748971193"/>
        <n v="0.010665089947089947"/>
        <n v="3.0041152263374487E-4"/>
        <n v="1.457965902410347E-5"/>
        <n v="0.002974368018812463"/>
        <n v="6.108171663727218E-4"/>
        <n v="0.18934027042915932"/>
        <n v="0.015558847736625515"/>
        <n v="0.0013683715461493239"/>
        <n v="0.012918098765432099"/>
        <n v="0.07507679952968842"/>
        <n v="5.936166960611405E-4"/>
        <n v="0.011362669018224573"/>
        <n v="0.027967695473251026"/>
        <n v="0.1549306431510876"/>
        <n v="0.0024122057613168726"/>
        <n v="0.3527807619047619"/>
        <n v="0.01704132510288066"/>
        <n v="0.0011062868900646677"/>
        <n v="0.1647353897707231"/>
        <n v="0.005002718400940623"/>
        <n v="0.5652571228689006"/>
        <n v="0.03332567901234568"/>
        <n v="0.15754615990593768"/>
        <n v="0.5912430511463844"/>
        <n v="0.057552460905349795"/>
        <n v="0.013171186360964138"/>
        <n v="0.04179583774250441"/>
        <n v="0.2741318518518518"/>
        <n v="0.09176110052910053"/>
        <n v="0.24344917225161666"/>
        <n v="0.07939369312169313"/>
        <n v="0.11398848442092886"/>
        <n v="0.011879231040564375"/>
        <n v="0.0296526607877719"/>
        <n v="0.13205489476778365"/>
        <n v="0.005720612580834803"/>
        <n v="0.028187955320399763"/>
        <n v="0.13710467724867725"/>
        <n v="0.007664037624926514"/>
        <n v="0.019934497354497354"/>
        <n v="0.0015377660199882423"/>
        <n v="0.008584362139917695"/>
        <n v="0.0207854203409759"/>
        <n v="0.01082459847148736"/>
        <n v="0.0020286901822457377"/>
        <n v="6.919435626102292E-4"/>
        <n v="8.630217519106408E-5"/>
        <n v="0.006676778365667254"/>
        <n v="3.539094650205761E-5"/>
        <n v="1.3791887125220458E-4"/>
        <n v="0.02273427395649618"/>
        <n v="6.06466784244562E-4"/>
        <n v="1.9600235155790713E-4"/>
        <n v="0.10850252792475015"/>
        <n v="2.0411522633744856E-4"/>
        <n v="0.09337131099353321"/>
        <n v="0.0012024691358024692"/>
        <n v="2.4021164021164018E-4"/>
        <n v="0.2972400940623163"/>
        <n v="0.014905820105820106"/>
        <n v="0.0014402116402116403"/>
        <n v="0.14530545208700765"/>
        <n v="0.024448577307466194"/>
        <n v="1.0210464432686654E-4"/>
        <n v="3.0833627278071724E-5"/>
        <n v="8.76166960611405E-5"/>
        <n v="0.002772231628453851"/>
        <n v="0.7556753603762493"/>
        <n v="0.0014578918283362728"/>
        <n v="7.454438565549676E-7"/>
        <n v="7.155532039976484E-4"/>
        <n v="0.16481584244562023"/>
        <n v="0.011787510875955321"/>
        <n v="0.001639227513227513"/>
        <n v="0.16122618930041152"/>
        <n v="0.006329347442680776"/>
        <n v="0.9761120411522635"/>
        <n v="0.5590223445032334"/>
        <n v="0.04937874191651969"/>
        <n v="0.1075927442680776"/>
        <n v="0.19431876543209878"/>
        <n v="0.05293753556731334"/>
        <n v="0.04528574132863022"/>
        <n v="0.006290199882422105"/>
        <n v="0.04042852439741328"/>
        <n v="0.2640762375073486"/>
        <n v="0.15191803292181072"/>
        <n v="0.5676074685479129"/>
        <n v="0.07830968841857731"/>
        <n v="0.20519521105232216"/>
        <n v="0.005407219282774839"/>
        <n v="0.02807696178718401"/>
        <n v="0.19575360258671368"/>
        <n v="0.035871044091710755"/>
        <n v="0.1720649817754262"/>
        <n v="7.601528512639624E-5"/>
        <n v="0.06525007877718988"/>
        <n v="0.24651822692533804"/>
        <n v="0.01342757671957672"/>
        <n v="0.018233709582598474"/>
        <n v="0.027024585537918873"/>
        <n v="0.015319923574368018"/>
        <n v="0.0010617283950617284"/>
        <n v="0.09781422692533803"/>
        <n v="0.009176954732510288"/>
        <n v="0.047548424456202235"/>
        <n v="7.562927689594357E-4"/>
        <n v="0.0017271205173427396"/>
        <n v="0.0029520035273368607"/>
        <n v="0.0011854203409758966"/>
        <n v="0.057349088771310994"/>
        <n v="7.654320987654321E-4"/>
        <n v="0.03540940623162846"/>
        <n v="0.17825467372134038"/>
        <n v="5.676660787771899E-4"/>
        <n v="8.47501469723692E-4"/>
        <n v="0.16964926513815404"/>
        <n v="0.0019389770723104059"/>
        <n v="0.001228101116990006"/>
        <n v="0.01918299470899471"/>
        <n v="0.5815918530276308"/>
        <n v="0.2685059764844209"/>
        <n v="0.005882649029982363"/>
        <n v="0.037036743092298645"/>
        <n v="0.12352024691358024"/>
        <n v="0.0017950852439741329"/>
        <n v="1.2048206937095825E-4"/>
        <n v="0.012997295708406818"/>
        <n v="0.14833721340388006"/>
        <n v="3.891240446796002E-4"/>
        <n v="2.4573780129335686E-4"/>
        <n v="0.0033285714285714286"/>
        <n v="6.764844209288653E-4"/>
        <n v="0.001770194003527337"/>
        <n v="0.03170469958847737"/>
        <n v="0.31471601410934746"/>
        <n v="0.002926879482657261"/>
        <n v="0.003790701940035273"/>
        <n v="0.014308847736625515"/>
        <n v="0.022203502645502648"/>
        <n v="6.725655496766608E-4"/>
        <n v="0.004151379188712522"/>
        <n v="0.44401245855379184"/>
        <n v="0.009599295708406818"/>
        <n v="0.4639449018224574"/>
        <n v="0.03149743915343915"/>
        <n v="0.10281232333921224"/>
        <n v="5.878894767783657E-9"/>
        <n v="0.17675094415049972"/>
        <n v="0.059997006466784235"/>
        <n v="0.03133754027042916"/>
        <n v="2.4443268665490886E-5"/>
        <n v="0.05910812463256907"/>
        <n v="0.16112645502645503"/>
        <n v="0.1729113015873016"/>
        <n v="0.08952638800705469"/>
        <n v="7.164432686654909E-4"/>
        <n v="0.0564781493239271"/>
        <n v="0.07565014579659024"/>
        <n v="0.008974005878894768"/>
        <n v="3.017577895355673E-4"/>
        <n v="0.03293637272192827"/>
        <n v="0.4404554614932393"/>
        <n v="0.03575630217519106"/>
        <n v="0.005131172251616697"/>
        <n v="0.011103271017048796"/>
        <n v="0.11994238683127571"/>
        <n v="0.04490064667842446"/>
        <n v="0.005582598471487361"/>
        <n v="0.04133122633744856"/>
        <n v="0.019019975308641978"/>
        <n v="0.008758111699000589"/>
        <n v="6.439741328630218E-4"/>
        <n v="0.03869829512051735"/>
        <n v="0.0010486772486772487"/>
        <n v="0.09772827748383305"/>
        <n v="0.004006937095825985"/>
        <n v="6.438565549676661E-4"/>
        <n v="0.10554250440917107"/>
        <n v="0.006187419165196943"/>
        <n v="2.641975308641976E-4"/>
        <n v="0.06519035861258084"/>
        <n v="0.008915931804820693"/>
        <n v="1.9435626102292769E-4"/>
        <n v="0.004047118165784833"/>
        <n v="0.4087545737801293"/>
        <n v="0.714855620223398"/>
        <n v="0.048816672545561435"/>
        <n v="0.01922783068783069"/>
        <n v="0.15104144620811288"/>
        <n v="0.03169559082892417"/>
        <n v="1.4109347442680775E-4"/>
        <n v="0.003679423868312757"/>
        <n v="0.0719687242798354"/>
        <n v="0.10919294532627866"/>
        <n v="0.0010458553791887126"/>
        <n v="0.0022913909465020576"/>
        <n v="8.960964138741917E-5"/>
        <n v="0.025336519694297472"/>
        <n v="0.05917795649617872"/>
        <n v="0.0012825925925925926"/>
        <n v="0.08264322516166961"/>
        <n v="0.0018683021751910642"/>
        <n v="0.010582010582010581"/>
        <n v="0.2316090652557319"/>
        <n v="0.028027747207524985"/>
        <n v="0.09151829394473839"/>
        <n v="3.9960141093474427E-4"/>
        <n v="0.1297037013521458"/>
        <n v="0.03492578718400941"/>
        <n v="2.1750734861845973E-4"/>
        <n v="0.027160493827160494"/>
        <n v="7.655884773662551E-4"/>
        <n v="0.06139027630805408"/>
        <n v="0.2618244914756026"/>
        <n v="0.22299536860670197"/>
        <n v="0.11129405878894767"/>
        <n v="0.10333552733686067"/>
        <n v="0.059904050558495"/>
        <n v="0.01962809641387419"/>
        <n v="3.983539094650205E-5"/>
        <n v="0.0020954050558495"/>
        <n v="0.00255962962962963"/>
        <n v="3.679952968841858E-4"/>
        <n v="0.0022998236331569664"/>
        <n v="0.10768253968253969"/>
        <n v="0.040757201646090535"/>
        <n v="3.409758965314521E-5"/>
        <n v="0.0012500893592004702"/>
        <n v="0.04894306055261611"/>
        <n v="0.003268462081128748"/>
        <n v="0.0046496402116402115"/>
        <n v="0.0018469135802469136"/>
        <n v="0.05735238095238095"/>
        <n v="0.002207172251616696"/>
        <n v="1.2815990593768371E-5"/>
        <n v="0.044353086419753086"/>
        <n v="5.972957084068195E-5"/>
        <n v="0.0020902998236331572"/>
        <n v="0.04602551440329218"/>
        <n v="0.04543509935332158"/>
        <n v="2.4609053497942385E-4"/>
        <n v="5.102880658436214E-5"/>
        <n v="0.023"/>
        <n v="4.7454438565549677E-4"/>
        <n v="2.819517930629042E-4"/>
        <n v="0.21690252792475015"/>
        <n v="0.01241657848324515"/>
        <n v="0.0016027042915931805"/>
        <n v="0.26941881246325694"/>
        <n v="0.00439376837154615"/>
        <n v="0.010573309817754261"/>
        <n v="0.004467960023515579"/>
        <n v="0.19469127454438565"/>
        <n v="7.217871840094062E-4"/>
        <n v="0.3317169147560258"/>
        <n v="0.08425701116990006"/>
        <n v="6.995837742504409E-4"/>
        <n v="8.198706643151088E-4"/>
        <n v="0.09216419753086419"/>
        <n v="0.01937336860670194"/>
        <n v="2.897119341563786E-4"/>
        <n v="2.834803057025279E-4"/>
        <n v="9.053497942386831E-8"/>
        <n v="0.012713225161669605"/>
        <n v="0.04837370958259847"/>
        <n v="0.01412494885361552"/>
        <n v="0.0016139012345679012"/>
        <n v="0.24727910170487946"/>
        <n v="0.012859689594356261"/>
        <n v="3.7624926513815404E-8"/>
        <n v="0.359783189888301"/>
        <n v="0.0368657189888301"/>
        <n v="0.11437420105820105"/>
        <n v="0.012129915343915342"/>
        <n v="0.9353410229276896"/>
        <n v="0.04799762257495591"/>
        <n v="0.004444484420928865"/>
        <n v="0.002763835390946502"/>
        <n v="1.4419753086419753E-5"/>
        <n v="0.0010817166372721928"/>
        <n v="0.03646456084656085"/>
        <n v="0.2208130981775426"/>
        <n v="0.0026299717813051144"/>
        <n v="0.18148535332157553"/>
        <n v="0.19292412463256908"/>
        <n v="0.03423258083480306"/>
        <n v="0.02527964491475603"/>
        <n v="0.002114697236919459"/>
        <n v="0.04671882422104644"/>
        <n v="0.030220689006466787"/>
        <n v="0.0019529688418577307"/>
        <n v="0.12603644914756026"/>
        <n v="0.011108759553203998"/>
        <n v="0.04230214697236919"/>
        <n v="7.424808935920048E-4"/>
        <n v="0.002900777189888301"/>
        <n v="8.38095238095238E-4"/>
        <n v="0.06068759553203998"/>
        <n v="1.2228101116990007E-5"/>
        <n v="5.878894767783656E-7"/>
        <n v="0.002063256907701352"/>
        <n v="2.8007054673721344E-4"/>
        <n v="6.55731922398589E-4"/>
        <n v="0.0740891240446796"/>
        <n v="0.006473956496178718"/>
        <n v="0.0010022339800117577"/>
        <n v="0.06415778953556732"/>
        <n v="0.002180599647266314"/>
        <n v="3.9764844209288656E-4"/>
        <n v="0.01251416813639036"/>
        <n v="0.2294042633744856"/>
        <n v="1.0533803644914757E-5"/>
        <n v="0.004262864197530865"/>
        <n v="0.2953880834803057"/>
        <n v="0.007698171663727218"/>
        <n v="0.0017191651969429747"/>
        <n v="2.950029394473839E-4"/>
        <n v="1.8935920047031158E-4"/>
        <n v="0.04491358024691358"/>
        <n v="0.008311228689006467"/>
        <n v="5.017636684303351E-4"/>
        <n v="0.00948583186360964"/>
        <n v="7.703115814226925E-4"/>
        <n v="0.15485716519694295"/>
        <n v="0.040597209876543215"/>
        <n v="9.15920047031158E-4"/>
        <n v="0.03989251616696061"/>
        <n v="0.14569394003527336"/>
        <n v="0.022805680188124632"/>
        <n v="0.002021098177542622"/>
        <n v="0.227307114638448"/>
        <n v="0.003442218694885362"/>
        <n v="6.926396237507349E-5"/>
        <n v="0.12877169194591417"/>
        <n v="0.8255315061728395"/>
        <n v="0.3125439059376837"/>
        <n v="0.0013722363315696652"/>
        <n v="0.5346542410346855"/>
        <n v="0.06406002233980011"/>
        <n v="0.0035026807760141095"/>
        <n v="0.14675908641975308"/>
        <n v="0.03768542151675485"/>
        <n v="0.16437291005291005"/>
        <n v="0.0028708747795414464"/>
        <n v="0.07952540623162845"/>
        <n v="0.080345519106408"/>
        <n v="0.17838884303350971"/>
        <n v="0.09562543915343914"/>
        <n v="4.937448559670782E-4"/>
        <n v="0.0040803703703703705"/>
        <n v="0.009495241622574955"/>
        <n v="0.008545326278659612"/>
        <n v="0.6578908171663728"/>
        <n v="0.0014727807172251618"/>
        <n v="0.006002892416225749"/>
        <n v="0.05742622104644327"/>
        <n v="0.003908606701940035"/>
        <n v="0.029948938271604938"/>
        <n v="0.014109447383891829"/>
        <n v="0.047108759553204"/>
        <n v="0.01565784832451499"/>
        <n v="1.3874191651969432E-4"/>
        <n v="0.04026354027042916"/>
        <n v="5.268783068783069E-4"/>
        <n v="0.0016619800117577896"/>
        <n v="0.014307113462669017"/>
        <n v="7.331134626690183E-4"/>
        <n v="0.0021798941798941798"/>
        <n v="0.18016837154614931"/>
        <n v="0.019381069958847738"/>
        <n v="2.5749559082892416E-5"/>
        <n v="0.04459012345679012"/>
        <n v="0.18163915343915343"/>
        <n v="0.16855814226925336"/>
        <n v="8.231628453850676E-4"/>
        <n v="0.04898589065255732"/>
        <n v="0.002419047619047619"/>
        <n v="2.0423280423280423E-4"/>
        <n v="0.14886668077601412"/>
        <n v="0.11338408935920048"/>
        <n v="0.3041989664902998"/>
        <n v="0.010343697824808935"/>
        <n v="0.011520282186948854"/>
        <n v="0.003199294532627866"/>
        <n v="0.008602504409171076"/>
        <n v="0.02240629041740153"/>
        <n v="6.239858906525573E-4"/>
        <n v="0.14647470899470896"/>
        <n v="0.002522692533803645"/>
        <n v="4.927689594356261E-4"/>
        <n v="0.057902961787184015"/>
        <n v="4.96766607877719E-4"/>
        <n v="2.9337918871252203E-4"/>
        <n v="0.08267455731922399"/>
        <n v="0.02039850205761317"/>
        <n v="0.013291400352733686"/>
        <n v="0.1299653086419753"/>
        <n v="0.08258610582010582"/>
        <n v="0.19778343680188123"/>
        <n v="0.0051757883597883594"/>
        <n v="0.003351620223398001"/>
        <n v="0.5030229194591417"/>
        <n v="0.9361349711934155"/>
        <n v="0.001284493827160494"/>
        <n v="0.4218301998824221"/>
        <n v="0.03889894650205761"/>
        <n v="0.008997046443268665"/>
        <n v="0.17168966137566138"/>
        <n v="0.011839248677248677"/>
        <n v="0.06204089359200471"/>
        <n v="0.0016970593768371547"/>
        <n v="0.14156451499118167"/>
        <n v="0.04163085361552028"/>
        <n v="0.11250547442680778"/>
        <n v="0.08970702292768959"/>
        <n v="4.353392122281011E-4"/>
        <n v="0.18811337095825983"/>
        <n v="0.04661683245149911"/>
        <n v="4.501940035273369E-4"/>
        <n v="0.005980282186948854"/>
        <n v="0.20546819517930628"/>
        <n v="5.255026455026454E-4"/>
        <n v="0.003138918283362728"/>
        <n v="0.10933914638447971"/>
        <n v="9.690699588477367E-4"/>
        <n v="0.0287798177542622"/>
        <n v="0.03979223985890653"/>
        <n v="0.018489020576131686"/>
        <n v="0.010089535567313344"/>
        <n v="0.004023269841269842"/>
        <n v="3.830241034685479E-4"/>
        <n v="3.3892063492063494E-4"/>
        <n v="0.0014591416813639036"/>
        <n v="0.04234709582598471"/>
        <n v="0.010826572604350382"/>
        <n v="0.02656264197530864"/>
        <n v="0.004154205761316873"/>
        <n v="7.617871840094062E-4"/>
        <n v="0.004148148148148148"/>
        <n v="0.0016112874779541447"/>
        <n v="0.19712087007642565"/>
        <n v="0.0023548500881834214"/>
        <n v="8.93121693121693E-4"/>
        <n v="0.004699398001175779"/>
        <n v="0.0025440329218106997"/>
        <n v="0.04178530276308054"/>
        <n v="0.0020232804232804234"/>
        <n v="9.835390946502057E-4"/>
        <n v="0.18877142857142856"/>
        <n v="0.008106643151087594"/>
        <n v="0.001585655496766608"/>
        <n v="0.026761787184009404"/>
        <n v="0.012134038800705467"/>
        <n v="2.4221046443268665E-5"/>
        <n v="4.934003527336861E-4"/>
        <n v="0.029138128159905935"/>
        <n v="0.03225400470311582"/>
        <n v="0.0015928018812463257"/>
        <n v="0.14160913345091122"/>
        <n v="0.010728388007054675"/>
        <n v="0.0603123974132863"/>
        <n v="0.09339032333921223"/>
        <n v="8.875367430922987E-4"/>
        <n v="6.837624926513816E-4"/>
        <n v="0.09709112286890065"/>
        <n v="0.04323015873015873"/>
        <n v="4.2945326278659614E-4"/>
        <n v="0.017909935332157553"/>
        <n v="7.721340388007054E-4"/>
        <n v="0.23517231040564376"/>
        <n v="0.006888672545561435"/>
        <n v="0.0016214920634920636"/>
        <n v="0.003547441504997061"/>
        <n v="0.2130499365079365"/>
        <n v="0.1289145385067607"/>
        <n v="8.4164961787184E-4"/>
        <n v="0.1407729594356261"/>
        <n v="0.00703189065255732"/>
        <n v="1.570652557319224E-4"/>
        <n v="0.6721069417989418"/>
        <n v="0.5515652874779541"/>
        <n v="0.0020248606701940034"/>
        <n v="0.10285535684891241"/>
        <n v="0.002014042328042328"/>
        <n v="0.008404972369194592"/>
        <n v="0.16078556143445033"/>
        <n v="4.6238683127572013E-5"/>
        <n v="0.018523247501469723"/>
        <n v="0.003077541446208113"/>
        <n v="0.011846302175191064"/>
        <n v="0.13257366255144032"/>
        <n v="0.004796731334509112"/>
        <n v="0.32089611875367435"/>
        <n v="0.11162119341563786"/>
        <n v="0.014813162845385069"/>
        <n v="0.13369466196355087"/>
        <n v="0.10478341563786008"/>
        <n v="0.04657763668430335"/>
        <n v="0.2009510170487948"/>
        <n v="0.10700489711934157"/>
        <n v="0.011252210464432687"/>
        <n v="0.0019287619047619047"/>
        <n v="0.00574601998824221"/>
        <n v="0.020757045267489713"/>
        <n v="0.003326431510875955"/>
        <n v="0.007540163433274545"/>
        <n v="0.13331420105820105"/>
        <n v="0.12776243974132862"/>
        <n v="0.002107354497354497"/>
        <n v="4.855379188712522E-5"/>
        <n v="0.02962845385067607"/>
        <n v="0.005668430335097002"/>
        <n v="0.028216343327454436"/>
        <n v="0.01665771546149324"/>
        <n v="1.371675485008818E-4"/>
        <n v="1.529923574368019E-5"/>
        <n v="0.021843856554967667"/>
        <n v="9.145208700764256E-4"/>
        <n v="0.00416084656084656"/>
        <n v="0.08678942974720752"/>
        <n v="0.009760920634920634"/>
        <n v="6.934744268077602E-4"/>
        <n v="0.02011416813639036"/>
        <n v="0.0017502645502645501"/>
        <n v="0.0010498530276308053"/>
        <n v="0.04919129923574368"/>
        <n v="0.00370487948265726"/>
        <n v="9.614344503233392E-4"/>
        <n v="0.0019707231040564377"/>
        <n v="0.028344418577307465"/>
        <n v="0.17175315696649032"/>
        <n v="0.014093634332745445"/>
        <n v="0.08528818577307466"/>
        <n v="0.009677831863609642"/>
        <n v="0.009681727219282775"/>
        <n v="0.021738353909465023"/>
        <n v="0.014592275132275132"/>
        <n v="0.22861697824808935"/>
        <n v="0.008764785420340976"/>
        <n v="0.03301951793062904"/>
        <n v="0.1434750734861846"/>
        <n v="0.08906975073486184"/>
        <n v="5.097589653145209E-4"/>
        <n v="0.13912743797766022"/>
        <n v="9.376825396825396E-4"/>
        <n v="4.7397295708406816E-4"/>
        <n v="0.003103021751910641"/>
        <n v="0.8880127207524986"/>
        <n v="0.08332989888301"/>
        <n v="0.005262547912992358"/>
        <n v="0.0027736331569664903"/>
        <n v="0.1376221998824221"/>
        <n v="0.009873661375661376"/>
        <n v="0.8349644432686655"/>
        <n v="0.6058900858318637"/>
        <n v="0.0026196778365667256"/>
        <n v="0.6138018118753675"/>
        <n v="0.06855151205173426"/>
        <n v="0.007291840094062316"/>
        <n v="0.08179922633744857"/>
        <n v="0.006823808348030569"/>
        <n v="0.873513215755438"/>
        <n v="0.14029782480893593"/>
        <n v="0.0016843515579071135"/>
        <n v="0.640751442680776"/>
        <n v="0.41851039388594946"/>
        <n v="0.31666184009406234"/>
        <n v="0.11596781069958847"/>
        <n v="0.42965632333921217"/>
        <n v="0.29872709817754267"/>
        <n v="0.2041697954144621"/>
        <n v="9.138718400940622E-4"/>
        <n v="0.10660810111699001"/>
        <n v="0.11319898883009995"/>
        <n v="0.020997072310405644"/>
        <n v="0.14481168724279833"/>
        <n v="0.01364614226925338"/>
        <n v="0.03406834685479129"/>
        <n v="0.017630041152263375"/>
        <n v="0.029305617871840092"/>
        <n v="0.0020020152851263962"/>
        <n v="6.726043503821281E-5"/>
        <n v="0.039094315108759554"/>
        <n v="0.02193768371546149"/>
        <n v="0.03329688418577307"/>
        <n v="0.0017475426219870664"/>
        <n v="0.007789660199882423"/>
        <n v="6.096649029982363E-5"/>
        <n v="3.6891005291005293E-4"/>
        <n v="0.011353122868900646"/>
        <n v="0.012831863609641388"/>
        <n v="1.903586125808348E-4"/>
        <n v="0.10588277483833039"/>
        <n v="0.1288939447383892"/>
        <n v="0.0013266313932980601"/>
        <n v="0.11058177542621987"/>
        <n v="0.09936672545561434"/>
        <n v="6.232804232804232E-4"/>
        <n v="0.04361587301587302"/>
        <n v="0.012583186360964138"/>
        <n v="3.38506760728983E-4"/>
        <n v="4.6078777189888297E-4"/>
        <n v="0.007320164609053498"/>
        <n v="0.0013261610817166371"/>
        <n v="0.863460330393886"/>
        <n v="0.3463244714873604"/>
        <n v="0.05481308289241622"/>
        <n v="0.00420521340388007"/>
        <n v="0.15749168841857733"/>
        <n v="0.554417644914756"/>
        <n v="0.021903700176366843"/>
        <n v="0.004221904761904762"/>
        <n v="0.025243151087595533"/>
        <n v="8.519811875367432E-4"/>
        <n v="0.09273567313345092"/>
        <n v="0.10973539094650206"/>
        <n v="0.06851069958847736"/>
        <n v="0.020345267489711934"/>
        <n v="3.8195179306290414E-4"/>
        <n v="2.0781893004115227E-4"/>
        <n v="0.002703468547912992"/>
        <n v="0.07962580834803057"/>
        <n v="0.06584126984126984"/>
        <n v="4.0846560846560846E-4"/>
        <n v="0.0513699341563786"/>
        <n v="0.02415616225749559"/>
        <n v="0.09404988947677836"/>
        <n v="0.01959616225749559"/>
        <n v="0.00112778835978836"/>
        <n v="0.002700043503821281"/>
        <n v="0.048287626102292765"/>
        <n v="0.0067425714285714285"/>
        <n v="0.3730085196942975"/>
        <n v="0.10977873251028807"/>
        <n v="3.020129335684891E-4"/>
        <n v="0.07772927572016461"/>
        <n v="0.008640069370958259"/>
        <n v="0.0039022081128747797"/>
        <n v="0.82254040446796"/>
        <n v="0.08398604938271605"/>
        <n v="0.1556208253968254"/>
        <n v="0.009756148148148147"/>
        <n v="0.009917621399176953"/>
        <n v="1.927689594356261E-5"/>
        <n v="0.025254316284538506"/>
        <n v="0.06495708406819517"/>
        <n v="0.19183475602586714"/>
        <n v="0.0012331969429747206"/>
        <n v="0.14383060905349793"/>
        <n v="0.2069370958259847"/>
        <n v="0.34806705937683713"/>
        <n v="0.3082585761316872"/>
        <n v="0.06728748736037624"/>
        <n v="0.5071856425631981"/>
        <n v="0.006041399176954732"/>
        <n v="0.22556721693121692"/>
        <n v="3.1026102292768963E-4"/>
        <n v="0.5245901175778954"/>
        <n v="0.0082250911228689"/>
        <n v="0.037887877718988834"/>
        <n v="0.1041843974132863"/>
        <n v="0.013148818342151676"/>
        <n v="0.10132731099353322"/>
        <n v="0.00499286302175191"/>
        <n v="0.013101716637272194"/>
        <n v="0.030361234567901234"/>
        <n v="0.004224497354497354"/>
        <n v="0.004203386243386243"/>
        <n v="0.016825396825396827"/>
        <n v="0.08587654320987655"/>
        <n v="0.023568489124044682"/>
        <n v="0.005361552028218695"/>
        <n v="0.011796457378012933"/>
        <n v="0.001629777777777778"/>
        <n v="0.003243512051734274"/>
        <n v="1.7344385655496767E-4"/>
        <n v="4.170487948265726E-4"/>
        <n v="0.03225302763080541"/>
        <n v="7.727219282774838E-4"/>
        <n v="2.2998236331569667E-4"/>
        <n v="0.08963280423280424"/>
        <n v="0.01245138154027043"/>
        <n v="0.001958377425044092"/>
        <n v="0.07053615520282187"/>
        <n v="0.046003644914756024"/>
        <n v="0.11334238683127572"/>
        <n v="0.02582479600235156"/>
        <n v="2.2386831275720165E-4"/>
        <n v="0.13972815990593768"/>
        <n v="0.002834097589653145"/>
        <n v="2.3468547912992356E-4"/>
        <n v="0.15771499118165783"/>
        <n v="0.001435273368606702"/>
        <n v="0.04512858553791887"/>
        <n v="0.12352890770135216"/>
        <n v="0.8390239706055261"/>
        <n v="0.030616057613168726"/>
        <n v="0.0039312874779541445"/>
        <n v="0.021895144032921813"/>
        <n v="0.050198142269253385"/>
        <n v="0.023928159905937683"/>
        <n v="0.039537742504409175"/>
        <n v="3.921222810111699E-5"/>
        <n v="0.049195767195767195"/>
        <n v="0.10025073486184596"/>
        <n v="2.6490299823633156E-4"/>
        <n v="0.03429733686067019"/>
        <n v="0.101451392122281"/>
        <n v="7.5485949441505E-4"/>
        <n v="5.124103468547913E-4"/>
        <n v="4.0977072310405645E-4"/>
        <n v="0.04161041622574956"/>
        <n v="0.006588425631981187"/>
        <n v="8.245396825396825E-4"/>
        <n v="0.24178228453850678"/>
        <n v="0.0026118048206937097"/>
        <n v="0.006300868900646678"/>
        <n v="6.699306290417401E-4"/>
        <n v="0.5712388418577307"/>
        <n v="0.675691622574956"/>
        <n v="0.0013224503233392124"/>
        <n v="7.56694885361552E-4"/>
        <n v="0.1659800423280423"/>
        <n v="0.047856076425631985"/>
        <n v="1.763668430335097E-8"/>
        <n v="0.0026989676660787772"/>
        <n v="0.588022478542034"/>
        <n v="0.06003964138741917"/>
        <n v="4.444150499706055E-4"/>
        <n v="0.0013862433862433863"/>
        <n v="0.17668716166960613"/>
        <n v="1.417942386831276E-4"/>
        <n v="0.018748922986478542"/>
        <n v="0.18783835390946502"/>
        <n v="0.001513487360376249"/>
        <n v="0.016579002939447383"/>
        <n v="0.06238861022927689"/>
        <n v="0.27286345091122866"/>
        <n v="0.33757249970605524"/>
        <n v="0.0063445643738977075"/>
        <n v="0.16463663844797177"/>
        <n v="0.13167627160493828"/>
        <n v="0.002384972369194591"/>
        <n v="0.12519965667254557"/>
        <n v="0.013894791299235744"/>
        <n v="0.08616063492063492"/>
        <n v="0.0033384832451499114"/>
        <n v="0.06886053262786596"/>
        <n v="0.0013718636096413874"/>
        <n v="7.359082892416226E-4"/>
        <n v="0.014938124632569076"/>
        <n v="0.19709557319223986"/>
        <n v="0.007130429159318048"/>
        <n v="0.05846093474426808"/>
        <n v="0.03502524985302763"/>
        <n v="0.014267532039976483"/>
        <n v="1.758694885361552E-4"/>
        <n v="5.850676072898295E-4"/>
        <n v="7.790711346266902E-4"/>
        <n v="2.0987654320987656E-4"/>
        <n v="0.26212134038800705"/>
        <n v="0.0011383891828336274"/>
        <n v="0.005945208700764256"/>
        <n v="0.14029080893592005"/>
        <n v="0.00200787771898883"/>
        <n v="0.012625749559082893"/>
        <n v="0.03110946502057613"/>
        <n v="0.08122621987066432"/>
        <n v="0.011319106407995296"/>
        <n v="2.60082304526749E-4"/>
        <n v="0.002230570252792475"/>
        <n v="0.03725479129923574"/>
        <n v="0.0013617871840094062"/>
        <n v="1.0264550264550264E-4"/>
        <n v="0.13447522751322752"/>
        <n v="0.22097406349206347"/>
        <n v="0.037036739564961785"/>
        <n v="0.10780867489711934"/>
        <n v="0.004573815402704292"/>
        <n v="0.07944270429159317"/>
        <n v="7.435626102292768E-5"/>
        <n v="1.8681951793062906E-4"/>
        <n v="0.055735120517342744"/>
        <n v="0.17632113697824808"/>
        <n v="0.002506124632569077"/>
        <n v="2.6901822457378012E-6"/>
        <n v="0.001383546149323927"/>
        <n v="0.1291288912404468"/>
        <n v="0.012315084068195177"/>
        <n v="0.0019158424456202235"/>
        <n v="0.39576686890064666"/>
        <n v="0.01696117695473251"/>
        <n v="1.8741916519694296E-4"/>
        <n v="0.03942977189888301"/>
        <n v="0.012585459141681363"/>
        <n v="0.4250915238095238"/>
        <n v="9.447089947089947E-4"/>
        <n v="0.20021485361552027"/>
        <n v="0.027331908289241626"/>
        <n v="0.002466044679600235"/>
        <n v="0.5821601340388007"/>
        <n v="0.09631478424456201"/>
        <n v="0.012346480893592006"/>
        <n v="0.09588723104056439"/>
        <n v="2.1421281599059378E-4"/>
        <n v="0.029864308054085836"/>
        <n v="0.27260858436213986"/>
        <n v="0.032463771898883005"/>
        <n v="0.5134742857142857"/>
        <n v="0.001009275720164609"/>
        <n v="0.029888360964138744"/>
        <n v="0.2738259564961787"/>
        <n v="0.0016434979423868314"/>
        <n v="0.021898177542621987"/>
        <n v="0.3186570017636684"/>
        <n v="0.00713586125808348"/>
        <n v="0.11612571193415637"/>
        <n v="0.517146051734274"/>
        <n v="0.04519132627865961"/>
        <n v="0.026273984714873605"/>
        <n v="0.0012955355673133452"/>
        <n v="4.47936507936508E-5"/>
        <n v="0.0021767383891828336"/>
        <n v="3.489711934156379E-4"/>
        <n v="0.11749805996472662"/>
        <n v="0.0026569077013521456"/>
        <n v="4.820693709582599E-6"/>
        <n v="0.5890898165784832"/>
        <n v="0.5309189312169312"/>
        <n v="0.00125098177542622"/>
        <n v="0.0011111111111111111"/>
        <n v="0.1258774838330394"/>
        <n v="0.001583480305702528"/>
        <n v="0.005055849500293945"/>
        <n v="0.09507252204585538"/>
        <n v="0.5248672792475014"/>
        <n v="0.06866657378012933"/>
        <n v="0.0018148618459729571"/>
        <n v="0.030811018224573775"/>
        <n v="0.105295038212816"/>
        <n v="0.011083323927101705"/>
        <n v="0.005739675485008818"/>
        <n v="0.004462536155202822"/>
        <n v="0.6928179388594944"/>
        <n v="0.0078029335684891244"/>
        <n v="0.924966177542622"/>
        <n v="0.09213422222222223"/>
        <n v="0.0044320540858318646"/>
        <n v="0.30481725455614345"/>
        <n v="0.022900970017636683"/>
        <n v="7.449159318048208E-4"/>
        <n v="0.03338716166960611"/>
        <n v="0.04707019870664315"/>
        <n v="0.04797372721928277"/>
        <n v="0.1776274885361552"/>
        <n v="4.484185773074662E-4"/>
        <n v="0.0418007924750147"/>
        <n v="0.1984571064079953"/>
        <n v="0.014304252792475014"/>
        <n v="0.035366748971193414"/>
        <n v="0.20657882422104643"/>
        <n v="0.008335896531452088"/>
        <n v="0.023793800117577892"/>
        <n v="0.2820942927689595"/>
        <n v="0.006614831275720164"/>
        <n v="0.0041869488536155205"/>
        <n v="0.002504409171075838"/>
        <n v="0.05138464079952969"/>
        <n v="0.0032890417401528513"/>
        <n v="0.002909393298059965"/>
        <n v="0.007823280423280423"/>
        <n v="0.09420952380952381"/>
        <n v="0.01029617871840094"/>
        <n v="5.146384479717813E-4"/>
        <n v="0.03707583774250441"/>
        <n v="3.69077013521458E-4"/>
        <n v="0.014165314520870076"/>
        <n v="2.139917695473251E-5"/>
        <n v="5.8083480305702525E-5"/>
        <n v="0.39810228806584363"/>
        <n v="0.15787580364491474"/>
        <n v="0.40891120047031154"/>
        <n v="0.22384113109935333"/>
        <n v="0.0019958847736625514"/>
        <n v="0.001125503821281599"/>
        <n v="8.034097589653146E-4"/>
        <n v="0.003560435038212816"/>
        <n v="0.03581089711934156"/>
        <n v="0.009250407995296884"/>
        <n v="0.002955602586713698"/>
        <n v="0.019535883597883597"/>
        <n v="0.1249976225749559"/>
        <n v="0.009785136978248088"/>
        <n v="8.54206937095826E-4"/>
        <n v="0.0983426172839506"/>
        <n v="0.010835151087595533"/>
        <n v="8.93398001175779E-4"/>
        <n v="0.5849929124044679"/>
        <n v="0.9912359271017049"/>
        <n v="1.6865843621399176E-4"/>
        <n v="0.061140505584950024"/>
        <n v="0.019306397413286304"/>
        <n v="2.469135802469136E-8"/>
        <n v="4.5165902410346855E-4"/>
        <n v="0.18995295473251028"/>
        <n v="0.006627606114050558"/>
        <n v="0.0613405620223398"/>
        <n v="0.2887614767783656"/>
        <n v="7.43233392122281E-4"/>
        <n v="0.1353176578483245"/>
        <n v="0.5400268912404468"/>
        <n v="0.0658979670781893"/>
        <n v="0.08574741916519694"/>
        <n v="4.738777189888301E-4"/>
        <n v="0.029599108759553204"/>
        <n v="0.13758841622574955"/>
        <n v="4.60061140505585E-4"/>
        <n v="0.0831963621399177"/>
        <n v="0.043104150499706055"/>
        <n v="0.15825856554967668"/>
        <n v="0.007870840681951792"/>
        <n v="0.01939468077601411"/>
        <n v="3.73978835978836E-4"/>
        <n v="0.12827878894767783"/>
        <n v="0.11544237507348619"/>
        <n v="0.002838935920047031"/>
        <n v="0.006422104644326867"/>
        <n v="1.88124632569077E-5"/>
        <n v="0.02574729570840682"/>
        <n v="0.01577620458553792"/>
        <n v="2.3504761904761902E-4"/>
        <n v="1.504997060552616E-4"/>
        <n v="0.06266525573192239"/>
        <n v="0.004515814226925338"/>
        <n v="0.015132039976484421"/>
        <n v="0.04265820105820106"/>
        <n v="2.1199294532627867E-4"/>
        <n v="0.01153827160493827"/>
        <n v="8.143445032333922E-4"/>
        <n v="3.4450323339212234E-5"/>
        <n v="0.34228906760728983"/>
        <n v="0.4374784150499706"/>
        <n v="0.02266006937095826"/>
        <n v="9.914215167548502E-4"/>
        <n v="0.33916234685479124"/>
        <n v="0.9894406784244563"/>
        <n v="0.03674250323339212"/>
        <n v="0.008949088771310993"/>
        <n v="0.010290029394473838"/>
        <n v="0.4273805408583186"/>
        <n v="0.02165845502645503"/>
        <n v="2.675485008818342E-4"/>
        <n v="0.07112042328042328"/>
        <n v="0.0011518788947677836"/>
        <n v="9.535108759553204E-4"/>
        <n v="0.11287371781305115"/>
        <n v="0.06194384009406231"/>
        <n v="0.15892140388007056"/>
        <n v="0.004739234567901235"/>
        <n v="0.7299802104644327"/>
        <n v="0.22865312992357437"/>
        <n v="0.02687259611992945"/>
        <n v="0.0020692239858906523"/>
        <n v="0.4621441187536743"/>
        <n v="0.02385689829512052"/>
        <n v="2.962962962962963E-7"/>
        <n v="0.004891240446796003"/>
        <n v="0.13867811757789533"/>
        <n v="0.13162596590241035"/>
        <n v="2.706984126984127E-4"/>
        <n v="0.32706285243974137"/>
        <n v="0.17585958965314522"/>
        <n v="0.08739030805408582"/>
        <n v="0.14629725925925927"/>
        <n v="0.004226452674897119"/>
        <n v="0.05345604938271605"/>
        <n v="0.09447784950029395"/>
        <n v="0.0017471557907113462"/>
        <n v="0.08203707818930041"/>
        <n v="0.7271122868900647"/>
        <n v="0.037137154614932395"/>
        <n v="0.00954819517930629"/>
        <n v="0.03900286654908877"/>
        <n v="0.018707955320399764"/>
        <n v="0.04822171075837743"/>
        <n v="7.313168724279836E-4"/>
        <n v="0.003244126984126984"/>
        <n v="1.881011169900059E-5"/>
        <n v="0.02596167666078777"/>
        <n v="0.006712265726043503"/>
        <n v="3.947607289829512E-4"/>
        <n v="0.013515696649029981"/>
        <n v="6.466784244562022E-5"/>
        <n v="0.04131569664902998"/>
        <n v="6.078777189888301E-4"/>
        <n v="5.084068195179306E-4"/>
        <n v="0.13985476778365669"/>
        <n v="0.0590827289829512"/>
        <n v="0.018372479717813053"/>
        <n v="0.04104692533803645"/>
        <n v="0.00507322633744856"/>
        <n v="0.005144931216931217"/>
        <n v="0.017100529100529102"/>
        <n v="0.0011099353321575545"/>
        <n v="0.11426778365667255"/>
        <n v="0.011681258083480306"/>
        <n v="0.0043700764256319816"/>
        <n v="0.0014752498530276308"/>
        <n v="0.15373422692533806"/>
        <n v="0.01257254556143445"/>
        <n v="0.0018208700764256321"/>
        <n v="6.388477366255144E-4"/>
        <n v="0.19842981775426222"/>
        <n v="0.03520680423280423"/>
        <n v="0.14597697354497352"/>
        <n v="0.4107784115226338"/>
        <n v="0.42185803527336857"/>
        <n v="0.03338707936507936"/>
        <n v="0.012943674309229864"/>
        <n v="8.738553791887125E-4"/>
        <n v="0.006663239271017049"/>
        <n v="0.8975216919459141"/>
        <n v="0.13283478424456205"/>
        <n v="0.3588384573780129"/>
        <n v="0.018181923574368018"/>
        <n v="0.001347254556143445"/>
        <n v="0.16393075132275134"/>
        <n v="0.06773649853027632"/>
        <n v="0.46453354614932396"/>
        <n v="0.022988606701940036"/>
        <n v="0.06254823398001176"/>
        <n v="0.14692711699000588"/>
        <n v="8.232439741328629E-4"/>
        <n v="0.032101481481481474"/>
        <n v="0.07710796355085243"/>
        <n v="0.04972230335097001"/>
        <n v="0.05987575543797766"/>
        <n v="0.2995534661963551"/>
        <n v="0.02297921222810112"/>
        <n v="0.002912710170487948"/>
        <n v="0.01705769900058789"/>
        <n v="0.0061116860670194"/>
        <n v="0.056209703703703706"/>
        <n v="0.06606256319811876"/>
        <n v="0.05294397883597883"/>
        <n v="0.0605726631393298"/>
        <n v="0.003583480305702528"/>
        <n v="0.006376061140505585"/>
        <n v="0.0059125996472663145"/>
        <n v="0.0414535849500294"/>
        <n v="0.003708465608465608"/>
        <n v="1.4382245737801295E-4"/>
        <n v="0.002726063492063492"/>
        <n v="0.00835296884185773"/>
        <n v="0.02979706055261611"/>
        <n v="1.509700176366843E-4"/>
        <n v="0.12017219282774838"/>
        <n v="0.8223843586125807"/>
        <n v="0.008532766607877718"/>
        <n v="0.010126071722516167"/>
        <n v="0.0064185702527924755"/>
        <n v="0.0019975767195767194"/>
        <n v="0.026711499118165786"/>
        <n v="6.484891240446796E-4"/>
        <n v="6.859494415049971E-4"/>
        <n v="0.1255338154027043"/>
        <n v="0.20787707231040564"/>
        <n v="5.175120517342739E-4"/>
        <n v="0.14703644914756026"/>
        <n v="9.353909465020576E-4"/>
        <n v="0.06854103468547913"/>
        <n v="0.005024781893004115"/>
        <n v="0.019674563198118757"/>
        <n v="0.09881086067019401"/>
        <n v="0.0072195661375661375"/>
        <n v="0.010586511463844797"/>
        <n v="6.422163433274544E-4"/>
        <n v="0.30634728747795414"/>
        <n v="0.0110651569664903"/>
        <n v="6.924044679600235E-4"/>
        <n v="0.14890200117577895"/>
        <n v="0.016861707231040565"/>
        <n v="0.03813364844209288"/>
        <n v="0.004965086419753086"/>
        <n v="6.748971193415638E-4"/>
        <n v="0.16748618459729572"/>
        <n v="5.380858318636097E-4"/>
        <n v="0.0870223492063492"/>
        <n v="0.2241248959435626"/>
        <n v="0.24450529453262787"/>
        <n v="0.10300965196942974"/>
        <n v="0.3939740564373898"/>
        <n v="0.3178427007642563"/>
        <n v="0.008649453262786598"/>
        <n v="0.13978756731334507"/>
        <n v="0.06703276778365666"/>
        <n v="0.006392612580834803"/>
        <n v="0.01442464432686655"/>
        <n v="0.15380035273368609"/>
        <n v="0.003268453850676073"/>
        <n v="0.024338536155202824"/>
        <n v="0.0016315473251028805"/>
        <n v="0.0027558012933568492"/>
        <n v="0.005195931804820694"/>
        <n v="8.66302175191064E-4"/>
        <n v="0.005285061728395061"/>
        <n v="9.135802469135803E-6"/>
        <n v="0.07885659611992944"/>
        <n v="0.04286195884773662"/>
        <n v="0.05022813521457966"/>
        <n v="0.022282201058201057"/>
        <n v="0.04359993180482069"/>
        <n v="2.0086890064667843E-4"/>
        <n v="0.002895790711346267"/>
        <n v="0.17935026455026457"/>
        <n v="0.0012030570252792474"/>
        <n v="2.5432098765432095E-4"/>
        <n v="1.9929453262786597E-4"/>
        <n v="0.09770852439741327"/>
        <n v="0.0027024409171075834"/>
        <n v="1.9976484420928866E-4"/>
        <n v="0.012367860082304526"/>
        <n v="0.03529463727219283"/>
        <n v="0.014246866549088771"/>
        <n v="0.02993159670781893"/>
        <n v="0.018046739564961785"/>
        <n v="0.009413173427395649"/>
        <n v="0.06803544973544973"/>
        <n v="0.16870765432098767"/>
        <n v="0.006299470899470899"/>
        <n v="0.03871022927689594"/>
        <n v="3.2645502645502645E-4"/>
        <n v="0.08694585773074663"/>
        <n v="3.6582010582010587E-4"/>
        <n v="4.318847736625514E-4"/>
        <n v="0.04393336507936508"/>
        <n v="0.055626057613168724"/>
        <n v="0.043596781893004116"/>
        <n v="1.54880658436214E-4"/>
        <n v="0.02596015873015873"/>
        <n v="0.0040095673133450915"/>
        <n v="0.8078853662551441"/>
        <n v="0.002233133450911229"/>
        <n v="0.004462690182245738"/>
        <n v="0.5353744691358026"/>
        <n v="0.018060493827160493"/>
        <n v="9.216237507348617E-4"/>
        <n v="0.2516758518518519"/>
        <n v="0.9329111628453851"/>
        <n v="0.005654309229864786"/>
        <n v="0.6272476872427983"/>
        <n v="0.2639224326866549"/>
        <n v="0.15820400705467375"/>
        <n v="0.12162620340975897"/>
        <n v="0.09941580246913581"/>
        <n v="0.12171253380364491"/>
        <n v="0.013319576719576719"/>
        <n v="0.046222049382716054"/>
        <n v="4.6614226925338034E-4"/>
        <n v="0.0011155002939447383"/>
        <n v="0.012638606701940036"/>
        <n v="0.16147656319811873"/>
        <n v="0.16743552498530273"/>
        <n v="0.008341606114050559"/>
        <n v="0.01120622810111699"/>
        <n v="0.0053373815402704295"/>
        <n v="0.01938919929453263"/>
        <n v="0.05238530746619635"/>
        <n v="1.0637860082304528E-4"/>
        <n v="0.0010123162845385068"/>
        <n v="7.696860670194004E-4"/>
        <n v="0.4084777189888301"/>
        <n v="0.024343445032333922"/>
        <n v="0.004134744268077602"/>
        <n v="0.31627407407407404"/>
        <n v="1.646090534979424E-6"/>
        <n v="6.003527336860669E-4"/>
        <n v="0.10291135332157555"/>
        <n v="0.11310656554967666"/>
        <n v="0.08278407524985304"/>
        <n v="8.50808935920047E-4"/>
        <n v="0.7076776590241035"/>
        <n v="0.13318035626102293"/>
        <n v="0.0250497519106408"/>
        <n v="0.002516245737801293"/>
        <n v="0.011699541446208113"/>
        <n v="0.0029607760141093474"/>
        <n v="6.5608465608465606E-6"/>
        <n v="0.06480089359200471"/>
        <n v="0.15329488536155203"/>
        <n v="3.780129335684891E-5"/>
        <n v="3.2492651381540267E-4"/>
        <n v="0.06465579071134626"/>
        <n v="0.004113168724279835"/>
        <n v="0.0029493827160493825"/>
        <n v="2.480893592004703E-4"/>
        <n v="0.1098105267489712"/>
        <n v="0.0014847924750146973"/>
        <n v="0.0046547336860670195"/>
        <n v="0.05528087713109935"/>
        <n v="0.9346431111111111"/>
        <n v="0.029864365667254558"/>
        <n v="0.004623025279247502"/>
        <n v="0.0052074226925338035"/>
        <n v="0.00324550734861846"/>
        <n v="0.5043019847148735"/>
        <n v="0.014987747207524984"/>
        <n v="0.002790591416813639"/>
        <n v="0.31772581657848326"/>
        <n v="0.0062378953556731336"/>
        <n v="0.1898180787771899"/>
        <n v="0.3614285291005291"/>
        <n v="0.013591722516166962"/>
        <n v="8.788712522045855E-5"/>
        <n v="0.9337063844797179"/>
        <n v="0.20524534979423867"/>
        <n v="0.06620267254556143"/>
        <n v="0.7595352839506173"/>
        <n v="0.07289058436213992"/>
        <n v="0.03452479365079365"/>
        <n v="0.0036800599647266313"/>
        <n v="8.344973544973545E-5"/>
        <n v="0.010611440329218107"/>
        <n v="0.9375895120517342"/>
        <n v="0.274997671957672"/>
        <n v="0.00401098177542622"/>
        <n v="0.09299740505584951"/>
        <n v="7.622739564961788E-4"/>
        <n v="0.03673066313932981"/>
        <n v="0.09058184009406232"/>
        <n v="9.718694885361551E-4"/>
        <n v="0.012207430922986477"/>
        <n v="0.028788331569664902"/>
        <n v="0.012874833627278074"/>
        <n v="0.006113479129923574"/>
        <n v="0.018693199294532628"/>
        <n v="0.010923610817166373"/>
        <n v="0.025962017636684303"/>
        <n v="0.11658944150499706"/>
        <n v="0.001702973544973545"/>
        <n v="3.5381069958847735E-4"/>
        <n v="0.025170840681951794"/>
        <n v="0.004740152851263962"/>
        <n v="1.4109347442680776E-6"/>
        <n v="3.606114050558495E-4"/>
        <n v="0.1355072310405644"/>
        <n v="0.006765196942974721"/>
        <n v="0.0017433274544385656"/>
        <n v="0.00644185773074662"/>
        <n v="0.0012623162845385068"/>
        <n v="0.021936978248089357"/>
        <n v="2.4056437389770725E-4"/>
        <n v="0.00599729570840682"/>
        <n v="0.10912825514403292"/>
        <n v="0.013575473251028806"/>
        <n v="0.018042665490887712"/>
        <n v="0.03184974015285126"/>
        <n v="0.014484743092298647"/>
        <n v="7.52498530276308E-5"/>
        <n v="0.021465020576131685"/>
        <n v="3.198118753674309E-4"/>
        <n v="0.019784409171075837"/>
        <n v="8.948265726043504E-4"/>
        <n v="0.01546880658436214"/>
        <n v="0.049503762492651385"/>
        <n v="0.004650382128159906"/>
        <n v="0.006853321575543798"/>
        <n v="0.04735780717225162"/>
        <n v="1.9009406231628454E-4"/>
        <n v="0.026138201058201055"/>
        <n v="0.3324736096413874"/>
        <n v="0.0022085902410346856"/>
        <n v="0.05770919223985891"/>
        <n v="0.003539501469723692"/>
        <n v="3.243292181069959E-4"/>
        <n v="5.153662551440328E-4"/>
        <n v="0.01483635743680188"/>
        <n v="0.30907717460317463"/>
        <n v="0.17129543915343914"/>
        <n v="0.01860242798353909"/>
        <n v="0.1457057189888301"/>
        <n v="0.05660404350382128"/>
        <n v="0.012167634332745444"/>
        <n v="0.02300198118753674"/>
        <n v="0.050507507348618454"/>
        <n v="8.307701352145796E-5"/>
        <n v="1.3462198706643152E-4"/>
        <n v="0.007175978835978835"/>
        <n v="0.011634900646678424"/>
        <n v="0.04642640329218107"/>
        <n v="0.05524120399764844"/>
        <n v="0.019531442680776015"/>
        <n v="0.0026646913580246913"/>
        <n v="0.013502760728982951"/>
        <n v="0.13531032333921222"/>
        <n v="0.004525786008230452"/>
        <n v="7.505349794238684E-5"/>
        <n v="0.0770264609053498"/>
        <n v="0.14433166255144034"/>
        <n v="0.031435305114638455"/>
        <n v="0.13469912286890065"/>
        <n v="0.013009133450911228"/>
        <n v="8.421657848324515E-4"/>
        <n v="0.007226019988242211"/>
        <n v="0.176742987654321"/>
        <n v="0.039371640211640205"/>
        <n v="0.0015463021751910642"/>
        <n v="0.04426978012933568"/>
        <n v="1.2617401528512638E-4"/>
        <n v="0.0548866607877719"/>
        <n v="0.005177507348618459"/>
        <n v="0.02491537801293357"/>
        <n v="1.0606114050558495E-4"/>
        <n v="0.01201927572016461"/>
        <n v="0.010132526748971193"/>
        <n v="0.05167519694297472"/>
        <n v="0.04629554262198707"/>
        <n v="3.746384479717813E-4"/>
        <n v="4.603186360964139E-4"/>
        <n v="0.0027623750734861847"/>
        <n v="0.25587383891828336"/>
        <n v="2.7619047619047615E-4"/>
        <n v="7.271017048794827E-4"/>
        <n v="1.4238683127572018E-4"/>
        <n v="0.15032286890064667"/>
        <n v="0.0015013521457965901"/>
        <n v="0.004018224573780129"/>
        <n v="0.0037918871252204584"/>
        <n v="0.5547310429159318"/>
        <n v="0.14658296178718402"/>
        <n v="0.0027506384479717813"/>
        <n v="0.39494986360964135"/>
        <n v="0.18189888418577307"/>
        <n v="0.026456760728982953"/>
        <n v="0.09516798353909466"/>
        <n v="0.009516108171663727"/>
        <n v="0.0325652557319224"/>
        <n v="0.003106114050558495"/>
        <n v="0.018521340388007054"/>
        <n v="9.06114050558495E-4"/>
        <n v="0.07154360023515578"/>
        <n v="5.189958847736626E-4"/>
        <n v="1.4669606114050561E-4"/>
        <n v="0.004785862433862435"/>
        <n v="0.4506606090534979"/>
        <n v="0.5014257754262198"/>
        <n v="0.004186395061728396"/>
        <n v="2.0752851263962374E-4"/>
        <n v="0.004742980599647267"/>
        <n v="0.005734609053497942"/>
        <n v="0.5515489253380366"/>
        <n v="0.12597615637860082"/>
        <n v="0.5025602339800117"/>
        <n v="0.011726978248089359"/>
        <n v="9.413803644914755E-4"/>
        <n v="0.08353204115226337"/>
        <n v="0.03604534744268077"/>
        <n v="0.014115408583186361"/>
        <n v="8.478894767783657E-5"/>
        <n v="0.004782556143445032"/>
        <n v="0.008638415049970606"/>
        <n v="0.41580023633156965"/>
        <n v="0.38216457613168725"/>
        <n v="0.02157290064667842"/>
        <n v="0.006757463844797179"/>
        <n v="0.9152132863021752"/>
        <n v="0.5079553462669018"/>
        <n v="0.026353507348618455"/>
        <n v="0.04019532510288066"/>
        <n v="0.4983836155202822"/>
        <n v="0.07492058436213991"/>
        <n v="1.759670781893004E-5"/>
        <n v="0.9490959917695473"/>
        <n v="0.06972305584950028"/>
        <n v="0.0963438177542622"/>
        <n v="2.774838330393886E-6"/>
        <n v="0.0695326278659612"/>
        <n v="0.03802669018224574"/>
        <n v="6.344738389182833E-4"/>
        <n v="0.06324765902410347"/>
        <n v="2.1463021751910643E-4"/>
        <n v="1.1772957084068196E-4"/>
        <n v="0.030571246325690773"/>
        <n v="1.259670781893004E-4"/>
        <n v="0.0015901375661375662"/>
        <n v="0.005007956496178719"/>
        <n v="0.003265350970017637"/>
        <n v="0.0015341763668430335"/>
        <n v="0.012983037037037036"/>
        <n v="0.020741789535567316"/>
        <n v="0.030110090534979428"/>
        <n v="0.0020178412698412702"/>
        <n v="0.00903401998824221"/>
        <n v="0.1039150405643739"/>
        <n v="4.158730158730159E-4"/>
        <n v="8.944150499706055E-4"/>
        <n v="4.89594356261023E-4"/>
        <n v="4.232804232804233E-5"/>
        <n v="0.045593714285714286"/>
        <n v="0.005584362139917695"/>
        <n v="0.21034779541446208"/>
        <n v="9.519106407995297E-4"/>
        <n v="3.6484420928865376E-4"/>
        <n v="1.987066431510876E-5"/>
        <n v="0.06905949441504997"/>
        <n v="0.0034152851263962378"/>
        <n v="0.38407203762492653"/>
        <n v="0.2225217648442093"/>
        <n v="0.6316702069370959"/>
        <n v="0.2704341281599059"/>
        <n v="0.042506678424456205"/>
        <n v="0.06966670194003528"/>
        <n v="0.08393336860670195"/>
        <n v="1.2830099941211053E-4"/>
        <n v="7.454438565549676E-5"/>
        <n v="0.0846678683127572"/>
        <n v="0.06034050558495003"/>
        <n v="5.85243974132863E-4"/>
        <n v="0.10446077366255144"/>
        <n v="0.05801869488536155"/>
        <n v="1.3621399176954734E-4"/>
        <n v="0.07593802821869489"/>
        <n v="1.525349794238683E-4"/>
        <n v="0.008115212228101116"/>
        <n v="0.0013506219870664316"/>
        <n v="0.001294798353909465"/>
        <n v="0.5001880070546737"/>
        <n v="0.011860084656084657"/>
        <n v="0.921925699000588"/>
        <n v="7.615367430922987E-4"/>
        <n v="0.10704840329218107"/>
        <n v="0.07153132275132275"/>
        <n v="0.03713720164609054"/>
        <n v="0.024493493239271018"/>
        <n v="0.14501674309229864"/>
        <n v="0.003916990005878895"/>
        <n v="0.31788237037037037"/>
        <n v="0.6089322116402117"/>
        <n v="0.20205044091710758"/>
        <n v="0.48138471134626687"/>
        <n v="0.00680489594356261"/>
        <n v="0.0011877378012933569"/>
        <n v="0.44603670194003525"/>
        <n v="0.33227585420340977"/>
        <n v="0.007966313932980598"/>
        <n v="0.452669923574368"/>
        <n v="0.11103873015873016"/>
        <n v="2.65055849500294E-4"/>
        <n v="0.08913279365079366"/>
        <n v="4.730417401528512E-4"/>
        <n v="7.286913580246913E-4"/>
        <n v="0.0332657189888301"/>
        <n v="1.594650205761317E-4"/>
        <n v="0.01126512051734274"/>
        <n v="0.04359562845385068"/>
        <n v="2.911228689006467E-6"/>
        <n v="0.015269937683715462"/>
        <n v="0.05731777189888301"/>
        <n v="8.852369194591416E-4"/>
        <n v="2.695920047031158E-4"/>
        <n v="0.00137394708994709"/>
        <n v="0.014614924162257495"/>
        <n v="0.0012378130511463846"/>
        <n v="0.04045561434450323"/>
        <n v="0.0014355661375661376"/>
        <n v="2.586713697824809E-5"/>
        <n v="0.036277417989417984"/>
        <n v="0.014816108171663728"/>
        <n v="5.318048206937096E-4"/>
        <n v="0.1309000176366843"/>
        <n v="0.006205408583186361"/>
        <n v="8.001175778953557E-4"/>
        <n v="0.1898236178718401"/>
        <n v="0.029426259847148733"/>
        <n v="2.3398001175778952E-4"/>
        <n v="4.4632569077013523E-4"/>
        <n v="0.0013610817166372722"/>
        <n v="0.05821516754850088"/>
        <n v="6.031746031746032E-5"/>
        <n v="3.9647266313932983E-4"/>
        <n v="1.0914756025867137E-5"/>
        <n v="0.06908359788359789"/>
        <n v="5.555555555555556E-4"/>
        <n v="0.003863706055261611"/>
        <n v="0.017955122868900646"/>
        <n v="0.08413571898883011"/>
        <n v="0.018039949441504995"/>
        <n v="0.010078777189888302"/>
        <n v="0.006062316284538507"/>
        <n v="3.7624926513815405E-4"/>
        <n v="0.11056966490299823"/>
        <n v="0.12760499706055262"/>
        <n v="0.0034674897119341564"/>
        <n v="0.11695396825396824"/>
        <n v="0.002062257495590829"/>
        <n v="0.0014188124632569079"/>
        <n v="0.06806887595532041"/>
        <n v="1.8546854791299237E-4"/>
        <n v="1.7046208112874779E-4"/>
        <n v="0.4246665773074662"/>
        <n v="0.5374763633156966"/>
        <n v="0.11129689711934156"/>
        <n v="3.0155908289241626E-4"/>
        <n v="0.004882550264550265"/>
        <n v="0.01126845267489712"/>
        <n v="0.40673555673133455"/>
        <n v="0.005736591416813639"/>
        <n v="0.4502442186948854"/>
        <n v="0.054961753086419755"/>
        <n v="3.136637272192828E-4"/>
        <n v="0.09171075837742504"/>
        <n v="0.02262082657260435"/>
        <n v="0.05970970487948266"/>
        <n v="0.02163977425044092"/>
        <n v="0.008950409171075837"/>
        <n v="0.017302070546737214"/>
        <n v="0.006223661375661375"/>
        <n v="0.08492986478542033"/>
        <n v="0.41553190711346266"/>
        <n v="0.03822714638447972"/>
        <n v="0.005242035273368606"/>
        <n v="0.21928623162845381"/>
        <n v="0.20169978130511462"/>
        <n v="0.7129440658436215"/>
        <n v="0.17192727454438567"/>
        <n v="0.012733012345679013"/>
        <n v="0.25441096178718403"/>
        <n v="2.591534391534392E-4"/>
        <n v="0.23064475014697236"/>
        <n v="0.4206793768371546"/>
        <n v="0.11309433274544387"/>
        <n v="0.0013370723104056438"/>
        <n v="0.06271015755437978"/>
        <n v="1.3645149911816577E-4"/>
        <n v="0.07235727219282775"/>
        <n v="2.0320987654320988E-4"/>
        <n v="0.0783378706643151"/>
        <n v="1.5420576131687245E-4"/>
        <n v="0.014630885361552028"/>
        <n v="0.006556266901822458"/>
        <n v="0.012819300411522632"/>
        <n v="0.03481789653145209"/>
        <n v="0.07100739329805997"/>
        <n v="0.00726383774250441"/>
        <n v="0.014083791887125219"/>
        <n v="0.028893346266901824"/>
        <n v="0.0034937095825984714"/>
        <n v="0.03700564373897707"/>
        <n v="3.99294532627866E-4"/>
        <n v="0.0020433862433862434"/>
        <n v="0.023082523221634333"/>
        <n v="1.6578483245149913E-4"/>
        <n v="0.0035375661375661375"/>
        <n v="0.0029614344503233396"/>
        <n v="9.772663139329806E-4"/>
        <n v="0.0013368606701940034"/>
        <n v="0.08259506172839506"/>
        <n v="0.016542034097589656"/>
        <n v="0.0063566137566137566"/>
        <n v="4.0282186948853617E-4"/>
        <n v="0.3375980317460317"/>
        <n v="0.048752154027042915"/>
        <n v="0.6261592569077014"/>
        <n v="0.11061972604350381"/>
        <n v="0.022548459729570838"/>
        <n v="0.08081363903586126"/>
        <n v="3.104056437389771E-4"/>
        <n v="0.431808935920047"/>
        <n v="0.01505161669606114"/>
        <n v="0.005980482069370958"/>
        <n v="0.03167028336272781"/>
        <n v="0.010905601410934744"/>
        <n v="0.005949970605526161"/>
        <n v="1.45326278659612E-4"/>
        <n v="0.05637845620223399"/>
        <n v="2.4903938859494414E-4"/>
        <n v="0.03097348736037625"/>
        <n v="0.3867856002351558"/>
        <n v="0.08717738859494414"/>
        <n v="0.004244646678424457"/>
        <n v="4.240799529688419E-5"/>
        <n v="0.03329118871252205"/>
        <n v="0.7436648077601412"/>
        <n v="0.6007798059964727"/>
        <n v="0.0031899506172839505"/>
        <n v="0.46666191651969435"/>
        <n v="0.10632041857730747"/>
        <n v="4.977718988830101E-4"/>
        <n v="0.07641794003527336"/>
        <n v="0.016383132275132276"/>
        <n v="0.019820984126984128"/>
        <n v="0.01918990005878895"/>
        <n v="0.005227937683715461"/>
        <n v="0.008048464432686656"/>
        <n v="0.0014525232216343327"/>
        <n v="0.17683597883597885"/>
        <n v="0.07466485126396238"/>
        <n v="0.06128367313345092"/>
        <n v="0.007964693709582598"/>
        <n v="0.46702053850676073"/>
        <n v="0.0326224126984127"/>
        <n v="0.004780285714285714"/>
        <n v="0.07083223633156967"/>
        <n v="0.09601133098177543"/>
        <n v="0.006674009406231628"/>
        <n v="0.003262698412698413"/>
        <n v="0.418977315696649"/>
        <n v="0.01752912051734274"/>
        <n v="0.021077042915931803"/>
        <n v="0.0010872721928277484"/>
        <n v="5.568971193415639E-4"/>
        <n v="4.930546737213404E-4"/>
        <n v="0.13354565196942975"/>
        <n v="0.2581937801293357"/>
        <n v="0.05429378012933568"/>
        <n v="6.623750734861846E-4"/>
        <n v="0.06019381540270429"/>
        <n v="3.1920047031158146E-4"/>
        <n v="9.535202821869487E-4"/>
        <n v="0.017791293356848915"/>
        <n v="2.401881246325691E-4"/>
        <n v="0.07357669841269841"/>
        <n v="8.27607289829512E-5"/>
        <n v="0.026228539682539683"/>
        <n v="0.0027687313345091122"/>
        <n v="0.003927465020576132"/>
        <n v="0.04797178130511464"/>
        <n v="0.001912724279835391"/>
        <n v="0.02533976484420929"/>
        <n v="0.004418623162845385"/>
        <n v="0.002305928277483833"/>
        <n v="1.0712051734273956E-4"/>
        <n v="0.017901629629629625"/>
        <n v="0.03442245737801293"/>
        <n v="0.0040351557907113466"/>
        <n v="0.030019271017048793"/>
        <n v="0.001238095238095238"/>
        <n v="0.0024580834803057026"/>
        <n v="7.547325102880659E-4"/>
        <n v="0.03295931804820694"/>
        <n v="0.0027116990005878893"/>
        <n v="7.70135214579659E-5"/>
        <n v="0.002549676660787772"/>
        <n v="0.0899934356261023"/>
        <n v="0.006121970605526161"/>
        <n v="0.2956651310993533"/>
        <n v="0.21149800940623165"/>
        <n v="0.0028163715461493244"/>
        <n v="0.05578115226337449"/>
        <n v="0.19138546266901824"/>
        <n v="0.007352578483245151"/>
        <n v="0.024641316872427984"/>
        <n v="0.08856644326866549"/>
        <n v="8.657260435038213E-5"/>
        <n v="0.06781869488536155"/>
        <n v="0.04988348030570253"/>
        <n v="1.2522045855379189E-4"/>
        <n v="0.006212522045855379"/>
        <n v="0.002094532627865961"/>
        <n v="4.379776601998824E-5"/>
        <n v="0.02979311699000588"/>
        <n v="0.011308161081716638"/>
        <n v="0.027130566725455618"/>
        <n v="0.007864894767783655"/>
        <n v="0.058962303350970025"/>
        <n v="2.3229982363315698E-4"/>
        <n v="0.0533847771898883"/>
        <n v="0.0035585549676660786"/>
        <n v="0.4632444867724868"/>
        <n v="0.005348721928277483"/>
        <n v="0.6969581363903586"/>
        <n v="0.11129873956496178"/>
        <n v="4.7955790711346266E-4"/>
        <n v="0.07638977307466197"/>
        <n v="0.0065660329218107"/>
        <n v="6.767313345091122E-5"/>
        <n v="0.04746508171663728"/>
        <n v="0.2515208653733098"/>
        <n v="0.00256787771898883"/>
        <n v="0.35229647736625513"/>
        <n v="0.46159091475602587"/>
        <n v="0.04300768959435626"/>
        <n v="0.3286725631981187"/>
        <n v="0.006110972369194591"/>
        <n v="0.013529679012345678"/>
        <n v="0.9844837671957671"/>
        <n v="0.0196815367430923"/>
        <n v="0.017887677836566727"/>
        <n v="0.8397605996472663"/>
        <n v="0.10032157554379777"/>
        <n v="9.674074074074074E-4"/>
        <n v="0.014465660199882423"/>
        <n v="8.753227513227513E-4"/>
        <n v="3.29119341563786E-4"/>
        <n v="0.017918042328042328"/>
        <n v="0.005107448559670782"/>
        <n v="3.476660787771899E-4"/>
        <n v="0.02617798941798942"/>
        <n v="0.0030400223398001176"/>
        <n v="0.04400891005291006"/>
        <n v="0.03379977425044092"/>
        <n v="0.01758349676660788"/>
        <n v="6.088253968253969E-4"/>
        <n v="0.0755213544973545"/>
        <n v="0.006920752498530277"/>
        <n v="0.42523790123456795"/>
        <n v="0.40736719459141685"/>
        <n v="9.970417401528513E-4"/>
        <n v="0.009057289829512052"/>
        <n v="0.07662035626102293"/>
        <n v="0.108331569664903"/>
        <n v="0.011605208700764256"/>
        <n v="0.006739235743680188"/>
        <n v="1.0533803644914756E-4"/>
        <n v="0.018122692533803646"/>
        <n v="0.14150646678424458"/>
        <n v="7.566137566137566E-5"/>
        <n v="5.547325102880659E-4"/>
        <n v="0.044337437977660196"/>
        <n v="0.12230146266901823"/>
        <n v="3.315061728395062E-4"/>
        <n v="0.01648993650793651"/>
        <n v="0.005032185773074661"/>
        <n v="0.04996481363903586"/>
        <n v="6.601481481481482E-4"/>
        <n v="0.006068796002351558"/>
        <n v="1.1019870664315109E-4"/>
        <n v="2.8547912992357437E-6"/>
        <n v="0.01194589770723104"/>
        <n v="9.693239271017048E-5"/>
        <n v="0.450690683127572"/>
        <n v="0.002248357436801881"/>
        <n v="0.3380541704879483"/>
        <n v="0.046800316284538505"/>
        <n v="1.1757789535567315E-8"/>
        <n v="4.634426807760141E-4"/>
        <n v="0.27518469018224573"/>
        <n v="0.021547011169900057"/>
        <n v="0.001491212228101117"/>
        <n v="0.0030719823633156965"/>
        <n v="0.01914679365079365"/>
        <n v="0.15227430452674895"/>
        <n v="0.00223498177542622"/>
        <n v="0.054656827748383305"/>
        <n v="0.47788136978248086"/>
        <n v="7.045044091710758E-4"/>
        <n v="0.23854712169312167"/>
        <n v="0.11418817166372723"/>
        <n v="0.003839338036449148"/>
        <n v="0.027467600235155792"/>
        <n v="0.8950983374485597"/>
        <n v="0.01315724632569077"/>
        <n v="0.015560070546737213"/>
        <n v="0.20783146384479717"/>
        <n v="4.313109935332158E-4"/>
        <n v="0.0772335038212816"/>
        <n v="0.001554536155202822"/>
        <n v="1.0246443268665492E-4"/>
        <n v="0.055662404467960024"/>
        <n v="0.11054166960611406"/>
        <n v="0.00765459141681364"/>
        <n v="0.0013841975308641976"/>
        <n v="0.2646789770723104"/>
        <n v="7.839823633156967E-4"/>
        <n v="0.002608841857730747"/>
        <n v="0.0507456355085244"/>
        <n v="0.0021135132275132275"/>
        <n v="0.0020085314520870076"/>
        <n v="2.1298295120517343E-4"/>
        <n v="2.4192475014697237E-4"/>
        <n v="5.315920047031158E-4"/>
        <n v="1.2098765432098765E-4"/>
        <n v="0.03102104644326867"/>
        <n v="3.2463256907701353E-4"/>
        <n v="4.1293356848912403E-4"/>
        <n v="9.140505584950029E-4"/>
        <n v="0.07124362139917695"/>
        <n v="1.3109935332157553E-4"/>
        <n v="0.0010853615520282187"/>
        <n v="0.04397260435038213"/>
        <n v="0.001126278659611993"/>
        <n v="0.006417754262198707"/>
        <n v="0.36052569077013524"/>
        <n v="0.005059611992945327"/>
        <n v="4.72663139329806E-4"/>
        <n v="0.045505937683715456"/>
        <n v="8.835978835978836E-4"/>
        <n v="0.005041795414462081"/>
        <n v="0.06354336625514402"/>
        <n v="0.017061773074661963"/>
        <n v="0.13515484420928864"/>
        <n v="0.004054513815402705"/>
        <n v="0.07801660199882421"/>
        <n v="0.0013323691945914167"/>
        <n v="0.007443915343915344"/>
        <n v="0.028024044679600235"/>
        <n v="0.32982267372134033"/>
        <n v="0.030880629041740153"/>
        <n v="0.001772346854791299"/>
        <n v="3.3524279835390943E-4"/>
        <n v="0.023706418577307466"/>
        <n v="0.02366017166372722"/>
        <n v="0.0033952510288065845"/>
        <n v="0.44678078071722516"/>
        <n v="0.02338953321575544"/>
        <n v="0.0025522586713697826"/>
        <n v="0.47417900411522634"/>
        <n v="0.008980539682539684"/>
        <n v="0.3711037683715461"/>
        <n v="0.009361439153439153"/>
        <n v="0.01746304174015285"/>
        <n v="0.19498274191651968"/>
        <n v="0.010787258083480305"/>
        <n v="0.09096512639623751"/>
        <n v="7.318048206937097E-6"/>
        <n v="0.03273158612580835"/>
        <n v="0.37885398706643153"/>
        <n v="0.001755689594356261"/>
        <n v="0.07746128395061727"/>
        <n v="0.2890315132275132"/>
        <n v="0.0018910288065843621"/>
        <n v="0.04553154027042916"/>
        <n v="0.5151551158142269"/>
        <n v="0.012109948265726044"/>
        <n v="0.01217657848324515"/>
        <n v="0.29254976601998817"/>
        <n v="4.288759553203998E-4"/>
        <n v="0.0014305114638447972"/>
        <n v="0.11060048206937097"/>
        <n v="0.0014194238683127574"/>
        <n v="0.21760749794238682"/>
        <n v="0.564860328042328"/>
        <n v="0.0689502128159906"/>
        <n v="0.001318774838330394"/>
        <n v="0.30765037624926517"/>
        <n v="0.5483739858906526"/>
        <n v="0.04984847148736037"/>
        <n v="0.0011204174015285125"/>
        <n v="0.07188008818342152"/>
        <n v="0.0021390981775426215"/>
        <n v="0.0022557801293356847"/>
        <n v="3.6914285714285716E-4"/>
        <n v="0.0407752228101117"/>
        <n v="0.0013902574955908288"/>
        <n v="3.349805996472664E-4"/>
        <n v="0.016655200470311583"/>
        <n v="0.0038670440917107584"/>
        <n v="0.013736443268665492"/>
        <n v="0.0027667948265726046"/>
        <n v="0.005632921810699589"/>
        <n v="0.01152063492063492"/>
        <n v="0.0073860082304526755"/>
        <n v="2.808935920047031E-4"/>
        <n v="0.054870664315108765"/>
        <n v="4.0211640211640213E-4"/>
        <n v="0.43561363786008234"/>
        <n v="0.3786424021164021"/>
        <n v="0.04457965196942975"/>
        <n v="0.006161172251616696"/>
        <n v="0.0032422104644326865"/>
        <n v="0.07027519106407995"/>
        <n v="5.115696649029982E-4"/>
        <n v="0.003214591416813639"/>
        <n v="0.14033350970017638"/>
        <n v="0.308396531452087"/>
        <n v="1.6531452087007644E-4"/>
        <n v="0.0031002457378012933"/>
        <n v="0.16488259847148737"/>
        <n v="0.041400940623162845"/>
        <n v="0.0016904174015285127"/>
        <n v="0.0029013521457965903"/>
        <n v="0.029661313345091124"/>
        <n v="0.12490829747207527"/>
        <n v="0.019081285126396237"/>
        <n v="0.045934455026455025"/>
        <n v="0.027293294532627868"/>
        <n v="0.022177258083480304"/>
        <n v="0.05614152733686067"/>
        <n v="0.0033555743680188125"/>
        <n v="4.066031746031746E-4"/>
        <n v="5.313721340388006E-4"/>
        <n v="0.07523335802469136"/>
        <n v="0.0020161552028218695"/>
        <n v="0.6409316425631982"/>
        <n v="0.9469027689594356"/>
        <n v="5.50692533803645E-4"/>
        <n v="0.40483930864197526"/>
        <n v="0.0808034003527337"/>
        <n v="9.016343327454438E-4"/>
        <n v="8.195179306290417E-6"/>
        <n v="0.03694226455026456"/>
        <n v="0.006668860670194004"/>
        <n v="0.016568395061728396"/>
        <n v="0.15030534038800705"/>
        <n v="0.004896319811875367"/>
        <n v="0.0051734273956496185"/>
        <n v="0.5574139165196943"/>
        <n v="0.646998352733686"/>
        <n v="0.0055371005291005295"/>
        <n v="0.1628923398001176"/>
        <n v="0.43227990593768373"/>
        <n v="0.0028051675485008818"/>
        <n v="0.00823045267489712"/>
        <n v="0.014923587301587302"/>
        <n v="0.2585874109347443"/>
        <n v="7.890064667842446E-4"/>
        <n v="5.807407407407407E-4"/>
        <n v="0.03548230452674897"/>
        <n v="0.0010607524985302764"/>
        <n v="8.029864785420341E-5"/>
        <n v="0.02091557084068195"/>
        <n v="0.7538192569077015"/>
        <n v="0.06599058436213992"/>
        <n v="0.014059521457965901"/>
        <n v="0.06247850088183422"/>
        <n v="0.4877733098177543"/>
        <n v="0.04591589653145209"/>
        <n v="0.08468227395649618"/>
        <n v="0.010706030570252791"/>
        <n v="3.3515814226925335E-4"/>
        <n v="0.00484760023515579"/>
        <n v="0.01508065490887713"/>
        <n v="0.018898924162257497"/>
        <n v="0.0030976213991769546"/>
        <n v="8.130088183421517E-4"/>
        <n v="0.013216511463844796"/>
        <n v="0.09116662316284539"/>
        <n v="0.002895915343915344"/>
        <n v="0.11099059494415049"/>
        <n v="0.0035465949441505"/>
        <n v="0.020124044679600238"/>
        <n v="0.0013686067019400353"/>
        <n v="0.013032921810699588"/>
        <n v="4.1675955320399764E-4"/>
        <n v="2.3057025279247498E-4"/>
        <n v="0.00437283950617284"/>
        <n v="0.013002469135802469"/>
        <n v="5.3850676072898295E-5"/>
        <n v="5.957671957671958E-4"/>
        <n v="0.02201093474426808"/>
        <n v="0.003595061728395062"/>
        <n v="0.028361316872427985"/>
        <n v="0.16244467960023515"/>
        <n v="0.001479129923574368"/>
        <n v="0.001150382128159906"/>
        <n v="0.10422493004115227"/>
        <n v="0.036200139917695474"/>
        <n v="0.007103770723104056"/>
        <n v="0.1440969923574368"/>
        <n v="0.6962369276895944"/>
        <n v="0.037164395061728396"/>
        <n v="2.719694297472075E-4"/>
        <n v="0.180415543797766"/>
        <n v="0.0630117342739565"/>
        <n v="5.011757789535568E-4"/>
        <n v="0.022372486772486773"/>
        <n v="0.1051475014697237"/>
        <n v="1.5432098765432098E-4"/>
        <n v="3.3674309229864786E-4"/>
        <n v="0.19114397413286302"/>
        <n v="0.016479188712522047"/>
        <n v="0.0030924162257495594"/>
        <n v="7.111111111111111E-4"/>
        <n v="0.13478199294532628"/>
        <n v="0.0034899400352733684"/>
        <n v="0.00265319341563786"/>
        <n v="0.003839960023515579"/>
        <n v="0.05293600940623163"/>
        <n v="0.09756863139329805"/>
        <n v="0.00507875367430923"/>
        <n v="0.0010943151087595532"/>
        <n v="1.5084068195179304E-5"/>
        <n v="0.004767774250440917"/>
        <n v="0.0012009700176366844"/>
        <n v="0.0025867136978248093"/>
        <n v="0.003410432686654909"/>
        <n v="5.399094650205762E-4"/>
        <n v="0.5092066796002351"/>
        <n v="0.06175126866549089"/>
        <n v="0.0027701869488536155"/>
        <n v="0.01045245620223398"/>
        <n v="0.002567524985302763"/>
        <n v="0.007638711346266901"/>
        <n v="0.07092423280423281"/>
        <n v="0.18803458671369783"/>
        <n v="4.1584479717813054E-4"/>
        <n v="0.009876543209876543"/>
        <n v="0.17685543680188123"/>
        <n v="0.13498674074074074"/>
        <n v="0.0018218447971781308"/>
        <n v="0.007760141093474427"/>
        <n v="0.30262565902410343"/>
        <n v="0.47267327219282773"/>
        <n v="0.00421127924750147"/>
        <n v="0.0013950617283950617"/>
        <n v="0.1260559670781893"/>
        <n v="0.001865408583186361"/>
        <n v="0.01608253262786596"/>
        <n v="0.007267229864785421"/>
        <n v="2.538777189888301E-4"/>
        <n v="8.035026455026456E-4"/>
        <n v="0.015340767783656672"/>
        <n v="0.06451617166372722"/>
        <n v="0.008742563198118754"/>
        <n v="0.003833345091122869"/>
        <n v="0.07133515579071134"/>
        <n v="8.104303350970018E-4"/>
        <n v="2.0081363903586127E-4"/>
        <n v="0.25746989770723105"/>
        <n v="0.001013265138154027"/>
        <n v="0.1275284938271605"/>
        <n v="0.006824205761316873"/>
        <n v="0.003510768959435626"/>
        <n v="0.05823243268665491"/>
        <n v="0.005769481481481482"/>
        <n v="0.0022209758965314524"/>
        <n v="0.07054823985890653"/>
        <n v="0.01308465138154027"/>
        <n v="0.10047168253968254"/>
        <n v="0.028065631981187538"/>
        <n v="0.0018828924162257493"/>
        <n v="0.0014517342739564963"/>
        <n v="0.0018812463256907702"/>
        <n v="2.522045855379189E-4"/>
        <n v="1.2827748383303938E-4"/>
        <n v="0.02540975896531452"/>
        <n v="0.041786360964138736"/>
        <n v="1.6919459141681364E-4"/>
        <n v="0.03738059964726631"/>
        <n v="0.0035677836566725455"/>
        <n v="1.2286890064667843E-4"/>
        <n v="0.34373135684891243"/>
        <n v="0.00940791769547325"/>
        <n v="0.7264226890064668"/>
        <n v="0.048653477954144625"/>
        <n v="0.04087845972957084"/>
        <n v="0.04363002939447384"/>
        <n v="1.3724867724867725E-4"/>
        <n v="0.08793180482069371"/>
        <n v="0.05416067019400352"/>
        <n v="0.002484185773074662"/>
        <n v="0.09183292181069959"/>
        <n v="0.005811522633744856"/>
        <n v="4.0875955320399766E-4"/>
        <n v="0.09155596002351557"/>
        <n v="0.0023514132863021752"/>
        <n v="6.934320987654322E-4"/>
        <n v="0.0033248183421516757"/>
        <n v="0.022119191064079953"/>
        <n v="0.08445721575543798"/>
        <n v="3.676696061140506E-4"/>
        <n v="0.05297692768959436"/>
        <n v="0.0010251240446796004"/>
        <n v="1.8505584950029393E-5"/>
        <n v="0.013808411522633745"/>
        <n v="6.335167548500882E-4"/>
        <n v="0.8665398471487361"/>
        <n v="0.0035293686067019397"/>
        <n v="0.3286302175191064"/>
        <n v="0.010225659024103467"/>
        <n v="8.583186360964138E-8"/>
        <n v="0.3242545443856555"/>
        <n v="0.09733055026455026"/>
        <n v="0.004284723104056438"/>
        <n v="0.02006028453850676"/>
        <n v="0.027906549088771312"/>
        <n v="7.852322163433274E-4"/>
        <n v="0.024727049970605524"/>
        <n v="0.22049928277483832"/>
        <n v="8.79888300999412E-4"/>
        <n v="0.0032569617871840094"/>
        <n v="0.6695565385067608"/>
        <n v="0.04861524750146973"/>
        <n v="0.009644921810699588"/>
        <n v="0.00792509465020576"/>
        <n v="0.7879413345091122"/>
        <n v="0.0916880658436214"/>
        <n v="0.016327944738389187"/>
        <n v="0.0022788289241622577"/>
        <n v="0.0026949559082892417"/>
        <n v="0.09167671957671956"/>
        <n v="0.001137989417989418"/>
        <n v="0.0892743115814227"/>
        <n v="0.2861536437389771"/>
        <n v="0.030717266313932977"/>
        <n v="0.0028876672545561435"/>
        <n v="0.05179507936507937"/>
        <n v="0.12387861258083481"/>
        <n v="0.01006885949441505"/>
        <n v="6.783480305702528E-4"/>
        <n v="0.10909570487948266"/>
        <n v="0.005913017048794826"/>
        <n v="0.004358951205173427"/>
        <n v="2.5040564373897704E-4"/>
        <n v="0.003338204585537919"/>
        <n v="0.0010694556143445032"/>
        <n v="0.04773046913580247"/>
        <n v="1.2223633156966489E-4"/>
        <n v="0.0011395508524397412"/>
        <n v="0.02190492768959436"/>
        <n v="0.004245285126396238"/>
        <n v="0.10920799529688419"/>
        <n v="0.02404808935920047"/>
        <n v="1.0582010582010582E-6"/>
        <n v="0.0030545561434450323"/>
        <n v="0.0013588477366255145"/>
        <n v="0.002979776601998824"/>
        <n v="0.005374250440917107"/>
        <n v="0.5844428500881834"/>
        <n v="0.21156101822457377"/>
        <n v="0.07817742857142856"/>
        <n v="0.11388274661963552"/>
        <n v="0.09328199412110523"/>
        <n v="0.04230146972369195"/>
        <n v="0.0023363668430335096"/>
        <n v="2.921340388007054E-4"/>
        <n v="4.945326278659612E-4"/>
        <n v="0.016706055261610817"/>
        <n v="0.037274485596707825"/>
        <n v="0.13731177189888302"/>
        <n v="7.005878894767784E-4"/>
        <n v="0.07333478659611993"/>
        <n v="0.024524015285126398"/>
        <n v="0.02195388124632569"/>
        <n v="0.05582316166960612"/>
        <n v="0.10776494062316283"/>
        <n v="4.480893592004703E-6"/>
        <n v="0.009273375661375661"/>
        <n v="0.001179753086419753"/>
        <n v="1.1921457965902411E-4"/>
        <n v="0.06245122633744857"/>
        <n v="0.0010995755437977661"/>
        <n v="0.6012448912404468"/>
        <n v="0.010242599647266313"/>
        <n v="0.003831289829512052"/>
        <n v="0.4333065232216343"/>
        <n v="0.05818660552616109"/>
        <n v="0.0022112298647854202"/>
        <n v="0.13890355790711348"/>
        <n v="0.004859691945914168"/>
        <n v="0.0021506560846560846"/>
        <n v="0.3525984714873604"/>
        <n v="0.024638781893004117"/>
        <n v="0.29098893356848915"/>
        <n v="3.245949441504997E-4"/>
        <n v="0.06632768253968253"/>
        <n v="0.13035835390946504"/>
        <n v="7.384514991181657E-4"/>
        <n v="0.14569173780129335"/>
        <n v="0.3460930676072898"/>
        <n v="0.08103120047031158"/>
        <n v="0.0017841622574955908"/>
        <n v="0.11162616108171663"/>
        <n v="0.0013863374485596706"/>
        <n v="0.037611408583186366"/>
        <n v="1.4551440329218105E-4"/>
        <n v="7.08453850676073E-5"/>
        <n v="0.01619243386243386"/>
        <n v="3.124279835390946E-4"/>
        <n v="0.025306667842445618"/>
        <n v="9.201116990005879E-4"/>
        <n v="0.00782088183421517"/>
        <n v="4.641798941798942E-4"/>
        <n v="0.06465471017048795"/>
        <n v="6.067101704879482E-4"/>
        <n v="0.025181323927101703"/>
        <n v="0.002384238683127572"/>
        <n v="0.003647922398589066"/>
        <n v="0.0011723139329805996"/>
        <n v="0.05611052322163434"/>
        <n v="0.04908148148148148"/>
        <n v="7.650793650793649E-6"/>
        <n v="9.127572016460903E-6"/>
        <n v="0.1708531875367431"/>
        <n v="0.05756434215167548"/>
        <n v="0.34624271840094056"/>
        <n v="0.0023210546737213403"/>
        <n v="0.0045465608465608464"/>
        <n v="1.2049382716049381E-4"/>
        <n v="1.2990005878894768E-4"/>
        <n v="1.5990593768371545E-5"/>
        <n v="8.211052322163433E-4"/>
        <n v="0.10073985890652558"/>
        <n v="3.181657848324515E-4"/>
        <n v="0.08914797648442094"/>
        <n v="0.0012882974720752499"/>
        <n v="0.292995113462669"/>
        <n v="0.023562420928865378"/>
        <n v="0.0015591898883009993"/>
        <n v="0.5394979517930629"/>
        <n v="6.38135214579659E-4"/>
        <n v="0.05495302880658436"/>
        <n v="0.004927361552028218"/>
        <n v="0.10249380364491477"/>
        <n v="0.021773192239858907"/>
        <n v="7.401951793062903E-4"/>
        <n v="0.010320687830687831"/>
        <n v="3.2521693121693123E-4"/>
        <n v="5.473509700176367E-4"/>
        <n v="0.020938756025867138"/>
        <n v="0.08626883009994121"/>
        <n v="0.0012833815402704292"/>
        <n v="0.25510771428571427"/>
        <n v="0.3856772616108171"/>
        <n v="0.0336513062904174"/>
        <n v="0.06254812228101117"/>
        <n v="0.002136070546737213"/>
        <n v="0.0014373544973544975"/>
        <n v="0.06415786008230454"/>
        <n v="0.003980705467372134"/>
        <n v="0.03252724632569077"/>
        <n v="5.543256907701351E-4"/>
        <n v="0.03697752498530276"/>
        <n v="0.006434091710758377"/>
        <n v="0.029322564373897707"/>
        <n v="4.2530276308054083E-4"/>
        <n v="0.00643894532627866"/>
        <n v="0.0019044938271604937"/>
        <n v="4.4771310993533215E-5"/>
        <n v="6.284785420340975E-4"/>
        <n v="0.003148733686067019"/>
        <n v="0.0024366325690770136"/>
        <n v="0.005603796590241034"/>
        <n v="0.0034741728395061727"/>
        <n v="6.419694297472075E-4"/>
        <n v="0.0033949900058788947"/>
        <n v="0.024908507936507937"/>
        <n v="0.0036790123456790125"/>
        <n v="0.17268935920047032"/>
        <n v="0.00293098177542622"/>
        <n v="2.7160493827160493E-5"/>
        <n v="7.378012933568489E-4"/>
        <n v="0.06217671957671957"/>
        <n v="6.590123456790123E-4"/>
        <n v="0.22508030922986477"/>
        <n v="0.6578450911228689"/>
        <n v="0.12262489241622575"/>
        <n v="5.962245737801294E-4"/>
        <n v="0.00588705467372134"/>
        <n v="0.07379013521457967"/>
        <n v="6.659259259259259E-4"/>
        <n v="0.02047942386831276"/>
        <n v="0.11998259847148736"/>
        <n v="0.0018029394473838918"/>
        <n v="8.338624338624339E-4"/>
        <n v="0.00775138154027043"/>
        <n v="0.03557419165196943"/>
        <n v="0.03335086419753086"/>
        <n v="0.017411569664902996"/>
        <n v="0.033751820105820105"/>
        <n v="5.506643151087595E-4"/>
        <n v="0.03315936390358613"/>
        <n v="0.05773223515579071"/>
        <n v="0.006187512051734274"/>
        <n v="6.984432686654909E-4"/>
        <n v="0.45677888536155203"/>
        <n v="0.003918890064667843"/>
        <n v="0.47843998236331564"/>
        <n v="0.056269066431510875"/>
        <n v="5.877483833039389E-4"/>
        <n v="0.2521569417989418"/>
        <n v="0.05466766255144033"/>
        <n v="0.0015131851851851851"/>
        <n v="0.02486742974720752"/>
        <n v="1.792827748383304E-4"/>
        <n v="0.00510721340388007"/>
        <n v="0.0041320329218107"/>
        <n v="0.015809232216343325"/>
        <n v="0.05712493827160494"/>
        <n v="5.994967666078777E-4"/>
        <n v="0.060727401528512644"/>
        <n v="0.5453243927101704"/>
        <n v="0.0026326960611405058"/>
        <n v="0.19841435155790713"/>
        <n v="0.6761157695473251"/>
        <n v="0.004826022339800118"/>
        <n v="0.01570316754850088"/>
        <n v="0.6586335649617872"/>
        <n v="0.0694792075249853"/>
        <n v="6.028159905937684E-4"/>
        <n v="0.8773044444444444"/>
        <n v="0.01918250440917108"/>
        <n v="0.0029870252792475018"/>
        <n v="0.016651716637272194"/>
        <n v="0.1148749723691946"/>
        <n v="0.02335611169900059"/>
        <n v="0.033269711934156385"/>
        <n v="0.13091393885949443"/>
        <n v="0.02401441504997061"/>
        <n v="0.06619614344503233"/>
        <n v="0.001433708406819518"/>
        <n v="0.0015336437389770721"/>
        <n v="0.03241169077013521"/>
        <n v="0.0022808124632569078"/>
        <n v="0.011280435038212817"/>
        <n v="0.011478009406231629"/>
        <n v="0.08889112874779542"/>
        <n v="0.010056985302763081"/>
        <n v="6.219870664315109E-5"/>
        <n v="0.036977189888300996"/>
        <n v="0.015485949441504996"/>
        <n v="2.1998824221046442E-4"/>
        <n v="0.050200470311581424"/>
        <n v="0.04634791299235744"/>
        <n v="0.0021954144620811287"/>
        <n v="0.013859964726631395"/>
        <n v="3.8706643151087595E-4"/>
        <n v="1.7354497354497356E-4"/>
        <n v="0.014495151087595533"/>
        <n v="0.0012703433274544385"/>
        <n v="4.175073486184597E-5"/>
        <n v="0.1369975461493239"/>
        <n v="0.11643142151675484"/>
        <n v="0.009144583186360963"/>
        <n v="0.9471124420928867"/>
        <n v="5.564385655496767E-4"/>
        <n v="0.020645314520870078"/>
        <n v="0.04310583186360964"/>
        <n v="0.06427572016460906"/>
        <n v="0.019530944150499708"/>
        <n v="5.105820105820106E-4"/>
        <n v="0.009986298647854204"/>
        <n v="0.02174814462081129"/>
        <n v="0.0037106407995296884"/>
        <n v="0.02903792827748383"/>
        <n v="0.010885128747795415"/>
        <n v="0.002281033509700176"/>
        <n v="8.75055849500294E-4"/>
        <n v="0.00893805643738977"/>
        <n v="0.011099840094062315"/>
        <n v="0.005137897707231041"/>
        <n v="0.0012361822457378012"/>
        <n v="0.0011306243386243386"/>
        <n v="0.11019202939447384"/>
        <n v="0.002494429159318048"/>
        <n v="0.6181729770723103"/>
        <n v="5.746243386243387E-4"/>
        <n v="0.008499420340975897"/>
        <n v="0.24469148265726043"/>
        <n v="0.013599997648442093"/>
        <n v="0.0032584126984126984"/>
        <n v="0.0032400964138741915"/>
        <n v="0.011690328042328042"/>
        <n v="0.6530735802469135"/>
        <n v="0.0613111722516167"/>
        <n v="0.04230061140505585"/>
        <n v="0.12135770605526161"/>
        <n v="0.0037902128159905935"/>
        <n v="0.021123271017048795"/>
        <n v="0.5351398412698413"/>
        <n v="0.00486217519106408"/>
        <n v="0.014400573780129336"/>
        <n v="0.9314629265138153"/>
        <n v="0.013255977660199883"/>
        <n v="0.6451315990593768"/>
        <n v="0.6050370135214579"/>
        <n v="0.03932558495002939"/>
        <n v="1.0997648442092887E-4"/>
        <n v="0.023253997648442094"/>
        <n v="0.0014049688418577308"/>
        <n v="0.0013373039388594945"/>
        <n v="0.0035240740740740744"/>
        <n v="0.001103503821281599"/>
        <n v="0.05026917813051146"/>
        <n v="4.034944150499706E-4"/>
        <n v="6.074650205761317E-4"/>
        <n v="3.2915931804820694E-5"/>
        <n v="9.517460317460318E-5"/>
        <n v="1.5463844797178133E-4"/>
        <n v="8.583186360964139E-5"/>
        <n v="0.021968136390358613"/>
        <n v="7.910640799529689E-4"/>
        <n v="0.0012828924162257495"/>
        <n v="0.07931158142269253"/>
        <n v="7.767195767195767E-4"/>
        <n v="2.5961199294532625E-4"/>
        <n v="0.0017884773662551442"/>
        <n v="0.09389406231628454"/>
        <n v="1.313345091122869E-4"/>
        <n v="0.0013423574368018813"/>
        <n v="0.2563752051734274"/>
        <n v="0.007714206937095826"/>
        <n v="0.08725259611992944"/>
        <n v="0.2538017601410935"/>
        <n v="0.0018411522633744856"/>
        <n v="0.006465784832451499"/>
        <n v="0.006018930041152263"/>
        <n v="9.383539094650206E-5"/>
        <n v="0.017548565549676657"/>
        <n v="0.0637092181069959"/>
        <n v="3.672510288065843E-4"/>
        <n v="0.005581594356261023"/>
        <n v="5.893756613756614E-4"/>
        <n v="2.9735567313345096E-4"/>
        <n v="0.04516924162257496"/>
        <n v="7.291075837742505E-4"/>
        <n v="0.319990937095826"/>
        <n v="0.0033096166960611406"/>
        <n v="0.221924885361552"/>
        <n v="0.01026248912404468"/>
        <n v="1.2820811287477955E-4"/>
        <n v="0.2445127489711934"/>
        <n v="0.03234927807172251"/>
        <n v="0.002526865373309818"/>
        <n v="0.025578743092298645"/>
        <n v="0.0033161775426219873"/>
        <n v="2.805008818342151E-4"/>
        <n v="0.025441406231628456"/>
        <n v="0.10940322163433275"/>
        <n v="0.030705082892416226"/>
        <n v="0.3400643656672546"/>
        <n v="0.0216754708994709"/>
        <n v="8.513251028806585E-4"/>
        <n v="0.011703843621399177"/>
        <n v="0.659089721340388"/>
        <n v="0.004866723104056438"/>
        <n v="0.06548997060552615"/>
        <n v="0.03278997060552616"/>
        <n v="9.411169900058789E-4"/>
        <n v="0.0024056143445032336"/>
        <n v="0.16825850676072898"/>
        <n v="0.005591111111111112"/>
        <n v="4.303233392122281E-4"/>
        <n v="0.02856395767195767"/>
        <n v="0.001200458553791887"/>
        <n v="0.05673660552616109"/>
        <n v="4.705455614344503E-4"/>
        <n v="0.0012746784244562022"/>
        <n v="0.016604336272780715"/>
        <n v="3.6707818930041152E-6"/>
        <n v="0.0013020258671369782"/>
        <n v="0.0011252204585537919"/>
        <n v="0.06334132863021752"/>
        <n v="0.0016942974720752498"/>
        <n v="0.19776166960611405"/>
        <n v="0.04019988242210464"/>
        <n v="0.07629085831863609"/>
        <n v="0.0016138894767783656"/>
        <n v="3.5222222222222225E-4"/>
        <n v="0.13807500176366844"/>
        <n v="0.08001778718400941"/>
        <n v="0.00900004350382128"/>
        <n v="0.11102271487360375"/>
        <n v="1.1988712522045855E-4"/>
        <n v="3.2612228101116993E-4"/>
        <n v="0.02299835743680188"/>
        <n v="0.0010137389770723106"/>
        <n v="0.2646541375661376"/>
        <n v="0.005115858906525573"/>
        <n v="0.3971983680188125"/>
        <n v="0.03969590711346267"/>
        <n v="4.208583186360964E-5"/>
        <n v="0.12015471957671957"/>
        <n v="0.0023030440917107585"/>
        <n v="0.0018208171663727218"/>
        <n v="0.0216458177542622"/>
        <n v="0.214422810111699"/>
        <n v="1.8158259847148733E-4"/>
        <n v="0.13130701116990004"/>
        <n v="0.4829199517930629"/>
        <n v="0.023266042328042327"/>
        <n v="0.7895894215167548"/>
        <n v="0.0028172427983539096"/>
        <n v="0.005059363903586126"/>
        <n v="0.5074607901234568"/>
        <n v="0.018810746619635506"/>
        <n v="0.04454002351557908"/>
        <n v="0.09714150499706055"/>
        <n v="7.357201646090535E-4"/>
        <n v="0.0043979564961787185"/>
        <n v="0.15850388007054672"/>
        <n v="0.003886564373897708"/>
        <n v="0.5988065267489712"/>
        <n v="5.146807760141093E-4"/>
        <n v="0.0013477730746619635"/>
        <n v="0.0010554873603762492"/>
        <n v="3.174156378600823E-4"/>
        <n v="0.19331018812463258"/>
        <n v="3.431111111111111E-4"/>
        <n v="3.225984714873604E-5"/>
        <n v="0.006510463256907701"/>
        <n v="0.005489977660199883"/>
        <n v="0.0038145820105820105"/>
        <n v="0.0011568877131099354"/>
        <n v="0.004446892416225749"/>
        <n v="6.937142857142858E-4"/>
        <n v="0.004730276308054086"/>
        <n v="0.006331804820693709"/>
        <n v="1.781305114638448E-4"/>
        <n v="0.0015776131687242798"/>
        <n v="0.02912840329218107"/>
        <n v="0.011727504997060552"/>
        <n v="0.023553527336860672"/>
        <n v="0.07064741563786009"/>
        <n v="0.004947736625514404"/>
        <n v="0.9593920634920636"/>
        <n v="0.004838212815990594"/>
        <n v="0.038353720164609056"/>
        <n v="0.00889626455026455"/>
        <n v="0.007104432686654908"/>
        <n v="0.018578560846560847"/>
        <n v="0.04923690652557319"/>
        <n v="2.0974250440917107E-4"/>
        <n v="0.03528763315696649"/>
        <n v="0.0011538424456202234"/>
        <n v="4.811169900058789E-5"/>
        <n v="0.001246293944738389"/>
        <n v="0.37469806584362136"/>
        <n v="0.004395156966490299"/>
        <n v="0.38696611052322166"/>
        <n v="0.03212898412698413"/>
        <n v="0.030729328630217517"/>
        <n v="0.004699996472663139"/>
        <n v="2.3435978835978838E-4"/>
        <n v="0.13407508524397413"/>
        <n v="3.3504997060552614E-5"/>
        <n v="4.5490770135214574E-4"/>
        <n v="0.048985667254556144"/>
        <n v="0.05528511346266902"/>
        <n v="0.21933123456790124"/>
        <n v="2.0382833627278073E-4"/>
        <n v="0.005159305114638448"/>
        <n v="0.4401116590241035"/>
        <n v="0.022918689006466784"/>
        <n v="0.00974963668430335"/>
        <n v="0.7308172333921223"/>
        <n v="3.174603174603175E-8"/>
        <n v="0.02671750734861846"/>
        <n v="1.865643738977072E-4"/>
        <n v="0.003320376249265138"/>
        <n v="0.07635912992357438"/>
        <n v="4.660670194003527E-4"/>
        <n v="0.21936787301587302"/>
        <n v="5.418306878306879E-4"/>
        <n v="0.001380559670781893"/>
        <n v="0.0013955202821869489"/>
        <n v="0.02634328512639624"/>
        <n v="0.008403627278071724"/>
        <n v="0.012246485596707818"/>
        <n v="0.004469776601998824"/>
        <n v="0.06265827278071723"/>
        <n v="4.18941798941799E-5"/>
        <n v="0.015269493239271016"/>
        <n v="2.4636566725455615E-4"/>
        <n v="6.907148736037625E-4"/>
        <n v="8.127089947089946E-4"/>
        <n v="0.09305353909465021"/>
        <n v="0.007590835978835979"/>
        <n v="1.8502527924750146E-4"/>
        <m/>
      </sharedItems>
    </cacheField>
    <cacheField name="Horas generación baterias" numFmtId="167">
      <sharedItems containsString="0" containsBlank="1" containsNumber="1">
        <n v="0.002375125925925926"/>
        <n v="0.001248925925925926"/>
        <n v="1.3540708296296298"/>
        <n v="0.6344347333333333"/>
        <n v="0.014728785185185186"/>
        <n v="0.7246738"/>
        <n v="0.3399485851851852"/>
        <n v="0.011997614814814817"/>
        <n v="0.28828384444444444"/>
        <n v="0.04510326666666667"/>
        <n v="1.9971851851851853E-4"/>
        <n v="0.3381205407407407"/>
        <n v="0.014354074074074073"/>
        <n v="0.016499555555555556"/>
        <n v="0.10699673333333333"/>
        <n v="0.2433655333333333"/>
        <n v="0.008933333333333333"/>
        <n v="0.0015263703703703704"/>
        <n v="3.7503703703703706E-4"/>
        <n v="0.04199037037037037"/>
        <n v="0.07575296296296297"/>
        <n v="1.0975837037037037"/>
        <n v="1.9555555555555556E-4"/>
        <n v="0.004122962962962963"/>
        <n v="0.5039920518518518"/>
        <n v="0.002291851851851852"/>
        <n v="0.0785048962962963"/>
        <n v="0.31434370370370374"/>
        <n v="0.12350370370370371"/>
        <n v="0.012845185185185185"/>
        <n v="0.04690912592592593"/>
        <n v="0.06528250370370371"/>
        <n v="0.06735971851851852"/>
        <n v="0.06181582962962963"/>
        <n v="0.05809753333333333"/>
        <n v="0.1447750074074074"/>
        <n v="0.25306905925925927"/>
        <n v="0.7270002148148148"/>
        <n v="3.578322007407407"/>
        <n v="0.32677964444444446"/>
        <n v="1.5565407407407406"/>
        <n v="0.11407407407407406"/>
        <n v="0.12274814814814816"/>
        <n v="1.5800814814814816"/>
        <n v="0.11481481481481483"/>
        <n v="0.044422222222222224"/>
        <n v="1.1892429185185185"/>
        <n v="0.3308051851851852"/>
        <n v="0.1584437037037037"/>
        <n v="0.0038142740740740744"/>
        <n v="0.6113923925925926"/>
        <n v="0.012205200000000001"/>
        <n v="0.3396951629629629"/>
        <n v="2.098570948148148"/>
        <n v="0.07536111111111111"/>
        <n v="0.3098457185185185"/>
        <n v="0.02249865925925926"/>
        <n v="2.713224577777778"/>
        <n v="0.5437887111111112"/>
        <n v="0.7753202518518518"/>
        <n v="1.410157037037037"/>
        <n v="0.2603548592592592"/>
        <n v="0.2851111111111111"/>
        <n v="0.43496888888888885"/>
        <n v="0.7153017555555556"/>
        <n v="0.044444444444444446"/>
        <n v="0.3710540740740741"/>
        <n v="0.7027988148148148"/>
        <n v="0.2625892962962963"/>
        <n v="0.0363744"/>
        <n v="0.01057142962962963"/>
        <n v="0.010668444444444444"/>
        <n v="0.10570818518518517"/>
        <n v="0.3396615851851852"/>
        <n v="0.009096296296296295"/>
        <n v="0.10017777777777778"/>
        <n v="1.6278914592592595"/>
        <n v="0.04308888888888889"/>
        <n v="0.22875673333333338"/>
        <n v="0.027103703703703706"/>
        <n v="0.18022296296296297"/>
        <n v="0.04629400740740741"/>
        <n v="0.15650962962962964"/>
        <n v="0.007545185185185186"/>
        <n v="0.9319054296296296"/>
        <n v="0.021985925925925926"/>
        <n v="0.4238419777777778"/>
        <n v="0.37252518518518524"/>
        <n v="1.638517037037037"/>
        <n v="8.22962962962963E-4"/>
        <n v="0.008846044444444444"/>
        <n v="0.011447"/>
        <n v="0.014842955555555558"/>
        <n v="0.37527043703703705"/>
        <n v="0.21558654814814815"/>
        <n v="0.05686654814814814"/>
        <n v="0.9324940814814815"/>
        <n v="0.6046575925925926"/>
        <n v="0.007340703703703704"/>
        <n v="0.43546672592592583"/>
        <n v="0.21440994814814815"/>
        <n v="0.06001717037037036"/>
        <n v="0.7769406592592593"/>
        <n v="0.08022711111111111"/>
        <n v="0.005236888888888889"/>
        <n v="0.2756007111111111"/>
        <n v="0.02005674074074074"/>
        <n v="0.46757814814814813"/>
        <n v="0.4658133333333333"/>
        <n v="2.3568292592592592"/>
        <n v="0.0010274074074074074"/>
        <n v="0.3013626962962963"/>
        <n v="0.19003374814814816"/>
        <n v="0.053145185185185184"/>
        <n v="0.07024592592592592"/>
        <n v="0.023607407407407407"/>
        <n v="0.0011274074074074075"/>
        <n v="0.07236696296296297"/>
        <n v="0.0027576000000000002"/>
        <n v="0.006020925925925926"/>
        <n v="0.0064688814814814815"/>
        <n v="0.05869205185185186"/>
        <n v="0.002545659259259259"/>
        <n v="0.007298600000000001"/>
        <n v="2.0946666666666662E-4"/>
        <n v="0.2235890962962963"/>
        <n v="2.152101177777778"/>
        <n v="0.010529629629629628"/>
        <n v="0.006731585185185185"/>
        <n v="1.672088888888889"/>
        <n v="0.7398962962962964"/>
        <n v="0.5694814814814815"/>
        <n v="0.0188"/>
        <n v="0.3618222222222222"/>
        <n v="0.1892"/>
        <n v="1.4654"/>
        <n v="0.11846814814814814"/>
        <n v="0.04204"/>
        <n v="0.12715555555555555"/>
        <n v="0.027906666666666666"/>
        <n v="0.47290730370370365"/>
        <n v="0.10066518518518519"/>
        <n v="0.3685170222222222"/>
        <n v="0.34463913333333335"/>
        <n v="2.958592592592593E-4"/>
        <n v="0.038123866666666666"/>
        <n v="0.010570333333333334"/>
        <n v="3.5143194444444443"/>
        <n v="0.8456665555555556"/>
        <n v="3.094603674074074"/>
        <n v="1.0603301925925925"/>
        <n v="0.06177777777777778"/>
        <n v="0.05041481481481481"/>
        <n v="0.002711111111111111"/>
        <n v="0.29514074074074076"/>
        <n v="0.06811851851851852"/>
        <n v="0.7264098444444446"/>
        <n v="0.003105185185185185"/>
        <n v="0.06616296296296297"/>
        <n v="0.056012155555555554"/>
        <n v="0.004154414814814815"/>
        <n v="0.21564736296296294"/>
        <n v="0.006491503703703705"/>
        <n v="3.204488340740741"/>
        <n v="0.01594074074074074"/>
        <n v="0.015911111111111112"/>
        <n v="0.02583703703703704"/>
        <n v="0.25191000740740743"/>
        <n v="1.851851851851852E-4"/>
        <n v="0.04478968888888889"/>
        <n v="0.056083444444444436"/>
        <n v="0.0493274074074074"/>
        <n v="0.015937037037037038"/>
        <n v="5.1851851851851857E-5"/>
        <n v="0.01085925925925926"/>
        <n v="0.0026903703703703703"/>
        <n v="0.044483703703703706"/>
        <n v="0.032165185185185186"/>
        <n v="0.007572592592592593"/>
        <n v="0.10145185185185185"/>
        <n v="0.019825925925925924"/>
        <n v="0.018636296296296297"/>
        <n v="0.03271259259259259"/>
        <n v="0.0386962962962963"/>
        <n v="0.03655037037037037"/>
        <n v="0.3688059259259259"/>
        <n v="0.0889874074074074"/>
        <n v="0.04490518518518519"/>
        <n v="0.06986907407407407"/>
        <n v="0.02735039259259259"/>
        <n v="0.0071367851851851846"/>
        <n v="0.009736051851851852"/>
        <n v="0.0057958814814814815"/>
        <n v="0.39854002962962964"/>
        <n v="0.005674822222222223"/>
        <n v="0.2516301777777778"/>
        <n v="0.061311399999999995"/>
        <n v="0.17628752592592592"/>
        <n v="0.2397668888888889"/>
        <n v="0.07422422962962963"/>
        <n v="0.002311111111111111"/>
        <n v="0.002637037037037037"/>
        <n v="0.0026248148148148146"/>
        <n v="0.025878074074074074"/>
        <n v="6.62962962962963E-4"/>
        <n v="0.3087140740740741"/>
        <n v="0.01541074074074074"/>
        <n v="0.736471325925926"/>
        <n v="0.004356066666666667"/>
        <n v="0.07211074074074074"/>
        <n v="0.059147407407407405"/>
        <n v="0.15153111111111112"/>
        <n v="8.837037037037037E-4"/>
        <n v="0.021663703703703702"/>
        <n v="0.18672038518518516"/>
        <n v="0.29615624444444444"/>
        <n v="0.11258901481481481"/>
        <n v="6.056888888888888E-4"/>
        <n v="0.04330462222222222"/>
        <n v="0.0028703333333333332"/>
        <n v="0.02515897037037037"/>
        <n v="9.56E-5"/>
        <n v="0.018516140740740743"/>
        <n v="0.0046188740740740735"/>
        <n v="0.23879032592592594"/>
        <n v="0.025574888888888887"/>
        <n v="0.12349629629629628"/>
        <n v="0.004474074074074074"/>
        <n v="0.04318518518518518"/>
        <n v="0.2398074074074074"/>
        <n v="0.11533333333333333"/>
        <n v="0.0029022222222222223"/>
        <n v="0.04590074074074074"/>
        <n v="0.34762793333333336"/>
        <n v="0.05399851851851852"/>
        <n v="0.3959835555555556"/>
        <n v="0.04976548148148147"/>
        <n v="0.005443851851851852"/>
        <n v="0.07625711111111111"/>
        <n v="0.1395141925925926"/>
        <n v="0.23529798518518522"/>
        <n v="0.2511161851851852"/>
        <n v="0.017704896296296294"/>
        <n v="0.8393325925925926"/>
        <n v="1.698"/>
        <n v="0.3910962962962963"/>
        <n v="1.8084451851851853"/>
        <n v="0.04346666666666667"/>
        <n v="0.021792592592592593"/>
        <n v="0.0025014814814814813"/>
        <n v="0.017051851851851853"/>
        <n v="0.20098939999999998"/>
        <n v="0.1368683037037037"/>
        <n v="8.110074074074073E-4"/>
        <n v="0.038361970370370375"/>
        <n v="0.48672592592592595"/>
        <n v="0.29573333333333335"/>
        <n v="0.16995555555555555"/>
        <n v="0.6820826148148148"/>
        <n v="0.11655555555555555"/>
        <n v="0.04005185185185185"/>
        <n v="0.10134374074074073"/>
        <n v="0.048497074074074074"/>
        <n v="8.783185185185185E-4"/>
        <n v="0.0016798666666666669"/>
        <n v="4.3400000000000005E-5"/>
        <n v="0.15896322222222223"/>
        <n v="6.962962962962962E-5"/>
        <n v="3.6296296296296295E-5"/>
        <n v="0.005163703703703704"/>
        <n v="0.012516296296296296"/>
        <n v="1.2678918518518518"/>
        <n v="0.09240814814814816"/>
        <n v="0.09021333333333333"/>
        <n v="0.007571851851851852"/>
        <n v="0.0046762962962962965"/>
        <n v="0.09349185185185185"/>
        <n v="6.155555555555555E-4"/>
        <n v="0.026342962962962964"/>
        <n v="0.06051703703703704"/>
        <n v="0.014834814814814816"/>
        <n v="4.296296296296296E-4"/>
        <n v="0.08153065925925926"/>
        <n v="0.03081711111111111"/>
        <n v="0.0012315925925925925"/>
        <n v="0.7325446370370371"/>
        <n v="0.03299627407407407"/>
        <n v="0.0026614814814814813"/>
        <n v="0.510999762962963"/>
        <n v="0.6639696962962963"/>
        <n v="0.04418881481481481"/>
        <n v="0.26096849629629626"/>
        <n v="0.0014814814814814816"/>
        <n v="0.25198067407407404"/>
        <n v="0.5391371185185185"/>
        <n v="0.024104251851851853"/>
        <n v="0.03752572592592593"/>
        <n v="0.03546666666666667"/>
        <n v="0.010844444444444445"/>
        <n v="0.042059503703703705"/>
        <n v="0.03816155555555555"/>
        <n v="0.005093185185185185"/>
        <n v="0.004711851851851852"/>
        <n v="0.011837037037037037"/>
        <n v="0.0330937037037037"/>
        <n v="0.1748948148148148"/>
        <n v="0.3475681481481482"/>
        <n v="0.4599081481481481"/>
        <n v="1.6321022222222223"/>
        <n v="0.3265"/>
        <n v="0.0167"/>
        <n v="0.0016891999999999999"/>
        <n v="0.8695807925925927"/>
        <n v="0.007510355555555555"/>
        <n v="0.01711202962962963"/>
        <n v="5.538888888888889E-4"/>
        <n v="0.2094742740740741"/>
        <n v="0.010841792592592592"/>
        <n v="4.541332466666667"/>
        <n v="6.3"/>
        <n v="0.5256755925925927"/>
        <n v="2.3074012074074073"/>
        <n v="0.05262313333333333"/>
        <n v="0.05118518518518519"/>
        <n v="0.034068888888888885"/>
        <n v="0.027811111111111113"/>
        <n v="0.0010703703703703704"/>
        <n v="0.007782962962962963"/>
        <n v="3.8510524518518516"/>
        <n v="3.7368148148148153E-4"/>
        <n v="0.0077422222222222215"/>
        <n v="0.9258355555555555"/>
        <n v="0.3627399259259259"/>
        <n v="0.07913681481481481"/>
        <n v="0.08294278518518518"/>
        <n v="0.5001689481481482"/>
        <n v="1.514237037037037"/>
        <n v="0.2404740740740741"/>
        <n v="0.4498074074074074"/>
        <n v="0.13377777777777777"/>
        <n v="0.029822222222222222"/>
        <n v="0.03143703703703704"/>
        <n v="0.051657777777777775"/>
        <n v="0.003016296296296296"/>
        <n v="0.04404888888888889"/>
        <n v="0.014264444444444444"/>
        <n v="0.019399029629629628"/>
        <n v="0.010424681481481481"/>
        <n v="0.1713934222222222"/>
        <n v="0.17929898518518517"/>
        <n v="0.013125925925925925"/>
        <n v="0.016859259259259258"/>
        <n v="0.025037037037037038"/>
        <n v="0.001896296296296296"/>
        <n v="0.38443001481481487"/>
        <n v="2.2437703703703704"/>
        <n v="0.003822222222222222"/>
        <n v="0.2932"/>
        <n v="0.06165201481481481"/>
        <n v="0.09640548888888889"/>
        <n v="0.008363162962962963"/>
        <n v="0.003583711111111111"/>
        <n v="0.20982170370370368"/>
        <n v="0.19768625925925926"/>
        <n v="0.004772592592592593"/>
        <n v="0.0023029629629629633"/>
        <n v="0.008506274074074074"/>
        <n v="0.6802266666666666"/>
        <n v="0.045925925925925926"/>
        <n v="0.010325925925925926"/>
        <n v="0.26966666666666667"/>
        <n v="0.09179443703703703"/>
        <n v="0.2544325925925926"/>
        <n v="0.08678518518518519"/>
        <n v="2.8E-4"/>
        <n v="0.0060451851851851856"/>
        <n v="0.5065466666666666"/>
        <n v="0.0024837037037037037"/>
        <n v="0.9464733333333334"/>
        <n v="0.01488148148148148"/>
        <n v="1.866666666666667E-4"/>
        <n v="1.1104342074074074"/>
        <n v="0.02115825185185185"/>
        <n v="0.3046263703703704"/>
        <n v="0.45096377777777774"/>
        <n v="0.00932562962962963"/>
        <n v="0.008675703703703705"/>
        <n v="2.388824074074074"/>
        <n v="0.39732407407407405"/>
        <n v="0.004633703703703704"/>
        <n v="0.00673074074074074"/>
        <n v="1.009631888888889"/>
        <n v="0.5110044148148148"/>
        <n v="0.007496044444444444"/>
        <n v="0.15410370370370371"/>
        <n v="0.32619185185185184"/>
        <n v="4.703437140740741"/>
        <n v="0.2742112296296296"/>
        <n v="0.014130118518518519"/>
        <n v="0.019725785185185186"/>
        <n v="2.8887230222222224"/>
        <n v="0.017521185185185185"/>
        <n v="0.007044133333333333"/>
        <n v="1.5816044814814814"/>
        <n v="0.03711720740740741"/>
        <n v="0.00548217037037037"/>
        <n v="2.554365022222222"/>
        <n v="4.165789651851852"/>
        <n v="0.3954370370370371"/>
        <n v="0.1458911111111111"/>
        <n v="0.04337037037037037"/>
        <n v="6.444444444444444E-5"/>
        <n v="0.004404444444444444"/>
        <n v="0.001191111111111111"/>
        <n v="0.08407288888888888"/>
        <n v="0.5262376296296297"/>
        <n v="0.031738888888888886"/>
        <n v="1.2213326962962963"/>
        <n v="2.168835614814815"/>
        <n v="0.580336637037037"/>
        <n v="1.9067685185185184"/>
        <n v="0.7386222222222222"/>
        <n v="0.5517796296296296"/>
        <n v="0.027497925925925922"/>
        <n v="0.004337777777777777"/>
        <n v="1.8017201333333335"/>
        <n v="1.4230422814814816"/>
        <n v="0.07154879259259259"/>
        <n v="0.08868547407407408"/>
        <n v="0.06225696296296296"/>
        <n v="0.014978"/>
        <n v="0.004654962962962963"/>
        <n v="0.08662962962962964"/>
        <n v="0.0062"/>
        <n v="0.04870427407407408"/>
        <n v="0.0024635555555555556"/>
        <n v="5.857333333333333E-4"/>
        <n v="0.07833066666666666"/>
        <n v="1.9037037037037037E-4"/>
        <n v="0.0038711111111111108"/>
        <n v="0.23919703703703704"/>
        <n v="0.01434888888888889"/>
        <n v="0.0384837037037037"/>
        <n v="2.148148148148148E-5"/>
        <n v="0.43639703703703697"/>
        <n v="0.0043585185185185185"/>
        <n v="0.003282962962962963"/>
        <n v="0.34184148148148147"/>
        <n v="0.0015688888888888888"/>
        <n v="1.1152896296296295"/>
        <n v="0.06889111111111111"/>
        <n v="0.0034140740740740737"/>
        <n v="0.1922074074074074"/>
        <n v="0.26666666666666666"/>
        <n v="0.29345185185185185"/>
        <n v="0.008918518518518518"/>
        <n v="0.26530940740740744"/>
        <n v="0.2957991851851852"/>
        <n v="0.01014511111111111"/>
        <n v="0.01171148148148148"/>
        <n v="1.7013866666666666"/>
        <n v="0.7797825925925926"/>
        <n v="0.04143296296296296"/>
        <n v="0.023166296296296296"/>
        <n v="1.3228851851851853"/>
        <n v="0.05388854074074074"/>
        <n v="0.003066296296296296"/>
        <n v="0.005041607407407407"/>
        <n v="0.9537343111111112"/>
        <n v="0.21446978518518522"/>
        <n v="9.86148148148148E-4"/>
        <n v="0.27155454814814817"/>
        <n v="0.3956144370370371"/>
        <n v="0.5676233407407407"/>
        <n v="0.04854240740740741"/>
        <n v="0.7735849851851851"/>
        <n v="0.0039909111111111105"/>
        <n v="0.5998623111111111"/>
        <n v="0.007755362962962963"/>
        <n v="0.0011182"/>
        <n v="1.0883280444444445"/>
        <n v="3.9023682962962964"/>
        <n v="0.5198444444444444"/>
        <n v="0.014592592592592591"/>
        <n v="0.014785185185185186"/>
        <n v="0.337037037037037"/>
        <n v="1.1385185185185185"/>
        <n v="0.1383185185185185"/>
        <n v="0.03783703703703704"/>
        <n v="0.05227407407407408"/>
        <n v="0.14829777777777778"/>
        <n v="0.018056296296296296"/>
        <n v="0.008586666666666666"/>
        <n v="0.14444444444444443"/>
        <n v="0.9724082962962962"/>
        <n v="0.15601044444444445"/>
        <n v="1.621351925925926"/>
        <n v="1.290488111111111"/>
        <n v="0.9209400148148149"/>
        <n v="0.8462051111111111"/>
        <n v="1.0333355185185185"/>
        <n v="0.5076609407407408"/>
        <n v="0.10666666666666667"/>
        <n v="1.9069598666666665"/>
        <n v="0.13992763703703703"/>
        <n v="0.05618529629629629"/>
        <n v="0.06125561481481482"/>
        <n v="0.16242177777777778"/>
        <n v="0.008421037037037038"/>
        <n v="0.061680844444444445"/>
        <n v="0.007681829629629629"/>
        <n v="5.858E-4"/>
        <n v="0.21819708148148148"/>
        <n v="0.0038982222222222226"/>
        <n v="0.00814814814814815"/>
        <n v="0.013911111111111112"/>
        <n v="0.002651851851851852"/>
        <n v="0.16195057037037036"/>
        <n v="0.008722777777777777"/>
        <n v="0.014805474074074072"/>
        <n v="0.18091794074074075"/>
        <n v="0.15583621481481483"/>
        <n v="0.02685259259259259"/>
        <n v="0.006719999999999999"/>
        <n v="0.003425185185185185"/>
        <n v="0.10528148148148149"/>
        <n v="0.0018281481481481482"/>
        <n v="0.023403703703703704"/>
        <n v="0.0012007407407407407"/>
        <n v="0.43912518518518523"/>
        <n v="0.03641111111111111"/>
        <n v="0.002131851851851852"/>
        <n v="0.8601362962962963"/>
        <n v="0.051546666666666664"/>
        <n v="3.6666666666666667E-4"/>
        <n v="4.343174814814815"/>
        <n v="0.7123555555555555"/>
        <n v="0.022494444444444445"/>
        <n v="0.009920370370370371"/>
        <n v="1.6079551851851852"/>
        <n v="1.3103114814814816"/>
        <n v="0.007270740740740741"/>
        <n v="0.008623333333333334"/>
        <n v="1.1481840518518518"/>
        <n v="0.15477463703703703"/>
        <n v="0.45244923703703704"/>
        <n v="0.7519471555555556"/>
        <n v="0.06167184444444445"/>
        <n v="0.3778887629629629"/>
        <n v="3.2167407407407406E-4"/>
        <n v="0.6118446666666667"/>
        <n v="3.100222222222222E-4"/>
        <n v="1.4854074074074073E-4"/>
        <n v="1.4020889111111112"/>
        <n v="1.7637851851851851"/>
        <n v="0.11751111111111111"/>
        <n v="0.04287407407407407"/>
        <n v="0.06775555555555555"/>
        <n v="0.008059259259259259"/>
        <n v="0.05178964444444445"/>
        <n v="7.407407407407408E-4"/>
        <n v="0.0015007407407407406"/>
        <n v="0.002017037037037037"/>
        <n v="0.41868933333333336"/>
        <n v="0.09919081481481483"/>
        <n v="0.9742705777777778"/>
        <n v="1.0047881185185186"/>
        <n v="0.21333333333333335"/>
        <n v="0.09268395555555556"/>
        <n v="0.6950168666666667"/>
        <n v="3.1635902518518515"/>
        <n v="0.3514664296296296"/>
        <n v="0.042443022222222224"/>
        <n v="0.01042851851851852"/>
        <n v="2.929549177777778"/>
        <n v="0.009240148148148148"/>
        <n v="4.1537037037037036E-4"/>
        <n v="0.2086827703703704"/>
        <n v="0.29777777777777775"/>
        <n v="0.00866974074074074"/>
        <n v="0.009246851851851852"/>
        <n v="0.4501330592592593"/>
        <n v="0.005794437037037037"/>
        <n v="0.15552807407407407"/>
        <n v="0.7416148148148147"/>
        <n v="0.0012185185185185185"/>
        <n v="0.06909333333333333"/>
        <n v="1.0059733333333334"/>
        <n v="0.01037111111111111"/>
        <n v="0.04514"/>
        <n v="0.4554007407407407"/>
        <n v="0.04774592592592593"/>
        <n v="0.0031777777777777776"/>
        <n v="0.11910074074074076"/>
        <n v="0.7674044444444443"/>
        <n v="0.10312518518518518"/>
        <n v="0.011829629629629631"/>
        <n v="0.11908271851851854"/>
        <n v="0.1312296296296296"/>
        <n v="0.01311714074074074"/>
        <n v="0.5272096296296297"/>
        <n v="0.06109888888888888"/>
        <n v="0.0025503703703703704"/>
        <n v="0.18591888888888888"/>
        <n v="0.6167944444444444"/>
        <n v="0.005554444444444444"/>
        <n v="0.6133680666666667"/>
        <n v="0.6547579333333333"/>
        <n v="0.0035982444444444444"/>
        <n v="0.11195654814814815"/>
        <n v="0.0026489037037037036"/>
        <n v="2.3862726518518516"/>
        <n v="0.8077846296296296"/>
        <n v="0.012007348148148148"/>
        <n v="0.4847700592592592"/>
        <n v="0.0038454666666666664"/>
        <n v="0.006154748148148148"/>
        <n v="0.5918691111111112"/>
        <n v="0.007295237037037037"/>
        <n v="0.007244074074074075"/>
        <n v="1.7194128296296296"/>
        <n v="0.5627818814814816"/>
        <n v="1.7441111111111112"/>
        <n v="0.19259259259259257"/>
        <n v="0.16938518518518517"/>
        <n v="2.3729481481481485"/>
        <n v="0.30976296296296296"/>
        <n v="0.9134962962962964"/>
        <n v="0.029494777777777776"/>
        <n v="0.24920814814814815"/>
        <n v="0.022237037037037038"/>
        <n v="0.005931851851851852"/>
        <n v="0.023167925925925925"/>
        <n v="2.021589185185185"/>
        <n v="0.04705466666666667"/>
        <n v="0.0044444444444444444"/>
        <n v="2.8314306814814816"/>
        <n v="2.832817096296296"/>
        <n v="0.1419748"/>
        <n v="0.2209075259259259"/>
        <n v="6.282738733333332"/>
        <n v="0.48927531111111117"/>
        <n v="0.00787994074074074"/>
        <n v="0.09298953333333332"/>
        <n v="2.1286401333333336"/>
        <n v="0.6822382518518518"/>
        <n v="0.45070609629629627"/>
        <n v="1.6452280444444445"/>
        <n v="0.4236888370370371"/>
        <n v="0.5575604592592592"/>
        <n v="0.0580903925925926"/>
        <n v="2.4118518518518518E-4"/>
        <n v="5.066702"/>
        <n v="0.1288888888888889"/>
        <n v="0.004977777777777778"/>
        <n v="0.6431942962962963"/>
        <n v="0.01037037037037037"/>
        <n v="0.016051851851851852"/>
        <n v="0.0014296296296296294"/>
        <n v="0.0038666666666666667"/>
        <n v="0.13125214074074076"/>
        <n v="0.004734059259259259"/>
        <n v="0.017155740740740742"/>
        <n v="0.876272511111111"/>
        <n v="2.0E-5"/>
        <n v="0.005673333333333333"/>
        <n v="0.43026299259259265"/>
        <n v="1.1481481481481482E-4"/>
        <n v="0.006671851851851852"/>
        <n v="0.9012955555555556"/>
        <n v="0.09107777777777777"/>
        <n v="0.021033333333333334"/>
        <n v="0.5186677777777777"/>
        <n v="0.5467"/>
        <n v="0.008108888888888888"/>
        <n v="0.0015751851851851853"/>
        <n v="0.0779237037037037"/>
        <n v="0.07190444444444444"/>
        <n v="0.018621481481481482"/>
        <n v="0.7920432814814815"/>
        <n v="0.014902014814814816"/>
        <n v="0.01781834074074074"/>
        <n v="0.5446400296296297"/>
        <n v="0.9340729777777778"/>
        <n v="0.004721474074074074"/>
        <n v="0.008340792592592593"/>
        <n v="0.4318028814814815"/>
        <n v="0.0463330962962963"/>
        <n v="0.023630933333333333"/>
        <n v="1.472697762962963"/>
        <n v="0.10849541481481481"/>
        <n v="5.24037745925926"/>
        <n v="0.2181779851851852"/>
        <n v="0.25402962962962966"/>
        <n v="6.814814814814815E-4"/>
        <n v="2.9652962962962963"/>
        <n v="0.23283703703703704"/>
        <n v="0.8264740740740741"/>
        <n v="4.8444444444444446E-4"/>
        <n v="3.288888888888889E-4"/>
        <n v="2.2962962962962965E-5"/>
        <n v="0.07642918518518518"/>
        <n v="0.1762691111111111"/>
        <n v="0.08222222222222222"/>
        <n v="4.5179815851851854"/>
        <n v="2.761954577777778"/>
        <n v="0.08308854814814814"/>
        <n v="1.9034292666666666"/>
        <n v="0.24380156296296296"/>
        <n v="0.05050576296296296"/>
        <n v="0.8788467925925925"/>
        <n v="0.846481074074074"/>
        <n v="1.0262726666666668"/>
        <n v="0.1528469111111111"/>
        <n v="0.09987386666666666"/>
        <n v="0.007299911111111111"/>
        <n v="0.02446348148148148"/>
        <n v="0.007562511111111111"/>
        <n v="0.011483"/>
        <n v="0.18991419259259262"/>
        <n v="0.004681481481481481"/>
        <n v="0.00968888888888889"/>
        <n v="0.2427037037037037"/>
        <n v="0.5705481481481481"/>
        <n v="1.132088888888889"/>
        <n v="2.2222222222222223E-5"/>
        <n v="0.08948121481481482"/>
        <n v="0.004489222222222222"/>
        <n v="0.007012814814814815"/>
        <n v="0.1010291111111111"/>
        <n v="0.0019647777777777775"/>
        <n v="8.14074074074074E-4"/>
        <n v="0.025681481481481482"/>
        <n v="0.0036599999999999996"/>
        <n v="0.18898148148148147"/>
        <n v="0.0018288888888888888"/>
        <n v="2.0917066666666666"/>
        <n v="0.05255555555555556"/>
        <n v="0.007136296296296296"/>
        <n v="0.9598822222222222"/>
        <n v="0.3553307407407407"/>
        <n v="0.003804444444444444"/>
        <n v="0.02697888888888889"/>
        <n v="0.18365"/>
        <n v="5.185185185185185E-6"/>
        <n v="0.7116759777777777"/>
        <n v="0.17594394074074074"/>
        <n v="0.0058567925925925935"/>
        <n v="0.44417882222222227"/>
        <n v="0.1830414962962963"/>
        <n v="0.9168827925925925"/>
        <n v="0.0955058962962963"/>
        <n v="1.267716177777778"/>
        <n v="0.028729814814814816"/>
        <n v="0.002053362962962963"/>
        <n v="1.6475169703703703"/>
        <n v="0.1321948888888889"/>
        <n v="0.012666874074074073"/>
        <n v="0.1600765925925926"/>
        <n v="2.6187352"/>
        <n v="3.3456148148148146"/>
        <n v="0.18240740740740743"/>
        <n v="0.04811851851851852"/>
        <n v="4.3398"/>
        <n v="0.4613555555555556"/>
        <n v="0.0582962962962963"/>
        <n v="0.29242962962962965"/>
        <n v="0.10870666666666667"/>
        <n v="0.06361777777777779"/>
        <n v="0.0026044444444444444"/>
        <n v="0.2654863777777777"/>
        <n v="0.5977417037037037"/>
        <n v="1.1802277037037037"/>
        <n v="0.3765931851851852"/>
        <n v="0.6174234370370371"/>
        <n v="0.1211889925925926"/>
        <n v="0.3223827111111111"/>
        <n v="0.14015693333333334"/>
        <n v="3.8469590592592597"/>
        <n v="0.03997148148148148"/>
        <n v="0.027077355555555554"/>
        <n v="0.7929563703703704"/>
        <n v="0.5824200518518519"/>
        <n v="0.07222100740740742"/>
        <n v="0.24261697037037036"/>
        <n v="7.105481481481481E-4"/>
        <n v="0.04743728888888889"/>
        <n v="0.04064103703703704"/>
        <n v="2.9203555555555556"/>
        <n v="1.1570513259259259"/>
        <n v="0.10911910370370372"/>
        <n v="0.19833432592592593"/>
        <n v="0.41915962962962966"/>
        <n v="0.024785962962962965"/>
        <n v="0.30785233333333334"/>
        <n v="0.0682"/>
        <n v="0.04861481481481481"/>
        <n v="1.0928296296296296"/>
        <n v="0.01691111111111111"/>
        <n v="0.0019857407407407406"/>
        <n v="0.008094688888888889"/>
        <n v="6.378814814814814E-4"/>
        <n v="0.04967478518518519"/>
        <n v="0.011460740740740742"/>
        <n v="0.0013562962962962962"/>
        <n v="0.028770370370370373"/>
        <n v="0.007165185185185185"/>
        <n v="0.7186421407407407"/>
        <n v="0.1774167111111111"/>
        <n v="0.0031"/>
        <n v="0.0053791777777777786"/>
        <n v="1.935157777777778"/>
        <n v="0.04472074074074074"/>
        <n v="0.0021777777777777776"/>
        <n v="0.008999259259259259"/>
        <n v="0.037079392592592596"/>
        <n v="9.011111111111111E-4"/>
        <n v="0.8576966666666667"/>
        <n v="0.07872407407407407"/>
        <n v="0.018652222222222223"/>
        <n v="0.005227037037037037"/>
        <n v="9.728740740740741E-4"/>
        <n v="0.01909237037037037"/>
        <n v="0.05982625185185186"/>
        <n v="0.9095053185185185"/>
        <n v="0.05263261481481481"/>
        <n v="1.2996209777777779"/>
        <n v="0.041166133333333334"/>
        <n v="0.011555133333333334"/>
        <n v="0.5531076222222222"/>
        <n v="0.035456481481481485"/>
        <n v="0.005756903703703703"/>
        <n v="2.2301642814814815"/>
        <n v="5.7175920592592595"/>
        <n v="0.18257037037037036"/>
        <n v="2.0740740740740743E-4"/>
        <n v="0.0011851851851851852"/>
        <n v="0.5912962962962963"/>
        <n v="0.34575555555555554"/>
        <n v="0.07984444444444444"/>
        <n v="0.011355555555555556"/>
        <n v="0.3109716888888889"/>
        <n v="0.005048148148148148"/>
        <n v="0.0010614814814814814"/>
        <n v="0.011657851851851852"/>
        <n v="0.3426832592592593"/>
        <n v="0.30357503703703703"/>
        <n v="0.058206718518518524"/>
        <n v="0.20847795555555554"/>
        <n v="0.7542702148148148"/>
        <n v="1.2527816814814816"/>
        <n v="0.2646098444444444"/>
        <n v="0.24921914074074075"/>
        <n v="1.4005208814814814"/>
        <n v="7.51925925925926E-5"/>
        <n v="0.06578173333333333"/>
        <n v="0.01814042962962963"/>
        <n v="0.07700412592592593"/>
        <n v="0.10326484444444446"/>
        <n v="0.09102239999999999"/>
        <n v="0.17090364444444445"/>
        <n v="2.2668258148148146"/>
        <n v="0.0735272962962963"/>
        <n v="0.2516489259259259"/>
        <n v="0.008296296296296296"/>
        <n v="0.04122222222222222"/>
        <n v="0.07301481481481481"/>
        <n v="7.407407407407407E-6"/>
        <n v="0.01185422962962963"/>
        <n v="9.811851851851853E-5"/>
        <n v="6.42037037037037E-4"/>
        <n v="0.04177657037037037"/>
        <n v="0.01355037037037037"/>
        <n v="0.0026444444444444445"/>
        <n v="0.680737037037037"/>
        <n v="0.18124296296296297"/>
        <n v="8.896296296296295E-4"/>
        <n v="0.12541222222222223"/>
        <n v="1.0818151851851852"/>
        <n v="0.01185037037037037"/>
        <n v="0.0027033333333333336"/>
        <n v="0.42753296296296295"/>
        <n v="3.9181107407407407"/>
        <n v="0.01066962962962963"/>
        <n v="0.038645925925925924"/>
        <n v="0.06159852592592592"/>
        <n v="0.6945095925925925"/>
        <n v="7.240740740740741E-4"/>
        <n v="0.13670828148148148"/>
        <n v="0.2804213407407407"/>
        <n v="0.874958311111111"/>
        <n v="0.044517807407407406"/>
        <n v="0.05132433333333334"/>
        <n v="3.231044666666666"/>
        <n v="0.0025138444444444447"/>
        <n v="0.031221725925925925"/>
        <n v="2.800963785185185"/>
        <n v="2.8365779925925927"/>
        <n v="4.870978525925926"/>
        <n v="0.01105925925925926"/>
        <n v="0.00694074074074074"/>
        <n v="0.0022222222222222222"/>
        <n v="0.03538468888888889"/>
        <n v="0.01381345185185185"/>
        <n v="0.3839999259259259"/>
        <n v="2.198741555555556"/>
        <n v="0.22229866666666667"/>
        <n v="0.38958756296296293"/>
        <n v="0.2320945185185185"/>
        <n v="0.04940077037037036"/>
        <n v="0.25940974074074075"/>
        <n v="0.15593572592592592"/>
        <n v="0.18028025925925925"/>
        <n v="1.315037037037037E-4"/>
        <n v="0.010444866666666667"/>
        <n v="0.0026189555555555556"/>
        <n v="2.724506518518518"/>
        <n v="3.353480192592593"/>
        <n v="0.4814113037037037"/>
        <n v="0.19889532592592593"/>
        <n v="4.643292296296296"/>
        <n v="0.10223733333333332"/>
        <n v="0.10411662962962964"/>
        <n v="1.6026470444444445"/>
        <n v="4.049180303703704"/>
        <n v="0.015785185185185187"/>
        <n v="0.009985925925925926"/>
        <n v="0.3853196296296297"/>
        <n v="0.8667377777777777"/>
        <n v="0.0025611111111111112"/>
        <n v="0.0015096296296296296"/>
        <n v="0.6540764444444445"/>
        <n v="1.1898080370370372"/>
        <n v="0.14810762962962962"/>
        <n v="0.018719266666666665"/>
        <n v="0.08188688148148147"/>
        <n v="1.2280014518518518"/>
        <n v="0.21007297037037037"/>
        <n v="0.002940288888888889"/>
        <n v="0.04067851111111111"/>
        <n v="2.647599074074074"/>
        <n v="3.473415659259259"/>
        <n v="0.5296296296296296"/>
        <n v="0.023555555555555555"/>
        <n v="0.024033748148148147"/>
        <n v="0.3603354074074074"/>
        <n v="1.908742962962963"/>
        <n v="0.1959382962962963"/>
        <n v="4.4160850592592595"/>
        <n v="0.029299955555555555"/>
        <n v="0.07942064444444444"/>
        <n v="0.5637260074074074"/>
        <n v="0.6569402740740741"/>
        <n v="0.39556516296296296"/>
        <n v="0.3346545185185185"/>
        <n v="0.04963193333333333"/>
        <n v="0.05732314074074075"/>
        <n v="3.0406666666666667E-4"/>
        <n v="0.885357488888889"/>
        <n v="1.5949132666666668"/>
        <n v="0.10228642222222223"/>
        <n v="0.07708035555555555"/>
        <n v="0.7887153407407407"/>
        <n v="0.08349103703703703"/>
        <n v="0.08396514814814814"/>
        <n v="5.111111111111112E-4"/>
        <n v="7.407407407407407E-7"/>
        <n v="1.2955348148148147"/>
        <n v="0.05390814814814815"/>
        <n v="0.017847407407407406"/>
        <n v="0.7364148148148147"/>
        <n v="0.04651851851851852"/>
        <n v="1.098425925925926"/>
        <n v="0.6993651851851852"/>
        <n v="0.005213703703703704"/>
        <n v="0.21173666666666666"/>
        <n v="0.0033559259259259263"/>
        <n v="0.004578888888888889"/>
        <n v="0.006358844444444445"/>
        <n v="0.027247444444444446"/>
        <n v="0.4066117481481481"/>
        <n v="0.22711646666666666"/>
        <n v="0.9045101185185185"/>
        <n v="0.06019766666666666"/>
        <n v="0.00950574074074074"/>
        <n v="0.003132837037037037"/>
        <n v="4.335306074074074"/>
        <n v="4.575077222222222"/>
        <n v="0.280162962962963"/>
        <n v="0.02797037037037037"/>
        <n v="7.259259259259259E-4"/>
        <n v="0.2967037037037037"/>
        <n v="0.5736444444444444"/>
        <n v="0.08961481481481481"/>
        <n v="0.005311111111111111"/>
        <n v="0.09403856296296295"/>
        <n v="9.957037037037037E-4"/>
        <n v="5.218518518518519E-5"/>
        <n v="4.222222222222222E-4"/>
        <n v="0.06813681481481482"/>
        <n v="1.5072399259259257"/>
        <n v="0.22918407407407407"/>
        <n v="0.7887502444444445"/>
        <n v="0.3809470592592593"/>
        <n v="0.24045907407407408"/>
        <n v="0.5947665185185186"/>
        <n v="0.15290510370370372"/>
        <n v="0.03945205925925926"/>
        <n v="0.004044977777777778"/>
        <n v="0.011276985185185185"/>
        <n v="1.2190027851851852"/>
        <n v="1.3142449777777778"/>
        <n v="0.20015482222222222"/>
        <n v="0.22823542962962964"/>
        <n v="0.25359200000000004"/>
        <n v="0.02578488888888889"/>
        <n v="0.3840458518518519"/>
        <n v="0.01851851851851852"/>
        <n v="0.0096"/>
        <n v="0.046562962962962966"/>
        <n v="0.0020666666666666667"/>
        <n v="0.0056"/>
        <n v="0.0636237037037037"/>
        <n v="0.16002296296296298"/>
        <n v="9.666666666666667E-4"/>
        <n v="0.11421481481481482"/>
        <n v="0.30308222222222225"/>
        <n v="0.00879037037037037"/>
        <n v="0.5978140740740742"/>
        <n v="0.023055555555555555"/>
        <n v="0.005594074074074073"/>
        <n v="0.6121544444444444"/>
        <n v="0.5800933333333333"/>
        <n v="0.010157777777777778"/>
        <n v="0.013010740740740741"/>
        <n v="0.49704740740740744"/>
        <n v="0.5728837037037037"/>
        <n v="0.009026666666666667"/>
        <n v="0.012043977777777779"/>
        <n v="0.6096422666666667"/>
        <n v="0.11268972592592594"/>
        <n v="0.0023616444444444443"/>
        <n v="0.29959962222222225"/>
        <n v="0.3497114592592592"/>
        <n v="0.06836132592592592"/>
        <n v="0.4570568"/>
        <n v="0.02676734074074074"/>
        <n v="0.003132451851851852"/>
        <n v="1.575131525925926"/>
        <n v="0.13119313333333335"/>
        <n v="0.004067955555555555"/>
        <n v="4.859259259259259E-6"/>
        <n v="0.011907555555555557"/>
        <n v="1.8306942962962962"/>
        <n v="0.4067761481481482"/>
        <n v="0.37777582962962963"/>
        <n v="0.20051380000000002"/>
        <n v="0.27927031851851847"/>
        <n v="0.24823285185185184"/>
        <n v="1.6854814814814813E-4"/>
        <n v="0.016981733333333332"/>
        <n v="0.002673111111111111"/>
        <n v="0.0684879111111111"/>
        <n v="0.02198027407407407"/>
        <n v="0.08467717777777778"/>
        <n v="0.08797894074074075"/>
        <n v="0.672667874074074"/>
        <n v="0.3149196"/>
        <n v="0.0074"/>
        <n v="1.4814814814814815E-4"/>
        <n v="0.0014074074074074076"/>
        <n v="0.02341333333333333"/>
        <n v="0.6319207407407408"/>
        <n v="0.014022962962962963"/>
        <n v="0.008739259259259259"/>
        <n v="0.0029629629629629632"/>
        <n v="0.16119925925925924"/>
        <n v="3.651851851851852E-4"/>
        <n v="0.013052592592592593"/>
        <n v="0.006085185185185185"/>
        <n v="0.1430074074074074"/>
        <n v="0.11456185185185186"/>
        <n v="0.14561703703703704"/>
        <n v="0.005185185185185185"/>
        <n v="0.003127037037037037"/>
        <n v="0.45511555555555555"/>
        <n v="0.0016448148148148149"/>
        <n v="0.0051133333333333334"/>
        <n v="0.08830828148148148"/>
        <n v="0.08929128888888889"/>
        <n v="0.09063098518518518"/>
        <n v="5.169026896296296"/>
        <n v="0.1439711037037037"/>
        <n v="0.022344933333333334"/>
        <n v="0.3287555555555556"/>
        <n v="0.09898518518518518"/>
        <n v="2.378488888888889"/>
        <n v="0.08614814814814814"/>
        <n v="0.033355555555555555"/>
        <n v="1.104125451851852"/>
        <n v="0.0021242962962962964"/>
        <n v="0.0037037037037037034"/>
        <n v="2.2420149629629633"/>
        <n v="0.18825051851851854"/>
        <n v="0.21692722222222224"/>
        <n v="0.532807274074074"/>
        <n v="0.6529064222222223"/>
        <n v="0.06492314074074075"/>
        <n v="0.0015542148148148147"/>
        <n v="0.5253809851851852"/>
        <n v="0.024527377777777776"/>
        <n v="1.5838200296296294"/>
        <n v="0.3696362666666667"/>
        <n v="0.02606522962962963"/>
        <n v="0.03180251851851852"/>
        <n v="0.0017185185185185183"/>
        <n v="4.814814814814815E-4"/>
        <n v="0.16766296296296296"/>
        <n v="0.8309044444444443"/>
        <n v="0.006494814814814814"/>
        <n v="0.013496296296296298"/>
        <n v="0.7222362962962964"/>
        <n v="0.004388148148148148"/>
        <n v="0.5212785185185185"/>
        <n v="0.005350370370370371"/>
        <n v="0.8016407407407408"/>
        <n v="0.0030829629629629627"/>
        <n v="0.012777037037037038"/>
        <n v="0.3988948148148148"/>
        <n v="0.006971111111111111"/>
        <n v="0.007305185185185185"/>
        <n v="0.9094348148148148"/>
        <n v="0.03884666666666666"/>
        <n v="0.013391111111111112"/>
        <n v="0.0011318962962962964"/>
        <n v="0.35477594814814817"/>
        <n v="0.0521750962962963"/>
        <n v="0.015514251851851853"/>
        <n v="0.043123133333333334"/>
        <n v="0.003078488888888889"/>
        <n v="0.023703703703703706"/>
        <n v="3.70841797037037"/>
        <n v="0.8284943333333334"/>
        <n v="0.20614444444444444"/>
        <n v="0.009616333333333333"/>
        <n v="0.28888888888888886"/>
        <n v="0.037207540740740744"/>
        <n v="0.004462"/>
        <n v="0.25009094814814814"/>
        <n v="0.02966056296296296"/>
        <n v="0.0076401481481481485"/>
        <n v="2.426094451851852"/>
        <n v="0.3125763703703704"/>
        <n v="0.16667519259259259"/>
        <n v="0.12852774814814813"/>
        <n v="0.0029790962962962966"/>
        <n v="0.7559331407407407"/>
        <n v="0.08395941481481482"/>
        <n v="0.038794792592592595"/>
        <n v="0.5495458296296296"/>
        <n v="0.1438816888888889"/>
        <n v="0.015399637037037036"/>
        <n v="0.005002748148148149"/>
        <n v="1.3103703703703703E-5"/>
        <n v="0.383165562962963"/>
        <n v="0.04160648148148148"/>
        <n v="0.007934466666666667"/>
        <n v="1.3333333333333334E-4"/>
        <n v="1.5397656666666668"/>
        <n v="0.04333251111111111"/>
        <n v="0.07320103703703704"/>
        <n v="3.0296296296296294E-4"/>
        <n v="1.0864355555555556"/>
        <n v="0.07312"/>
        <n v="0.012577037037037038"/>
        <n v="0.6651203703703704"/>
        <n v="0.008293333333333333"/>
        <n v="0.0023877777777777777"/>
        <n v="1.6561208740740743"/>
        <n v="0.11126176296296297"/>
        <n v="0.004691244444444445"/>
        <n v="0.6689201185185186"/>
        <n v="0.007162896296296296"/>
        <n v="0.06722578518518518"/>
        <n v="0.010366962962962963"/>
        <n v="0.03111111111111111"/>
        <n v="2.6449783555555557"/>
        <n v="1.4481282740740742"/>
        <n v="0.7622383333333334"/>
        <n v="0.01838151111111111"/>
        <n v="0.4814814814814815"/>
        <n v="0.10180882962962963"/>
        <n v="0.010598888888888889"/>
        <n v="0.13121865925925927"/>
        <n v="0.02018034074074074"/>
        <n v="0.005035133333333334"/>
        <n v="0.007407407407407407"/>
        <n v="2.1081695555555555"/>
        <n v="0.45697622222222223"/>
        <n v="3.3233350444444443"/>
        <n v="0.032041577777777774"/>
        <n v="0.07851586666666667"/>
        <n v="0.004052274074074074"/>
        <n v="1.4634926222222224"/>
        <n v="0.14750416296296295"/>
        <n v="0.008092903703703705"/>
        <n v="1.3889430296296297"/>
        <n v="0.1351259037037037"/>
        <n v="0.3822901925925926"/>
        <n v="0.04677539259259259"/>
        <n v="0.008192348148148149"/>
        <n v="0.6178542592592592"/>
        <n v="0.008888407407407407"/>
        <n v="0.005971074074074074"/>
        <n v="3.7037037037037037E-5"/>
        <n v="0.3891812370370371"/>
        <n v="0.02415665925925926"/>
        <n v="0.2263437037037037"/>
        <n v="0.0063674074074074076"/>
        <n v="0.09188222222222221"/>
        <n v="0.016061481481481482"/>
        <n v="0.014016296296296296"/>
        <n v="0.67462"/>
        <n v="0.015766666666666665"/>
        <n v="0.002857037037037037"/>
        <n v="0.07118444444444445"/>
        <n v="0.6844444444444444"/>
        <n v="0.011970370370370369"/>
        <n v="0.0052148148148148145"/>
        <n v="6.888888888888889E-6"/>
        <n v="0.09456148148148148"/>
        <n v="0.027082592592592592"/>
        <n v="0.6442734296296296"/>
        <n v="0.06457357037037037"/>
        <n v="0.003272896296296296"/>
        <n v="0.035555555555555556"/>
        <n v="0.004996459259259259"/>
        <n v="4.427407407407408E-4"/>
        <n v="5.757777777777778"/>
        <n v="2.483001037037037"/>
        <n v="0.0028325851851851848"/>
        <n v="0.008888888888888889"/>
        <n v="2.5920649629629633"/>
        <n v="0.4470897037037037"/>
        <n v="0.1834608888888889"/>
        <n v="0.17446696296296296"/>
        <n v="0.002484451851851852"/>
        <n v="0.33492989629629627"/>
        <n v="0.1612923925925926"/>
        <n v="1.5504932592592593"/>
        <n v="0.10833255555555556"/>
        <n v="0.0025407407407407405"/>
        <n v="0.02108637037037037"/>
        <n v="0.6936525925925926"/>
        <n v="0.008862962962962963"/>
        <n v="0.22696914814814811"/>
        <n v="7.762962962962962E-4"/>
        <n v="0.01726888888888889"/>
        <n v="0.009586666666666667"/>
        <n v="0.6148007407407408"/>
        <n v="0.03063703703703704"/>
        <n v="0.01475037037037037"/>
        <n v="0.019828518518518516"/>
        <n v="0.7425729629629629"/>
        <n v="0.5131666666666667"/>
        <n v="0.0034074074074074076"/>
        <n v="0.012246296296296297"/>
        <n v="0.07560777777777777"/>
        <n v="0.21886555555555556"/>
        <n v="0.007788148148148147"/>
        <n v="0.0017574074074074074"/>
        <n v="0.19834173333333335"/>
        <n v="0.6724394888888889"/>
        <n v="0.009676274074074074"/>
        <n v="0.1115671037037037"/>
        <n v="0.002674140740740741"/>
        <n v="0.5964843777777779"/>
        <n v="0.019788266666666665"/>
        <n v="2.962962962962963E-8"/>
        <n v="0.002307348148148148"/>
        <n v="0.7214420222222222"/>
        <n v="0.011770474074074075"/>
        <n v="0.007057881481481482"/>
        <n v="2.5681820814814817"/>
        <n v="2.8645607777777777"/>
        <n v="5.126571733333334"/>
        <n v="2.6"/>
        <n v="0.268804437037037"/>
        <n v="0.07041075555555555"/>
        <n v="0.28754582222222225"/>
        <n v="0.05689942962962963"/>
        <n v="0.002070525925925926"/>
        <n v="0.06427062962962964"/>
        <n v="0.010177955555555555"/>
        <n v="7.103703703703704E-5"/>
        <n v="0.014733333333333333"/>
        <n v="0.12105414814814815"/>
        <n v="1.8040328148148146"/>
        <n v="0.166178"/>
        <n v="0.002165118518518518"/>
        <n v="0.23733572592592592"/>
        <n v="0.14821381481481483"/>
        <n v="0.11012017777777777"/>
        <n v="0.5406427185185185"/>
        <n v="0.1279805111111111"/>
        <n v="0.08114751851851852"/>
        <n v="1.0877595259259258"/>
        <n v="0.2462240518518518"/>
        <n v="7.407407407407407E-9"/>
        <n v="1.4777244444444446"/>
        <n v="0.09892666666666666"/>
        <n v="0.049091"/>
        <n v="3.6296296296296294E-4"/>
        <n v="0.0025929185185185185"/>
        <n v="0.007190874074074074"/>
        <n v="6.361037037037037E-4"/>
        <n v="0.6610977777777778"/>
        <n v="0.0015474074074074075"/>
        <n v="0.365742962962963"/>
        <n v="2.711111111111111E-4"/>
        <n v="0.1397391037037037"/>
        <n v="0.6843555555555556"/>
        <n v="0.004"/>
        <n v="0.4413863703703703"/>
        <n v="0.011256518518518518"/>
        <n v="0.004532888888888888"/>
        <n v="0.7336537629629629"/>
        <n v="0.05936629629629629"/>
        <n v="0.0031681481481481482"/>
        <n v="0.4303859259259259"/>
        <n v="0.009476296296296297"/>
        <n v="0.010061851851851853"/>
        <n v="0.007882962962962963"/>
        <n v="0.08882432592592591"/>
        <n v="0.0723628962962963"/>
        <n v="0.26848364444444445"/>
        <n v="0.46363517037037033"/>
        <n v="0.06988094074074075"/>
        <n v="4.4564785185185185"/>
        <n v="5.784093622222222"/>
        <n v="0.4829629629629629"/>
        <n v="1.366097585185185"/>
        <n v="0.22544538518518523"/>
        <n v="0.03877251851851852"/>
        <n v="0.24127097777777776"/>
        <n v="0.2112802074074074"/>
        <n v="0.076421"/>
        <n v="0.009269481481481481"/>
        <n v="0.2604843925925926"/>
        <n v="0.024972785185185187"/>
        <n v="6.074888888888889E-4"/>
        <n v="0.020692074074074075"/>
        <n v="3.1470337777777777"/>
        <n v="0.25307444444444444"/>
        <n v="0.0029239333333333332"/>
        <n v="1.202806903703704"/>
        <n v="0.23065337037037037"/>
        <n v="0.01563728888888889"/>
        <n v="1.136360148148148"/>
        <n v="0.21947417777777778"/>
        <n v="0.01775554074074074"/>
        <n v="1.2298693407407408"/>
        <n v="0.24488761481481483"/>
        <n v="0.03740880740740741"/>
        <n v="0.020022155555555556"/>
        <n v="0.056740000000000006"/>
        <n v="0.8309357703703705"/>
        <n v="0.033127333333333335"/>
        <n v="0.097587"/>
        <n v="0.007916503703703705"/>
        <n v="4.4444444444444447E-4"/>
        <n v="0.0028876370370370373"/>
        <n v="0.0017754888888888887"/>
        <n v="0.3016162962962963"/>
        <n v="0.006525925925925926"/>
        <n v="0.002308888888888889"/>
        <n v="0.002086666666666667"/>
        <n v="0.32954962962962964"/>
        <n v="0.008091851851851852"/>
        <n v="0.9594807407407407"/>
        <n v="0.003320740740740741"/>
        <n v="0.013474814814814814"/>
        <n v="0.051425185185185185"/>
        <n v="0.006225925925925926"/>
        <n v="1.4814814814814815E-6"/>
        <n v="0.22843837037037035"/>
        <n v="0.1663188888888889"/>
        <n v="0.008083481481481483"/>
        <n v="0.897998148148148"/>
        <n v="0.20573814814814817"/>
        <n v="0.00956962962962963"/>
        <n v="1.3791196296296295"/>
        <n v="0.14123777777777777"/>
        <n v="0.01013074074074074"/>
        <n v="9.237037037037038E-4"/>
        <n v="0.22422882222222218"/>
        <n v="0.18958854074074075"/>
        <n v="0.013260851851851852"/>
        <n v="0.20145969629629634"/>
        <n v="0.0023612074074074074"/>
        <n v="0.48601777037037036"/>
        <n v="0.08366677777777777"/>
        <n v="0.3774671777777778"/>
        <n v="7.802222222222222E-4"/>
        <n v="0.006658318518518518"/>
        <n v="0.05302862962962962"/>
        <n v="0.0024181185185185184"/>
        <n v="4.110707311111111"/>
        <n v="0.24074074074074076"/>
        <n v="1.6033577777777779"/>
        <n v="0.2050619111111111"/>
        <n v="0.03621576296296296"/>
        <n v="0.47493828148148154"/>
        <n v="0.06543445925925927"/>
        <n v="0.0057105925925925935"/>
        <n v="1.0893753925925926"/>
        <n v="0.0037456962962962963"/>
        <n v="0.0021333333333333334"/>
        <n v="0.00866874074074074"/>
        <n v="2.835323407407407"/>
        <n v="0.411620962962963"/>
        <n v="0.22911595555555553"/>
        <n v="0.36965251851851855"/>
        <n v="0.2787114"/>
        <n v="0.0997320814814815"/>
        <n v="0.009540444444444445"/>
        <n v="1.218034140740741"/>
        <n v="0.35952842962962966"/>
        <n v="0.021639562962962964"/>
        <n v="1.9082962962962963E-4"/>
        <n v="0.11597271851851852"/>
        <n v="0.02716882962962963"/>
        <n v="0.1199455851851852"/>
        <n v="0.07486785925925926"/>
        <n v="0.7701517777777778"/>
        <n v="0.050971851851851845"/>
        <n v="0.23345018518518518"/>
        <n v="0.0059259259259259265"/>
        <n v="0.0017860962962962963"/>
        <n v="0.007420622222222222"/>
        <n v="0.012456207407407409"/>
        <n v="0.16353777777777778"/>
        <n v="0.010166666666666666"/>
        <n v="1.274074074074074E-4"/>
        <n v="0.0015866666666666668"/>
        <n v="0.013526666666666668"/>
        <n v="0.0037807407407407408"/>
        <n v="0.05407407407407408"/>
        <n v="1.2420162962962962"/>
        <n v="0.13362592592592593"/>
        <n v="0.04915925925925926"/>
        <n v="0.5465629629629629"/>
        <n v="0.021314074074074076"/>
        <n v="0.0028066666666666665"/>
        <n v="0.5320298518518519"/>
        <n v="0.039274"/>
        <n v="0.003513333333333333"/>
        <n v="0.028056518518518522"/>
        <n v="1.174045925925926"/>
        <n v="0.6169381481481482"/>
        <n v="0.001432962962962963"/>
        <n v="0.0036777777777777776"/>
        <n v="0.31994962962962964"/>
        <n v="0.15512518518518517"/>
        <n v="0.3086249481481481"/>
        <n v="0.7111232740740742"/>
        <n v="0.026623222222222218"/>
        <n v="0.23853569629629628"/>
        <n v="0.3245397777777778"/>
        <n v="0.06289345925925927"/>
        <n v="1.3231262444444443"/>
        <n v="0.04428579259259259"/>
        <n v="0.012073103703703705"/>
        <n v="3.153757785185185"/>
        <n v="0.06334651111111111"/>
        <n v="0.032585881481481484"/>
        <n v="2.0119074444444442"/>
        <n v="1.3320353703703705"/>
        <n v="0.05831405185185185"/>
        <n v="0.015056614814814816"/>
        <n v="0.6318209259259259"/>
        <n v="0.16183408148148148"/>
        <n v="0.007203659259259259"/>
        <n v="0.11203014074074073"/>
        <n v="0.0032897037037037044"/>
        <n v="2.1276296296296297E-4"/>
        <n v="0.017037037037037035"/>
        <n v="1.8285352074074075"/>
        <n v="2.147033622222222"/>
        <n v="2.8984707851851854"/>
        <n v="0.3570812814814815"/>
        <n v="0.027845303703703708"/>
        <n v="0.5405577333333333"/>
        <n v="1.2730161185185185"/>
        <n v="0.41815093333333336"/>
        <n v="1.3247766296296297"/>
        <n v="0.03245799259259259"/>
        <n v="7.043777777777778E-4"/>
        <n v="2.972267377777778"/>
        <n v="0.024071133333333335"/>
        <n v="0.13702914814814815"/>
        <n v="0.1173539925925926"/>
        <n v="1.934498466666667"/>
        <n v="0.06266266666666667"/>
        <n v="0.013289711111111113"/>
        <n v="5.555555555555556E-4"/>
        <n v="0.022222222222222223"/>
        <n v="0.03370161481481482"/>
        <n v="0.029001540740740742"/>
        <n v="0.1969775259259259"/>
        <n v="0.22063333333333332"/>
        <n v="0.0024585185185185187"/>
        <n v="0.007957777777777779"/>
        <n v="0.0016007407407407407"/>
        <n v="1.0444844444444445"/>
        <n v="0.04773629629629629"/>
        <n v="0.0039081481481481484"/>
        <n v="0.024012592592592592"/>
        <n v="0.022104444444444444"/>
        <n v="0.34196296296296297"/>
        <n v="0.016566666666666667"/>
        <n v="0.018324444444444445"/>
        <n v="0.07905111111111111"/>
        <n v="0.0027629629629629627"/>
        <n v="0.006861481481481481"/>
        <n v="0.17206594814814816"/>
        <n v="0.01927274074074074"/>
        <n v="4.8340740740740744E-4"/>
        <n v="0.0030288148148148153"/>
        <n v="0.6788266666666667"/>
        <n v="4.303703703703704E-4"/>
        <n v="3.537037037037037E-4"/>
        <n v="0.08074074074074074"/>
        <n v="0.8913759259259258"/>
        <n v="0.007287037037037037"/>
        <n v="7.862962962962963E-4"/>
        <n v="0.4274337037037037"/>
        <n v="0.034965125925925926"/>
        <n v="0.13222811111111113"/>
        <n v="3.184432288888889"/>
        <n v="0.09728768148148148"/>
        <n v="0.02798964444444444"/>
        <n v="0.5216613999999999"/>
        <n v="0.008082740740740741"/>
        <n v="0.007141681481481482"/>
        <n v="0.6898628962962964"/>
        <n v="0.0031517333333333335"/>
        <n v="0.006892607407407408"/>
        <n v="0.6467120222222222"/>
        <n v="0.7964092666666667"/>
        <n v="0.2875997259259259"/>
        <n v="0.21796011851851851"/>
        <n v="0.0060511777777777775"/>
        <n v="0.013901866666666669"/>
        <n v="1.9367374814814817"/>
        <n v="5.887859407407408"/>
        <n v="0.39563207407407414"/>
        <n v="0.14743385185185184"/>
        <n v="1.0374259555555556"/>
        <n v="1.0116222222222222"/>
        <n v="4.614566985185185"/>
        <n v="1.9242725777777778"/>
        <n v="0.539759762962963"/>
        <n v="0.7888551481481482"/>
        <n v="0.5295521407407408"/>
        <n v="0.18130062962962964"/>
        <n v="0.050370370370370364"/>
        <n v="2.9309138444444445"/>
        <n v="0.14914086666666668"/>
        <n v="0.1343110148148148"/>
        <n v="0.35515355555555556"/>
        <n v="0.1167010740740741"/>
        <n v="0.1143204074074074"/>
        <n v="0.05688524444444445"/>
        <n v="0.16008254814814815"/>
        <n v="0.5902088888888889"/>
        <n v="0.004761481481481482"/>
        <n v="0.0017777777777777779"/>
        <n v="0.11963733333333332"/>
        <n v="0.0014673333333333333"/>
        <n v="0.1864422222222222"/>
        <n v="0.08240703703703704"/>
        <n v="0.0012085185185185185"/>
        <n v="0.0012270370370370371"/>
        <n v="0.17207555555555554"/>
        <n v="0.0743088888888889"/>
        <n v="0.0018766666666666667"/>
        <n v="0.00392962962962963"/>
        <n v="0.10121627407407408"/>
        <n v="0.04768816296296296"/>
        <n v="0.011727540740740741"/>
        <n v="0.31845297037037035"/>
        <n v="0.3525840148148148"/>
        <n v="3.915526185185185"/>
        <n v="0.21782170370370368"/>
        <n v="0.025679577777777775"/>
        <n v="0.02076694074074074"/>
        <n v="0.04444493333333334"/>
        <n v="5.631224140740741"/>
        <n v="0.4592592592592593"/>
        <n v="0.13716534074074074"/>
        <n v="0.0017728666666666666"/>
        <n v="0.0044403703703703706"/>
        <n v="1.857112888888889"/>
        <n v="0.18620125925925926"/>
        <n v="1.008746222222222"/>
        <n v="1.2090837185185186"/>
        <n v="0.14294584444444444"/>
        <n v="1.9585755629629626"/>
        <n v="2.3132453777777773"/>
        <n v="0.2462882962962963"/>
        <n v="1.4291294518518518"/>
        <n v="0.021264881481481483"/>
        <n v="0.14222636296296295"/>
        <n v="0.8262808518518517"/>
        <n v="0.5149696518518518"/>
        <n v="0.002453814814814815"/>
        <n v="0.5109613333333334"/>
        <n v="0.013593214814814814"/>
        <n v="0.010760311111111111"/>
        <n v="8.167703703703705E-4"/>
        <n v="0.20558492592592592"/>
        <n v="0.31258"/>
        <n v="0.006234074074074075"/>
        <n v="0.15141407407407406"/>
        <n v="0.13955555555555554"/>
        <n v="0.1701162962962963"/>
        <n v="1.1784103703703703"/>
        <n v="0.014671851851851853"/>
        <n v="5.3987534814814815"/>
        <n v="0.06986962962962963"/>
        <n v="0.0450637037037037"/>
        <n v="1.9061162962962963"/>
        <n v="0.022186666666666667"/>
        <n v="0.001508888888888889"/>
        <n v="0.396486"/>
        <n v="2.4037037037037036E-4"/>
        <n v="0.005179259259259259"/>
        <n v="0.7047018518518519"/>
        <n v="0.0033367629629629633"/>
        <n v="0.23951555555555556"/>
        <n v="0.003698148148148148"/>
        <n v="5.777777777777778E-4"/>
        <n v="0.028806148148148154"/>
        <n v="0.08591558518518518"/>
        <n v="0.35372765185185184"/>
        <n v="0.0049493777777777775"/>
        <n v="0.3187744592592593"/>
        <n v="0.2438292"/>
        <n v="3.260238792592593"/>
        <n v="0.11009826666666668"/>
        <n v="0.010668762962962963"/>
        <n v="2.752505259259259"/>
        <n v="0.06585357777777778"/>
        <n v="0.011752355555555555"/>
        <n v="4.35642825925926"/>
        <n v="4.12145742962963"/>
        <n v="0.8088382666666666"/>
        <n v="0.42458852592592594"/>
        <n v="0.5150599851851851"/>
        <n v="0.3937682074074074"/>
        <n v="0.0774005037037037"/>
        <n v="0.007426318518518519"/>
        <n v="0.020464014814814812"/>
        <n v="0.12814814814814815"/>
        <n v="0.8514265925925926"/>
        <n v="0.13445540740740738"/>
        <n v="0.6051046814814814"/>
        <n v="1.8422336666666665"/>
        <n v="0.8777706444444445"/>
        <n v="0.15777988148148148"/>
        <n v="0.9850598148148147"/>
        <n v="0.14654652592592593"/>
        <n v="0.051358785185185184"/>
        <n v="1.026550437037037"/>
        <n v="0.1562028074074074"/>
        <n v="0.02371871111111111"/>
        <n v="0.11094645185185184"/>
        <n v="0.33000342222222223"/>
        <n v="0.020444125925925927"/>
        <n v="0.14965155555555557"/>
        <n v="0.08281607407407407"/>
        <n v="0.3625447407407408"/>
        <n v="0.17931955555555557"/>
        <n v="0.015229977777777778"/>
        <n v="0.6102888888888889"/>
        <n v="0.009022222222222221"/>
        <n v="0.002703703703703704"/>
        <n v="0.017777777777777778"/>
        <n v="0.005930051851851852"/>
        <n v="0.13202722222222224"/>
        <n v="0.0015348148148148148"/>
        <n v="0.5269237037037037"/>
        <n v="0.0024118518518518517"/>
        <n v="0.005434814814814815"/>
        <n v="0.45066388888888886"/>
        <n v="0.009254814814814815"/>
        <n v="0.29284378518518517"/>
        <n v="0.5410317037037038"/>
        <n v="0.0939057037037037"/>
        <n v="8.03037037037037E-4"/>
        <n v="0.0766288888888889"/>
        <n v="0.0012322222222222222"/>
        <n v="2.3925925925925926E-4"/>
        <n v="0.007738148148148148"/>
        <n v="0.006893703703703703"/>
        <n v="0.00228037037037037"/>
        <n v="0.02937703703703704"/>
        <n v="0.3655475185185185"/>
        <n v="0.02082008888888889"/>
        <n v="0.08102235555555555"/>
        <n v="0.05644237777777778"/>
        <n v="0.7011545555555556"/>
        <n v="0.006680896296296296"/>
        <n v="0.010536696296296296"/>
        <n v="0.6973719407407407"/>
        <n v="0.06464987407407408"/>
        <n v="0.008243844444444445"/>
        <n v="0.9800537777777779"/>
        <n v="0.09915254074074073"/>
        <n v="0.005402429629629629"/>
        <n v="3.9168939259259257"/>
        <n v="1.1611238444444443"/>
        <n v="2.4768917703703703"/>
        <n v="0.1525508148148148"/>
        <n v="0.07750423703703704"/>
        <n v="0.14242946666666667"/>
        <n v="0.8855265111111111"/>
        <n v="0.07242482222222221"/>
        <n v="0.1585905925925926"/>
        <n v="2.107982740740741"/>
        <n v="0.061616296296296294"/>
        <n v="0.2113671851851852"/>
        <n v="0.9112119407407407"/>
        <n v="0.003140985185185185"/>
        <n v="0.3594505925925926"/>
        <n v="0.6966494222222221"/>
        <n v="0.7290717333333332"/>
        <n v="0.23410023703703706"/>
        <n v="0.8383647407407406"/>
        <n v="0.1490322"/>
        <n v="0.2592925037037037"/>
        <n v="0.03823457037037037"/>
        <n v="0.1122230074074074"/>
        <n v="0.03493803703703704"/>
        <n v="1.838259911111111"/>
        <n v="0.9998804814814815"/>
        <n v="0.03603925925925926"/>
        <n v="0.2326522740740741"/>
        <n v="0.2013111111111111"/>
        <n v="0.17782222222222221"/>
        <n v="0.07540375555555556"/>
        <n v="0.0033219185185185186"/>
        <n v="0.018381325925925927"/>
        <n v="0.2832103703703704"/>
        <n v="0.5954444444444444"/>
        <n v="0.026105925925925925"/>
        <n v="0.006381481481481482"/>
        <n v="2.6185185185185187E-4"/>
        <n v="0.6048022222222222"/>
        <n v="0.312730637037037"/>
        <n v="0.004934074074074074"/>
        <n v="0.009671111111111111"/>
        <n v="0.1617237037037037"/>
        <n v="0.8374785185185185"/>
        <n v="0.1524548148148148"/>
        <n v="0.005254074074074074"/>
        <n v="0.19909925925925928"/>
        <n v="0.01365111111111111"/>
        <n v="0.0011051851851851852"/>
        <n v="0.3981955555555555"/>
        <n v="0.004276296296296296"/>
        <n v="0.003851851851851852"/>
        <n v="0.23770518518518519"/>
        <n v="0.015927407407407407"/>
        <n v="0.0013007407407407408"/>
        <n v="0.006638592592592593"/>
        <n v="0.5986281481481481"/>
        <n v="7.925925925925926E-5"/>
        <n v="0.022083555555555554"/>
        <n v="0.03917925925925926"/>
        <n v="0.033592222222222225"/>
        <n v="0.0014492592592592593"/>
        <n v="0.23868407407407408"/>
        <n v="1.0094903703703704"/>
        <n v="5.974074074074074E-4"/>
        <n v="0.7512805555555555"/>
        <n v="1.4329916296296294"/>
        <n v="0.01827562222222222"/>
        <n v="0.15243025925925927"/>
        <n v="1.0991072888888889"/>
        <n v="0.008222251851851853"/>
        <n v="0.002919414814814815"/>
        <n v="0.4559524962962963"/>
        <n v="0.04520857777777778"/>
        <n v="6.045777777777778E-4"/>
        <n v="0.0019447407407407408"/>
        <n v="5.717393896296296"/>
        <n v="5.266094474074074"/>
        <n v="0.08529410370370369"/>
        <n v="3.733052059259259"/>
        <n v="0.4747580518518519"/>
        <n v="0.019961807407407405"/>
        <n v="0.04350725185185186"/>
        <n v="0.9295944074074073"/>
        <n v="0.1954784"/>
        <n v="1.3205925925925926E-4"/>
        <n v="0.002474074074074074"/>
        <n v="0.42082819999999993"/>
        <n v="0.0011848444444444444"/>
        <n v="0.18630022222222223"/>
        <n v="2.5361634814814815"/>
        <n v="0.008816962962962962"/>
        <n v="0.08969642962962962"/>
        <n v="2.834941348148148"/>
        <n v="0.030625725925925926"/>
        <n v="0.23470094074074077"/>
        <n v="1.5419362740740739"/>
        <n v="0.03537311111111111"/>
        <n v="0.24550605185185184"/>
        <n v="1.7281372444444443"/>
        <n v="0.09741170370370371"/>
        <n v="0.08884653333333334"/>
        <n v="0.04492137037037037"/>
        <n v="0.02876754074074074"/>
        <n v="0.03264142222222222"/>
        <n v="0.024590962962962967"/>
        <n v="0.011705703703703704"/>
        <n v="0.027836281481481488"/>
        <n v="0.20236296296296297"/>
        <n v="0.01357037037037037"/>
        <n v="0.06341125185185185"/>
        <n v="0.05779924444444444"/>
        <n v="0.005283777777777778"/>
        <n v="0.0036676"/>
        <n v="0.0055859259259259265"/>
        <n v="0.4126148148148148"/>
        <n v="0.0037718518518518518"/>
        <n v="0.4694392592592593"/>
        <n v="0.04496592592592593"/>
        <n v="0.00477037037037037"/>
        <n v="0.9995422222222222"/>
        <n v="0.061720000000000004"/>
        <n v="0.012485925925925926"/>
        <n v="0.2716511111111111"/>
        <n v="0.011251851851851851"/>
        <n v="2.3396167555555554"/>
        <n v="0.01590808148148148"/>
        <n v="0.04594860740740741"/>
        <n v="0.09094311111111111"/>
        <n v="0.15555555555555556"/>
        <n v="1.1926118518518518"/>
        <n v="0.020465925925925926"/>
        <n v="0.0552919925925926"/>
        <n v="0.5483480888888889"/>
        <n v="0.011388585185185186"/>
        <n v="0.0025326518518518516"/>
        <n v="0.001287725925925926"/>
        <n v="0.6411337111111111"/>
        <n v="0.08254354074074075"/>
        <n v="0.0037898814814814816"/>
        <n v="1.8408287925925928"/>
        <n v="0.43538017777777777"/>
        <n v="0.013020659259259259"/>
        <n v="0.0029231629629629633"/>
        <n v="0.8574803703703704"/>
        <n v="0.15098992592592592"/>
        <n v="5.395259259259259E-4"/>
        <n v="0.8324535185185185"/>
        <n v="3.985461066666667"/>
        <n v="5.0488404"/>
        <n v="0.058433725925925925"/>
        <n v="1.7019890074074073"/>
        <n v="0.3144912962962963"/>
        <n v="6.1770575259259255"/>
        <n v="0.9829476592592593"/>
        <n v="0.181067"/>
        <n v="0.15035674074074074"/>
        <n v="0.010803755555555555"/>
        <n v="5.793333333333333E-5"/>
        <n v="0.03467548148148148"/>
        <n v="1.808226962962963"/>
        <n v="0.1943168888888889"/>
        <n v="7.733333333333333E-5"/>
        <n v="0.272751437037037"/>
        <n v="0.11880468888888887"/>
        <n v="0.03754822962962963"/>
        <n v="0.4513644888888889"/>
        <n v="0.41391146666666667"/>
        <n v="0.03601938518518518"/>
        <n v="0.3124508222222222"/>
        <n v="0.3772076888888889"/>
        <n v="0.5522888888888889"/>
        <n v="0.0063185185185185185"/>
        <n v="0.009580548148148148"/>
        <n v="0.0015262962962962964"/>
        <n v="0.10687122962962962"/>
        <n v="0.005334814814814815"/>
        <n v="0.00901037037037037"/>
        <n v="1.1387385185185184"/>
        <n v="0.062044444444444444"/>
        <n v="0.15998296296296297"/>
        <n v="0.16616"/>
        <n v="1.3333333333333333E-5"/>
        <n v="0.4568977777777778"/>
        <n v="5.303703703703704E-4"/>
        <n v="1.379137037037037"/>
        <n v="0.052348148148148144"/>
        <n v="0.011857037037037037"/>
        <n v="0.01235111111111111"/>
        <n v="0.008177274074074073"/>
        <n v="1.090459548148148"/>
        <n v="0.12011994074074074"/>
        <n v="0.0027185185185185185"/>
        <n v="6.451111111111111E-4"/>
        <n v="0.3067012592592593"/>
        <n v="0.012010814814814814"/>
        <n v="0.0050737037037037035"/>
        <n v="0.03853296296296296"/>
        <n v="0.15932111851851852"/>
        <n v="0.824967288888889"/>
        <n v="0.004102955555555555"/>
        <n v="0.393038437037037"/>
        <n v="0.0381456962962963"/>
        <n v="0.004193192592592593"/>
        <n v="0.3405285777777778"/>
        <n v="0.0804316"/>
        <n v="5.702748362962963"/>
        <n v="4.003119970370371"/>
        <n v="0.01744557037037037"/>
        <n v="0.32986183703703703"/>
        <n v="1.255987925925926"/>
        <n v="0.962745111111111"/>
        <n v="0.2369715037037037"/>
        <n v="0.005051851851851852"/>
        <n v="0.3970370370370371"/>
        <n v="0.004494385185185185"/>
        <n v="0.25404777777777776"/>
        <n v="1.567216148148148"/>
        <n v="1.3433023703703704"/>
        <n v="1.4442229777777777"/>
        <n v="0.02621208148148148"/>
        <n v="0.3514718592592593"/>
        <n v="0.78449"/>
        <n v="0.030439148148148146"/>
        <n v="0.11634349629629631"/>
        <n v="0.9332792370370371"/>
        <n v="0.25794823703703706"/>
        <n v="0.021905748148148146"/>
        <n v="2.1898030962962967"/>
        <n v="0.038918703703703705"/>
        <n v="0.0018248148148148147"/>
        <n v="0.03054074074074074"/>
        <n v="0.8649407407407408"/>
        <n v="0.13217777777777778"/>
        <n v="0.06276391851851851"/>
        <n v="0.06719006666666666"/>
        <n v="0.0018925925925925926"/>
        <n v="9.185185185185186E-5"/>
        <n v="0.01873851851851852"/>
        <n v="0.003848148148148148"/>
        <n v="1.1928437037037036"/>
        <n v="0.09802074074074074"/>
        <n v="0.008620740740740741"/>
        <n v="0.08138402222222223"/>
        <n v="0.47298383703703706"/>
        <n v="0.003739785185185185"/>
        <n v="0.07158481481481481"/>
        <n v="0.17619648148148148"/>
        <n v="0.9760630518518519"/>
        <n v="0.015196896296296298"/>
        <n v="2.2225187999999996"/>
        <n v="0.10736034814814815"/>
        <n v="0.0069696074074074065"/>
        <n v="1.0378329555555557"/>
        <n v="0.031517125925925926"/>
        <n v="3.561119874074074"/>
        <n v="0.20995177777777776"/>
        <n v="0.9925408074074074"/>
        <n v="3.7248312222222224"/>
        <n v="0.3625805037037037"/>
        <n v="0.08297847407407408"/>
        <n v="0.26331377777777776"/>
        <n v="1.7270306666666664"/>
        <n v="0.5780949333333334"/>
        <n v="1.533729785185185"/>
        <n v="0.5001802666666667"/>
        <n v="0.7181274518518519"/>
        <n v="0.07483915555555556"/>
        <n v="0.18681176296296298"/>
        <n v="0.831945837037037"/>
        <n v="0.03603985925925926"/>
        <n v="0.17758411851851852"/>
        <n v="0.8637594666666667"/>
        <n v="0.04828343703703704"/>
        <n v="0.12558733333333333"/>
        <n v="0.009687925925925926"/>
        <n v="0.05408148148148148"/>
        <n v="0.13094814814814815"/>
        <n v="0.06819497037037038"/>
        <n v="0.012780748148148146"/>
        <n v="0.004359244444444445"/>
        <n v="5.437037037037037E-4"/>
        <n v="0.0420637037037037"/>
        <n v="2.2296296296296295E-4"/>
        <n v="8.688888888888889E-4"/>
        <n v="0.14322592592592592"/>
        <n v="0.003820740740740741"/>
        <n v="0.0012348148148148149"/>
        <n v="0.6835659259259259"/>
        <n v="0.001285925925925926"/>
        <n v="0.5882392592592592"/>
        <n v="0.007575555555555555"/>
        <n v="0.0015133333333333331"/>
        <n v="1.8726125925925925"/>
        <n v="0.09390666666666667"/>
        <n v="0.009073333333333334"/>
        <n v="0.9154243481481482"/>
        <n v="0.15402603703703702"/>
        <n v="6.432592592592592E-4"/>
        <n v="1.9425185185185186E-4"/>
        <n v="5.519851851851852E-4"/>
        <n v="0.01746505925925926"/>
        <n v="4.7607547703703705"/>
        <n v="0.00918471851851852"/>
        <n v="4.696296296296296E-6"/>
        <n v="0.004507985185185185"/>
        <n v="1.0383398074074075"/>
        <n v="0.07426131851851853"/>
        <n v="0.010327133333333332"/>
        <n v="1.0157249925925924"/>
        <n v="0.03987488888888888"/>
        <n v="6.14950585925926"/>
        <n v="3.5218407703703702"/>
        <n v="0.31108607407407407"/>
        <n v="0.677834288888889"/>
        <n v="1.2242082222222224"/>
        <n v="0.3335064740740741"/>
        <n v="0.28530017037037037"/>
        <n v="0.03962825925925926"/>
        <n v="0.2546997037037037"/>
        <n v="1.6636802962962962"/>
        <n v="0.9570836074074075"/>
        <n v="3.5759270518518513"/>
        <n v="0.4933510370370371"/>
        <n v="1.2927298296296297"/>
        <n v="0.03406548148148148"/>
        <n v="0.17688485925925926"/>
        <n v="1.2332476962962962"/>
        <n v="0.22598757777777775"/>
        <n v="1.084009385185185"/>
        <n v="4.7889629629629634E-4"/>
        <n v="0.4110754962962963"/>
        <n v="1.5530648296296297"/>
        <n v="0.08459373333333332"/>
        <n v="0.11487237037037037"/>
        <n v="0.1702548888888889"/>
        <n v="0.0965155185185185"/>
        <n v="0.006688888888888889"/>
        <n v="0.6162296296296296"/>
        <n v="0.05781481481481481"/>
        <n v="0.29955507407407406"/>
        <n v="0.004764644444444445"/>
        <n v="0.01088085925925926"/>
        <n v="0.018597622222222224"/>
        <n v="0.007468148148148148"/>
        <n v="0.36129925925925926"/>
        <n v="0.0048222222222222225"/>
        <n v="0.22307925925925928"/>
        <n v="1.1230044444444445"/>
        <n v="0.003576296296296296"/>
        <n v="0.00533925925925926"/>
        <n v="1.0687903703703703"/>
        <n v="0.012215555555555556"/>
        <n v="0.007737037037037037"/>
        <n v="0.12085286666666667"/>
        <n v="3.664028674074074"/>
        <n v="1.6915876518518518"/>
        <n v="0.03706068888888889"/>
        <n v="0.23333148148148147"/>
        <n v="0.7781775555555555"/>
        <n v="0.011309037037037038"/>
        <n v="7.59037037037037E-4"/>
        <n v="0.08188296296296296"/>
        <n v="0.9345244444444444"/>
        <n v="0.0024514814814814816"/>
        <n v="0.0015481481481481483"/>
        <n v="0.02097"/>
        <n v="0.004261851851851852"/>
        <n v="0.011152222222222223"/>
        <n v="0.1997396074074074"/>
        <n v="1.982710888888889"/>
        <n v="0.01843934074074074"/>
        <n v="0.023881422222222223"/>
        <n v="0.09014574074074075"/>
        <n v="0.13988206666666667"/>
        <n v="0.004237162962962963"/>
        <n v="0.02615368888888889"/>
        <n v="2.797278488888889"/>
        <n v="0.060475562962962956"/>
        <n v="2.922852881481482"/>
        <n v="0.19843386666666665"/>
        <n v="0.6477176370370371"/>
        <n v="3.7037037037037036E-8"/>
        <n v="1.1135309481481481"/>
        <n v="0.3779811407407407"/>
        <n v="0.19742650370370374"/>
        <n v="1.5399259259259258E-4"/>
        <n v="0.37238118518518515"/>
        <n v="1.0150966666666665"/>
        <n v="1.0893412000000002"/>
        <n v="0.5640162444444445"/>
        <n v="0.0045135925925925925"/>
        <n v="0.3558123407407407"/>
        <n v="0.4765959185185185"/>
        <n v="0.05653623703703703"/>
        <n v="0.0019010740740740741"/>
        <n v="0.20749914814814813"/>
        <n v="2.7748694074074076"/>
        <n v="0.22526470370370366"/>
        <n v="0.03232638518518519"/>
        <n v="0.06995060740740741"/>
        <n v="0.755637037037037"/>
        <n v="0.2828740740740741"/>
        <n v="0.03517037037037037"/>
        <n v="0.26038672592592593"/>
        <n v="0.11982584444444445"/>
        <n v="0.055176103703703704"/>
        <n v="0.004057037037037037"/>
        <n v="0.24379925925925927"/>
        <n v="0.006606666666666667"/>
        <n v="0.6156881481481482"/>
        <n v="0.025243703703703706"/>
        <n v="0.0040562962962962966"/>
        <n v="0.6649177777777777"/>
        <n v="0.038980740740740746"/>
        <n v="0.0016644444444444445"/>
        <n v="0.41069925925925926"/>
        <n v="0.056170370370370364"/>
        <n v="0.0012244444444444445"/>
        <n v="0.025496844444444444"/>
        <n v="2.5751538148148145"/>
        <n v="4.503590407407407"/>
        <n v="0.30754503703703706"/>
        <n v="0.12113533333333333"/>
        <n v="0.9515611111111111"/>
        <n v="0.19968222222222223"/>
        <n v="8.888888888888889E-4"/>
        <n v="0.02318037037037037"/>
        <n v="0.453402962962963"/>
        <n v="0.6879155555555556"/>
        <n v="0.006588888888888889"/>
        <n v="0.014435762962962962"/>
        <n v="5.645407407407408E-4"/>
        <n v="0.15962007407407408"/>
        <n v="0.3728211259259259"/>
        <n v="0.008080333333333333"/>
        <n v="0.5206523185185185"/>
        <n v="0.011770303703703704"/>
        <n v="0.06666666666666667"/>
        <n v="1.459137111111111"/>
        <n v="0.1765748074074074"/>
        <n v="0.5765652518518518"/>
        <n v="0.002517488888888889"/>
        <n v="0.8171333185185186"/>
        <n v="0.2200324592592593"/>
        <n v="0.0013702962962962963"/>
        <n v="0.1711111111111111"/>
        <n v="0.004823207407407408"/>
        <n v="0.38675874074074074"/>
        <n v="1.6494942962962962"/>
        <n v="1.4048708222222224"/>
        <n v="0.7011525703703704"/>
        <n v="0.6510138222222223"/>
        <n v="0.3773955185185185"/>
        <n v="0.1236570074074074"/>
        <n v="2.50962962962963E-4"/>
        <n v="0.013201051851851851"/>
        <n v="0.01612566666666667"/>
        <n v="0.0023183703703703704"/>
        <n v="0.01448888888888889"/>
        <n v="0.6784"/>
        <n v="0.25677037037037037"/>
        <n v="2.148148148148148E-4"/>
        <n v="0.007875562962962962"/>
        <n v="0.3083412814814815"/>
        <n v="0.02059131111111111"/>
        <n v="0.029292733333333335"/>
        <n v="0.011635555555555555"/>
        <n v="0.36132"/>
        <n v="0.013905185185185185"/>
        <n v="8.074074074074073E-5"/>
        <n v="0.2794244444444445"/>
        <n v="3.762962962962963E-4"/>
        <n v="0.01316888888888889"/>
        <n v="0.28996074074074074"/>
        <n v="0.28624112592592593"/>
        <n v="0.0015503703703703704"/>
        <n v="3.214814814814815E-4"/>
        <n v="0.1449"/>
        <n v="0.0029896296296296294"/>
        <n v="0.0017762962962962964"/>
        <n v="1.3664859259259259"/>
        <n v="0.07822444444444444"/>
        <n v="0.010097037037037038"/>
        <n v="1.6973385185185186"/>
        <n v="0.027680740740740742"/>
        <n v="0.06661185185185185"/>
        <n v="0.02814814814814815"/>
        <n v="1.2265550296296297"/>
        <n v="0.00454725925925926"/>
        <n v="2.089816562962963"/>
        <n v="0.5308191703703704"/>
        <n v="0.004407377777777778"/>
        <n v="0.005165185185185185"/>
        <n v="0.5806344444444445"/>
        <n v="0.12205222222222223"/>
        <n v="0.0018251851851851853"/>
        <n v="0.0017859259259259258"/>
        <n v="5.703703703703704E-7"/>
        <n v="0.08009331851851852"/>
        <n v="0.3047543703703704"/>
        <n v="0.08898717777777779"/>
        <n v="0.010167577777777779"/>
        <n v="1.5578583407407407"/>
        <n v="0.08101604444444445"/>
        <n v="2.3703703703703703E-7"/>
        <n v="2.266634096296296"/>
        <n v="0.23225402962962965"/>
        <n v="0.7205574666666666"/>
        <n v="0.07641846666666666"/>
        <n v="5.892648444444444"/>
        <n v="0.30238502222222224"/>
        <n v="0.028000251851851846"/>
        <n v="0.01741216296296296"/>
        <n v="9.084444444444445E-5"/>
        <n v="0.006814814814814815"/>
        <n v="0.22972673333333335"/>
        <n v="1.3911225185185183"/>
        <n v="0.01656882222222222"/>
        <n v="1.1433577259259258"/>
        <n v="1.215421985185185"/>
        <n v="0.21566525925925925"/>
        <n v="0.159261762962963"/>
        <n v="0.013322592592592592"/>
        <n v="0.29432859259259253"/>
        <n v="0.19039034074074077"/>
        <n v="0.012303703703703702"/>
        <n v="0.7940296296296296"/>
        <n v="0.06998518518518519"/>
        <n v="0.2665035259259259"/>
        <n v="0.00467762962962963"/>
        <n v="0.0182748962962963"/>
        <n v="0.00528"/>
        <n v="0.38233185185185187"/>
        <n v="7.703703703703704E-5"/>
        <n v="3.7037037037037033E-6"/>
        <n v="0.012998518518518517"/>
        <n v="0.0017644444444444446"/>
        <n v="0.0041311111111111114"/>
        <n v="0.4667614814814815"/>
        <n v="0.04078592592592593"/>
        <n v="0.0063140740740740735"/>
        <n v="0.4041940740740741"/>
        <n v="0.01373777777777778"/>
        <n v="0.0025051851851851854"/>
        <n v="0.07883925925925926"/>
        <n v="1.4452468592592593"/>
        <n v="6.636296296296296E-5"/>
        <n v="0.02685604444444445"/>
        <n v="1.8609449259259259"/>
        <n v="0.048498481481481476"/>
        <n v="0.01083074074074074"/>
        <n v="0.0018585185185185187"/>
        <n v="0.001192962962962963"/>
        <n v="0.28295555555555557"/>
        <n v="0.052360740740740735"/>
        <n v="0.003161111111111111"/>
        <n v="0.05976074074074074"/>
        <n v="0.004852962962962963"/>
        <n v="0.9756001407407406"/>
        <n v="0.25576242222222223"/>
        <n v="0.005770296296296296"/>
        <n v="0.2513228518518518"/>
        <n v="0.9178718222222222"/>
        <n v="0.14367578518518517"/>
        <n v="0.012732918518518517"/>
        <n v="1.4320348222222223"/>
        <n v="0.02168597777777778"/>
        <n v="4.3636296296296293E-4"/>
        <n v="0.8112616592592592"/>
        <n v="5.200848488888889"/>
        <n v="1.9690266074074074"/>
        <n v="0.00864508888888889"/>
        <n v="3.368321718518519"/>
        <n v="0.4035781407407407"/>
        <n v="0.02206688888888889"/>
        <n v="0.9245822444444445"/>
        <n v="0.23741815555555557"/>
        <n v="1.0355493333333334"/>
        <n v="0.018086511111111113"/>
        <n v="0.5010100592592592"/>
        <n v="0.5061767703703705"/>
        <n v="1.1238497111111112"/>
        <n v="0.6024402666666666"/>
        <n v="0.0031105925925925923"/>
        <n v="0.025706333333333335"/>
        <n v="0.05982002222222222"/>
        <n v="0.05383555555555555"/>
        <n v="4.144712148148149"/>
        <n v="0.00927851851851852"/>
        <n v="0.03781822222222222"/>
        <n v="0.3617851925925926"/>
        <n v="0.02462422222222222"/>
        <n v="0.1886783111111111"/>
        <n v="0.08888951851851852"/>
        <n v="0.2967851851851852"/>
        <n v="0.09864444444444445"/>
        <n v="8.740740740740741E-4"/>
        <n v="0.2536603037037037"/>
        <n v="0.0033193333333333334"/>
        <n v="0.010470474074074074"/>
        <n v="0.09013481481481482"/>
        <n v="0.004618614814814815"/>
        <n v="0.013733333333333334"/>
        <n v="1.1350607407407407"/>
        <n v="0.12210074074074075"/>
        <n v="1.622222222222222E-4"/>
        <n v="0.28091777777777777"/>
        <n v="1.1443266666666665"/>
        <n v="1.0619162962962962"/>
        <n v="0.005185925925925926"/>
        <n v="0.3086111111111111"/>
        <n v="0.015239999999999998"/>
        <n v="0.0012866666666666666"/>
        <n v="0.937860088888889"/>
        <n v="0.7143197629629631"/>
        <n v="1.9164534888888887"/>
        <n v="0.06516529629629629"/>
        <n v="0.07257777777777778"/>
        <n v="0.020155555555555555"/>
        <n v="0.05419577777777777"/>
        <n v="0.14115962962962963"/>
        <n v="0.003931111111111111"/>
        <n v="0.9227906666666665"/>
        <n v="0.015892962962962963"/>
        <n v="0.0031044444444444444"/>
        <n v="0.3647886592592593"/>
        <n v="0.0031296296296296298"/>
        <n v="0.001848288888888889"/>
        <n v="0.5208497111111111"/>
        <n v="0.12851056296296298"/>
        <n v="0.08373582222222223"/>
        <n v="0.8187814444444445"/>
        <n v="0.5202924666666666"/>
        <n v="1.2460356518518518"/>
        <n v="0.03260746666666667"/>
        <n v="0.021115207407407407"/>
        <n v="3.1690443925925926"/>
        <n v="5.897650318518518"/>
        <n v="0.008092311111111113"/>
        <n v="2.6575302592592593"/>
        <n v="0.24506336296296294"/>
        <n v="0.05668139259259259"/>
        <n v="1.0816448666666667"/>
        <n v="0.07458726666666667"/>
        <n v="0.39085762962962967"/>
        <n v="0.010691474074074074"/>
        <n v="0.8918564444444445"/>
        <n v="0.2622743777777778"/>
        <n v="0.708784488888889"/>
        <n v="0.5651542444444444"/>
        <n v="0.002742637037037037"/>
        <n v="1.185114237037037"/>
        <n v="0.2936860444444444"/>
        <n v="0.0028362222222222226"/>
        <n v="0.03767577777777778"/>
        <n v="1.2944496296296295"/>
        <n v="0.0033106666666666666"/>
        <n v="0.019775185185185184"/>
        <n v="0.6888366222222222"/>
        <n v="0.006105140740740741"/>
        <n v="0.18131285185185186"/>
        <n v="0.25069111111111114"/>
        <n v="0.11648082962962962"/>
        <n v="0.06356407407407406"/>
        <n v="0.025346600000000004"/>
        <n v="0.002413051851851852"/>
        <n v="0.0021352"/>
        <n v="0.009192592592592592"/>
        <n v="0.2667867037037037"/>
        <n v="0.06820740740740741"/>
        <n v="0.16734464444444444"/>
        <n v="0.026171496296296295"/>
        <n v="0.004799259259259259"/>
        <n v="0.026133333333333335"/>
        <n v="0.01015111111111111"/>
        <n v="1.2418614814814815"/>
        <n v="0.014835555555555557"/>
        <n v="0.005626666666666666"/>
        <n v="0.029606207407407405"/>
        <n v="0.016027407407407407"/>
        <n v="0.26324740740740743"/>
        <n v="0.012746666666666667"/>
        <n v="0.006196296296296296"/>
        <n v="1.18926"/>
        <n v="0.05107185185185185"/>
        <n v="0.00998962962962963"/>
        <n v="0.16859925925925925"/>
        <n v="0.07644444444444444"/>
        <n v="1.525925925925926E-4"/>
        <n v="0.003108422222222222"/>
        <n v="0.1835702074074074"/>
        <n v="0.20320022962962964"/>
        <n v="0.010034651851851853"/>
        <n v="0.8921375407407406"/>
        <n v="0.06758884444444445"/>
        <n v="0.37996810370370365"/>
        <n v="0.5883590370370371"/>
        <n v="0.005591481481481482"/>
        <n v="0.004307703703703703"/>
        <n v="0.611674074074074"/>
        <n v="0.27235"/>
        <n v="0.0027055555555555557"/>
        <n v="0.11283259259259258"/>
        <n v="0.004864444444444445"/>
        <n v="1.4815855555555557"/>
        <n v="0.04339863703703704"/>
        <n v="0.010215400000000001"/>
        <n v="0.022348881481481484"/>
        <n v="1.3422146"/>
        <n v="0.8121615925925925"/>
        <n v="0.005302392592592593"/>
        <n v="0.8868696444444444"/>
        <n v="0.04430091111111111"/>
        <n v="9.895111111111112E-4"/>
        <n v="4.234273733333334"/>
        <n v="3.474861311111111"/>
        <n v="0.012756622222222222"/>
        <n v="0.6479887481481482"/>
        <n v="0.012688466666666667"/>
        <n v="0.05295132592592592"/>
        <n v="1.012949037037037"/>
        <n v="2.913037037037037E-4"/>
        <n v="0.11669645925925927"/>
        <n v="0.019388511111111114"/>
        <n v="0.0746317037037037"/>
        <n v="0.835214074074074"/>
        <n v="0.030219407407407407"/>
        <n v="2.021645548148148"/>
        <n v="0.7032135185185185"/>
        <n v="0.09332292592592593"/>
        <n v="0.8422763703703704"/>
        <n v="0.6601355185185185"/>
        <n v="0.2934391111111111"/>
        <n v="1.2659914074074072"/>
        <n v="0.6741308518518518"/>
        <n v="0.07088892592592592"/>
        <n v="0.0121512"/>
        <n v="0.03619992592592593"/>
        <n v="0.1307693851851852"/>
        <n v="0.020956518518518517"/>
        <n v="0.04750302962962963"/>
        <n v="0.8398794666666667"/>
        <n v="0.8049033703703703"/>
        <n v="0.013276333333333333"/>
        <n v="3.0588888888888886E-4"/>
        <n v="0.18665925925925925"/>
        <n v="0.03571111111111111"/>
        <n v="0.17776296296296296"/>
        <n v="0.1049436074074074"/>
        <n v="8.641555555555554E-4"/>
        <n v="9.638518518518519E-5"/>
        <n v="0.1376162962962963"/>
        <n v="0.005761481481481481"/>
        <n v="0.02621333333333333"/>
        <n v="0.5467734074074074"/>
        <n v="0.0614938"/>
        <n v="0.004368888888888889"/>
        <n v="0.12671925925925925"/>
        <n v="0.011026666666666667"/>
        <n v="0.006614074074074074"/>
        <n v="0.3099051851851852"/>
        <n v="0.02334074074074074"/>
        <n v="0.006057037037037037"/>
        <n v="0.012415555555555556"/>
        <n v="0.17856983703703705"/>
        <n v="1.082044888888889"/>
        <n v="0.0887898962962963"/>
        <n v="0.5373155703703704"/>
        <n v="0.060970340740740744"/>
        <n v="0.06099488148148148"/>
        <n v="0.13695162962962965"/>
        <n v="0.09193133333333332"/>
        <n v="1.4402869629629629"/>
        <n v="0.05521814814814815"/>
        <n v="0.20802296296296297"/>
        <n v="0.903892962962963"/>
        <n v="0.5611394296296296"/>
        <n v="0.003211481481481482"/>
        <n v="0.8765028592592593"/>
        <n v="0.005907399999999999"/>
        <n v="0.0029860296296296295"/>
        <n v="0.01954903703703704"/>
        <n v="5.594480140740742"/>
        <n v="0.524978362962963"/>
        <n v="0.03315405185185186"/>
        <n v="0.01747388888888889"/>
        <n v="0.8670198592592594"/>
        <n v="0.06220406666666667"/>
        <n v="5.260275992592592"/>
        <n v="3.8171075407407407"/>
        <n v="0.01650397037037037"/>
        <n v="3.866951414814815"/>
        <n v="0.4318745259259259"/>
        <n v="0.04593859259259259"/>
        <n v="0.515335125925926"/>
        <n v="0.04298999259259259"/>
        <n v="5.5031332592592594"/>
        <n v="0.8838762962962963"/>
        <n v="0.010611414814814814"/>
        <n v="4.036734088888888"/>
        <n v="2.6366154814814817"/>
        <n v="1.9949695925925925"/>
        <n v="0.7305972074074074"/>
        <n v="2.7068348370370368"/>
        <n v="1.8819807185185187"/>
        <n v="1.2862697111111112"/>
        <n v="0.005757392592592591"/>
        <n v="0.6716310370370371"/>
        <n v="0.7131536296296297"/>
        <n v="0.13228155555555557"/>
        <n v="0.9123136296296295"/>
        <n v="0.08597069629629629"/>
        <n v="0.21463058518518516"/>
        <n v="0.11106925925925926"/>
        <n v="0.18462539259259259"/>
        <n v="0.012612696296296296"/>
        <n v="4.237407407407407E-4"/>
        <n v="0.24629418518518523"/>
        <n v="0.1382074074074074"/>
        <n v="0.20977037037037036"/>
        <n v="0.01100951851851852"/>
        <n v="0.04907485925925926"/>
        <n v="3.8408888888888886E-4"/>
        <n v="0.002324133333333333"/>
        <n v="0.07152467407407406"/>
        <n v="0.08084074074074074"/>
        <n v="0.0011992592592592593"/>
        <n v="0.6670614814814815"/>
        <n v="0.8120318518518519"/>
        <n v="0.008357777777777778"/>
        <n v="0.6966651851851852"/>
        <n v="0.6260103703703703"/>
        <n v="0.003926666666666667"/>
        <n v="0.27478"/>
        <n v="0.07927407407407408"/>
        <n v="0.0021325925925925926"/>
        <n v="0.0029029629629629627"/>
        <n v="0.04611703703703704"/>
        <n v="0.008354814814814815"/>
        <n v="5.439800081481482"/>
        <n v="2.1818441703703706"/>
        <n v="0.3453224222222222"/>
        <n v="0.02649284444444444"/>
        <n v="0.9921976370370371"/>
        <n v="3.492831162962963"/>
        <n v="0.1379933111111111"/>
        <n v="0.026598"/>
        <n v="0.15903185185185184"/>
        <n v="0.005367481481481482"/>
        <n v="0.5842347407407408"/>
        <n v="0.691332962962963"/>
        <n v="0.4316174074074074"/>
        <n v="0.12817518518518517"/>
        <n v="0.002406296296296296"/>
        <n v="0.0013092592592592591"/>
        <n v="0.01703185185185185"/>
        <n v="0.5016425925925926"/>
        <n v="0.4148"/>
        <n v="0.0025733333333333333"/>
        <n v="0.32363058518518517"/>
        <n v="0.1521838222222222"/>
        <n v="0.5925143037037037"/>
        <n v="0.12345582222222222"/>
        <n v="0.0071050666666666665"/>
        <n v="0.017010274074074072"/>
        <n v="0.30421204444444444"/>
        <n v="0.0424782"/>
        <n v="2.349953674074074"/>
        <n v="0.6916060148148149"/>
        <n v="0.0019026814814814815"/>
        <n v="0.489694437037037"/>
        <n v="0.05443243703703703"/>
        <n v="0.024583911111111113"/>
        <n v="5.182004548148148"/>
        <n v="0.5291121111111111"/>
        <n v="0.9804112"/>
        <n v="0.06146373333333333"/>
        <n v="0.06248101481481481"/>
        <n v="1.2144444444444445E-4"/>
        <n v="0.1591021925925926"/>
        <n v="0.4092296296296296"/>
        <n v="1.208558962962963"/>
        <n v="0.00776914074074074"/>
        <n v="0.9061328370370371"/>
        <n v="1.3037037037037036"/>
        <n v="2.192822474074074"/>
        <n v="1.9420290296296294"/>
        <n v="0.4239111703703703"/>
        <n v="3.195269548148148"/>
        <n v="0.03806081481481482"/>
        <n v="1.4210734666666667"/>
        <n v="0.0019546444444444445"/>
        <n v="3.304917740740741"/>
        <n v="0.051818074074074065"/>
        <n v="0.23869362962962967"/>
        <n v="0.6563617037037037"/>
        <n v="0.08283755555555555"/>
        <n v="0.6383620592592593"/>
        <n v="0.03145503703703704"/>
        <n v="0.08254081481481482"/>
        <n v="0.19127577777777777"/>
        <n v="0.026614333333333334"/>
        <n v="0.026481333333333336"/>
        <n v="0.106"/>
        <n v="0.5410222222222222"/>
        <n v="0.1484814814814815"/>
        <n v="0.033777777777777775"/>
        <n v="0.07431768148148148"/>
        <n v="0.0102676"/>
        <n v="0.020434125925925927"/>
        <n v="0.0010926962962962963"/>
        <n v="0.0026274074074074073"/>
        <n v="0.20319407407407408"/>
        <n v="0.004868148148148148"/>
        <n v="0.0014488888888888889"/>
        <n v="0.5646866666666667"/>
        <n v="0.07844370370370371"/>
        <n v="0.012337777777777779"/>
        <n v="0.44437777777777776"/>
        <n v="0.28982296296296295"/>
        <n v="0.714057037037037"/>
        <n v="0.16269621481481483"/>
        <n v="0.0014103703703703704"/>
        <n v="0.8802874074074074"/>
        <n v="0.017854814814814816"/>
        <n v="0.0014785185185185185"/>
        <n v="0.9936044444444444"/>
        <n v="0.009042222222222222"/>
        <n v="0.28431008888888887"/>
        <n v="0.7782321185185186"/>
        <n v="5.285851014814815"/>
        <n v="0.19288116296296295"/>
        <n v="0.02476711111111111"/>
        <n v="0.1379394074074074"/>
        <n v="0.3162482962962963"/>
        <n v="0.1507474074074074"/>
        <n v="0.2490877777777778"/>
        <n v="2.4703703703703704E-4"/>
        <n v="0.30993333333333334"/>
        <n v="0.6315796296296297"/>
        <n v="0.0016688888888888888"/>
        <n v="0.21607322222222222"/>
        <n v="0.6391437703703703"/>
        <n v="0.004755614814814815"/>
        <n v="0.0032281851851851855"/>
        <n v="0.0025815555555555557"/>
        <n v="0.26214562222222226"/>
        <n v="0.04150708148148148"/>
        <n v="0.0051946"/>
        <n v="1.523228392592593"/>
        <n v="0.016454370370370373"/>
        <n v="0.039695474074074075"/>
        <n v="0.004220562962962963"/>
        <n v="3.598804703703703"/>
        <n v="4.256857222222222"/>
        <n v="0.008331437037037037"/>
        <n v="0.004767177777777778"/>
        <n v="1.0456742666666665"/>
        <n v="0.30149328148148147"/>
        <n v="1.1111111111111111E-7"/>
        <n v="0.017003496296296296"/>
        <n v="3.704541614814815"/>
        <n v="0.37824974074074075"/>
        <n v="0.002799814814814815"/>
        <n v="0.008733333333333333"/>
        <n v="1.1131291185185186"/>
        <n v="8.933037037037037E-4"/>
        <n v="0.11811821481481481"/>
        <n v="1.1833816296296296"/>
        <n v="0.009534970370370368"/>
        <n v="0.10444771851851851"/>
        <n v="0.3930482444444444"/>
        <n v="1.7190397407407407"/>
        <n v="2.126706748148148"/>
        <n v="0.03997075555555556"/>
        <n v="1.0372108222222223"/>
        <n v="0.8295605111111111"/>
        <n v="0.015025325925925924"/>
        <n v="0.7887578370370371"/>
        <n v="0.08753718518518518"/>
        <n v="0.542812"/>
        <n v="0.021032444444444444"/>
        <n v="0.43382135555555557"/>
        <n v="0.00864274074074074"/>
        <n v="0.004636222222222222"/>
        <n v="0.09411018518518517"/>
        <n v="1.241702111111111"/>
        <n v="0.04492170370370371"/>
        <n v="0.3683038888888889"/>
        <n v="0.22065907407407406"/>
        <n v="0.08988545185185184"/>
        <n v="0.0011079777777777777"/>
        <n v="0.0036859259259259263"/>
        <n v="0.0049081481481481485"/>
        <n v="0.0013222222222222222"/>
        <n v="1.6513644444444444"/>
        <n v="0.007171851851851852"/>
        <n v="0.037454814814814816"/>
        <n v="0.8838320962962963"/>
        <n v="0.01264962962962963"/>
        <n v="0.07954222222222222"/>
        <n v="0.19598962962962962"/>
        <n v="0.5117251851851852"/>
        <n v="0.07131037037037037"/>
        <n v="0.0016385185185185185"/>
        <n v="0.014052592592592592"/>
        <n v="0.23470518518518518"/>
        <n v="0.008579259259259259"/>
        <n v="6.466666666666667E-4"/>
        <n v="0.8471939333333333"/>
        <n v="1.3921366"/>
        <n v="0.23333145925925924"/>
        <n v="0.6791946518518519"/>
        <n v="0.02881503703703704"/>
        <n v="0.500489037037037"/>
        <n v="4.684444444444444E-4"/>
        <n v="0.001176962962962963"/>
        <n v="0.35113125925925925"/>
        <n v="1.110823162962963"/>
        <n v="0.015788585185185187"/>
        <n v="1.6948148148148145E-5"/>
        <n v="0.00871634074074074"/>
        <n v="0.8135120148148148"/>
        <n v="0.07758502962962963"/>
        <n v="0.012069807407407408"/>
        <n v="2.493331274074074"/>
        <n v="0.10685541481481481"/>
        <n v="0.0011807407407407407"/>
        <n v="0.24840756296296296"/>
        <n v="0.0792883925925926"/>
        <n v="2.6780766"/>
        <n v="0.005951666666666667"/>
        <n v="1.2613535777777778"/>
        <n v="0.17219102222222224"/>
        <n v="0.01553608148148148"/>
        <n v="3.6676088444444446"/>
        <n v="0.6067831407407407"/>
        <n v="0.07778282962962964"/>
        <n v="0.6040895555555557"/>
        <n v="0.0013495407407407409"/>
        <n v="0.18814514074074076"/>
        <n v="1.7174340814814812"/>
        <n v="0.20452176296296296"/>
        <n v="3.2348879999999998"/>
        <n v="0.006358437037037036"/>
        <n v="0.18829667407407408"/>
        <n v="1.7251035259259258"/>
        <n v="0.010354037037037037"/>
        <n v="0.1379585185185185"/>
        <n v="2.007539111111111"/>
        <n v="0.04495592592592593"/>
        <n v="0.7315919851851852"/>
        <n v="3.258020125925926"/>
        <n v="0.28470535555555554"/>
        <n v="0.16552610370370371"/>
        <n v="0.008161874074074075"/>
        <n v="2.8220000000000003E-4"/>
        <n v="0.013713451851851851"/>
        <n v="0.0021985185185185185"/>
        <n v="0.7402377777777777"/>
        <n v="0.016738518518518517"/>
        <n v="3.037037037037037E-5"/>
        <n v="3.711265844444444"/>
        <n v="3.3447892666666665"/>
        <n v="0.007881185185185186"/>
        <n v="0.007"/>
        <n v="0.7930281481481483"/>
        <n v="0.009975925925925926"/>
        <n v="0.03185185185185185"/>
        <n v="0.5989568888888889"/>
        <n v="3.3066638592592588"/>
        <n v="0.4325994148148148"/>
        <n v="0.011433629629629629"/>
        <n v="0.19410941481481478"/>
        <n v="0.6633587407407407"/>
        <n v="0.06982494074074073"/>
        <n v="0.03615995555555556"/>
        <n v="0.02811397777777778"/>
        <n v="4.364753014814815"/>
        <n v="0.049158481481481484"/>
        <n v="5.827286918518519"/>
        <n v="0.5804456000000001"/>
        <n v="0.027921940740740742"/>
        <n v="1.9203487037037037"/>
        <n v="0.1442761111111111"/>
        <n v="0.004692970370370371"/>
        <n v="0.21033911851851853"/>
        <n v="0.29654225185185185"/>
        <n v="0.30223448148148147"/>
        <n v="1.119053177777778"/>
        <n v="0.0028250370370370374"/>
        <n v="0.2633449925925926"/>
        <n v="1.2502797703703703"/>
        <n v="0.09011679259259259"/>
        <n v="0.22281051851851852"/>
        <n v="1.3014465925925927"/>
        <n v="0.05251614814814815"/>
        <n v="0.14990094074074073"/>
        <n v="1.7771940444444445"/>
        <n v="0.041673437037037034"/>
        <n v="0.026377777777777778"/>
        <n v="0.01577777777777778"/>
        <n v="0.32372323703703704"/>
        <n v="0.020720962962962962"/>
        <n v="0.018329177777777778"/>
        <n v="0.049286666666666666"/>
        <n v="0.59352"/>
        <n v="0.06486592592592592"/>
        <n v="0.0032422222222222223"/>
        <n v="0.23357777777777777"/>
        <n v="0.0023251851851851853"/>
        <n v="0.08924148148148149"/>
        <n v="1.3481481481481482E-4"/>
        <n v="3.659259259259259E-4"/>
        <n v="2.508044414814815"/>
        <n v="0.9946175629629629"/>
        <n v="2.576140562962963"/>
        <n v="1.410199125925926"/>
        <n v="0.012574074074074074"/>
        <n v="0.007090674074074074"/>
        <n v="0.005061481481481482"/>
        <n v="0.02243074074074074"/>
        <n v="0.22560865185185183"/>
        <n v="0.05827757037037037"/>
        <n v="0.018620296296296298"/>
        <n v="0.12307606666666666"/>
        <n v="0.7874850222222223"/>
        <n v="0.06164636296296296"/>
        <n v="0.005381503703703704"/>
        <n v="0.6195584888888889"/>
        <n v="0.06826145185185185"/>
        <n v="0.0056284074074074075"/>
        <n v="3.685455348148148"/>
        <n v="6.244786340740741"/>
        <n v="0.0010625481481481482"/>
        <n v="0.38518518518518513"/>
        <n v="0.12163030370370372"/>
        <n v="1.5555555555555556E-7"/>
        <n v="0.002845451851851852"/>
        <n v="1.1967036148148147"/>
        <n v="0.04175391851851852"/>
        <n v="0.3864455407407407"/>
        <n v="1.8191973037037035"/>
        <n v="0.00468237037037037"/>
        <n v="0.8525012444444444"/>
        <n v="3.4021694148148143"/>
        <n v="0.4151571925925926"/>
        <n v="0.5402087407407408"/>
        <n v="0.0029854296296296296"/>
        <n v="0.1864743851851852"/>
        <n v="0.8668070222222222"/>
        <n v="0.002898385185185185"/>
        <n v="0.5241370814814815"/>
        <n v="0.27155614814814816"/>
        <n v="0.9970289629629631"/>
        <n v="0.049586296296296295"/>
        <n v="0.1221864888888889"/>
        <n v="0.0023560666666666667"/>
        <n v="0.8081563703703704"/>
        <n v="0.727286962962963"/>
        <n v="0.0178852962962963"/>
        <n v="0.040459259259259264"/>
        <n v="1.185185185185185E-4"/>
        <n v="0.16220796296296297"/>
        <n v="0.0993900888888889"/>
        <n v="0.0014808"/>
        <n v="9.48148148148148E-4"/>
        <n v="0.3947911111111111"/>
        <n v="0.02844962962962963"/>
        <n v="0.09533185185185185"/>
        <n v="0.2687466666666667"/>
        <n v="0.0013355555555555555"/>
        <n v="0.07269111111111111"/>
        <n v="0.00513037037037037"/>
        <n v="2.1703703703703707E-4"/>
        <n v="2.156421125925926"/>
        <n v="2.756114014814815"/>
        <n v="0.14275843703703703"/>
        <n v="0.0062459555555555565"/>
        <n v="2.136722785185185"/>
        <n v="6.233476274074075"/>
        <n v="0.23147777037037037"/>
        <n v="0.05637925925925926"/>
        <n v="0.06482718518518518"/>
        <n v="2.6924974074074073"/>
        <n v="0.13644826666666668"/>
        <n v="0.0016855555555555554"/>
        <n v="0.44805866666666666"/>
        <n v="0.007256837037037037"/>
        <n v="0.006007118518518519"/>
        <n v="0.7111044222222223"/>
        <n v="0.3902461925925925"/>
        <n v="1.0012048444444444"/>
        <n v="0.02985717777777778"/>
        <n v="4.598875325925927"/>
        <n v="1.4405147185185185"/>
        <n v="0.16929735555555553"/>
        <n v="0.013036111111111111"/>
        <n v="2.9115079481481483"/>
        <n v="0.15029845925925928"/>
        <n v="1.8666666666666669E-6"/>
        <n v="0.030814814814814816"/>
        <n v="0.8736721407407406"/>
        <n v="0.8292435851851852"/>
        <n v="0.0017054"/>
        <n v="2.0604959703703707"/>
        <n v="1.1079154148148147"/>
        <n v="0.5505589407407407"/>
        <n v="0.9216727333333333"/>
        <n v="0.026626651851851854"/>
        <n v="0.33677311111111113"/>
        <n v="0.5952104518518518"/>
        <n v="0.011007081481481482"/>
        <n v="0.5168335925925925"/>
        <n v="4.580807407407407"/>
        <n v="0.23396407407407407"/>
        <n v="0.06015362962962962"/>
        <n v="0.24571805925925927"/>
        <n v="0.11786011851851852"/>
        <n v="0.3037967777777778"/>
        <n v="0.004607296296296297"/>
        <n v="0.020437999999999998"/>
        <n v="1.185037037037037E-4"/>
        <n v="0.16355856296296298"/>
        <n v="0.04228727407407407"/>
        <n v="0.0024869925925925926"/>
        <n v="0.08514888888888889"/>
        <n v="4.074074074074074E-4"/>
        <n v="0.2602888888888889"/>
        <n v="0.00382962962962963"/>
        <n v="0.0032029629629629626"/>
        <n v="0.8810850370370371"/>
        <n v="0.37222119259259256"/>
        <n v="0.11574662222222222"/>
        <n v="0.2585956296296296"/>
        <n v="0.031961325925925925"/>
        <n v="0.032413066666666664"/>
        <n v="0.10773333333333333"/>
        <n v="0.006992592592592593"/>
        <n v="0.719887037037037"/>
        <n v="0.07359192592592592"/>
        <n v="0.027531481481481483"/>
        <n v="0.009294074074074074"/>
        <n v="0.9685256296296296"/>
        <n v="0.07920703703703703"/>
        <n v="0.011471481481481482"/>
        <n v="0.00402474074074074"/>
        <n v="1.250107851851852"/>
        <n v="0.22180286666666665"/>
        <n v="0.9196549333333333"/>
        <n v="2.587903992592593"/>
        <n v="2.657705622222222"/>
        <n v="0.2103386"/>
        <n v="0.08154514814814814"/>
        <n v="0.005505288888888889"/>
        <n v="0.0419784074074074"/>
        <n v="5.654386659259259"/>
        <n v="0.8368591407407409"/>
        <n v="2.2606822814814813"/>
        <n v="0.11454611851851852"/>
        <n v="0.008487703703703704"/>
        <n v="1.0327637333333335"/>
        <n v="0.4267399407407408"/>
        <n v="2.926561340740741"/>
        <n v="0.14482822222222222"/>
        <n v="0.39405387407407405"/>
        <n v="0.925640837037037"/>
        <n v="0.005186437037037036"/>
        <n v="0.2022393333333333"/>
        <n v="0.48578017037037036"/>
        <n v="0.3132505111111111"/>
        <n v="0.3772172592592592"/>
        <n v="1.887186837037037"/>
        <n v="0.14476903703703706"/>
        <n v="0.018350074074074074"/>
        <n v="0.10746350370370371"/>
        <n v="0.03850362222222222"/>
        <n v="0.35412113333333334"/>
        <n v="0.41619414814814815"/>
        <n v="0.3335470666666666"/>
        <n v="0.38160777777777777"/>
        <n v="0.022575925925925926"/>
        <n v="0.04016918518518519"/>
        <n v="0.03724937777777778"/>
        <n v="0.26115758518518517"/>
        <n v="0.02336333333333333"/>
        <n v="9.060814814814816E-4"/>
        <n v="0.017174199999999997"/>
        <n v="0.0526237037037037"/>
        <n v="0.1877214814814815"/>
        <n v="9.51111111111111E-4"/>
        <n v="0.7570848148148148"/>
        <n v="5.181021459259259"/>
        <n v="0.05375642962962963"/>
        <n v="0.06379425185185185"/>
        <n v="0.0404369925925926"/>
        <n v="0.012584733333333334"/>
        <n v="0.16828244444444446"/>
        <n v="0.004085481481481482"/>
        <n v="0.004321481481481482"/>
        <n v="0.7908630370370371"/>
        <n v="1.3096255555555556"/>
        <n v="0.003260325925925926"/>
        <n v="0.9263296296296297"/>
        <n v="0.005892962962962963"/>
        <n v="0.43180851851851854"/>
        <n v="0.031656125925925926"/>
        <n v="0.12394974814814816"/>
        <n v="0.6225084222222222"/>
        <n v="0.04548326666666667"/>
        <n v="0.06669502222222222"/>
        <n v="0.004045962962962963"/>
        <n v="1.9299879111111113"/>
        <n v="0.0697104888888889"/>
        <n v="0.004362148148148148"/>
        <n v="0.9380826074074075"/>
        <n v="0.10622875555555555"/>
        <n v="0.24024198518518516"/>
        <n v="0.03128004444444444"/>
        <n v="0.004251851851851852"/>
        <n v="1.055162962962963"/>
        <n v="0.003389940740740741"/>
        <n v="0.5482408"/>
        <n v="1.4119868444444446"/>
        <n v="1.5403833555555557"/>
        <n v="0.6489608074074074"/>
        <n v="2.4820365555555557"/>
        <n v="2.002409014814815"/>
        <n v="0.054491555555555564"/>
        <n v="0.880661674074074"/>
        <n v="0.42230643703703696"/>
        <n v="0.04027345925925926"/>
        <n v="0.09087525925925927"/>
        <n v="0.9689422222222223"/>
        <n v="0.02059125925925926"/>
        <n v="0.1533327777777778"/>
        <n v="0.010278748148148147"/>
        <n v="0.017361548148148147"/>
        <n v="0.03273437037037037"/>
        <n v="0.005457703703703703"/>
        <n v="0.03329588888888888"/>
        <n v="5.755555555555556E-5"/>
        <n v="0.4967965555555555"/>
        <n v="0.2700303407407407"/>
        <n v="0.31643725185185184"/>
        <n v="0.14037786666666666"/>
        <n v="0.2746795703703704"/>
        <n v="0.001265474074074074"/>
        <n v="0.018243481481481482"/>
        <n v="1.1299066666666668"/>
        <n v="0.0075792592592592595"/>
        <n v="0.0016022222222222221"/>
        <n v="0.0012555555555555555"/>
        <n v="0.6155637037037036"/>
        <n v="0.017025377777777777"/>
        <n v="0.0012585185185185184"/>
        <n v="0.07791751851851851"/>
        <n v="0.22235621481481482"/>
        <n v="0.08975525925925926"/>
        <n v="0.18856905925925926"/>
        <n v="0.11369445925925924"/>
        <n v="0.059302992592592585"/>
        <n v="0.4286233333333333"/>
        <n v="1.0628582222222223"/>
        <n v="0.03968666666666667"/>
        <n v="0.24387444444444445"/>
        <n v="0.0020566666666666667"/>
        <n v="0.5477589037037037"/>
        <n v="0.0023046666666666667"/>
        <n v="0.002720874074074074"/>
        <n v="0.27678020000000003"/>
        <n v="0.35044416296296294"/>
        <n v="0.2746597259259259"/>
        <n v="9.757481481481482E-4"/>
        <n v="0.163549"/>
        <n v="0.025260274074074076"/>
        <n v="5.089677807407408"/>
        <n v="0.014068740740740741"/>
        <n v="0.028114948148148147"/>
        <n v="3.3728591555555556"/>
        <n v="0.1137811111111111"/>
        <n v="0.005806229629629629"/>
        <n v="1.5855578666666668"/>
        <n v="5.8773403259259265"/>
        <n v="0.035622148148148146"/>
        <n v="3.9516604296296296"/>
        <n v="1.6627113259259259"/>
        <n v="0.9966852444444445"/>
        <n v="0.7662450814814814"/>
        <n v="0.6263195555555556"/>
        <n v="0.766788962962963"/>
        <n v="0.08391333333333333"/>
        <n v="0.2911989111111111"/>
        <n v="0.002936696296296296"/>
        <n v="0.007027651851851851"/>
        <n v="0.07962322222222222"/>
        <n v="1.017302348148148"/>
        <n v="1.0548438074074074"/>
        <n v="0.052552118518518515"/>
        <n v="0.07059923703703704"/>
        <n v="0.03362550370370371"/>
        <n v="0.12215195555555557"/>
        <n v="0.330027437037037"/>
        <n v="6.701851851851852E-4"/>
        <n v="0.006377592592592593"/>
        <n v="0.004849022222222223"/>
        <n v="2.5734096296296296"/>
        <n v="0.1533637037037037"/>
        <n v="0.02604888888888889"/>
        <n v="1.9925266666666666"/>
        <n v="1.037037037037037E-5"/>
        <n v="0.003782222222222222"/>
        <n v="0.648341525925926"/>
        <n v="0.712571362962963"/>
        <n v="0.5215396740740742"/>
        <n v="0.0053600962962962965"/>
        <n v="4.458369251851852"/>
        <n v="0.8390362444444445"/>
        <n v="0.15781343703703704"/>
        <n v="0.015852348148148145"/>
        <n v="0.07370711111111111"/>
        <n v="0.01865288888888889"/>
        <n v="4.133333333333333E-5"/>
        <n v="0.4082456296296296"/>
        <n v="0.9657577777777777"/>
        <n v="2.3814814814814814E-4"/>
        <n v="0.002047037037037037"/>
        <n v="0.4073314814814815"/>
        <n v="0.02591296296296296"/>
        <n v="0.01858111111111111"/>
        <n v="0.0015629629629629628"/>
        <n v="0.6918063185185185"/>
        <n v="0.009354192592592592"/>
        <n v="0.02932482222222222"/>
        <n v="0.3482695259259259"/>
        <n v="5.888251599999999"/>
        <n v="0.18814550370370373"/>
        <n v="0.02912505925925926"/>
        <n v="0.03280676296296296"/>
        <n v="0.020446696296296297"/>
        <n v="3.1771025037037033"/>
        <n v="0.09442280740740741"/>
        <n v="0.017580725925925925"/>
        <n v="2.0016726444444446"/>
        <n v="0.039298740740740745"/>
        <n v="1.1958538962962963"/>
        <n v="2.276999733333333"/>
        <n v="0.08562785185185186"/>
        <n v="5.536888888888889E-4"/>
        <n v="5.882350222222223"/>
        <n v="1.2930457037037035"/>
        <n v="0.417076837037037"/>
        <n v="4.785072288888889"/>
        <n v="0.4592106814814815"/>
        <n v="0.2175062"/>
        <n v="0.02318437777777778"/>
        <n v="5.257333333333334E-4"/>
        <n v="0.06685207407407408"/>
        <n v="5.906813925925926"/>
        <n v="1.7324853333333337"/>
        <n v="0.02526918518518519"/>
        <n v="0.5858836518518519"/>
        <n v="0.004802325925925926"/>
        <n v="0.23140317777777777"/>
        <n v="0.5706655925925926"/>
        <n v="0.006122777777777777"/>
        <n v="0.0769068148148148"/>
        <n v="0.1813664888888889"/>
        <n v="0.08111145185185185"/>
        <n v="0.038514918518518515"/>
        <n v="0.11776715555555556"/>
        <n v="0.06881874814814815"/>
        <n v="0.16356071111111112"/>
        <n v="0.7345134814814814"/>
        <n v="0.010728733333333334"/>
        <n v="0.002229007407407407"/>
        <n v="0.1585762962962963"/>
        <n v="0.029862962962962963"/>
        <n v="8.88888888888889E-6"/>
        <n v="0.0022718518518518517"/>
        <n v="0.8536955555555557"/>
        <n v="0.042620740740740744"/>
        <n v="0.010982962962962963"/>
        <n v="0.040583703703703705"/>
        <n v="0.007952592592592593"/>
        <n v="0.13820296296296297"/>
        <n v="0.0015155555555555556"/>
        <n v="0.03778296296296296"/>
        <n v="0.6875080074074075"/>
        <n v="0.08552548148148148"/>
        <n v="0.11366879259259258"/>
        <n v="0.20065336296296296"/>
        <n v="0.09125388148148149"/>
        <n v="4.74074074074074E-4"/>
        <n v="0.13522962962962962"/>
        <n v="0.0020148148148148148"/>
        <n v="0.12464177777777778"/>
        <n v="0.005637407407407408"/>
        <n v="0.09745348148148149"/>
        <n v="0.3118737037037037"/>
        <n v="0.02929740740740741"/>
        <n v="0.04317592592592593"/>
        <n v="0.2983541851851852"/>
        <n v="0.0011975925925925925"/>
        <n v="0.16467066666666666"/>
        <n v="2.0945837407407404"/>
        <n v="0.01391411851851852"/>
        <n v="0.36356791111111114"/>
        <n v="0.02229885925925926"/>
        <n v="0.002043274074074074"/>
        <n v="0.003246807407407407"/>
        <n v="0.09346905185185185"/>
        <n v="1.9471862"/>
        <n v="1.0791612666666666"/>
        <n v="0.11719529629629628"/>
        <n v="0.9179460296296297"/>
        <n v="0.3566054740740741"/>
        <n v="0.0766560962962963"/>
        <n v="0.14491248148148148"/>
        <n v="0.3181972962962963"/>
        <n v="5.233851851851852E-4"/>
        <n v="8.481185185185186E-4"/>
        <n v="0.04520866666666666"/>
        <n v="0.07329987407407408"/>
        <n v="0.29248634074074076"/>
        <n v="0.34801958518518517"/>
        <n v="0.1230480888888889"/>
        <n v="0.016787555555555556"/>
        <n v="0.08506739259259259"/>
        <n v="0.8524550370370371"/>
        <n v="0.02851245185185185"/>
        <n v="4.7283703703703705E-4"/>
        <n v="0.48526670370370373"/>
        <n v="0.9092894740740741"/>
        <n v="0.19804242222222226"/>
        <n v="0.8486044740740741"/>
        <n v="0.08195754074074073"/>
        <n v="0.005305644444444444"/>
        <n v="0.045523925925925926"/>
        <n v="1.1134808222222223"/>
        <n v="0.2480413333333333"/>
        <n v="0.009741703703703704"/>
        <n v="0.27889961481481484"/>
        <n v="7.948962962962963E-4"/>
        <n v="0.345785962962963"/>
        <n v="0.0326182962962963"/>
        <n v="0.1569668814814815"/>
        <n v="6.681851851851852E-4"/>
        <n v="0.07572143703703704"/>
        <n v="0.06383491851851852"/>
        <n v="0.3255537407407407"/>
        <n v="0.2916619185185185"/>
        <n v="0.0023602222222222223"/>
        <n v="0.0029000074074074077"/>
        <n v="0.017402962962962964"/>
        <n v="1.6120051851851853"/>
        <n v="0.00174"/>
        <n v="0.00458074074074074"/>
        <n v="8.97037037037037E-4"/>
        <n v="0.947034074074074"/>
        <n v="0.009458518518518519"/>
        <n v="0.025314814814814818"/>
        <n v="0.02388888888888889"/>
        <n v="3.4948055703703704"/>
        <n v="0.9234726592592593"/>
        <n v="0.017329022222222223"/>
        <n v="2.4881841407407403"/>
        <n v="1.1459629703703704"/>
        <n v="0.1666775925925926"/>
        <n v="0.5995582962962963"/>
        <n v="0.05995148148148148"/>
        <n v="0.2051611111111111"/>
        <n v="0.01956851851851852"/>
        <n v="0.11668444444444445"/>
        <n v="0.005708518518518518"/>
        <n v="0.4507246814814814"/>
        <n v="0.0032696740740740743"/>
        <n v="9.241851851851853E-4"/>
        <n v="0.030150933333333338"/>
        <n v="2.839161837037037"/>
        <n v="3.158982385185185"/>
        <n v="0.026374288888888892"/>
        <n v="0.0013074296296296296"/>
        <n v="0.029880777777777777"/>
        <n v="0.036128037037037035"/>
        <n v="3.47475822962963"/>
        <n v="0.7936497851851853"/>
        <n v="3.166129474074074"/>
        <n v="0.07387996296296297"/>
        <n v="0.005930696296296296"/>
        <n v="0.5262518592592592"/>
        <n v="0.2270856888888889"/>
        <n v="0.08892707407407408"/>
        <n v="5.341703703703704E-4"/>
        <n v="0.0301301037037037"/>
        <n v="0.05442201481481481"/>
        <n v="2.619541488888889"/>
        <n v="2.4076368296296295"/>
        <n v="0.13590927407407408"/>
        <n v="0.04257202222222223"/>
        <n v="5.765843703703704"/>
        <n v="3.2001186814814813"/>
        <n v="0.16602709629629628"/>
        <n v="0.25323054814814816"/>
        <n v="3.139816777777778"/>
        <n v="0.4719996814814814"/>
        <n v="1.1085925925925925E-4"/>
        <n v="5.979304748148148"/>
        <n v="0.43925525185185177"/>
        <n v="0.6069660518518519"/>
        <n v="1.7481481481481483E-5"/>
        <n v="0.43805555555555553"/>
        <n v="0.23956814814814817"/>
        <n v="0.003997185185185185"/>
        <n v="0.39846025185185185"/>
        <n v="0.0013521703703703704"/>
        <n v="7.416962962962963E-4"/>
        <n v="0.19259885185185185"/>
        <n v="7.935925925925926E-4"/>
        <n v="0.010017866666666667"/>
        <n v="0.031550125925925925"/>
        <n v="0.020571711111111113"/>
        <n v="0.009665311111111111"/>
        <n v="0.08179313333333332"/>
        <n v="0.1306732740740741"/>
        <n v="0.1896935703703704"/>
        <n v="0.012712400000000002"/>
        <n v="0.05691432592592592"/>
        <n v="0.6546647555555556"/>
        <n v="0.00262"/>
        <n v="0.005634814814814815"/>
        <n v="0.0030844444444444448"/>
        <n v="2.666666666666667E-4"/>
        <n v="0.2872404"/>
        <n v="0.03518148148148148"/>
        <n v="1.325191111111111"/>
        <n v="0.005997037037037037"/>
        <n v="0.0022985185185185187"/>
        <n v="1.2518518518518518E-4"/>
        <n v="0.4350748148148148"/>
        <n v="0.021516296296296297"/>
        <n v="2.419653837037037"/>
        <n v="1.4018871185185187"/>
        <n v="3.979522303703704"/>
        <n v="1.7037350074074074"/>
        <n v="0.26779207407407407"/>
        <n v="0.43890022222222225"/>
        <n v="0.5287802222222222"/>
        <n v="8.082962962962963E-4"/>
        <n v="4.6962962962962963E-4"/>
        <n v="0.5334075703703703"/>
        <n v="0.3801451851851852"/>
        <n v="0.003687037037037037"/>
        <n v="0.6581028740740741"/>
        <n v="0.3655177777777778"/>
        <n v="8.581481481481481E-4"/>
        <n v="0.47840957777777776"/>
        <n v="9.609703703703702E-4"/>
        <n v="0.051125837037037034"/>
        <n v="0.008508918518518519"/>
        <n v="0.00815722962962963"/>
        <n v="3.151184444444444"/>
        <n v="0.07471853333333334"/>
        <n v="5.808131903703704"/>
        <n v="0.004797681481481481"/>
        <n v="0.6744049407407408"/>
        <n v="0.45064733333333334"/>
        <n v="0.23396437037037038"/>
        <n v="0.1543090074074074"/>
        <n v="0.9136054814814815"/>
        <n v="0.02467703703703704"/>
        <n v="2.0026589333333336"/>
        <n v="3.8362729333333334"/>
        <n v="1.2729177777777778"/>
        <n v="3.0327236814814813"/>
        <n v="0.042870844444444445"/>
        <n v="0.007482748148148147"/>
        <n v="2.8100312222222223"/>
        <n v="2.0933378814814816"/>
        <n v="0.050187777777777776"/>
        <n v="2.851820518518519"/>
        <n v="0.6995439999999999"/>
        <n v="0.001669851851851852"/>
        <n v="0.5615366"/>
        <n v="0.0029801629629629626"/>
        <n v="0.004590755555555556"/>
        <n v="0.20957402962962962"/>
        <n v="0.0010046296296296296"/>
        <n v="0.07097025925925926"/>
        <n v="0.2746524592592593"/>
        <n v="1.8340740740740743E-5"/>
        <n v="0.0962006074074074"/>
        <n v="0.361101962962963"/>
        <n v="0.005576992592592592"/>
        <n v="0.0016984296296296297"/>
        <n v="0.008655866666666666"/>
        <n v="0.09207402222222222"/>
        <n v="0.007798222222222223"/>
        <n v="0.25487037037037036"/>
        <n v="0.009044066666666666"/>
        <n v="1.6296296296296295E-4"/>
        <n v="0.2285477333333333"/>
        <n v="0.09334148148148148"/>
        <n v="0.0033503703703703707"/>
        <n v="0.8246701111111111"/>
        <n v="0.03909407407407407"/>
        <n v="0.005040740740740741"/>
        <n v="1.1958887925925927"/>
        <n v="0.18538543703703703"/>
        <n v="0.001474074074074074"/>
        <n v="0.002811851851851852"/>
        <n v="0.008574814814814815"/>
        <n v="0.36675555555555556"/>
        <n v="3.8E-4"/>
        <n v="0.002497777777777778"/>
        <n v="6.876296296296295E-5"/>
        <n v="0.4352266666666667"/>
        <n v="0.0035"/>
        <n v="0.02434134814814815"/>
        <n v="0.11311727407407407"/>
        <n v="0.5300550296296297"/>
        <n v="0.11365168148148148"/>
        <n v="0.0634962962962963"/>
        <n v="0.0381925925925926"/>
        <n v="0.0023703703703703703"/>
        <n v="0.6965888888888889"/>
        <n v="0.8039114814814815"/>
        <n v="0.021845185185185186"/>
        <n v="0.73681"/>
        <n v="0.012992222222222221"/>
        <n v="0.00893851851851852"/>
        <n v="0.42883391851851854"/>
        <n v="0.001168451851851852"/>
        <n v="0.001073911111111111"/>
        <n v="2.6753994370370373"/>
        <n v="3.3861010888888887"/>
        <n v="0.7011704518518518"/>
        <n v="0.0018998222222222224"/>
        <n v="0.030760066666666665"/>
        <n v="0.07099125185185186"/>
        <n v="2.5624340074074077"/>
        <n v="0.036140525925925926"/>
        <n v="2.836538577777778"/>
        <n v="0.34625904444444444"/>
        <n v="0.001976081481481481"/>
        <n v="0.5777777777777777"/>
        <n v="0.14251120740740741"/>
        <n v="0.37617114074074076"/>
        <n v="0.1363305777777778"/>
        <n v="0.056387577777777774"/>
        <n v="0.10900304444444443"/>
        <n v="0.03920906666666667"/>
        <n v="0.5350581481481481"/>
        <n v="2.617851014814815"/>
        <n v="0.24083102222222225"/>
        <n v="0.03302482222222222"/>
        <n v="1.381503259259259"/>
        <n v="1.2707086222222221"/>
        <n v="4.491547614814815"/>
        <n v="1.0831418296296296"/>
        <n v="0.08021797777777778"/>
        <n v="1.6027890592592593"/>
        <n v="0.0016326666666666666"/>
        <n v="1.4530619259259259"/>
        <n v="2.650280074074074"/>
        <n v="0.7124942962962963"/>
        <n v="0.008423555555555556"/>
        <n v="0.3950739925925926"/>
        <n v="8.596444444444444E-4"/>
        <n v="0.4558508148148148"/>
        <n v="0.0012802222222222223"/>
        <n v="0.49352858518518516"/>
        <n v="9.714962962962964E-4"/>
        <n v="0.09217457777777777"/>
        <n v="0.041304481481481484"/>
        <n v="0.0807615925925926"/>
        <n v="0.21935274814814817"/>
        <n v="0.4473465777777778"/>
        <n v="0.04576217777777778"/>
        <n v="0.08872788888888888"/>
        <n v="0.18202808148148147"/>
        <n v="0.02201037037037037"/>
        <n v="0.23313555555555557"/>
        <n v="0.0025155555555555556"/>
        <n v="0.012873333333333332"/>
        <n v="0.14541989629629629"/>
        <n v="0.0010444444444444444"/>
        <n v="0.022286666666666666"/>
        <n v="0.018657037037037038"/>
        <n v="0.0061567777777777775"/>
        <n v="0.008422222222222222"/>
        <n v="0.5203488888888889"/>
        <n v="0.10421481481481482"/>
        <n v="0.04004666666666667"/>
        <n v="0.0025377777777777777"/>
        <n v="2.1268675999999997"/>
        <n v="0.3071385703703704"/>
        <n v="3.9448033185185185"/>
        <n v="0.6969042740740741"/>
        <n v="0.1420552962962963"/>
        <n v="0.509125925925926"/>
        <n v="0.0019555555555555554"/>
        <n v="2.720396296296296"/>
        <n v="0.09482518518518518"/>
        <n v="0.03767703703703704"/>
        <n v="0.19952278518518518"/>
        <n v="0.06870528888888888"/>
        <n v="0.03748481481481481"/>
        <n v="9.155555555555556E-4"/>
        <n v="0.3551842740740741"/>
        <n v="0.0015689481481481482"/>
        <n v="0.1951329703703704"/>
        <n v="2.4367492814814815"/>
        <n v="0.549217548148148"/>
        <n v="0.026741274074074076"/>
        <n v="2.671703703703704E-4"/>
        <n v="0.20973448888888888"/>
        <n v="4.685088288888889"/>
        <n v="3.784912777777778"/>
        <n v="0.020096688888888888"/>
        <n v="2.9399700740740746"/>
        <n v="0.669818637037037"/>
        <n v="0.0031359629629629632"/>
        <n v="0.4814330222222222"/>
        <n v="0.10321373333333335"/>
        <n v="0.12487219999999999"/>
        <n v="0.12089637037037038"/>
        <n v="0.03293600740740741"/>
        <n v="0.05070532592592593"/>
        <n v="0.009150896296296295"/>
        <n v="1.1140666666666668"/>
        <n v="0.470388562962963"/>
        <n v="0.3860871407407408"/>
        <n v="0.05017757037037037"/>
        <n v="2.942229392592593"/>
        <n v="0.2055212"/>
        <n v="0.0301158"/>
        <n v="0.4462430888888889"/>
        <n v="0.6048713851851851"/>
        <n v="0.042046259259259255"/>
        <n v="0.020555"/>
        <n v="2.6395570888888886"/>
        <n v="0.11043345925925926"/>
        <n v="0.13278537037037036"/>
        <n v="0.006849814814814815"/>
        <n v="0.003508451851851852"/>
        <n v="0.0031062444444444445"/>
        <n v="0.8413376074074074"/>
        <n v="1.626620814814815"/>
        <n v="0.34205081481481475"/>
        <n v="0.0041729629629629625"/>
        <n v="0.379221037037037"/>
        <n v="0.002010962962962963"/>
        <n v="0.006007177777777777"/>
        <n v="0.11208514814814816"/>
        <n v="0.0015131851851851851"/>
        <n v="0.4635332"/>
        <n v="5.213925925925926E-4"/>
        <n v="0.1652398"/>
        <n v="0.017443007407407406"/>
        <n v="0.02474302962962963"/>
        <n v="0.3022222222222222"/>
        <n v="0.012050162962962963"/>
        <n v="0.15964051851851851"/>
        <n v="0.027837325925925926"/>
        <n v="0.014527348148148147"/>
        <n v="6.748592592592592E-4"/>
        <n v="0.11278026666666664"/>
        <n v="0.2168614814814815"/>
        <n v="0.025421481481481482"/>
        <n v="0.1891214074074074"/>
        <n v="0.0078"/>
        <n v="0.015485925925925926"/>
        <n v="0.004754814814814815"/>
        <n v="0.20764370370370372"/>
        <n v="0.0170837037037037"/>
        <n v="4.851851851851852E-4"/>
        <n v="0.016062962962962963"/>
        <n v="0.5669586444444445"/>
        <n v="0.038568414814814815"/>
        <n v="1.8626903259259258"/>
        <n v="1.3324374592592594"/>
        <n v="0.017743140740740744"/>
        <n v="0.35142125925925927"/>
        <n v="1.2057284148148149"/>
        <n v="0.046321244444444444"/>
        <n v="0.1552402962962963"/>
        <n v="0.5579685925925926"/>
        <n v="5.454074074074074E-4"/>
        <n v="0.42725777777777774"/>
        <n v="0.31426592592592595"/>
        <n v="7.888888888888889E-4"/>
        <n v="0.03913888888888889"/>
        <n v="0.013195555555555554"/>
        <n v="2.7592592592592594E-4"/>
        <n v="0.18769663703703704"/>
        <n v="0.07124141481481482"/>
        <n v="0.17092257037037037"/>
        <n v="0.04954883703703703"/>
        <n v="0.37146251111111117"/>
        <n v="0.001463488888888889"/>
        <n v="0.33632409629629634"/>
        <n v="0.022418896296296297"/>
        <n v="2.918440266666667"/>
        <n v="0.03369694814814815"/>
        <n v="4.39083625925926"/>
        <n v="0.7011820592592592"/>
        <n v="0.003021214814814815"/>
        <n v="0.48125557037037037"/>
        <n v="0.04136600740740741"/>
        <n v="4.263407407407407E-4"/>
        <n v="0.29903001481481484"/>
        <n v="1.584581451851852"/>
        <n v="0.01617762962962963"/>
        <n v="2.2194678074074075"/>
        <n v="2.908022762962963"/>
        <n v="0.27094844444444444"/>
        <n v="2.070637148148148"/>
        <n v="0.03849912592592592"/>
        <n v="0.08523697777777778"/>
        <n v="6.2022477333333335"/>
        <n v="0.12399368148148149"/>
        <n v="0.11269237037037037"/>
        <n v="5.290491777777778"/>
        <n v="0.632025925925926"/>
        <n v="0.006094666666666667"/>
        <n v="0.09113365925925926"/>
        <n v="0.0055145333333333334"/>
        <n v="0.0020734518518518517"/>
        <n v="0.11288366666666667"/>
        <n v="0.03217692592592592"/>
        <n v="0.002190296296296296"/>
        <n v="0.16492133333333334"/>
        <n v="0.01915214074074074"/>
        <n v="0.2772561333333334"/>
        <n v="0.2129385777777778"/>
        <n v="0.11077602962962964"/>
        <n v="0.0038356"/>
        <n v="0.4757845333333333"/>
        <n v="0.04360074074074074"/>
        <n v="2.6789987777777777"/>
        <n v="2.566413325925926"/>
        <n v="0.006281362962962963"/>
        <n v="0.05706092592592593"/>
        <n v="0.48270824444444443"/>
        <n v="0.6824888888888889"/>
        <n v="0.07311281481481482"/>
        <n v="0.04245718518518518"/>
        <n v="6.636296296296297E-4"/>
        <n v="0.11417296296296298"/>
        <n v="0.8914907407407408"/>
        <n v="4.7666666666666663E-4"/>
        <n v="0.003494814814814815"/>
        <n v="0.27932585925925923"/>
        <n v="0.7704992148148149"/>
        <n v="0.002088488888888889"/>
        <n v="0.1038866"/>
        <n v="0.03170277037037037"/>
        <n v="0.3147783259259259"/>
        <n v="0.004158933333333334"/>
        <n v="0.03823341481481481"/>
        <n v="6.942518518518519E-4"/>
        <n v="1.7985185185185184E-5"/>
        <n v="0.07525915555555555"/>
        <n v="6.10674074074074E-4"/>
        <n v="2.8393513037037037"/>
        <n v="0.01416465185185185"/>
        <n v="2.129741274074074"/>
        <n v="0.2948419925925926"/>
        <n v="7.407407407407407E-8"/>
        <n v="0.002919688888888889"/>
        <n v="1.7336635481481482"/>
        <n v="0.13574617037037034"/>
        <n v="0.009394637037037037"/>
        <n v="0.019353488888888888"/>
        <n v="0.1206248"/>
        <n v="0.9593281185185184"/>
        <n v="0.014080385185185186"/>
        <n v="0.34433801481481485"/>
        <n v="3.010652629629629"/>
        <n v="0.004438377777777778"/>
        <n v="1.5028468666666666"/>
        <n v="0.7193854814814815"/>
        <n v="0.02418782962962963"/>
        <n v="0.17304588148148148"/>
        <n v="5.639119525925926"/>
        <n v="0.08289065185185186"/>
        <n v="0.09802844444444443"/>
        <n v="1.3093382222222223"/>
        <n v="0.0027172592592592595"/>
        <n v="0.486571074074074"/>
        <n v="0.009793577777777777"/>
        <n v="6.45525925925926E-4"/>
        <n v="0.35067314814814815"/>
        <n v="0.6964125185185186"/>
        <n v="0.04822392592592593"/>
        <n v="0.008720444444444446"/>
        <n v="1.6674775555555557"/>
        <n v="0.004939088888888889"/>
        <n v="0.016435703703703702"/>
        <n v="0.3196975037037037"/>
        <n v="0.013315133333333335"/>
        <n v="0.01265374814814815"/>
        <n v="0.0013417925925925927"/>
        <n v="0.0015241259259259259"/>
        <n v="0.0033490296296296296"/>
        <n v="7.622222222222222E-4"/>
        <n v="0.1954325925925926"/>
        <n v="0.002045185185185185"/>
        <n v="0.0026014814814814815"/>
        <n v="0.005758518518518519"/>
        <n v="0.4488348148148148"/>
        <n v="8.259259259259259E-4"/>
        <n v="0.006837777777777778"/>
        <n v="0.2770274074074074"/>
        <n v="0.0070955555555555555"/>
        <n v="0.04043185185185185"/>
        <n v="2.271311851851852"/>
        <n v="0.03187555555555556"/>
        <n v="0.002977777777777778"/>
        <n v="0.2866874074074074"/>
        <n v="0.005566666666666667"/>
        <n v="0.03176331111111111"/>
        <n v="0.40032320740740734"/>
        <n v="0.10748917037037037"/>
        <n v="0.8514755185185184"/>
        <n v="0.02554343703703704"/>
        <n v="0.49150459259259255"/>
        <n v="0.008393925925925924"/>
        <n v="0.04689666666666666"/>
        <n v="0.17655148148148148"/>
        <n v="2.0778828444444444"/>
        <n v="0.19454796296296295"/>
        <n v="0.011165785185185184"/>
        <n v="0.0021120296296296293"/>
        <n v="0.14935043703703701"/>
        <n v="0.1490590814814815"/>
        <n v="0.02139008148148148"/>
        <n v="2.8147189185185186"/>
        <n v="0.14735405925925926"/>
        <n v="0.01607922962962963"/>
        <n v="2.9873277259259257"/>
        <n v="0.05657740000000001"/>
        <n v="2.3379537407407405"/>
        <n v="0.05897706666666666"/>
        <n v="0.11001716296296296"/>
        <n v="1.2283912740740741"/>
        <n v="0.06795972592592593"/>
        <n v="0.5730802962962963"/>
        <n v="4.610370370370371E-5"/>
        <n v="0.2062089925925926"/>
        <n v="2.3867801185185185"/>
        <n v="0.011060844444444445"/>
        <n v="0.48800608888888886"/>
        <n v="1.8208985333333332"/>
        <n v="0.011913481481481481"/>
        <n v="0.28684870370370374"/>
        <n v="3.2454772296296297"/>
        <n v="0.07629267407407407"/>
        <n v="0.07671244444444444"/>
        <n v="1.8430635259259256"/>
        <n v="0.0027019185185185187"/>
        <n v="0.009012222222222222"/>
        <n v="0.696783037037037"/>
        <n v="0.008942370370370371"/>
        <n v="1.3709272370370371"/>
        <n v="3.5586200666666663"/>
        <n v="0.4343863407407408"/>
        <n v="0.008308281481481482"/>
        <n v="1.9381973703703703"/>
        <n v="3.454756111111111"/>
        <n v="0.31404537037037034"/>
        <n v="0.007058629629629629"/>
        <n v="0.4528445555555556"/>
        <n v="0.013476318518518517"/>
        <n v="0.014211414814814813"/>
        <n v="0.0023256"/>
        <n v="0.2568839037037037"/>
        <n v="0.008758622222222222"/>
        <n v="0.002110377777777778"/>
        <n v="0.10492776296296298"/>
        <n v="0.024362377777777777"/>
        <n v="0.0865395925925926"/>
        <n v="0.01743080740740741"/>
        <n v="0.03548740740740741"/>
        <n v="0.07257999999999999"/>
        <n v="0.04653185185185185"/>
        <n v="0.0017696296296296297"/>
        <n v="0.3456851851851852"/>
        <n v="0.002533333333333333"/>
        <n v="2.7443659185185187"/>
        <n v="2.3854471333333334"/>
        <n v="0.2808518074074074"/>
        <n v="0.03881538518518518"/>
        <n v="0.020425925925925924"/>
        <n v="0.4427337037037037"/>
        <n v="0.003222888888888889"/>
        <n v="0.020251925925925923"/>
        <n v="0.8841011111111112"/>
        <n v="1.9428981481481482"/>
        <n v="0.0010414814814814816"/>
        <n v="0.01953154814814815"/>
        <n v="1.0387603703703703"/>
        <n v="0.2608259259259259"/>
        <n v="0.01064962962962963"/>
        <n v="0.018278518518518517"/>
        <n v="0.18686627407407408"/>
        <n v="0.7869222740740741"/>
        <n v="0.1202120962962963"/>
        <n v="0.28938706666666664"/>
        <n v="0.17194775555555555"/>
        <n v="0.1397167259259259"/>
        <n v="0.3536916222222222"/>
        <n v="0.02114011851851852"/>
        <n v="0.0025616"/>
        <n v="0.003347644444444444"/>
        <n v="0.47397015555555555"/>
        <n v="0.012701777777777779"/>
        <n v="4.037869348148148"/>
        <n v="5.965487444444444"/>
        <n v="0.0034693629629629634"/>
        <n v="2.550487644444444"/>
        <n v="0.5090614222222223"/>
        <n v="0.005680296296296296"/>
        <n v="5.1629629629629626E-5"/>
        <n v="0.2327362666666667"/>
        <n v="0.042013822222222226"/>
        <n v="0.1043808888888889"/>
        <n v="0.9469236444444444"/>
        <n v="0.030846814814814813"/>
        <n v="0.0325925925925926"/>
        <n v="3.511707674074074"/>
        <n v="4.076089622222222"/>
        <n v="0.03488373333333333"/>
        <n v="1.0262217407407408"/>
        <n v="2.7233634074074073"/>
        <n v="0.017672555555555556"/>
        <n v="0.05185185185185186"/>
        <n v="0.09401860000000001"/>
        <n v="1.629100688888889"/>
        <n v="0.004970740740740741"/>
        <n v="0.0036586666666666664"/>
        <n v="0.22353851851851853"/>
        <n v="0.006682740740740742"/>
        <n v="5.058814814814814E-4"/>
        <n v="0.1317680962962963"/>
        <n v="4.749061318518519"/>
        <n v="0.4157406814814815"/>
        <n v="0.08857498518518518"/>
        <n v="0.39361455555555563"/>
        <n v="3.072971851851852"/>
        <n v="0.28927014814814817"/>
        <n v="0.5334983259259259"/>
        <n v="0.06744799259259258"/>
        <n v="0.002111496296296296"/>
        <n v="0.030539881481481478"/>
        <n v="0.09500812592592592"/>
        <n v="0.11906322222222222"/>
        <n v="0.019515014814814814"/>
        <n v="0.005121955555555556"/>
        <n v="0.08326402222222222"/>
        <n v="0.5743497259259259"/>
        <n v="0.018244266666666665"/>
        <n v="0.6992407481481481"/>
        <n v="0.02234354814814815"/>
        <n v="0.1267814814814815"/>
        <n v="0.008622222222222222"/>
        <n v="0.0821074074074074"/>
        <n v="0.002625585185185185"/>
        <n v="0.0014525925925925923"/>
        <n v="0.02754888888888889"/>
        <n v="0.08191555555555555"/>
        <n v="3.3925925925925926E-4"/>
        <n v="0.0037533333333333333"/>
        <n v="0.1386688888888889"/>
        <n v="0.02264888888888889"/>
        <n v="0.1786762962962963"/>
        <n v="1.0234014814814814"/>
        <n v="0.009318518518518518"/>
        <n v="0.007247407407407407"/>
        <n v="0.6566170592592593"/>
        <n v="0.2280608814814815"/>
        <n v="0.04475375555555556"/>
        <n v="0.9078110518518518"/>
        <n v="4.3862926444444446"/>
        <n v="0.2341356888888889"/>
        <n v="0.0017134074074074072"/>
        <n v="1.136617925925926"/>
        <n v="0.39697392592592595"/>
        <n v="0.003157407407407408"/>
        <n v="0.14094666666666666"/>
        <n v="0.6624292592592592"/>
        <n v="9.722222222222222E-4"/>
        <n v="0.0021214814814814816"/>
        <n v="1.204207037037037"/>
        <n v="0.10381888888888889"/>
        <n v="0.019482222222222224"/>
        <n v="0.00448"/>
        <n v="0.8491265555555555"/>
        <n v="0.02198662222222222"/>
        <n v="0.016715118518518517"/>
        <n v="0.02419174814814815"/>
        <n v="0.33349685925925926"/>
        <n v="0.6146823777777778"/>
        <n v="0.03199614814814815"/>
        <n v="0.0068941851851851855"/>
        <n v="9.502962962962962E-5"/>
        <n v="0.03003697777777778"/>
        <n v="0.007566111111111112"/>
        <n v="0.0162962962962963"/>
        <n v="0.021485725925925927"/>
        <n v="0.0034014296296296298"/>
        <n v="3.208002081481481"/>
        <n v="0.3890329925925926"/>
        <n v="0.017452177777777775"/>
        <n v="0.06585047407407407"/>
        <n v="0.016175407407407406"/>
        <n v="0.04812388148148147"/>
        <n v="0.4468226666666667"/>
        <n v="1.1846178962962963"/>
        <n v="0.0026198222222222223"/>
        <n v="0.06222222222222222"/>
        <n v="1.114189251851852"/>
        <n v="0.8504164666666667"/>
        <n v="0.011477622222222223"/>
        <n v="0.04888888888888889"/>
        <n v="1.9065416518518516"/>
        <n v="2.977841614814815"/>
        <n v="0.02653105925925926"/>
        <n v="0.00878888888888889"/>
        <n v="0.7941525925925926"/>
        <n v="0.011752074074074075"/>
        <n v="0.10131995555555556"/>
        <n v="0.045783548148148154"/>
        <n v="0.0015994296296296296"/>
        <n v="0.005062066666666667"/>
        <n v="0.09664683703703704"/>
        <n v="0.40645188148148154"/>
        <n v="0.055078148148148154"/>
        <n v="0.024150074074074074"/>
        <n v="0.44941148148148147"/>
        <n v="0.005105711111111111"/>
        <n v="0.001265125925925926"/>
        <n v="1.6220603555555555"/>
        <n v="0.0063835703703703705"/>
        <n v="0.8034295111111112"/>
        <n v="0.0429924962962963"/>
        <n v="0.022117844444444444"/>
        <n v="0.36686432592592594"/>
        <n v="0.03634773333333333"/>
        <n v="0.01399214814814815"/>
        <n v="0.4444539111111111"/>
        <n v="0.0824333037037037"/>
        <n v="0.6329716000000001"/>
        <n v="0.1768134814814815"/>
        <n v="0.011862222222222222"/>
        <n v="0.009145925925925925"/>
        <n v="0.011851851851851853"/>
        <n v="0.0015888888888888888"/>
        <n v="8.081481481481481E-4"/>
        <n v="0.1600814814814815"/>
        <n v="0.26325407407407403"/>
        <n v="0.001065925925925926"/>
        <n v="0.23549777777777778"/>
        <n v="0.02247703703703704"/>
        <n v="7.740740740740742E-4"/>
        <n v="2.165507548148148"/>
        <n v="0.059269881481481476"/>
        <n v="4.576462940740741"/>
        <n v="0.3065169111111111"/>
        <n v="0.2575342962962963"/>
        <n v="0.2748691851851852"/>
        <n v="8.646666666666666E-4"/>
        <n v="0.5539703703703704"/>
        <n v="0.3412122222222222"/>
        <n v="0.01565037037037037"/>
        <n v="0.5785474074074074"/>
        <n v="0.03661259259259259"/>
        <n v="0.002575185185185185"/>
        <n v="0.5768025481481481"/>
        <n v="0.014813903703703704"/>
        <n v="0.004368622222222222"/>
        <n v="0.020946355555555556"/>
        <n v="0.1393509037037037"/>
        <n v="0.5320804592592593"/>
        <n v="0.002316318518518519"/>
        <n v="0.33375464444444447"/>
        <n v="0.006458281481481482"/>
        <n v="1.1658518518518519E-4"/>
        <n v="0.08699299259259259"/>
        <n v="0.003991155555555555"/>
        <n v="5.459201037037038"/>
        <n v="0.02223502222222222"/>
        <n v="2.0703703703703704"/>
        <n v="0.06442165185185185"/>
        <n v="5.407407407407407E-7"/>
        <n v="2.0428036296296295"/>
        <n v="0.6131824666666666"/>
        <n v="0.026993755555555558"/>
        <n v="0.1263797925925926"/>
        <n v="0.17581125925925928"/>
        <n v="0.004946962962962963"/>
        <n v="0.1557804148148148"/>
        <n v="1.3891454814814814"/>
        <n v="0.005543296296296296"/>
        <n v="0.02051885925925926"/>
        <n v="4.218206192592593"/>
        <n v="0.30627605925925927"/>
        <n v="0.06076300740740741"/>
        <n v="0.04992809629629629"/>
        <n v="4.964030407407407"/>
        <n v="0.5776348148148148"/>
        <n v="0.10286605185185187"/>
        <n v="0.014356622222222223"/>
        <n v="0.01697822222222222"/>
        <n v="0.5775633333333333"/>
        <n v="0.007169333333333333"/>
        <n v="0.5624281629629629"/>
        <n v="1.8027679555555556"/>
        <n v="0.19351877777777776"/>
        <n v="0.018192303703703706"/>
        <n v="0.326309"/>
        <n v="0.7804352592592593"/>
        <n v="0.06343381481481482"/>
        <n v="0.004273592592592593"/>
        <n v="0.6873029407407407"/>
        <n v="0.03725200740740741"/>
        <n v="0.02746139259259259"/>
        <n v="0.0015775555555555554"/>
        <n v="0.02103068888888889"/>
        <n v="0.00673757037037037"/>
        <n v="0.30070195555555557"/>
        <n v="7.700888888888888E-4"/>
        <n v="0.00717917037037037"/>
        <n v="0.13800104444444444"/>
        <n v="0.026745296296296298"/>
        <n v="0.6880103703703704"/>
        <n v="0.15150296296296295"/>
        <n v="6.666666666666667E-6"/>
        <n v="0.019243703703703704"/>
        <n v="0.00856074074074074"/>
        <n v="0.01877259259259259"/>
        <n v="0.03385777777777778"/>
        <n v="3.6819899555555557"/>
        <n v="1.3328344148148148"/>
        <n v="0.4925178"/>
        <n v="0.7174613037037038"/>
        <n v="0.587676562962963"/>
        <n v="0.26649925925925927"/>
        <n v="0.014719111111111112"/>
        <n v="0.0018404444444444442"/>
        <n v="0.0031155555555555554"/>
        <n v="0.10524814814814816"/>
        <n v="0.23482925925925927"/>
        <n v="0.8650641629629631"/>
        <n v="0.0044137037037037035"/>
        <n v="0.46200915555555555"/>
        <n v="0.1545012962962963"/>
        <n v="0.13830945185185187"/>
        <n v="0.3516859185185185"/>
        <n v="0.6789191259259258"/>
        <n v="2.822962962962963E-5"/>
        <n v="0.05842226666666667"/>
        <n v="0.007432444444444444"/>
        <n v="7.510518518518518E-4"/>
        <n v="0.393442725925926"/>
        <n v="0.006927325925925926"/>
        <n v="3.7878428148148147"/>
        <n v="0.06452837777777778"/>
        <n v="0.024137125925925925"/>
        <n v="2.729831096296296"/>
        <n v="0.3665756148148149"/>
        <n v="0.013930748148148146"/>
        <n v="0.8750924148148149"/>
        <n v="0.03061605925925926"/>
        <n v="0.013549133333333333"/>
        <n v="2.2213703703703707"/>
        <n v="0.15522432592592594"/>
        <n v="1.8332302814814816"/>
        <n v="0.0020449481481481483"/>
        <n v="0.41786439999999997"/>
        <n v="0.8212576296296298"/>
        <n v="0.004652244444444445"/>
        <n v="0.917857948148148"/>
        <n v="2.1803863259259257"/>
        <n v="0.510496562962963"/>
        <n v="0.011240222222222223"/>
        <n v="0.7032448148148148"/>
        <n v="0.008733925925925926"/>
        <n v="0.2369518740740741"/>
        <n v="9.167407407407406E-4"/>
        <n v="4.4632592592592596E-4"/>
        <n v="0.10201233333333332"/>
        <n v="0.001968296296296296"/>
        <n v="0.1594320074074074"/>
        <n v="0.005796703703703704"/>
        <n v="0.04927155555555556"/>
        <n v="0.0029243333333333335"/>
        <n v="0.4073246740740741"/>
        <n v="0.0038222740740740738"/>
        <n v="0.15864234074074074"/>
        <n v="0.015020703703703705"/>
        <n v="0.022981911111111114"/>
        <n v="0.007385577777777778"/>
        <n v="0.3534962962962963"/>
        <n v="0.30921333333333334"/>
        <n v="4.819999999999999E-5"/>
        <n v="5.7503703703703695E-5"/>
        <n v="1.0763750814814816"/>
        <n v="0.36265535555555556"/>
        <n v="2.1813291259259255"/>
        <n v="0.014622644444444445"/>
        <n v="0.028643333333333333"/>
        <n v="7.59111111111111E-4"/>
        <n v="8.183703703703705E-4"/>
        <n v="1.0074074074074073E-4"/>
        <n v="0.0051729629629629625"/>
        <n v="0.6346611111111111"/>
        <n v="0.0020044444444444445"/>
        <n v="0.5616322518518518"/>
        <n v="0.008116274074074073"/>
        <n v="1.8458692148148146"/>
        <n v="0.14844325185185187"/>
        <n v="0.009822896296296296"/>
        <n v="3.398837096296296"/>
        <n v="0.004020251851851852"/>
        <n v="0.3462040814814815"/>
        <n v="0.031042377777777776"/>
        <n v="0.645710962962963"/>
        <n v="0.1371711111111111"/>
        <n v="0.004663229629629629"/>
        <n v="0.06502033333333333"/>
        <n v="0.0020488666666666666"/>
        <n v="0.003448311111111111"/>
        <n v="0.13191416296296296"/>
        <n v="0.5434936296296297"/>
        <n v="0.008085303703703703"/>
        <n v="1.6071786"/>
        <n v="2.4297667481481477"/>
        <n v="0.2120032296296296"/>
        <n v="0.39405317037037035"/>
        <n v="0.013457244444444443"/>
        <n v="0.009055333333333334"/>
        <n v="0.4041945185185185"/>
        <n v="0.025078444444444445"/>
        <n v="0.20492165185185185"/>
        <n v="0.0034922518518518517"/>
        <n v="0.2329584074074074"/>
        <n v="0.040534777777777774"/>
        <n v="0.18473215555555556"/>
        <n v="0.0026794074074074073"/>
        <n v="0.04056535555555556"/>
        <n v="0.011998311111111111"/>
        <n v="2.820592592592592E-4"/>
        <n v="0.003959414814814815"/>
        <n v="0.019837022222222223"/>
        <n v="0.015350785185185185"/>
        <n v="0.035303918518518516"/>
        <n v="0.021887288888888887"/>
        <n v="0.004044407407407407"/>
        <n v="0.021388437037037036"/>
        <n v="0.1569236"/>
        <n v="0.023177777777777776"/>
        <n v="1.087942962962963"/>
        <n v="0.018465185185185185"/>
        <n v="1.711111111111111E-4"/>
        <n v="0.004648148148148148"/>
        <n v="0.3917133333333333"/>
        <n v="0.004151777777777778"/>
        <n v="1.4180059481481482"/>
        <n v="4.144424074074074"/>
        <n v="0.7725368222222222"/>
        <n v="0.0037562148148148154"/>
        <n v="0.037088444444444445"/>
        <n v="0.4648778518518519"/>
        <n v="0.004195333333333333"/>
        <n v="0.12902037037037037"/>
        <n v="0.7558903703703703"/>
        <n v="0.011358518518518518"/>
        <n v="0.005253333333333334"/>
        <n v="0.048833703703703706"/>
        <n v="0.2241174074074074"/>
        <n v="0.21011044444444443"/>
        <n v="0.10969288888888888"/>
        <n v="0.21263646666666666"/>
        <n v="0.003469185185185185"/>
        <n v="0.2089039925925926"/>
        <n v="0.36371308148148146"/>
        <n v="0.03898132592592592"/>
        <n v="0.004400192592592593"/>
        <n v="2.8777069777777777"/>
        <n v="0.024689007407407412"/>
        <n v="3.0141718888888884"/>
        <n v="0.3544951185185185"/>
        <n v="0.0037028148148148146"/>
        <n v="1.5885887333333333"/>
        <n v="0.34440627407407404"/>
        <n v="0.009533066666666666"/>
        <n v="0.1566648074074074"/>
        <n v="0.0011294814814814815"/>
        <n v="0.032175444444444444"/>
        <n v="0.02603180740740741"/>
        <n v="0.09959816296296295"/>
        <n v="0.3598871111111111"/>
        <n v="0.00377682962962963"/>
        <n v="0.38258262962962963"/>
        <n v="3.435543674074074"/>
        <n v="0.016585985185185188"/>
        <n v="1.2500104148148148"/>
        <n v="4.259529348148148"/>
        <n v="0.03040394074074074"/>
        <n v="0.09892995555555556"/>
        <n v="4.149391459259259"/>
        <n v="0.4377190074074074"/>
        <n v="0.003797740740740741"/>
        <n v="5.527018"/>
        <n v="0.12084977777777779"/>
        <n v="0.01881825925925926"/>
        <n v="0.10490581481481483"/>
        <n v="0.7237123259259259"/>
        <n v="0.14714350370370372"/>
        <n v="0.20959918518518522"/>
        <n v="0.8247578148148149"/>
        <n v="0.15129081481481482"/>
        <n v="0.4170357037037037"/>
        <n v="0.009032362962962963"/>
        <n v="0.009661955555555555"/>
        <n v="0.20419365185185184"/>
        <n v="0.01436911851851852"/>
        <n v="0.07106674074074075"/>
        <n v="0.07231145925925926"/>
        <n v="0.5600141111111111"/>
        <n v="0.06335900740740741"/>
        <n v="3.9185185185185183E-4"/>
        <n v="0.23295629629629627"/>
        <n v="0.09756148148148147"/>
        <n v="0.0013859259259259259"/>
        <n v="0.31626296296296297"/>
        <n v="0.29199185185185184"/>
        <n v="0.01383111111111111"/>
        <n v="0.08731777777777779"/>
        <n v="0.0024385185185185187"/>
        <n v="0.0010933333333333333"/>
        <n v="0.09131945185185185"/>
        <n v="0.008003162962962962"/>
        <n v="2.630296296296296E-4"/>
        <n v="0.8630845407407406"/>
        <n v="0.7335179555555555"/>
        <n v="0.057610874074074066"/>
        <n v="5.966808385185186"/>
        <n v="0.003505562962962963"/>
        <n v="0.13006548148148148"/>
        <n v="0.2715667407407407"/>
        <n v="0.40493703703703704"/>
        <n v="0.12304494814814815"/>
        <n v="0.0032166666666666667"/>
        <n v="0.06291368148148148"/>
        <n v="0.13701331111111112"/>
        <n v="0.023377037037037036"/>
        <n v="0.18293894814814812"/>
        <n v="0.06857631111111112"/>
        <n v="0.01437051111111111"/>
        <n v="0.005512851851851852"/>
        <n v="0.05630975555555555"/>
        <n v="0.06992899259259258"/>
        <n v="0.03236875555555556"/>
        <n v="0.007787948148148148"/>
        <n v="0.007122933333333333"/>
        <n v="0.6942097851851852"/>
        <n v="0.015714903703703702"/>
        <n v="3.8944897555555555"/>
        <n v="0.0036201333333333334"/>
        <n v="0.053546348148148154"/>
        <n v="1.5415563407407407"/>
        <n v="0.08567998518518519"/>
        <n v="0.020528"/>
        <n v="0.020412607407407406"/>
        <n v="0.07364906666666667"/>
        <n v="4.114363555555555"/>
        <n v="0.3862603851851852"/>
        <n v="0.26649385185185187"/>
        <n v="0.7645535481481481"/>
        <n v="0.02387834074074074"/>
        <n v="0.1330766074074074"/>
        <n v="3.371381"/>
        <n v="0.030631703703703706"/>
        <n v="0.09072361481481482"/>
        <n v="5.868216437037037"/>
        <n v="0.08351265925925926"/>
        <n v="4.064329074074074"/>
        <n v="3.811733185185185"/>
        <n v="0.24775118518518519"/>
        <n v="6.928518518518518E-4"/>
        <n v="0.14650018518518518"/>
        <n v="0.008851303703703704"/>
        <n v="0.008425014814814816"/>
        <n v="0.022201666666666668"/>
        <n v="0.006952074074074073"/>
        <n v="0.3166958222222222"/>
        <n v="0.0025420148148148146"/>
        <n v="0.0038270296296296293"/>
        <n v="2.0737037037037037E-4"/>
        <n v="5.996E-4"/>
        <n v="9.742222222222224E-4"/>
        <n v="5.407407407407407E-4"/>
        <n v="0.13839925925925925"/>
        <n v="0.004983703703703704"/>
        <n v="0.008082222222222222"/>
        <n v="0.4996629629629629"/>
        <n v="0.004893333333333333"/>
        <n v="0.0016355555555555555"/>
        <n v="0.011267407407407408"/>
        <n v="0.5915325925925926"/>
        <n v="8.274074074074075E-4"/>
        <n v="0.008456851851851853"/>
        <n v="1.6151637925925926"/>
        <n v="0.0485995037037037"/>
        <n v="0.5496913555555555"/>
        <n v="1.5989510888888891"/>
        <n v="0.01159925925925926"/>
        <n v="0.04073444444444444"/>
        <n v="0.03791925925925926"/>
        <n v="5.91162962962963E-4"/>
        <n v="0.11055596296296294"/>
        <n v="0.4013680740740741"/>
        <n v="0.002313681481481481"/>
        <n v="0.035164044444444445"/>
        <n v="0.0037130666666666673"/>
        <n v="0.001873340740740741"/>
        <n v="0.2845662222222223"/>
        <n v="0.004593377777777778"/>
        <n v="2.0159429037037038"/>
        <n v="0.020850585185185185"/>
        <n v="1.3981267777777777"/>
        <n v="0.06465368148148148"/>
        <n v="8.077111111111111E-4"/>
        <n v="1.5404303185185184"/>
        <n v="0.20380045185185183"/>
        <n v="0.015919251851851852"/>
        <n v="0.16114608148148146"/>
        <n v="0.02089191851851852"/>
        <n v="0.0017671555555555554"/>
        <n v="0.16028085925925925"/>
        <n v="0.6892402962962964"/>
        <n v="0.1934420222222222"/>
        <n v="2.1424055037037038"/>
        <n v="0.13655546666666668"/>
        <n v="0.005363348148148149"/>
        <n v="0.07373421481481482"/>
        <n v="4.152265244444445"/>
        <n v="0.030660355555555557"/>
        <n v="0.4125868148148148"/>
        <n v="0.20657681481481482"/>
        <n v="0.005929037037037037"/>
        <n v="0.015155370370370371"/>
        <n v="1.0600285925925925"/>
        <n v="0.035224000000000005"/>
        <n v="0.002711037037037037"/>
        <n v="0.17995293333333331"/>
        <n v="0.007562888888888889"/>
        <n v="0.3574406148148148"/>
        <n v="0.002964437037037037"/>
        <n v="0.008030474074074074"/>
        <n v="0.10460731851851851"/>
        <n v="2.3125925925925925E-5"/>
        <n v="0.008202762962962962"/>
        <n v="0.0070888888888888885"/>
        <n v="0.3990503703703704"/>
        <n v="0.010674074074074074"/>
        <n v="1.2458985185185185"/>
        <n v="0.25325925925925924"/>
        <n v="0.48063240740740737"/>
        <n v="0.010167503703703704"/>
        <n v="0.002219"/>
        <n v="0.8698725111111111"/>
        <n v="0.5041120592592593"/>
        <n v="0.05670027407407407"/>
        <n v="0.6994431037037037"/>
        <n v="7.552888888888888E-4"/>
        <n v="0.0020545703703703706"/>
        <n v="0.14488965185185185"/>
        <n v="0.006386555555555557"/>
        <n v="1.6673210666666667"/>
        <n v="0.03222991111111111"/>
        <n v="2.5023497185185186"/>
        <n v="0.25008421481481485"/>
        <n v="2.6514074074074074E-4"/>
        <n v="0.7569747333333333"/>
        <n v="0.014509177777777778"/>
        <n v="0.011471148148148147"/>
        <n v="0.13636865185185185"/>
        <n v="1.3508637037037037"/>
        <n v="0.0011439703703703702"/>
        <n v="0.8272341703703703"/>
        <n v="3.0423956962962966"/>
        <n v="0.14657606666666667"/>
        <n v="4.974413355555556"/>
        <n v="0.01774862962962963"/>
        <n v="0.0318739925925926"/>
        <n v="3.1970029777777778"/>
        <n v="0.1185077037037037"/>
        <n v="0.28060214814814816"/>
        <n v="0.6119914814814814"/>
        <n v="0.004635037037037037"/>
        <n v="0.02770712592592593"/>
        <n v="0.9985744444444444"/>
        <n v="0.024485355555555557"/>
        <n v="3.7724811185185185"/>
        <n v="0.0032424888888888882"/>
        <n v="0.00849097037037037"/>
        <n v="0.00664957037037037"/>
        <n v="0.001999718518518518"/>
        <n v="1.2178541851851852"/>
        <n v="0.0021615999999999996"/>
        <n v="2.0323703703703706E-4"/>
        <n v="0.04101591851851852"/>
        <n v="0.03458685925925926"/>
        <n v="0.024031866666666665"/>
        <n v="0.0072883925925925925"/>
        <n v="0.02801542222222222"/>
        <n v="0.0043704"/>
        <n v="0.02980074074074074"/>
        <n v="0.03989037037037037"/>
        <n v="0.0011222222222222222"/>
        <n v="0.009938962962962964"/>
        <n v="0.18350894074074076"/>
        <n v="0.07388328148148147"/>
        <n v="0.14838722222222223"/>
        <n v="0.44507871851851855"/>
        <n v="0.031170740740740742"/>
        <n v="6.04417"/>
        <n v="0.030480740740740742"/>
        <n v="0.24162843703703704"/>
        <n v="0.05604646666666666"/>
        <n v="0.04475792592592592"/>
        <n v="0.11704493333333334"/>
        <n v="0.3101925111111111"/>
        <n v="0.0013213777777777776"/>
        <n v="0.2223120888888889"/>
        <n v="0.007269207407407407"/>
        <n v="3.031037037037037E-4"/>
        <n v="0.00785165185185185"/>
        <n v="2.3605978148148146"/>
        <n v="0.027689488888888884"/>
        <n v="2.4378864962962963"/>
        <n v="0.20241260000000003"/>
        <n v="0.19359477037037034"/>
        <n v="0.02960997777777778"/>
        <n v="0.0014764666666666668"/>
        <n v="0.844673037037037"/>
        <n v="2.1108148148148148E-4"/>
        <n v="0.0028659185185185183"/>
        <n v="0.3086097037037037"/>
        <n v="0.3482962148148148"/>
        <n v="1.3817867777777777"/>
        <n v="0.0012841185185185186"/>
        <n v="0.03250362222222222"/>
        <n v="2.772703451851852"/>
        <n v="0.14438774074074076"/>
        <n v="0.06142271111111111"/>
        <n v="4.604148570370371"/>
        <n v="2.0000000000000002E-7"/>
        <n v="0.1683202962962963"/>
        <n v="0.0011753555555555554"/>
        <n v="0.02091837037037037"/>
        <n v="0.48106251851851856"/>
        <n v="0.002936222222222222"/>
        <n v="1.3820176"/>
        <n v="0.0034135333333333334"/>
        <n v="0.008697525925925926"/>
        <n v="0.008791777777777777"/>
        <n v="0.1659626962962963"/>
        <n v="0.05294285185185186"/>
        <n v="0.07715285925925926"/>
        <n v="0.02815959259259259"/>
        <n v="0.3947471185185185"/>
        <n v="2.6393333333333337E-4"/>
        <n v="0.09619780740740741"/>
        <n v="0.0015521037037037038"/>
        <n v="0.0043515037037037034"/>
        <n v="0.005120066666666667"/>
        <n v="0.5862372962962963"/>
        <n v="0.04782226666666667"/>
        <n v="0.0011656592592592593"/>
        <m/>
      </sharedItems>
    </cacheField>
    <cacheField name="Precio $/kwh" numFmtId="166">
      <sharedItems containsString="0" containsBlank="1" containsNumber="1">
        <n v="74.99331965244727"/>
        <n v="72.9764775659085"/>
        <n v="504.90432890643353"/>
        <n v="530.5601502668651"/>
        <n v="640.1166684939443"/>
        <n v="586.1490149085008"/>
        <n v="476.9303923279553"/>
        <n v="480.3640692779676"/>
        <n v="478.4719366476234"/>
        <n v="480.7548749445922"/>
        <n v="480.7548772346265"/>
        <n v="162.53433453373074"/>
        <n v="166.6538744968521"/>
        <n v="161.70803388643463"/>
        <n v="338.35151775834765"/>
        <n v="374.6328746086477"/>
        <n v="326.62087479270315"/>
        <n v="138.9918033582452"/>
        <n v="139.0138652972546"/>
        <n v="134.3808746273396"/>
        <n v="134.38087447991276"/>
        <n v="136.13250949898026"/>
        <n v="136.23386363636362"/>
        <n v="136.23387531440892"/>
        <n v="124.41041924426585"/>
        <n v="118.32223658694247"/>
        <n v="125.06973058816524"/>
        <n v="289.39958462546304"/>
        <n v="297.86587452767947"/>
        <n v="275.2908742287065"/>
        <n v="464.74944889504246"/>
        <n v="430.3519859782066"/>
        <n v="437.96713092185445"/>
        <n v="463.04576521631697"/>
        <n v="418.7197382128928"/>
        <n v="452.57100156329415"/>
        <n v="466.5740271803425"/>
        <n v="318.81144819876715"/>
        <n v="317.1059029010517"/>
        <n v="310.7083945479899"/>
        <n v="680.1223628273523"/>
        <n v="680.1223627922078"/>
        <n v="680.1223628024862"/>
        <n v="683.1343265841894"/>
        <n v="683.1343265806452"/>
        <n v="683.1343264965817"/>
        <n v="650.63972340847"/>
        <n v="878.3530680696035"/>
        <n v="661.589322343723"/>
        <n v="330.2925657423285"/>
        <n v="360.6718745928011"/>
        <n v="306.96219340633195"/>
        <n v="336.40098779631336"/>
        <n v="383.0849280475796"/>
        <n v="299.12087460375966"/>
        <n v="382.0958302736665"/>
        <n v="391.2555721015804"/>
        <n v="332.9907654365769"/>
        <n v="336.1165021120131"/>
        <n v="334.78947116849224"/>
        <n v="182.82025609966212"/>
        <n v="180.8024659278422"/>
        <n v="182.77635827487657"/>
        <n v="181.39678073187014"/>
        <n v="364.8019222905118"/>
        <n v="355.28787466666665"/>
        <n v="285.9308173511697"/>
        <n v="245.38427970113992"/>
        <n v="156.24784587563934"/>
        <n v="252.02471375880148"/>
        <n v="152.24950407912874"/>
        <n v="167.10087485419098"/>
        <n v="167.1008745599784"/>
        <n v="325.6616754532627"/>
        <n v="326.31987459283386"/>
        <n v="325.7678745933156"/>
        <n v="439.12091040904636"/>
        <n v="468.1649965618016"/>
        <n v="447.2106779192478"/>
        <n v="432.68682290243237"/>
        <n v="76.62087434905735"/>
        <n v="76.62087453603706"/>
        <n v="168.98887461663702"/>
        <n v="170.42511191831926"/>
        <n v="230.05864066655056"/>
        <n v="164.58794851925475"/>
        <n v="162.5671414365525"/>
        <n v="162.6529240280051"/>
        <n v="157.64901651357732"/>
        <n v="163.54947794779477"/>
        <n v="71.64636715636033"/>
        <n v="71.38031313396039"/>
        <n v="459.2180133835779"/>
        <n v="429.166446029075"/>
        <n v="430.68307422740315"/>
        <n v="430.7213671410544"/>
        <n v="432.39744667707197"/>
        <n v="432.6830204544905"/>
        <n v="432.9523670654241"/>
        <n v="425.77178672221726"/>
        <n v="426.8592619199572"/>
        <n v="426.1323669349932"/>
        <n v="401.5136733212926"/>
        <n v="333.92147542255043"/>
        <n v="1052.652311239356"/>
        <n v="355.507822804091"/>
        <n v="144.99151112030313"/>
        <n v="135.17436701807026"/>
        <n v="135.1743670807572"/>
        <n v="139.24072746199028"/>
        <n v="141.85837058399423"/>
        <n v="126.90638171344365"/>
        <n v="128.0688126896447"/>
        <n v="270.3163669054721"/>
        <n v="270.3163670490973"/>
        <n v="270.3163671164104"/>
        <n v="270.3163666228647"/>
        <n v="346.9898007480394"/>
        <n v="345.95483995745093"/>
        <n v="336.78170208839543"/>
        <n v="355.65671894734794"/>
        <n v="348.2770426230973"/>
        <n v="354.55836514735324"/>
        <n v="338.24836726678177"/>
        <n v="354.5583846099442"/>
        <n v="299.36924417039086"/>
        <n v="301.7455992284873"/>
        <n v="298.2246331340134"/>
        <n v="305.09759189404514"/>
        <n v="707.709109240161"/>
        <n v="837.5026968844483"/>
        <n v="775.5248038241415"/>
        <n v="775.9394629629629"/>
        <n v="933.9962520165418"/>
        <n v="911.8873990682014"/>
        <n v="751.6673265648616"/>
        <n v="717.3354540054523"/>
        <n v="542.2016878105508"/>
        <n v="686.1438635092625"/>
        <n v="525.709502840155"/>
        <n v="349.2477365464747"/>
        <n v="355.6973669958351"/>
        <n v="355.69736703252545"/>
        <n v="337.71379450191625"/>
        <n v="415.3733757292005"/>
        <n v="395.07454725551526"/>
        <n v="336.6463680671621"/>
        <n v="354.70756462673216"/>
        <n v="383.60382248550195"/>
        <n v="343.3666237248508"/>
        <n v="352.57895038230436"/>
        <n v="193.94195119904077"/>
        <n v="185.63267998824566"/>
        <n v="163.8690300546448"/>
        <n v="167.34063520228892"/>
        <n v="164.49686287516312"/>
        <n v="353.40663376553806"/>
        <n v="118.42436784351145"/>
        <n v="308.5431105015674"/>
        <n v="150.95140671184998"/>
        <n v="152.47847715772244"/>
        <n v="152.25693527643244"/>
        <n v="152.62636745694942"/>
        <n v="335.76083258045804"/>
        <n v="357.34536710037173"/>
        <n v="344.3853668528864"/>
        <n v="347.36107081422017"/>
        <n v="379.2010401068859"/>
        <n v="291.6464"/>
        <n v="71.64636685559904"/>
        <n v="71.64636715264888"/>
        <n v="1042.8145969485824"/>
        <n v="1043.172572158959"/>
        <n v="188.1707142857143"/>
        <n v="164.11680013642564"/>
        <n v="161.62561398678415"/>
        <n v="153.91136579354904"/>
        <n v="153.91020749372453"/>
        <n v="153.91020737552577"/>
        <n v="586.5294095356309"/>
        <n v="822.082835419391"/>
        <n v="759.6055026034421"/>
        <n v="576.1769967392781"/>
        <n v="493.71998277182234"/>
        <n v="395.9219429301015"/>
        <n v="340.60175856819205"/>
        <n v="294.57773617573855"/>
        <n v="353.2932295206361"/>
        <n v="66.81928676121741"/>
        <n v="380.18573773604174"/>
        <n v="383.6145063759385"/>
        <n v="383.5019374345217"/>
        <n v="384.70068784475313"/>
        <n v="387.21024296383706"/>
        <n v="386.97893750301847"/>
        <n v="67.03234237876549"/>
        <n v="67.196505900238"/>
        <n v="67.02544492129357"/>
        <n v="479.813762966684"/>
        <n v="535.5255483609176"/>
        <n v="304.2061730769231"/>
        <n v="293.53694382022474"/>
        <n v="139.953986171864"/>
        <n v="136.3229703967895"/>
        <n v="139.5437653631285"/>
        <n v="126.57893757618221"/>
        <n v="4714.014673267802"/>
        <n v="121.99717305631643"/>
        <n v="121.14246627521602"/>
        <n v="121.43470043503048"/>
        <n v="269.74693721900087"/>
        <n v="269.7469375314689"/>
        <n v="269.7469404861693"/>
        <n v="269.74693701702796"/>
        <n v="515.3658408699212"/>
        <n v="347.7552083180918"/>
        <n v="387.95715284900166"/>
        <n v="328.28338714411507"/>
        <n v="257.23667116879494"/>
        <n v="348.9304971677054"/>
        <n v="332.04780328700963"/>
        <n v="288.4779947311328"/>
        <n v="269.35468954213724"/>
        <n v="278.28856800118035"/>
        <n v="612.4465401445942"/>
        <n v="615.4902609909606"/>
        <n v="625.9109524352207"/>
        <n v="556.312261589404"/>
        <n v="609.6358349914236"/>
        <n v="610.4209760301477"/>
        <n v="602.48912716763"/>
        <n v="567.0819499744767"/>
        <n v="540.1754773585515"/>
        <n v="534.6824401082204"/>
        <n v="296.54445855853385"/>
        <n v="598.1753094498125"/>
        <n v="465.979937454788"/>
        <n v="465.89093778914713"/>
        <n v="542.7398319136721"/>
        <n v="344.54556270818273"/>
        <n v="461.8777382929535"/>
        <n v="465.4146595562893"/>
        <n v="465.97993733476534"/>
        <n v="200.20502435356485"/>
        <n v="188.20031817824892"/>
        <n v="195.03471195878632"/>
        <n v="185.03953346050073"/>
        <n v="162.2112220518064"/>
        <n v="178.08641332426922"/>
        <n v="196.4024400355345"/>
        <n v="196.6988462206777"/>
        <n v="150.52920701290714"/>
        <n v="151.54705033835987"/>
        <n v="149.85049230038544"/>
        <n v="150.13600660839649"/>
        <n v="124.32405296158763"/>
        <n v="123.70078035767959"/>
        <n v="184.35129964260807"/>
        <n v="406.3918692025935"/>
        <n v="419.57068960915154"/>
        <n v="291.07693730349547"/>
        <n v="67.29534093903368"/>
        <n v="66.85172729015343"/>
        <n v="71.07693151054625"/>
        <n v="71.07693732306797"/>
        <n v="71.07697559310462"/>
        <n v="71.07693780555344"/>
        <n v="159.12691489361703"/>
        <n v="162.00795918367348"/>
        <n v="157.62360923827285"/>
        <n v="160.108063561579"/>
        <n v="190.97714304993883"/>
        <n v="380.3996545919472"/>
        <n v="156.7250177357375"/>
        <n v="148.24419585208372"/>
        <n v="148.41442103595756"/>
        <n v="347.16139905240306"/>
        <n v="347.19039711191334"/>
        <n v="347.16833816044766"/>
        <n v="669.2568348062376"/>
        <n v="395.8800993658561"/>
        <n v="730.3490172413793"/>
        <n v="68.99934239689337"/>
        <n v="384.76139927072745"/>
        <n v="384.7613989715214"/>
        <n v="384.9436095948283"/>
        <n v="389.13439946193694"/>
        <n v="389.13440022265513"/>
        <n v="253.36054401010955"/>
        <n v="432.90641713690883"/>
        <n v="605.9659523358516"/>
        <n v="68.55399058101153"/>
        <n v="68.42208000000001"/>
        <n v="77.08309773080482"/>
        <n v="157.90545647076576"/>
        <n v="151.53639929516046"/>
        <n v="298.8833994969969"/>
        <n v="300.57931599832915"/>
        <n v="121.80339959016393"/>
        <n v="298.88339923350213"/>
        <n v="140.20478899648862"/>
        <n v="140.84431920649234"/>
        <n v="140.96793585914165"/>
        <n v="130.53339924906132"/>
        <n v="136.81639944937496"/>
        <n v="122.22822966608501"/>
        <n v="122.97996364155604"/>
        <n v="320.5447014540746"/>
        <n v="331.99682721852025"/>
        <n v="334.7118860189439"/>
        <n v="330.17869727212246"/>
        <n v="329.8484007331983"/>
        <n v="482.63576319920594"/>
        <n v="323.3927673197896"/>
        <n v="480.05334129250195"/>
        <n v="314.9304045469743"/>
        <n v="463.8104807849294"/>
        <n v="305.26135079479815"/>
        <n v="329.03721479310065"/>
        <n v="318.8234554020352"/>
        <n v="332.79341279416025"/>
        <n v="328.214008578251"/>
        <n v="557.6278020524138"/>
        <n v="637.3053548480464"/>
        <n v="557.1774111277804"/>
        <n v="572.5534619789586"/>
        <n v="439.52629065743946"/>
        <n v="475.5727638717046"/>
        <n v="345.9855661159802"/>
        <n v="362.21188574147124"/>
        <n v="323.6572196708764"/>
        <n v="264.8551686964648"/>
        <n v="351.40815118222775"/>
        <n v="357.235790646048"/>
        <n v="335.5350991765784"/>
        <n v="254.1073540238616"/>
        <n v="220.56353875780607"/>
        <n v="271.62747591467786"/>
        <n v="256.7487952663343"/>
        <n v="172.32144461946365"/>
        <n v="204.5020098395639"/>
        <n v="196.55349260719566"/>
        <n v="200.5772135234833"/>
        <n v="166.4616103543743"/>
        <n v="173.301848236463"/>
        <n v="178.8294919886899"/>
        <n v="139.93617324844416"/>
        <n v="90.25940324165029"/>
        <n v="157.70860407627887"/>
        <n v="140.21507763410708"/>
        <n v="150.87065141479013"/>
        <n v="154.8836244752482"/>
        <n v="151.42906473959502"/>
        <n v="149.76699006744911"/>
        <n v="334.9933989841987"/>
        <n v="333.8153993848858"/>
        <n v="104.87219142011834"/>
        <n v="119.1335234375"/>
        <n v="541.418476150126"/>
        <n v="588.9163619370834"/>
        <n v="589.4443992248063"/>
        <n v="352.39661399120814"/>
        <n v="68.33060323521913"/>
        <n v="68.85707652576413"/>
        <n v="76.42339908611575"/>
        <n v="76.42339929020402"/>
        <n v="93.18766201145029"/>
        <n v="326.34192484949494"/>
        <n v="178.03425267732422"/>
        <n v="326.9344676744934"/>
        <n v="160.18286894118242"/>
        <n v="156.66549815638794"/>
        <n v="158.85068419354837"/>
        <n v="155.06693974175036"/>
        <n v="154.6353501716797"/>
        <n v="158.63933520057577"/>
        <n v="158.274703741659"/>
        <n v="106.6051044725162"/>
        <n v="106.60510582010583"/>
        <n v="106.39660335743169"/>
        <n v="410.1961042820083"/>
        <n v="410.1960900685953"/>
        <n v="270.3017652979208"/>
        <n v="617.4418725734197"/>
        <n v="652.0580158730158"/>
        <n v="164.2216596913728"/>
        <n v="159.23746973424954"/>
        <n v="254.9184257290534"/>
        <n v="214.5760838309918"/>
        <n v="174.361299803012"/>
        <n v="205.223591639487"/>
        <n v="147.61799872709724"/>
        <n v="122.89064407727622"/>
        <n v="131.19670529933657"/>
        <n v="134.07102074506136"/>
        <n v="147.1142442931437"/>
        <n v="151.7551770662386"/>
        <n v="160.06404266546505"/>
        <n v="116.82763656027687"/>
        <n v="320.0074018244205"/>
        <n v="307.46224734398885"/>
        <n v="313.0125422369714"/>
        <n v="339.42613099625385"/>
        <n v="457.1171037269886"/>
        <n v="480.2501849849799"/>
        <n v="491.6887171508777"/>
        <n v="492.14888039219403"/>
        <n v="488.40677339357285"/>
        <n v="424.06808143093457"/>
        <n v="494.81810258980966"/>
        <n v="357.85752332664026"/>
        <n v="354.70583173161424"/>
        <n v="351.8352133424894"/>
        <n v="357.9810347992482"/>
        <n v="165.86699677806084"/>
        <n v="168.89009174777738"/>
        <n v="124.36829444918872"/>
        <n v="77.37183908045978"/>
        <n v="115.14510427177936"/>
        <n v="115.14510572139302"/>
        <n v="289.9271358891403"/>
        <n v="357.03959453278657"/>
        <n v="338.2346342336823"/>
        <n v="393.38765995682365"/>
        <n v="241.4766071991037"/>
        <n v="251.17514427080303"/>
        <n v="236.30399366230336"/>
        <n v="254.95193820199836"/>
        <n v="219.11841490207885"/>
        <n v="222.63705826232516"/>
        <n v="217.81477707242715"/>
        <n v="227.28465804585164"/>
        <n v="101.60680832493765"/>
        <n v="91.74010416666667"/>
        <n v="135.05473088273197"/>
        <n v="142.1718404681534"/>
        <n v="140.74585393008678"/>
        <n v="132.8534432838348"/>
        <n v="141.1251041977753"/>
        <n v="141.12510447421653"/>
        <n v="141.12510422965534"/>
        <n v="598.1661043180846"/>
        <n v="598.1661039426523"/>
        <n v="85.14510491664204"/>
        <n v="85.14510493715798"/>
        <n v="85.14510458557807"/>
        <n v="85.14510413593277"/>
        <n v="164.428093385214"/>
        <n v="168.27192307692306"/>
        <n v="166.83010414473114"/>
        <n v="166.83010479582882"/>
        <n v="285.25781186841954"/>
        <n v="285.25793103448274"/>
        <n v="468.44372041430165"/>
        <n v="620.33"/>
        <n v="495.57205324909745"/>
        <n v="493.65713958819987"/>
        <n v="497.2590273843249"/>
        <n v="421.91299732804833"/>
        <n v="535.2724182015634"/>
        <n v="430.5454024734216"/>
        <n v="449.52889899028827"/>
        <n v="449.52889899999997"/>
        <n v="449.52889900545233"/>
        <n v="449.5288986710964"/>
        <n v="217.31019586634977"/>
        <n v="222.06930437541587"/>
        <n v="216.123199643689"/>
        <n v="195.49648777711016"/>
        <n v="112.28624374801905"/>
        <n v="117.55799154845154"/>
        <n v="117.5619757037249"/>
        <n v="112.20037250795376"/>
        <n v="142.0359162212784"/>
        <n v="119.77614920673716"/>
        <n v="117.9469766880058"/>
        <n v="187.0700614295558"/>
        <n v="115.54717883539458"/>
        <n v="109.82840079588523"/>
        <n v="105.2679786674679"/>
        <n v="109.44059530608187"/>
        <n v="264.27575528129717"/>
        <n v="258.94116320732456"/>
        <n v="266.5990471171996"/>
        <n v="257.8817232736553"/>
        <n v="517.0238058644002"/>
        <n v="516.5989776770551"/>
        <n v="516.3217925244376"/>
        <n v="517.2069755313885"/>
        <n v="517.2069662221693"/>
        <n v="361.5133857902934"/>
        <n v="359.6582407075501"/>
        <n v="354.56097569192883"/>
        <n v="355.5155771731552"/>
        <n v="361.72461833769876"/>
        <n v="792.4583001467676"/>
        <n v="792.4583"/>
        <n v="792.4583001002004"/>
        <n v="862.4032644615385"/>
        <n v="679.0740578985036"/>
        <n v="739.395090665667"/>
        <n v="722.4299079874706"/>
        <n v="99.22287700155873"/>
        <n v="743.3175008741172"/>
        <n v="451.0333377092222"/>
        <n v="412.51221445824706"/>
        <n v="307.8826711282051"/>
        <n v="362.52702148304735"/>
        <n v="351.38278643356034"/>
        <n v="358.90101194554404"/>
        <n v="245.27169258978253"/>
        <n v="253.64871004916415"/>
        <n v="256.70490382063014"/>
        <n v="249.99405244570477"/>
        <n v="221.94687782114644"/>
        <n v="209.99142818749561"/>
        <n v="216.36986932536595"/>
        <n v="211.54368956404804"/>
        <n v="208.91740875"/>
        <n v="214.67401709423223"/>
        <n v="372.43501209699343"/>
        <n v="198.4105893000871"/>
        <n v="106.62869254132168"/>
        <n v="109.89779011572067"/>
        <n v="92.81779669962353"/>
        <n v="118.4719756923153"/>
        <n v="116.47197475138545"/>
        <n v="115.47197248460478"/>
        <n v="117.34614459656349"/>
        <n v="136.4719739292365"/>
        <n v="55.94797545454545"/>
        <n v="282.6527044728434"/>
        <n v="55.947974860335194"/>
        <n v="80.49197571805975"/>
        <n v="80.49197630724157"/>
        <n v="80.49197569067297"/>
        <n v="78.83078041274452"/>
        <n v="158.7231930447014"/>
        <n v="158.42020964938897"/>
        <n v="161.07197641093475"/>
        <n v="159.98754757785468"/>
        <n v="159.3542904383311"/>
        <n v="160.40397893030794"/>
        <n v="148.41278398480773"/>
        <n v="155.8429426280074"/>
        <n v="614.8582322766308"/>
        <n v="508.9841269453769"/>
        <n v="633.8746490618485"/>
        <n v="508.9111586191335"/>
        <n v="646.0797380295454"/>
        <n v="501.16"/>
        <n v="115.58040429888632"/>
        <n v="114.11616521088096"/>
        <n v="129.4621783156335"/>
        <n v="114.92468097815942"/>
        <n v="122.40843378028548"/>
        <n v="122.40843377076584"/>
        <n v="122.4084335999185"/>
        <n v="122.40843619808444"/>
        <n v="109.72943377054526"/>
        <n v="109.72943375352531"/>
        <n v="109.72943387452985"/>
        <n v="332.89633452135115"/>
        <n v="340.07689484404864"/>
        <n v="337.5852297807067"/>
        <n v="504.7021009886449"/>
        <n v="538.2074333348685"/>
        <n v="517.856501704681"/>
        <n v="518.3112082765872"/>
        <n v="518.3112252530793"/>
        <n v="370.23839529597007"/>
        <n v="372.71220122538284"/>
        <n v="369.40392340417065"/>
        <n v="370.53617876833215"/>
        <n v="714.0593216399074"/>
        <n v="724.2480324004034"/>
        <n v="702.3540672080165"/>
        <n v="884.5261535384616"/>
        <n v="884.5261536022739"/>
        <n v="884.5261534926472"/>
        <n v="98.28843375237892"/>
        <n v="505.29740999999996"/>
        <n v="279.8955972359329"/>
        <n v="96.12026074182887"/>
        <n v="387.5931325898721"/>
        <n v="381.6478746727442"/>
        <n v="385.7707395248664"/>
        <n v="245.13779155865922"/>
        <n v="228.03974478061184"/>
        <n v="245.8290258150316"/>
        <n v="228.59643375000002"/>
        <n v="229.08160780998057"/>
        <n v="240.9505551881847"/>
        <n v="228.5776172636876"/>
        <n v="334.6594856724012"/>
        <n v="338.12111062374686"/>
        <n v="355.47993004303106"/>
        <n v="72.01943388855346"/>
        <n v="122.38343376605343"/>
        <n v="122.38343380737842"/>
        <n v="122.3834329023629"/>
        <n v="122.2994054700926"/>
        <n v="136.38343378109454"/>
        <n v="136.3834340810738"/>
        <n v="136.38343380129373"/>
        <n v="67.46245079829318"/>
        <n v="66.40343420061899"/>
        <n v="66.9166458931554"/>
        <n v="225.5534467128788"/>
        <n v="166.58528875379938"/>
        <n v="183.70271495347143"/>
        <n v="205.62597136070173"/>
        <n v="219.94062209842153"/>
        <n v="165.0333966753639"/>
        <n v="474.9518246038084"/>
        <n v="1096.0423255813955"/>
        <n v="491.15445454545454"/>
        <n v="406.8651079074049"/>
        <n v="476.3734030440272"/>
        <n v="485.4741569757001"/>
        <n v="456.5917695679399"/>
        <n v="250.3061760306421"/>
        <n v="196.2250921201174"/>
        <n v="249.95429898340535"/>
        <n v="115.40866891367446"/>
        <n v="126.07220367750266"/>
        <n v="114.1881080458516"/>
        <n v="114.18810920708684"/>
        <n v="126.05410786464029"/>
        <n v="126.05410799564054"/>
        <n v="126.05410682136427"/>
        <n v="104.97410787932553"/>
        <n v="104.97410793184173"/>
        <n v="104.9741046559742"/>
        <n v="104.97410820891227"/>
        <n v="342.1039172040425"/>
        <n v="323.157230004278"/>
        <n v="345.98165683354216"/>
        <n v="346.4974197972186"/>
        <n v="348.1617645244393"/>
        <n v="675.9854994558857"/>
        <n v="629.7494288609194"/>
        <n v="630.0488692259273"/>
        <n v="610.3249598728847"/>
        <n v="694.5166232255038"/>
        <n v="694.5166225267141"/>
        <n v="373.57401519241057"/>
        <n v="383.235916321923"/>
        <n v="381.90056686104197"/>
        <n v="393.40638916565183"/>
        <n v="600.7185992227814"/>
        <n v="1031.49919"/>
        <n v="663.7414251978834"/>
        <n v="1031.4992"/>
        <n v="578.2639079532258"/>
        <n v="635.1475895786504"/>
        <n v="705.3578895979631"/>
        <n v="213.75799532622852"/>
        <n v="574.9023877704492"/>
        <n v="740.3063714190539"/>
        <n v="213.72599275724275"/>
        <n v="339.9997138444913"/>
        <n v="340.09556084479783"/>
        <n v="375.7558696110749"/>
        <n v="264.49811"/>
        <n v="262.9367946148789"/>
        <n v="268.037385148479"/>
        <n v="268.5059288972463"/>
        <n v="258.96377296586485"/>
        <n v="255.69454736816976"/>
        <n v="249.33974518913774"/>
        <n v="291.52275591503303"/>
        <n v="236.10627923503841"/>
        <n v="196.70226342478847"/>
        <n v="300.50834995270736"/>
        <n v="264.01538099582547"/>
        <n v="330.1939587205413"/>
        <n v="113.79288878588693"/>
        <n v="113.79010791515009"/>
        <n v="113.79010793076326"/>
        <n v="113.79010872327585"/>
        <n v="128.79011056511055"/>
        <n v="244.92583912389966"/>
        <n v="241.2901079310345"/>
        <n v="241.34910863095237"/>
        <n v="241.00698333998034"/>
        <n v="150.08210785714283"/>
        <n v="150.08210798338717"/>
        <n v="55.88010880829015"/>
        <n v="120.21441762452108"/>
        <n v="60.810107478176434"/>
        <n v="60.81010893477996"/>
        <n v="60.81010783562354"/>
        <n v="257.81873480944614"/>
        <n v="161.92925925925925"/>
        <n v="161.92910823867345"/>
        <n v="257.25384023525044"/>
        <n v="157.70580645161291"/>
        <n v="156.26764294437658"/>
        <n v="497.0001976742943"/>
        <n v="456.9416809401814"/>
        <n v="420.2875080119739"/>
        <n v="115.65979210270187"/>
        <n v="115.65979208584842"/>
        <n v="115.65979263725221"/>
        <n v="115.65979308723253"/>
        <n v="158.12778919550937"/>
        <n v="290.1197568789855"/>
        <n v="302.8942225227734"/>
        <n v="109.92179214336426"/>
        <n v="109.92179332449203"/>
        <n v="109.9217921941437"/>
        <n v="358.5571332170685"/>
        <n v="349.5076338744679"/>
        <n v="363.0662011403471"/>
        <n v="354.25843466964966"/>
        <n v="675.3887631249185"/>
        <n v="643.6923661789505"/>
        <n v="683.2557939545015"/>
        <n v="623.8213433992357"/>
        <n v="610.4653416402384"/>
        <n v="597.3453046419918"/>
        <n v="379.71738635042396"/>
        <n v="378.1214508340035"/>
        <n v="375.6105293642284"/>
        <n v="382.6047921527065"/>
        <n v="997.3509466378958"/>
        <n v="997.3509456521739"/>
        <n v="611.6532811386033"/>
        <n v="622.4164713199503"/>
        <n v="646.1909410346497"/>
        <n v="183.05779816513763"/>
        <n v="364.16475225225224"/>
        <n v="74.98677419354838"/>
        <n v="314.87699472956814"/>
        <n v="326.88856736075786"/>
        <n v="346.978883004228"/>
        <n v="289.9383937837838"/>
        <n v="259.6513781980329"/>
        <n v="261.2966971106767"/>
        <n v="267.40344588443736"/>
        <n v="264.47140132695563"/>
        <n v="192.15020155181827"/>
        <n v="256.6498572781352"/>
        <n v="234.93898380197544"/>
        <n v="240.7131727395099"/>
        <n v="175.1420923852594"/>
        <n v="252.9969491976611"/>
        <n v="273.26802143724507"/>
        <n v="250.8410769760776"/>
        <n v="146.0987920956786"/>
        <n v="223.50449618971248"/>
        <n v="139.1507922978261"/>
        <n v="119.42231716511688"/>
        <n v="134.2847917456381"/>
        <n v="131.28479265645512"/>
        <n v="103.30479226953803"/>
        <n v="375.25779272151897"/>
        <n v="103.30479281345565"/>
        <n v="96.47180103769266"/>
        <n v="295.61231971852925"/>
        <n v="172.3517394917295"/>
        <n v="56.68766666666667"/>
        <n v="62.39410879039043"/>
        <n v="63.30479254840813"/>
        <n v="63.29025276477983"/>
        <n v="61.45451380716816"/>
        <n v="164.82978755490208"/>
        <n v="165.36050045495907"/>
        <n v="164.829792039227"/>
        <n v="158.39856709168183"/>
        <n v="158.73105579617834"/>
        <n v="158.0561806399352"/>
        <n v="379.6412954369354"/>
        <n v="432.6142724453841"/>
        <n v="415.8066078472078"/>
        <n v="124.6429187840175"/>
        <n v="125.0458726298816"/>
        <n v="125.0458703271028"/>
        <n v="127.9988726439054"/>
        <n v="127.99887265430418"/>
        <n v="127.99857142857142"/>
        <n v="110.70163734625923"/>
        <n v="110.70887271669697"/>
        <n v="110.70887238243154"/>
        <n v="110.69289192352475"/>
        <n v="337.1938879514146"/>
        <n v="338.76179540567944"/>
        <n v="355.93863721520785"/>
        <n v="330.6722653385139"/>
        <n v="663.894723450308"/>
        <n v="651.2512700059946"/>
        <n v="676.8543671808487"/>
        <n v="604.4377435851377"/>
        <n v="655.7690816757078"/>
        <n v="663.0568803551755"/>
        <n v="363.7594774075743"/>
        <n v="361.47096260240227"/>
        <n v="358.22712392693325"/>
        <n v="362.26329740899047"/>
        <n v="647.7412073072989"/>
        <n v="682.8076100304569"/>
        <n v="631.6971450123152"/>
        <n v="654.5660045112166"/>
        <n v="619.4902414302458"/>
        <n v="663.0415339263023"/>
        <n v="314.3786872688586"/>
        <n v="330.27263583956824"/>
        <n v="259.68812968655396"/>
        <n v="280.0743885096701"/>
        <n v="332.58687260260075"/>
        <n v="289.6793983602232"/>
        <n v="328.50050377827023"/>
        <n v="338.32410790284416"/>
        <n v="318.46871175261725"/>
        <n v="248.7519958210083"/>
        <n v="267.5953134859411"/>
        <n v="317.8073748783198"/>
        <n v="266.3271357764659"/>
        <n v="197.36750386577248"/>
        <n v="229.96265089982865"/>
        <n v="201.016052555989"/>
        <n v="226.13944958244457"/>
        <n v="182.33795908251827"/>
        <n v="216.02864978049473"/>
        <n v="244.6258866723237"/>
        <n v="201.32275999309115"/>
        <n v="132.20166804001468"/>
        <n v="131.82887494266294"/>
        <n v="773.2813924785534"/>
        <n v="119.54752394040688"/>
        <n v="133.68858522047037"/>
        <n v="134.45561770239087"/>
        <n v="219.60537174500251"/>
        <n v="127.05246666552631"/>
        <n v="129.68456309847483"/>
        <n v="133.18307644261014"/>
        <n v="131.8314917216804"/>
        <n v="58.77487259693711"/>
        <n v="296.5248724668597"/>
        <n v="72.0537545007185"/>
        <n v="58.77487385019711"/>
        <n v="62.524871770959614"/>
        <n v="62.524871818101126"/>
        <n v="62.52487400422695"/>
        <n v="62.52487333912308"/>
        <n v="166.85149819027922"/>
        <n v="165.44387220098307"/>
        <n v="162.53624768280125"/>
        <n v="162.5483438436886"/>
        <n v="280.8398643247864"/>
        <n v="158.9816017164194"/>
        <n v="159.5973405017921"/>
        <n v="344.6357986694923"/>
        <n v="446.3294106021789"/>
        <n v="440.1524083613536"/>
        <n v="583.7515612244898"/>
        <n v="122.72713392048728"/>
        <n v="122.72713325041482"/>
        <n v="122.72713522400329"/>
        <n v="158.65207296372154"/>
        <n v="234.923616569829"/>
        <n v="125.31113361529755"/>
        <n v="133.5760802097357"/>
        <n v="119.87213144710593"/>
        <n v="119.87213275033268"/>
        <n v="348.2117228606691"/>
        <n v="356.5153612349537"/>
        <n v="365.02180438860955"/>
        <n v="353.72059966197554"/>
        <n v="640.477200919753"/>
        <n v="598.5357892176021"/>
        <n v="681.7179653359129"/>
        <n v="712.8787364521879"/>
        <n v="621.6913062961899"/>
        <n v="760.7672334150817"/>
        <n v="384.7736822707654"/>
        <n v="371.4762132856444"/>
        <n v="370.908429027939"/>
        <n v="376.4304772586162"/>
        <n v="1073.3054105570657"/>
        <n v="1073.3053928571428"/>
        <n v="1073.3054124999999"/>
        <n v="973.1380662824929"/>
        <n v="894.1532229577737"/>
        <n v="942.1530485202709"/>
        <n v="950.3388838878017"/>
        <n v="320.75390999999996"/>
        <n v="353.32941543469786"/>
        <n v="375.0828569332355"/>
        <n v="320.7539078855548"/>
        <n v="328.0599977125574"/>
        <n v="330.7193900641803"/>
        <n v="355.34960881703955"/>
        <n v="327.21115557981517"/>
        <n v="276.5444862098775"/>
        <n v="339.8023799028239"/>
        <n v="402.57086515302234"/>
        <n v="344.1393487248047"/>
        <n v="184.71889037779613"/>
        <n v="210.2354726259157"/>
        <n v="213.62454052197998"/>
        <n v="201.19606903149702"/>
        <n v="123.3639567139039"/>
        <n v="122.8001182149542"/>
        <n v="126.784132801023"/>
        <n v="128.59856518568304"/>
        <n v="128.4692000630654"/>
        <n v="123.25368226137553"/>
        <n v="130.11413381028552"/>
        <n v="128.20357613681557"/>
        <n v="165.7721980174039"/>
        <n v="185.4610304966107"/>
        <n v="132.9276448479591"/>
        <n v="266.5741339285714"/>
        <n v="331.5992305480683"/>
        <n v="331.59923049609415"/>
        <n v="81.752"/>
        <n v="67.13413371442354"/>
        <n v="67.1341537067794"/>
        <n v="67.13413325641766"/>
        <n v="67.13413348648197"/>
        <n v="170.4611337670147"/>
        <n v="170.4611344537815"/>
        <n v="227.52751380584226"/>
        <n v="187.03661342662602"/>
        <n v="169.0759034138218"/>
        <n v="118.74312380209857"/>
        <n v="147.43225084999457"/>
        <n v="180.85507438429804"/>
        <n v="210.1178572407179"/>
        <n v="124.08663780743785"/>
        <n v="131.12036500206685"/>
        <n v="118.22148361566232"/>
        <n v="132.15114429195737"/>
        <n v="109.23148389433562"/>
        <n v="125.0797836618954"/>
        <n v="125.34568797953965"/>
        <n v="109.71439076166402"/>
        <n v="340.75655928971014"/>
        <n v="346.00290645932847"/>
        <n v="354.3592498273695"/>
        <n v="349.93555454463166"/>
        <n v="497.26877078737465"/>
        <n v="495.9805906370886"/>
        <n v="489.53048451685333"/>
        <n v="488.35205802796867"/>
        <n v="488.3728073853394"/>
        <n v="372.38197424340746"/>
        <n v="370.824220600874"/>
        <n v="375.2097332046382"/>
        <n v="372.35733741937725"/>
        <n v="420.1994842598794"/>
        <n v="356.0509039487727"/>
        <n v="628.2204833333333"/>
        <n v="628.2204837287858"/>
        <n v="307.3012366903759"/>
        <n v="289.36251019724347"/>
        <n v="302.61532575914856"/>
        <n v="291.68231164958297"/>
        <n v="302.55461074723627"/>
        <n v="264.76530509824437"/>
        <n v="273.4561546753482"/>
        <n v="287.4279117128526"/>
        <n v="302.15108026505516"/>
        <n v="243.13898098860616"/>
        <n v="222.776829587543"/>
        <n v="228.5865937261995"/>
        <n v="239.54094330904945"/>
        <n v="122.25246437221878"/>
        <n v="167.47948416269696"/>
        <n v="122.78770162829964"/>
        <n v="134.90448059394407"/>
        <n v="138.48340197939555"/>
        <n v="131.95485725103995"/>
        <n v="128.4546078936961"/>
        <n v="127.0487838418481"/>
        <n v="124.92319954151705"/>
        <n v="118.48048381640389"/>
        <n v="117.25392463785528"/>
        <n v="125.90413870523088"/>
        <n v="165.5978667292351"/>
        <n v="123.74832875899413"/>
        <n v="132.1411592876717"/>
        <n v="135.1990930658681"/>
        <n v="121.43335936370211"/>
        <n v="119.35135917566242"/>
        <n v="120.64081807404548"/>
        <n v="126.69439118050073"/>
        <n v="172.30592697102657"/>
        <n v="127.04313955002196"/>
        <n v="112.58523488002284"/>
        <n v="403.06678000000005"/>
        <n v="394.39993078546"/>
        <n v="390.3162096302974"/>
        <n v="394.45656133562085"/>
        <n v="483.6598708317923"/>
        <n v="369.5725309126572"/>
        <n v="355.4387369547698"/>
        <n v="347.35461460925285"/>
        <n v="351.2782894755615"/>
        <n v="614.7922532307692"/>
        <n v="614.7922531446541"/>
        <n v="614.7922569832401"/>
        <n v="669.79062"/>
        <n v="669.7906209663203"/>
        <n v="342.6440516119961"/>
        <n v="353.64948186073815"/>
        <n v="343.05940159569826"/>
        <n v="326.5895483347554"/>
        <n v="347.22214802749966"/>
        <n v="348.52226220037244"/>
        <n v="354.2182460815534"/>
        <n v="249.35695341935946"/>
        <n v="246.84605810984323"/>
        <n v="253.64290574157502"/>
        <n v="252.92131458904453"/>
        <n v="122.54935829897323"/>
        <n v="122.5493582312821"/>
        <n v="122.5493583872275"/>
        <n v="122.54936782869254"/>
        <n v="188.5487022814747"/>
        <n v="162.00440231532198"/>
        <n v="127.77308099326314"/>
        <n v="447.69253144962335"/>
        <n v="118.7417525494881"/>
        <n v="122.96363104844255"/>
        <n v="111.42535302345462"/>
        <n v="75.76740579710145"/>
        <n v="168.88"/>
        <n v="653.6871695373053"/>
        <n v="673.1401066285589"/>
        <n v="683.5122677845106"/>
        <n v="93.12686465961212"/>
        <n v="101.14961751592358"/>
        <n v="124.19084479136812"/>
        <n v="129.4446471667957"/>
        <n v="211.59110890104427"/>
        <n v="120.34219283561517"/>
        <n v="120.3421918110584"/>
        <n v="120.34219202458951"/>
        <n v="110.71019192865229"/>
        <n v="110.71019232520617"/>
        <n v="110.71019303043948"/>
        <n v="347.3198602655261"/>
        <n v="334.7573967411821"/>
        <n v="347.79776897608735"/>
        <n v="328.3666439636826"/>
        <n v="438.5932563168456"/>
        <n v="478.7671924394644"/>
        <n v="354.8770568733083"/>
        <n v="358.3678419948504"/>
        <n v="357.0848871963109"/>
        <n v="357.93163370284344"/>
        <n v="672.2705475649093"/>
        <n v="735.2281800000001"/>
        <n v="730.416253177966"/>
        <n v="735.2281836734694"/>
        <n v="631.8070729746598"/>
        <n v="641.7971317760389"/>
        <n v="626.7001896181187"/>
        <n v="634.0566736401673"/>
        <n v="516.0425347174358"/>
        <n v="516.042538312751"/>
        <n v="516.0425833924769"/>
        <n v="330.67673684210524"/>
        <n v="306.1223227341069"/>
        <n v="328.62047477259455"/>
        <n v="327.25066175165705"/>
        <n v="329.76316097201504"/>
        <n v="223.20526320104537"/>
        <n v="307.4459650924458"/>
        <n v="310.29522076295893"/>
        <n v="315.7948329083489"/>
        <n v="211.3662299603903"/>
        <n v="230.26014137188793"/>
        <n v="243.78086282418982"/>
        <n v="225.06033558216367"/>
        <n v="366.3071920918853"/>
        <n v="122.64719293901115"/>
        <n v="118.01893188637688"/>
        <n v="137.36738655951126"/>
        <n v="124.26251426627114"/>
        <n v="116.78719277621809"/>
        <n v="237.26068745012404"/>
        <n v="267.2871110268432"/>
        <n v="114.48252301663824"/>
        <n v="228.69119039999998"/>
        <n v="228.69119058641976"/>
        <n v="213.97372669424118"/>
        <n v="388.4512186379928"/>
        <n v="111.92830687830688"/>
        <n v="158.94491070181158"/>
        <n v="410.02591067948583"/>
        <n v="158.75455172413794"/>
        <n v="498.43052487191125"/>
        <n v="500.491195983977"/>
        <n v="499.41642453863653"/>
        <n v="589.1843287706199"/>
        <n v="593.7184812851406"/>
        <n v="538.4794054555085"/>
        <n v="369.991525"/>
        <n v="136.5046537396457"/>
        <n v="109.56647083611067"/>
        <n v="112.75406767301101"/>
        <n v="111.92677332118762"/>
        <n v="143.9105163677658"/>
        <n v="109.18252484829834"/>
        <n v="109.18252502872149"/>
        <n v="113.72861863651544"/>
        <n v="110.89355225516223"/>
        <n v="110.28430828062606"/>
        <n v="103.58052455602186"/>
        <n v="109.99544498263596"/>
        <n v="326.40560999999997"/>
        <n v="329.89903427444284"/>
        <n v="331.7673998418209"/>
        <n v="319.14970875345483"/>
        <n v="439.28241739887153"/>
        <n v="442.0068496960502"/>
        <n v="440.76683511437017"/>
        <n v="353.7459344801289"/>
        <n v="357.66059353721005"/>
        <n v="358.38609917188995"/>
        <n v="357.7736517065961"/>
        <n v="452.55784152659754"/>
        <n v="452.5578414127399"/>
        <n v="452.55792682926835"/>
        <n v="345.7513063601075"/>
        <n v="344.7281752066695"/>
        <n v="345.21450205514014"/>
        <n v="345.2109927418447"/>
        <n v="313.49224"/>
        <n v="321.592522707596"/>
        <n v="312.6779154174854"/>
        <n v="323.4930259718339"/>
        <n v="247.2831866666667"/>
        <n v="247.23625560279655"/>
        <n v="245.3157055345262"/>
        <n v="252.25626336204346"/>
        <n v="133.8725248"/>
        <n v="133.87250593302275"/>
        <n v="133.87252490039407"/>
        <n v="133.87252473189793"/>
        <n v="119.81158437477153"/>
        <n v="114.26152506439276"/>
        <n v="484.0981764381132"/>
        <n v="117.14376630703794"/>
        <n v="115.17225046716412"/>
        <n v="114.94468459980355"/>
        <n v="398.11505905905904"/>
        <n v="134.2815"/>
        <n v="119.52003157894737"/>
        <n v="395.3072972032397"/>
        <n v="322.93660262128515"/>
        <n v="400.1423981828747"/>
        <n v="240.8695761993558"/>
        <n v="161.6603775"/>
        <n v="161.76168468745837"/>
        <n v="161.60434077079108"/>
        <n v="167.08451109471653"/>
        <n v="166.53984662203288"/>
        <n v="159.47253594737387"/>
        <n v="111.36296818181818"/>
        <n v="201.32018595809478"/>
        <n v="151.16826037856782"/>
        <n v="111.36296857142858"/>
        <n v="196.28510245173518"/>
        <n v="146.44110013574084"/>
        <n v="146.69773924791716"/>
        <n v="146.37776039403158"/>
        <n v="105.47896787164292"/>
        <n v="105.47896796203587"/>
        <n v="105.47896774408687"/>
        <n v="329.3970955871484"/>
        <n v="325.321896281759"/>
        <n v="327.39402618739325"/>
        <n v="369.9328212683238"/>
        <n v="361.1606596514444"/>
        <n v="358.44698668280546"/>
        <n v="362.4877386513944"/>
        <n v="588.5773941472753"/>
        <n v="608.3056606507142"/>
        <n v="592.7300320287361"/>
        <n v="607.224418669183"/>
        <n v="629.1413269991401"/>
        <n v="602.4336382411726"/>
        <n v="647.3289797329525"/>
        <n v="647.3289804030965"/>
        <n v="647.3289801587301"/>
        <n v="343.171626"/>
        <n v="336.9002242156158"/>
        <n v="332.98962228157063"/>
        <n v="341.02382070070536"/>
        <n v="325.78697"/>
        <n v="309.3044520820806"/>
        <n v="319.22577498683205"/>
        <n v="304.76648287612363"/>
        <n v="257.55797"/>
        <n v="253.6382817638279"/>
        <n v="259.9414579710572"/>
        <n v="257.9010659213675"/>
        <n v="222.5470143313999"/>
        <n v="225.56259906119473"/>
        <n v="226.9323487760903"/>
        <n v="235.3230131952322"/>
        <n v="125.2358711219827"/>
        <n v="122.14521743256874"/>
        <n v="125.2358709175783"/>
        <n v="111.7906657753637"/>
        <n v="422.0438706896552"/>
        <n v="76.93236923076923"/>
        <n v="399.18522450241886"/>
        <n v="215.95237126700846"/>
        <n v="399.185223540146"/>
        <n v="200.7400729967069"/>
        <n v="290.4814837249325"/>
        <n v="348.4533592167454"/>
        <n v="254.2502579555111"/>
        <n v="274.60521943790667"/>
        <n v="219.38029545885058"/>
        <n v="161.83123498318116"/>
        <n v="236.08230274218795"/>
        <n v="630.303968149034"/>
        <n v="636.1440197641058"/>
        <n v="636.1440194686677"/>
        <n v="562.7236536408042"/>
        <n v="583.7229927731061"/>
        <n v="538.9987769664787"/>
        <n v="329.43243720796306"/>
        <n v="333.27920525415755"/>
        <n v="339.81524575353797"/>
        <n v="326.9649206844531"/>
        <n v="476.8654689785831"/>
        <n v="482.8479724640362"/>
        <n v="482.8464325931915"/>
        <n v="371.05098906250004"/>
        <n v="371.3825312612982"/>
        <n v="368.39205066352883"/>
        <n v="371.84563223719323"/>
        <n v="551.17599"/>
        <n v="586.9482488961345"/>
        <n v="583.4359690975405"/>
        <n v="602.2220897315909"/>
        <n v="643.6003252307693"/>
        <n v="643.6003251431708"/>
        <n v="643.6003237213009"/>
        <n v="75.93544464031721"/>
        <n v="189.00012087380776"/>
        <n v="356.70159197998873"/>
        <n v="358.4169652509987"/>
        <n v="355.9672860832804"/>
        <n v="359.6683893311051"/>
        <n v="295.20291"/>
        <n v="328.37752906712063"/>
        <n v="339.9195365161542"/>
        <n v="334.91103503460215"/>
        <n v="298.9667933104247"/>
        <n v="252.47436124150397"/>
        <n v="255.74248384929672"/>
        <n v="261.4935567193356"/>
        <n v="238.86032833348958"/>
        <n v="216.77374710683526"/>
        <n v="237.982114025013"/>
        <n v="211.00646982181038"/>
        <n v="158.39090483614092"/>
        <n v="163.06553731208479"/>
        <n v="77.30186546071226"/>
        <n v="189.5078120470542"/>
        <n v="226.14277298319797"/>
        <n v="204.27887892766017"/>
        <n v="77.16383333333333"/>
        <n v="135.4209514949521"/>
        <n v="134.56801368367843"/>
        <n v="88.08857372998156"/>
        <n v="164.86271393643034"/>
        <n v="159.34619453489768"/>
        <n v="458.7520965029581"/>
        <n v="101.25265857824371"/>
        <n v="115.36573975749307"/>
        <n v="115.36573954983923"/>
        <n v="115.36573910345898"/>
        <n v="336.4636820747714"/>
        <n v="338.4902632683765"/>
        <n v="333.0648394645344"/>
        <n v="412.69573668631375"/>
        <n v="412.52556228548144"/>
        <n v="491.1525867334194"/>
        <n v="491.8568744015891"/>
        <n v="371.76489476190477"/>
        <n v="373.563515355803"/>
        <n v="373.0279583440294"/>
        <n v="373.6064361676773"/>
        <n v="556.8904689213714"/>
        <n v="531.4916933777153"/>
        <n v="585.4955152198022"/>
        <n v="599.0458727692308"/>
        <n v="599.0458727584713"/>
        <n v="599.0458727329908"/>
        <n v="801.3700197561108"/>
        <n v="802.4815034507365"/>
        <n v="229.08574122867023"/>
        <n v="365.089766"/>
        <n v="359.749865193696"/>
        <n v="361.33134193753267"/>
        <n v="361.99534111427147"/>
        <n v="338.3230027647083"/>
        <n v="1391.4995509307005"/>
        <n v="313.69573972403975"/>
        <n v="285.4420581401938"/>
        <n v="260.7391807277877"/>
        <n v="260.93186809470257"/>
        <n v="253.1536218789456"/>
        <n v="271.06321129988595"/>
        <n v="262.3438586357147"/>
        <n v="256.2954620238297"/>
        <n v="267.346587054038"/>
        <n v="197.66282127813858"/>
        <n v="236.9418218949565"/>
        <n v="214.79033732471223"/>
        <n v="130.6237398067925"/>
        <n v="130.62374045260785"/>
        <n v="130.62373913744656"/>
        <n v="81.1678"/>
        <n v="139.61805453793428"/>
        <n v="139.6180533302833"/>
        <n v="350.97937008286317"/>
        <n v="362.9285667752443"/>
        <n v="168.73037922944832"/>
        <n v="168.7299400451967"/>
        <n v="168.72994028115423"/>
        <n v="240.66361772937742"/>
        <n v="180.37021470519144"/>
        <n v="284.85275862068966"/>
        <n v="166.3702955285695"/>
        <n v="438.93296705627705"/>
        <n v="438.9329665841584"/>
        <n v="438.9329673295454"/>
        <n v="126.16129032258063"/>
        <n v="114.06382467217097"/>
        <n v="116.43582456956089"/>
        <n v="349.2648943978961"/>
        <n v="348.1406914329816"/>
        <n v="350.74972671164517"/>
        <n v="501.61182479166666"/>
        <n v="501.61182437340807"/>
        <n v="501.6118286765936"/>
        <n v="388.9736801749646"/>
        <n v="381.8326185333869"/>
        <n v="381.8683255841483"/>
        <n v="382.2753831638828"/>
        <n v="221.77821"/>
        <n v="221.77820810200865"/>
        <n v="350.7978133333333"/>
        <n v="360.6208363821702"/>
        <n v="366.13207825695497"/>
        <n v="359.78127476613776"/>
        <n v="376.35263"/>
        <n v="351.16617704743015"/>
        <n v="483.9228097864839"/>
        <n v="346.9115823689851"/>
        <n v="271.0962966717451"/>
        <n v="235.3992956850448"/>
        <n v="250.00685450239936"/>
        <n v="234.05902668689157"/>
        <n v="240.82529142857143"/>
        <n v="222.40486533374906"/>
        <n v="231.5547814341902"/>
        <n v="218.15758219118834"/>
        <n v="79.24925072886298"/>
        <n v="60.971824875468094"/>
        <n v="111.9456737656058"/>
        <n v="77.44735060593398"/>
        <n v="598.6154802896201"/>
        <n v="586.8643129770993"/>
        <n v="635.9794522369493"/>
        <n v="634.492416937104"/>
        <n v="669.5512605830735"/>
        <n v="678.5643832205029"/>
        <n v="679.0499337116456"/>
        <n v="126.23641705736219"/>
        <n v="137.95882538540917"/>
        <n v="114.13941742990148"/>
        <n v="121.90661521739132"/>
        <n v="115.24376289127476"/>
        <n v="116.51141740267757"/>
        <n v="116.51141739305542"/>
        <n v="116.51141715807495"/>
        <n v="116.51141833508957"/>
        <n v="108.25541741761523"/>
        <n v="139.92215676275472"/>
        <n v="136.77115234896812"/>
        <n v="114.29360785294537"/>
        <n v="346.0747654490608"/>
        <n v="341.1396372291185"/>
        <n v="345.8391017188603"/>
        <n v="344.16199161792844"/>
        <n v="79.0"/>
        <n v="498.4943305125011"/>
        <n v="236.90729922159088"/>
        <n v="347.4041191581698"/>
        <n v="129.86743162883837"/>
        <n v="377.037103467058"/>
        <n v="367.7699401973915"/>
        <n v="362.79412691811933"/>
        <n v="363.8872575192781"/>
        <n v="570.1496934957265"/>
        <n v="573.3070416689275"/>
        <n v="559.5415938137397"/>
        <n v="685.245081118923"/>
        <n v="667.6669585830647"/>
        <n v="707.5872260044862"/>
        <n v="350.12270900768567"/>
        <n v="350.1227089192037"/>
        <n v="350.122732012513"/>
        <n v="223.97217797888388"/>
        <n v="393.59233859839884"/>
        <n v="367.3009540570084"/>
        <n v="369.20219353815645"/>
        <n v="348.8105015906638"/>
        <n v="344.94484606094613"/>
        <n v="335.4958826242733"/>
        <n v="334.3678443254146"/>
        <n v="339.3599471034464"/>
        <n v="217.03766053841247"/>
        <n v="220.66729170853512"/>
        <n v="231.17474364907818"/>
        <n v="227.07060021696591"/>
        <n v="222.3133397201165"/>
        <n v="215.1434394589726"/>
        <n v="250.07705181379413"/>
        <n v="210.91503706335277"/>
        <n v="150.0"/>
        <n v="193.0777290458603"/>
        <n v="200.3321731024103"/>
        <n v="145.13184297944028"/>
        <n v="79.08657142857143"/>
        <n v="70.65441201677503"/>
        <n v="70.65441794537932"/>
        <n v="70.65441227845447"/>
        <n v="240.01842302701903"/>
        <n v="248.45845380564865"/>
        <n v="165.36955680269284"/>
        <n v="165.20467213114756"/>
        <n v="597.3808554555555"/>
        <n v="428.08186385677794"/>
        <n v="428.0818625"/>
        <n v="428.08186481481476"/>
        <n v="127.29086705927922"/>
        <n v="127.29086685574778"/>
        <n v="127.29086511749519"/>
        <n v="114.95586701115992"/>
        <n v="114.95554404856227"/>
        <n v="114.95586626139817"/>
        <n v="117.32786694456827"/>
        <n v="117.32786602047995"/>
        <n v="117.3278668973387"/>
        <n v="117.32786976132306"/>
        <n v="109.0593930558229"/>
        <n v="109.06233028569686"/>
        <n v="109.06771351159207"/>
        <n v="351.981"/>
        <n v="341.2074171688802"/>
        <n v="347.37178470850034"/>
        <n v="337.54397527137957"/>
        <n v="382.6998257000264"/>
        <n v="371.09233915198917"/>
        <n v="360.6426836203174"/>
        <n v="375.06104923723"/>
        <n v="639.192235107362"/>
        <n v="526.5924491354866"/>
        <n v="567.2534713260766"/>
        <n v="563.5529301968367"/>
        <n v="635.9974666873718"/>
        <n v="667.4494732429757"/>
        <n v="648.6926702811472"/>
        <n v="648.5750435519187"/>
        <n v="473.72762562329393"/>
        <n v="853.9862611921836"/>
        <n v="384.7854556096134"/>
        <n v="341.6974654815048"/>
        <n v="340.34739221316926"/>
        <n v="333.23629537241374"/>
        <n v="343.8989891131434"/>
        <n v="307.21813082833626"/>
        <n v="317.6260495325426"/>
        <n v="302.74746458487607"/>
        <n v="321.7252290233172"/>
        <n v="221.29616908112328"/>
        <n v="227.62200523105093"/>
        <n v="229.96339709593894"/>
        <n v="230.55457761773644"/>
        <n v="207.9464722123256"/>
        <n v="204.75782500790046"/>
        <n v="223.43891511607185"/>
        <n v="202.5995773480733"/>
        <n v="108.47786686795286"/>
        <n v="108.55950167795602"/>
        <n v="108.66033786341858"/>
        <n v="108.62894471256944"/>
        <n v="110.4778669958119"/>
        <n v="108.17786696694952"/>
        <n v="245.038714"/>
        <n v="245.03871424721726"/>
        <n v="79.75778333333334"/>
        <n v="71.49786702442853"/>
        <n v="71.4978660024782"/>
        <n v="433.0294768187199"/>
        <n v="493.82061293984106"/>
        <n v="369.98008662175164"/>
        <n v="169.34070997515087"/>
        <n v="174.03764180969765"/>
        <n v="173.94703863053826"/>
        <n v="214.70404850154287"/>
        <n v="166.05704215926835"/>
        <n v="267.78395140454074"/>
        <n v="630.6398507720673"/>
        <n v="637.689747769185"/>
        <n v="78.68"/>
        <n v="114.3667481106826"/>
        <n v="114.36674812553306"/>
        <n v="114.36674975029094"/>
        <n v="131.8776550392952"/>
        <n v="115.08114942942575"/>
        <n v="115.09649972908119"/>
        <n v="116.47474812568298"/>
        <n v="116.47474817880014"/>
        <n v="116.47474792527328"/>
        <n v="116.47474739374499"/>
        <n v="108.2177480999816"/>
        <n v="108.21774808002344"/>
        <n v="108.21774814756887"/>
        <n v="108.21774766161296"/>
        <n v="333.20775623268696"/>
        <n v="331.71098851998966"/>
        <n v="331.91418564043056"/>
        <n v="303.13148464167597"/>
        <n v="478.21932758087826"/>
        <n v="478.2193297256242"/>
        <n v="478.21932909320896"/>
        <n v="397.1387739536924"/>
        <n v="433.431746751377"/>
        <n v="366.383290502008"/>
        <n v="363.95779192480813"/>
        <n v="359.88811653314696"/>
        <n v="365.66961018712396"/>
        <n v="618.6260141538461"/>
        <n v="570.5988110275981"/>
        <n v="593.3342332602858"/>
        <n v="553.3233192094787"/>
        <n v="640.8941525314447"/>
        <n v="637.3911839633257"/>
        <n v="625.0160714980608"/>
        <n v="686.3795387799456"/>
        <n v="686.379538789208"/>
        <n v="686.3795381944444"/>
        <n v="329.030843900605"/>
        <n v="321.2055856999498"/>
        <n v="315.55179176372485"/>
        <n v="323.51905949792354"/>
        <n v="313.47892"/>
        <n v="300.3667094103432"/>
        <n v="294.51525147188937"/>
        <n v="296.25874409781034"/>
        <n v="260.3614"/>
        <n v="265.28979591435314"/>
        <n v="270.8735597972457"/>
        <n v="262.82487725818896"/>
        <n v="230.7120562750396"/>
        <n v="222.68087110106043"/>
        <n v="227.62613987180762"/>
        <n v="227.4633274558126"/>
        <n v="366.0327479743036"/>
        <n v="366.03276143156586"/>
        <n v="106.35232162200087"/>
        <n v="107.83174727465463"/>
        <n v="104.21390045140222"/>
        <n v="104.44938267036609"/>
        <n v="105.08400366296243"/>
        <n v="100.41890745800151"/>
        <n v="104.26356331075469"/>
        <n v="73.8517475"/>
        <n v="73.85174786312379"/>
        <n v="73.85174848071041"/>
        <n v="73.85174787165464"/>
        <n v="441.03207010725805"/>
        <n v="175.8527489981785"/>
        <n v="175.85273255813954"/>
        <n v="175.8527497665733"/>
        <n v="172.53274793275284"/>
        <n v="172.53275078369907"/>
        <n v="165.81657520547947"/>
        <n v="207.70250602067605"/>
        <n v="166.28480434601846"/>
        <n v="183.73294763806223"/>
        <n v="670.7098612202857"/>
        <n v="705.3343462848405"/>
        <n v="730.4485985748219"/>
        <n v="115.44859778823327"/>
        <n v="115.44859741342401"/>
        <n v="115.44859793379716"/>
        <n v="115.44859687984307"/>
        <n v="115.1835977518704"/>
        <n v="141.46307162072193"/>
        <n v="151.2542207288705"/>
        <n v="124.1267895266868"/>
        <n v="117.55659775149793"/>
        <n v="117.55659782541221"/>
        <n v="117.55659523809524"/>
        <n v="109.29959777621012"/>
        <n v="124.33471751451917"/>
        <n v="114.41354484458708"/>
        <n v="156.7500188728644"/>
        <n v="349.99156"/>
        <n v="346.6237846039883"/>
        <n v="349.2162234065013"/>
        <n v="345.2094757071247"/>
        <n v="491.7933792023642"/>
        <n v="645.0803772533353"/>
        <n v="514.0036211499206"/>
        <n v="488.87052005010713"/>
        <n v="590.8754030009429"/>
        <n v="484.6245335971452"/>
        <n v="377.62965167896056"/>
        <n v="377.55241770816696"/>
        <n v="375.53030691843367"/>
        <n v="377.695194446272"/>
        <n v="437.90692645104104"/>
        <n v="437.90692644184486"/>
        <n v="437.9069265975383"/>
        <n v="516.7963230439474"/>
        <n v="516.7963230837106"/>
        <n v="516.7963226508339"/>
        <n v="664.0689921475497"/>
        <n v="573.8831100403053"/>
        <n v="667.8517216168227"/>
        <n v="308.00133347826085"/>
        <n v="298.846207095367"/>
        <n v="297.47151563571106"/>
        <n v="299.02557184677806"/>
        <n v="242.98757272660018"/>
        <n v="250.76711211699845"/>
        <n v="271.536767952891"/>
        <n v="184.54813071393727"/>
        <n v="238.99046853108644"/>
        <n v="283.06691696714483"/>
        <n v="238.8152594767482"/>
        <n v="165.52068517826166"/>
        <n v="165.5206850837858"/>
        <n v="133.18220441471854"/>
        <n v="119.23491165103695"/>
        <n v="105.38012274114715"/>
        <n v="115.80272556230939"/>
        <n v="119.05974591973671"/>
        <n v="794.2748574170586"/>
        <n v="794.2748573786032"/>
        <n v="794.2748575757018"/>
        <n v="80.45492"/>
        <n v="64.98559766666666"/>
        <n v="64.98559756890427"/>
        <n v="64.98559770004556"/>
        <n v="81.72587194192411"/>
        <n v="367.45936082993404"/>
        <n v="174.98659837300391"/>
        <n v="257.75902261938006"/>
        <n v="367.45936140675616"/>
        <n v="162.32585088230664"/>
        <n v="170.4818887716467"/>
        <n v="125.12694275966642"/>
        <n v="170.93391522966346"/>
        <n v="172.01222914781675"/>
        <n v="171.66659913793103"/>
        <n v="313.8277251597531"/>
        <n v="167.68371875698637"/>
        <n v="200.82456382892715"/>
        <n v="342.10775072854875"/>
        <n v="473.880873994638"/>
        <n v="75.68716074705819"/>
        <n v="680.2650181112728"/>
        <n v="114.22192157797234"/>
        <n v="114.2219276739197"/>
        <n v="114.22192032086869"/>
        <n v="138.18996404471332"/>
        <n v="113.9569191049914"/>
        <n v="142.16427225130892"/>
        <n v="116.32992137614679"/>
        <n v="116.32992144894595"/>
        <n v="116.32992121982213"/>
        <n v="116.32992934526614"/>
        <n v="153.13929205395507"/>
        <n v="181.1418533006009"/>
        <n v="111.47157888486198"/>
        <n v="339.53872876960673"/>
        <n v="357.8537784502732"/>
        <n v="342.0919273847841"/>
        <n v="511.8220879730855"/>
        <n v="571.3930661583437"/>
        <n v="538.926394551755"/>
        <n v="499.06090679896874"/>
        <n v="466.53401067960255"/>
        <n v="507.580760707661"/>
        <n v="378.43950622442236"/>
        <n v="374.15950639372085"/>
        <n v="374.6291562276795"/>
        <n v="376.0723400739213"/>
        <n v="471.5142082121912"/>
        <n v="582.9490225908885"/>
        <n v="492.8043941847874"/>
        <n v="515.5175839659007"/>
        <n v="221.39331568582315"/>
        <n v="305.4972863948826"/>
        <n v="356.31853942592375"/>
        <n v="347.25602511723855"/>
        <n v="343.69660297122573"/>
        <n v="346.29837"/>
        <n v="310.4640589864612"/>
        <n v="309.7229761847029"/>
        <n v="311.1720793591518"/>
        <n v="246.77900019905246"/>
        <n v="237.37620502039496"/>
        <n v="247.58995430762067"/>
        <n v="238.61181781173207"/>
        <n v="241.6129726205661"/>
        <n v="234.70283658429037"/>
        <n v="290.58717004735473"/>
        <n v="231.3457100208228"/>
        <n v="129.62492147058825"/>
        <n v="162.53535140243417"/>
        <n v="159.51434450462617"/>
        <n v="144.04094228613775"/>
        <n v="140.22492138507434"/>
        <n v="107.0417483859522"/>
        <n v="63.944708747441815"/>
        <n v="65.05693073045825"/>
        <n v="63.6057995819194"/>
        <n v="177.03"/>
        <n v="271.33865643300174"/>
        <n v="665.3800373366521"/>
        <n v="128.47991249999998"/>
        <n v="112.01750667449278"/>
        <n v="112.01750719369983"/>
        <n v="111.99717386381245"/>
        <n v="112.7923003698893"/>
        <n v="113.25450812136071"/>
        <n v="112.27795955327498"/>
        <n v="114.5211136365593"/>
        <n v="115.51727892580519"/>
        <n v="115.76750740082889"/>
        <n v="114.34975306314796"/>
        <n v="105.86850657964021"/>
        <n v="106.56251601841718"/>
        <n v="107.02150682976065"/>
        <n v="106.26860025217748"/>
        <n v="353.7442173067992"/>
        <n v="348.9057203843763"/>
        <n v="351.9305707726299"/>
        <n v="342.65938144246627"/>
        <n v="438.06350049954756"/>
        <n v="438.6552896251474"/>
        <n v="377.73405589198455"/>
        <n v="370.7551450003468"/>
        <n v="367.6755079746635"/>
        <n v="372.96169616216554"/>
        <n v="505.9662624354838"/>
        <n v="505.9662624523278"/>
        <n v="505.9662609625758"/>
        <n v="314.43365251480526"/>
        <n v="311.63633161358166"/>
        <n v="311.02459087430975"/>
        <n v="313.5503993488527"/>
        <n v="229.979115512223"/>
        <n v="249.83082055482907"/>
        <n v="245.29409991166742"/>
        <n v="239.56205683488832"/>
        <n v="190.2620226556866"/>
        <n v="206.89646631449995"/>
        <n v="207.50843582826457"/>
        <n v="214.96542468146333"/>
        <n v="125.66308212413134"/>
        <n v="109.07934312842005"/>
        <n v="104.78877120192178"/>
        <n v="138.7691608041262"/>
        <n v="108.64631410210538"/>
        <n v="101.52550676950477"/>
        <n v="102.33575257850923"/>
        <n v="61.04550581880721"/>
        <n v="61.04550605035515"/>
        <n v="61.04550896031343"/>
        <n v="61.04550665103166"/>
        <n v="169.11860837995843"/>
        <n v="168.72129515209124"/>
        <n v="173.7938978225029"/>
        <n v="174.12518184713377"/>
        <n v="164.7706790561577"/>
        <n v="732.0780539006093"/>
        <n v="717.9637370626547"/>
        <n v="674.1618418995265"/>
        <n v="679.8230296637123"/>
        <n v="681.5672376553356"/>
        <n v="728.7356350026446"/>
        <n v="761.4619584668803"/>
        <n v="826.138733431517"/>
        <n v="114.15894791297102"/>
        <n v="114.15895223420648"/>
        <n v="114.15894736842105"/>
        <n v="113.87794795277226"/>
        <n v="113.87794780037429"/>
        <n v="116.39094796286331"/>
        <n v="116.39095042563845"/>
        <n v="107.64496153846154"/>
        <n v="107.64494719491466"/>
        <n v="107.64494787476148"/>
        <n v="107.64494795567035"/>
        <n v="377.4303167177019"/>
        <n v="348.48649948987384"/>
        <n v="367.6847029568241"/>
        <n v="340.87790056561147"/>
        <n v="436.6765932416807"/>
        <n v="476.6945493675481"/>
        <n v="474.65027012052497"/>
        <n v="475.76832846768735"/>
        <n v="1000.3622296513488"/>
        <n v="505.88917273006894"/>
        <n v="355.29611537411074"/>
        <n v="358.8432101874009"/>
        <n v="371.276722301433"/>
        <n v="436.3187671644374"/>
        <n v="462.0394595390705"/>
        <n v="476.56906047477673"/>
        <n v="467.61546641227454"/>
        <n v="513.6566828073733"/>
        <n v="510.7951265858456"/>
        <n v="517.3999337548573"/>
        <n v="469.05557611418044"/>
        <n v="222.79675868244965"/>
        <n v="382.88582341040467"/>
        <n v="345.5189772347909"/>
        <n v="325.29573428787364"/>
        <n v="368.7782358793884"/>
        <n v="308.7645409673346"/>
        <n v="293.26815639761696"/>
        <n v="310.31044377307745"/>
        <n v="306.19000470020694"/>
        <n v="187.84022391438535"/>
        <n v="193.2794542809532"/>
        <n v="191.71883969444983"/>
        <n v="196.1617997591057"/>
        <n v="204.19072765653277"/>
        <n v="202.48308769873486"/>
        <n v="217.98922175958606"/>
        <n v="203.33705672952524"/>
        <n v="198.52763843891336"/>
        <n v="114.23294794666043"/>
        <n v="140.3868246978"/>
        <n v="114.23294783215826"/>
        <n v="272.8670685879693"/>
        <n v="104.73294788898558"/>
        <n v="104.73294800498697"/>
        <n v="104.73294813232243"/>
        <n v="245.16908271065788"/>
        <n v="384.2529478935295"/>
        <n v="384.25294745484405"/>
        <n v="384.2529479452055"/>
        <n v="64.2529475"/>
        <n v="62.22217905783099"/>
        <n v="62.33216825374116"/>
        <n v="180.28294792482382"/>
        <n v="180.28294884169884"/>
        <n v="269.9022701016522"/>
        <n v="297.4524293611794"/>
        <n v="298.961868611149"/>
        <n v="287.7453001888161"/>
        <n v="338.9082183448055"/>
        <n v="166.52981259557143"/>
        <n v="126.24504655577108"/>
        <n v="128.2663672857011"/>
        <n v="109.53838206807491"/>
        <n v="127.89236783342517"/>
        <n v="127.89236549443945"/>
        <n v="109.25736842105262"/>
        <n v="130.7433666778347"/>
        <n v="130.74336646429913"/>
        <n v="130.7433652752964"/>
        <n v="130.743367961875"/>
        <n v="119.58236727190456"/>
        <n v="119.58236774169677"/>
        <n v="113.29041513736767"/>
        <n v="347.4380695828627"/>
        <n v="351.7396965607155"/>
        <n v="378.8874709242792"/>
        <n v="370.67527422024773"/>
        <n v="601.4420515531609"/>
        <n v="601.0652867614765"/>
        <n v="647.3246220983158"/>
        <n v="577.2879266146053"/>
        <n v="581.8615678988439"/>
        <n v="645.5702823177128"/>
        <n v="627.1175355944102"/>
        <n v="353.3801142904843"/>
        <n v="353.08170713206727"/>
        <n v="349.34192278052075"/>
        <n v="364.8146465239083"/>
        <n v="610.3707647490056"/>
        <n v="614.1816479366195"/>
        <n v="609.7603910209162"/>
        <n v="576.3383493573791"/>
        <n v="601.8553212676183"/>
        <n v="614.4694845240386"/>
        <n v="627.1586006271024"/>
        <n v="406.42462954927504"/>
        <n v="411.0091047795074"/>
        <n v="424.0618677600389"/>
        <n v="434.0220171431319"/>
        <n v="363.13261282717764"/>
        <n v="347.86470200457904"/>
        <n v="348.9928983631502"/>
        <n v="373.86610004410034"/>
        <n v="190.25665351834272"/>
        <n v="202.55660095854563"/>
        <n v="196.73527936980727"/>
        <n v="193.22480562904323"/>
        <n v="195.6349424804797"/>
        <n v="200.74426265648037"/>
        <n v="245.01062261948397"/>
        <n v="226.16595856714434"/>
        <n v="237.29263916101274"/>
        <n v="193.5720857234688"/>
        <n v="141.28861204007416"/>
        <n v="104.31236803356632"/>
        <n v="118.43942415864717"/>
        <n v="130.40107493588215"/>
        <n v="1084.66578114402"/>
        <n v="107.21250171572217"/>
        <n v="365.22311947602753"/>
        <n v="355.66657273181704"/>
        <n v="60.9981170011475"/>
        <n v="61.49738995092082"/>
        <n v="56.799067411007705"/>
        <n v="235.93864474517045"/>
        <n v="359.7649484854139"/>
        <n v="380.1155585506342"/>
        <n v="354.7316006964597"/>
        <n v="165.88588401697314"/>
        <n v="225.99038859351631"/>
        <n v="226.07536704880755"/>
        <n v="228.6456312865936"/>
        <n v="228.6456303615196"/>
        <n v="177.40972761041925"/>
        <n v="208.77895780632517"/>
        <n v="254.43261435082164"/>
        <n v="233.49633018468913"/>
        <n v="871.5874741800106"/>
        <n v="799.390218677085"/>
        <n v="895.0709718498658"/>
        <n v="836.5401787694117"/>
        <n v="799.9504278538022"/>
        <n v="865.5547134615384"/>
        <n v="883.3971846856673"/>
        <n v="748.4588601060367"/>
        <n v="910.6082972665148"/>
        <n v="143.09394896285468"/>
        <n v="143.09394673995357"/>
        <n v="143.09392523364485"/>
        <n v="143.09394723071972"/>
        <n v="142.659946494744"/>
        <n v="142.65994685718695"/>
        <n v="142.65994888832097"/>
        <n v="137.80732519508973"/>
        <n v="140.56538127049072"/>
        <n v="146.5549411035338"/>
        <n v="130.79434414573635"/>
        <n v="139.5008805044841"/>
        <n v="128.30657637840977"/>
        <n v="333.519176201284"/>
        <n v="344.9349389703517"/>
        <n v="357.5290149479155"/>
        <n v="350.69745514430576"/>
        <n v="665.9675657983207"/>
        <n v="611.259738218018"/>
        <n v="665.967562203043"/>
        <n v="537.0629517998481"/>
        <n v="537.0629465986135"/>
        <n v="360.07242109100997"/>
        <n v="359.97609499652526"/>
        <n v="359.2854218631466"/>
        <n v="639.9712344320792"/>
        <n v="647.722359486973"/>
        <n v="656.2713177551943"/>
        <n v="642.5944332955823"/>
        <n v="598.0784655908363"/>
        <n v="581.438187732624"/>
        <n v="600.7995083957165"/>
        <n v="571.2797830007476"/>
        <n v="335.0151447161768"/>
        <n v="238.0825898203593"/>
        <n v="238.08259019115516"/>
        <n v="238.08259249534242"/>
        <n v="413.85563731658937"/>
        <n v="415.69172935048744"/>
        <n v="427.46315620149153"/>
        <n v="433.06901763435803"/>
        <n v="382.77755991443735"/>
        <n v="380.8742289349917"/>
        <n v="366.25033371846905"/>
        <n v="242.19193752856864"/>
        <n v="243.96383179564174"/>
        <n v="240.91718761380145"/>
        <n v="242.5729888992895"/>
        <n v="222.44605303084182"/>
        <n v="214.954081164889"/>
        <n v="233.1358926148047"/>
        <n v="209.47787040571598"/>
        <n v="478.85705005101596"/>
        <n v="122.98067833753959"/>
        <n v="121.87233991602675"/>
        <n v="130.85761173260425"/>
        <n v="129.56847260963076"/>
        <n v="135.75294664835755"/>
        <n v="133.78072395791477"/>
        <n v="556.3599873714264"/>
        <n v="661.8893389737991"/>
        <n v="59.968696757754984"/>
        <n v="60.812641533953155"/>
        <n v="59.872947245937944"/>
        <n v="59.872947492153514"/>
        <n v="410.91776687441984"/>
        <n v="395.9007694738165"/>
        <n v="181.291948153967"/>
        <n v="805.7286514722845"/>
        <n v="739.628612612019"/>
        <n v="844.4894534161491"/>
        <n v="798.2481282616783"/>
        <n v="759.565262955762"/>
        <n v="826.2172015899383"/>
        <n v="725.6204538228501"/>
        <n v="726.351612244898"/>
        <n v="212.51880141420568"/>
        <n v="176.03561246065942"/>
        <n v="228.61608815130333"/>
        <n v="144.52261258971828"/>
        <n v="163.1441747142857"/>
        <n v="154.503723486453"/>
        <n v="158.3780422744218"/>
        <n v="179.4991983970889"/>
        <n v="155.3153439491368"/>
        <n v="175.82439921975154"/>
        <n v="181.5149630894861"/>
        <n v="361.64282714863407"/>
        <n v="365.22771260149636"/>
        <n v="383.8778788514341"/>
        <n v="359.69907652778176"/>
        <n v="613.0309772219986"/>
        <n v="614.8321418524338"/>
        <n v="535.4724575494038"/>
        <n v="648.0844373243888"/>
        <n v="658.3063880575835"/>
        <n v="635.2801253197891"/>
        <n v="554.9174962862373"/>
        <n v="583.7767038277774"/>
        <n v="361.84716084025604"/>
        <n v="368.72017264292907"/>
        <n v="367.1511044187119"/>
        <n v="371.5379698203498"/>
        <n v="608.5660415794887"/>
        <n v="615.5662529805911"/>
        <n v="615.6054802390767"/>
        <n v="617.1652345793"/>
        <n v="648.8097387771465"/>
        <n v="650.868394499646"/>
        <n v="646.5894675778906"/>
        <n v="366.98227282669956"/>
        <n v="366.9822729681791"/>
        <n v="366.98222733665773"/>
        <n v="389.3940948775845"/>
        <n v="415.1543958309298"/>
        <n v="423.88790525886134"/>
        <n v="413.2549689739326"/>
        <n v="1083.5720306513408"/>
        <n v="366.30222207070227"/>
        <n v="559.7883562361108"/>
        <n v="365.0521008866529"/>
        <n v="227.4843808782423"/>
        <n v="239.45823266709382"/>
        <n v="242.207117082973"/>
        <n v="250.0208936253464"/>
        <n v="197.55590559569058"/>
        <n v="213.98404864124737"/>
        <n v="211.27495415515583"/>
        <n v="232.3097235282781"/>
        <n v="385.5646999825642"/>
        <n v="385.20621805392733"/>
        <n v="61.301612681250745"/>
        <n v="61.30161125940306"/>
        <n v="61.30161240776023"/>
        <n v="183.81861010830323"/>
        <n v="297.76646333442943"/>
        <n v="223.09411002558386"/>
        <n v="178.50651050620823"/>
        <n v="179.27261273191127"/>
        <n v="171.4447406337488"/>
        <n v="170.9672222222222"/>
        <n v="795.0448459660317"/>
        <n v="919.9916620111733"/>
        <n v="811.2356629346854"/>
        <n v="928.8361924437527"/>
        <n v="845.8272830636597"/>
        <n v="3520.3159757706608"/>
        <n v="182.9122382538055"/>
        <n v="177.94367042901973"/>
        <n v="178.7879765483783"/>
        <n v="354.1802397820164"/>
        <n v="134.53220806062694"/>
        <n v="134.53223848904"/>
        <n v="134.53223822974357"/>
        <n v="134.15823782757866"/>
        <n v="134.15823854516094"/>
        <n v="397.544861109994"/>
        <n v="397.68553938910003"/>
        <n v="404.63664874020947"/>
        <n v="649.7744426330432"/>
        <n v="629.5492560533472"/>
        <n v="651.9465122904015"/>
        <n v="615.4411347492673"/>
        <n v="590.2564868977765"/>
        <n v="520.7877136183623"/>
        <n v="409.2465718436588"/>
        <n v="405.36523870303296"/>
        <n v="386.790147766521"/>
        <n v="386.25423836762974"/>
        <n v="620.2670131386994"/>
        <n v="617.6545327244238"/>
        <n v="609.0499771671549"/>
        <n v="621.1075000048603"/>
        <n v="677.1155016377168"/>
        <n v="617.0407894957708"/>
        <n v="81.0"/>
        <n v="925.6003812316715"/>
        <n v="925.6003808955224"/>
        <n v="925.6003803923248"/>
        <n v="429.1548491170369"/>
        <n v="427.1557677852168"/>
        <n v="429.6769905524389"/>
        <n v="360.7710434241054"/>
        <n v="359.0344917235032"/>
        <n v="355.7017688691572"/>
        <n v="346.709238403213"/>
        <n v="239.67626905107474"/>
        <n v="236.56750872082984"/>
        <n v="231.148699098211"/>
        <n v="249.677659252157"/>
        <n v="211.2989587920113"/>
        <n v="211.51771247855578"/>
        <n v="217.7098153950939"/>
        <n v="206.7942674516495"/>
        <n v="145.20105259028918"/>
        <n v="141.12582957145835"/>
        <n v="148.81838095555312"/>
        <n v="230.21523848183477"/>
        <n v="763.9278787290808"/>
        <n v="751.186048292754"/>
        <n v="439.4399094933872"/>
        <n v="60.91423852982765"/>
        <n v="60.91423820474345"/>
        <n v="172.43079452054795"/>
        <n v="172.76967741935482"/>
        <n v="4289.956902794797"/>
        <n v="2307.1701751684313"/>
        <n v="853.7320612492152"/>
        <n v="903.2845665316487"/>
        <n v="874.3469926104142"/>
        <n v="218.45473690668013"/>
        <n v="204.5368358161792"/>
        <n v="189.23118310925602"/>
        <n v="298.09285936407514"/>
        <n v="132.01470651234743"/>
        <n v="370.13294409334696"/>
        <n v="373.4918895711002"/>
        <n v="380.4025465962611"/>
        <n v="612.177331043717"/>
        <n v="598.3009406764573"/>
        <n v="644.0482488637953"/>
        <n v="637.6499074819029"/>
        <n v="655.5929399656687"/>
        <n v="711.5230971427175"/>
        <n v="391.0900244534593"/>
        <n v="390.15778601760246"/>
        <n v="386.45425304132846"/>
        <n v="668.679109206382"/>
        <n v="666.2022509054951"/>
        <n v="679.4389701405988"/>
        <n v="664.0148756668"/>
        <n v="744.7174772405078"/>
        <n v="648.2106637384046"/>
        <n v="483.05933354825794"/>
        <n v="483.32928733015916"/>
        <n v="479.182874764196"/>
        <n v="417.24180574160727"/>
        <n v="415.9614157143678"/>
        <n v="457.4798219780092"/>
        <n v="303.9742543044037"/>
        <n v="306.23706936160846"/>
        <n v="320.41915796933847"/>
        <n v="301.52683582351324"/>
        <n v="310.40815365421514"/>
        <n v="293.68293504373406"/>
        <n v="289.23345198540704"/>
        <n v="268.69467920395135"/>
        <n v="172.08868131184235"/>
        <n v="169.05799472054667"/>
        <n v="167.2056085792168"/>
        <n v="158.60570652029665"/>
        <n v="158.60570622462475"/>
        <n v="368.4900657444186"/>
        <n v="374.9416557868537"/>
        <n v="58.52570673996702"/>
        <n v="58.52570677772878"/>
        <n v="58.52570781888809"/>
        <n v="1330.7957356948227"/>
        <n v="1330.7957267636389"/>
        <n v="178.90372093023254"/>
        <n v="757.750042625746"/>
        <n v="569.670321739805"/>
        <n v="757.7500523458705"/>
        <n v="171.4141571685663"/>
        <n v="135.88974777149025"/>
        <n v="171.8365322580645"/>
        <n v="939.062276826134"/>
        <n v="1001.2455461034516"/>
        <n v="906.4773323543808"/>
        <n v="783.9299414681885"/>
        <n v="933.4482588701153"/>
        <n v="847.4816221732386"/>
        <n v="174.75379225665242"/>
        <n v="187.17001425836514"/>
        <n v="187.1156368223458"/>
        <n v="180.57084292952558"/>
        <n v="123.88525777913361"/>
        <n v="123.8852492015352"/>
        <n v="374.7636372812935"/>
        <n v="401.6691740494544"/>
        <n v="471.6040984340333"/>
        <n v="81.85173501577287"/>
        <n v="554.0566139426664"/>
        <n v="558.4765844727317"/>
        <n v="579.2407960158313"/>
        <n v="571.3530354772004"/>
        <n v="572.562358509201"/>
        <n v="635.5275673356109"/>
        <n v="380.9528397253661"/>
        <n v="379.83851316061885"/>
        <n v="380.37636972141996"/>
        <n v="654.6799535772165"/>
        <n v="660.2005788488005"/>
        <n v="707.8644776163964"/>
        <n v="648.1426460163749"/>
        <n v="660.9537286352461"/>
        <n v="649.9096941068877"/>
        <n v="305.4179581308035"/>
        <n v="309.2029060817991"/>
        <n v="475.89619866067403"/>
        <n v="473.9048882095853"/>
        <n v="485.8131431501886"/>
        <n v="410.87406526123607"/>
        <n v="408.4249672810165"/>
        <n v="414.2304793598491"/>
        <n v="293.3128538330231"/>
        <n v="296.39198525441213"/>
        <n v="350.3532733805391"/>
        <n v="301.4459678962521"/>
        <n v="280.77714421132544"/>
        <n v="274.9995168027233"/>
        <n v="286.7541980317324"/>
        <n v="296.90655746630193"/>
        <n v="221.3991041364976"/>
        <n v="591.7582558661119"/>
        <n v="187.75672851082305"/>
        <n v="186.98934706653537"/>
        <n v="189.032022072557"/>
        <n v="258.00454365779217"/>
        <n v="279.42281990270794"/>
        <n v="196.97096049416734"/>
        <n v="393.33278959025466"/>
        <n v="394.4870788667043"/>
        <n v="429.48396425368355"/>
        <n v="81.813"/>
        <n v="72.14905733651649"/>
        <n v="61.799251275210764"/>
        <n v="76.25255834915"/>
        <n v="61.79925032232316"/>
        <n v="182.06125173576672"/>
        <n v="182.0612506509429"/>
        <n v="175.57950076804917"/>
        <n v="175.31846070322126"/>
        <n v="907.3279123990143"/>
        <n v="859.7407125103563"/>
        <n v="898.2989123196447"/>
        <n v="812.232553069687"/>
        <n v="905.4462985871081"/>
        <n v="814.2800306366682"/>
        <n v="252.502311258557"/>
        <n v="168.5319411366971"/>
        <n v="172.7718904641733"/>
        <n v="179.10967990110242"/>
        <n v="172.6666057055964"/>
        <n v="158.6283985110993"/>
        <n v="160.8108189057491"/>
        <n v="158.0994963058059"/>
        <n v="209.0411047135747"/>
        <n v="158.2867420527944"/>
        <n v="150.6036316985942"/>
        <n v="126.82507629551293"/>
        <n v="110.1202009569378"/>
        <n v="112.2152016107667"/>
        <n v="112.21519770574433"/>
        <n v="112.21520108930291"/>
        <n v="128.67125873178512"/>
        <n v="124.8361809646553"/>
        <n v="134.6379813530732"/>
        <n v="122.60544660160448"/>
        <n v="367.9290228375039"/>
        <n v="378.3762903152051"/>
        <n v="406.97255672357653"/>
        <n v="501.32186455996936"/>
        <n v="545.7046923201542"/>
        <n v="538.528661948451"/>
        <n v="586.4269605807109"/>
        <n v="388.98424531829585"/>
        <n v="388.13778562807215"/>
        <n v="385.10278364538203"/>
        <n v="713.092096025126"/>
        <n v="720.7664810799246"/>
        <n v="741.0581155499159"/>
        <n v="81.99999999999999"/>
        <n v="700.7153857722412"/>
        <n v="740.2574633093402"/>
        <n v="692.5066059929229"/>
        <n v="309.7894691838065"/>
        <n v="326.30054355668864"/>
        <n v="454.97378765207935"/>
        <n v="449.36742155178393"/>
        <n v="442.8422476531153"/>
        <n v="408.2910224801722"/>
        <n v="406.94980589378866"/>
        <n v="408.02755293638575"/>
        <n v="405.06329194942026"/>
        <n v="286.53542668538597"/>
        <n v="280.2189032177571"/>
        <n v="271.1923713028487"/>
        <n v="282.2280425324066"/>
        <n v="162.1854818913285"/>
        <n v="189.6328989837888"/>
        <n v="188.38477829734103"/>
        <n v="191.82623553820716"/>
        <n v="307.8718916000735"/>
        <n v="307.8718915103271"/>
        <n v="1004.6386177446103"/>
        <n v="859.775693846742"/>
        <n v="607.8930194040013"/>
        <n v="394.30759540859304"/>
        <n v="61.40920083882071"/>
        <n v="88.9758871656266"/>
        <n v="61.40920143368559"/>
        <n v="333.1569143691802"/>
        <n v="383.6588332842138"/>
        <n v="211.59301827559142"/>
        <n v="893.4182001109267"/>
        <n v="1373.1030514393028"/>
        <n v="847.2897315558803"/>
        <n v="937.540065761403"/>
        <n v="1484.5985027743995"/>
        <n v="880.0663061860258"/>
        <n v="963.0490096745568"/>
        <n v="995.9385815640248"/>
        <n v="927.5517120387175"/>
        <n v="166.49582538436033"/>
        <n v="169.63624473665806"/>
        <n v="170.23987659765598"/>
        <n v="198.8658530789236"/>
        <n v="207.97667612214028"/>
        <n v="112.6686875"/>
        <n v="112.66868652540622"/>
        <n v="112.66868662964654"/>
        <n v="112.43468661828612"/>
        <n v="112.43468666881824"/>
        <n v="112.43468333333333"/>
        <n v="114.52968667614681"/>
        <n v="140.00817777988348"/>
        <n v="116.65355223401667"/>
        <n v="114.52968634064082"/>
        <n v="107.24068671016633"/>
        <n v="107.24068072376103"/>
        <n v="386.00488572169746"/>
        <n v="392.20935724926096"/>
        <n v="419.04045617983974"/>
        <n v="752.8394400671039"/>
        <n v="739.2021702746312"/>
        <n v="779.3052528302552"/>
        <n v="382.3820665555556"/>
        <n v="388.48593473872006"/>
        <n v="388.08412237755203"/>
        <n v="387.07376476335503"/>
        <n v="743.4297774704575"/>
        <n v="748.6906050942865"/>
        <n v="744.1403759009179"/>
        <n v="746.1933555188739"/>
        <n v="718.1271073956603"/>
        <n v="695.4093856645978"/>
        <n v="715.700290482394"/>
        <n v="419.15206227363643"/>
        <n v="419.1520595238095"/>
        <n v="419.1520595638679"/>
        <n v="466.0455634798074"/>
        <n v="466.01112493523686"/>
        <n v="463.7679769822159"/>
        <n v="421.6707618843627"/>
        <n v="419.7113602343464"/>
        <n v="419.7357481565512"/>
        <n v="304.14675940316266"/>
        <n v="304.13544012088875"/>
        <n v="315.27318477844096"/>
        <n v="310.78973026704216"/>
        <n v="161.2737012987013"/>
        <n v="158.77368638413773"/>
        <n v="157.66069780634965"/>
        <n v="156.27368521950282"/>
        <n v="407.90577862985685"/>
        <n v="408.3675340124913"/>
        <n v="434.92155458112165"/>
        <n v="84.45513793103449"/>
        <n v="65.06782819053029"/>
        <n v="65.19645103202505"/>
        <n v="64.90475522397617"/>
        <n v="65.34364078159695"/>
        <n v="752.8781487140311"/>
        <n v="560.499501621626"/>
        <n v="723.0411916684424"/>
        <n v="173.09669724770643"/>
        <n v="173.14724110141745"/>
        <n v="173.2236811023622"/>
        <n v="253.57129823377207"/>
        <n v="378.7276018209362"/>
        <n v="177.1406860609832"/>
        <n v="371.1356053813423"/>
        <n v="759.6176158623985"/>
        <n v="759.6176036866359"/>
        <n v="1100.30196339749"/>
        <n v="1012.5185579781962"/>
        <n v="1200.3229774812344"/>
        <n v="952.7504078859209"/>
        <n v="986.1949327197144"/>
        <n v="955.822436358301"/>
        <n v="867.109004576664"/>
        <n v="920.9124659477106"/>
        <n v="841.7221807930965"/>
        <n v="171.25168315789475"/>
        <n v="196.034235386241"/>
        <n v="174.56454153132046"/>
        <n v="167.30232292956276"/>
        <n v="202.3880469842124"/>
        <n v="192.1388236343619"/>
        <n v="223.72589835573217"/>
        <n v="180.18912900254793"/>
        <n v="113.25632582819446"/>
        <n v="135.8980505615505"/>
        <n v="127.19414968091984"/>
        <n v="115.35132305194804"/>
        <n v="143.48251762754043"/>
        <n v="108.06493506493506"/>
        <n v="388.3820002371308"/>
        <n v="400.501320529554"/>
        <n v="441.1571182523679"/>
        <n v="395.97048455337176"/>
        <n v="588.6226939225119"/>
        <n v="609.5390863380742"/>
        <n v="619.9507207808678"/>
        <n v="86.4375"/>
        <n v="401.1304892613059"/>
        <n v="400.89291611015665"/>
        <n v="396.7872385930983"/>
        <n v="721.8067543794799"/>
        <n v="721.6202362024941"/>
        <n v="740.3010616430337"/>
        <n v="706.6697569610138"/>
        <n v="734.2182708978472"/>
        <n v="781.7063015907753"/>
        <n v="814.1169603236374"/>
        <n v="868.5491560869565"/>
        <n v="868.5491559327197"/>
        <n v="868.5491682974559"/>
        <n v="235.6047347826087"/>
        <n v="481.2340677937191"/>
        <n v="480.57021395838217"/>
        <n v="495.58360733357136"/>
        <n v="474.4302024641551"/>
        <n v="407.72453758404754"/>
        <n v="409.66167215296684"/>
        <n v="410.4215901835112"/>
        <n v="305.6276335308388"/>
        <n v="318.5997176890246"/>
        <n v="369.09613574447064"/>
        <n v="334.57645269800673"/>
        <n v="62.54832266079031"/>
        <n v="219.75632272194326"/>
        <n v="415.8702432269717"/>
        <n v="440.5503125921227"/>
        <n v="434.8013228196443"/>
        <n v="68.40132268696827"/>
        <n v="68.40132229049217"/>
        <n v="68.40132284279062"/>
        <n v="288.73540824915824"/>
        <n v="334.17812090718166"/>
        <n v="346.4523076923077"/>
        <n v="188.76600000000002"/>
        <n v="188.76532254387965"/>
        <n v="188.7653232577666"/>
        <n v="180.33443069750763"/>
        <n v="965.8849646421045"/>
        <n v="968.8871845771055"/>
        <n v="967.8983904270295"/>
        <n v="967.5106565602882"/>
        <n v="995.8556853229807"/>
        <n v="1001.154180958013"/>
        <n v="827.7320743566376"/>
        <n v="165.05827897370202"/>
        <n v="164.77214067759"/>
        <n v="162.14834244893405"/>
        <n v="162.35164771514295"/>
        <n v="221.10632313376917"/>
        <n v="184.85430067678266"/>
        <n v="287.34229800245754"/>
        <n v="148.8290825154738"/>
        <n v="148.82908330011955"/>
        <n v="162.60607885749766"/>
        <n v="156.168166077646"/>
        <n v="148.40808168404374"/>
        <n v="148.4080820152314"/>
        <n v="152.42817395292337"/>
        <n v="152.17808135541478"/>
        <n v="107.13997486325968"/>
        <n v="107.12808153817053"/>
        <n v="107.12808123339197"/>
        <n v="413.9839517327351"/>
        <n v="395.8653381033"/>
        <n v="404.19652224337045"/>
        <n v="392.06083176674895"/>
        <n v="647.5172076577247"/>
        <n v="619.1478742077558"/>
        <n v="668.1272223355115"/>
        <n v="612.4685022662072"/>
        <n v="646.9682802253215"/>
        <n v="409.5663723636912"/>
        <n v="408.02357257548215"/>
        <n v="403.05804805782736"/>
        <n v="761.2715812959959"/>
        <n v="777.3986537557623"/>
        <n v="810.3670671588148"/>
        <n v="773.7123033336354"/>
        <n v="778.3363211309611"/>
        <n v="777.8627845562412"/>
        <n v="518.067774123549"/>
        <n v="517.321912215025"/>
        <n v="514.7378389827235"/>
        <n v="532.3167619494618"/>
        <n v="429.8342564955966"/>
        <n v="429.6076888707979"/>
        <n v="432.1870286012218"/>
        <n v="307.2329148847377"/>
        <n v="287.0540747007887"/>
        <n v="293.22738249408246"/>
        <n v="309.92320863000975"/>
        <n v="268.91299593269275"/>
        <n v="268.912996057433"/>
        <n v="326.82490478549215"/>
        <n v="347.09569674444975"/>
        <n v="979.6304247165895"/>
        <n v="338.98517724161974"/>
        <n v="149.88708155264877"/>
        <n v="148.38113510635418"/>
        <n v="146.53137014865044"/>
        <n v="146.6253349872105"/>
        <n v="433.90708146558177"/>
        <n v="390.8394988360742"/>
        <n v="215.77800847457627"/>
        <n v="67.50708163478242"/>
        <n v="67.50708085068398"/>
        <n v="67.5070816419222"/>
        <n v="186.4140060156802"/>
        <n v="183.90708132789533"/>
        <n v="194.39872384034518"/>
        <n v="219.65126992714372"/>
        <n v="316.60191784561624"/>
        <n v="319.68694063926944"/>
        <n v="352.3833040378231"/>
        <n v="217.29315906944467"/>
        <n v="254.30253754393698"/>
        <n v="304.99252963862307"/>
        <n v="965.9809504950495"/>
        <n v="1072.780627491008"/>
        <n v="1072.932809441566"/>
        <n v="154.95554293120253"/>
        <n v="158.12874345715122"/>
        <n v="161.01754112229895"/>
        <n v="178.53987664285796"/>
        <n v="175.37080909184485"/>
        <n v="181.0966906379958"/>
        <n v="398.66529975505205"/>
        <n v="398.66529988974645"/>
        <n v="159.83518245920482"/>
        <n v="162.6616679829245"/>
        <n v="160.27372715281703"/>
        <n v="160.58846965332373"/>
        <n v="157.76001025378108"/>
        <n v="157.77626580768313"/>
        <n v="157.74113880124074"/>
        <n v="156.44172071005917"/>
        <n v="156.27288503079924"/>
        <n v="132.41759436371717"/>
        <n v="168.6430448201808"/>
        <n v="158.98271636653405"/>
        <n v="425.39717721443236"/>
        <n v="408.44019831396054"/>
        <n v="434.56711076589215"/>
        <n v="417.61279257255427"/>
        <n v="638.6397469064118"/>
        <n v="632.3476981483944"/>
        <n v="418.3672517771937"/>
        <n v="417.2137228694912"/>
        <n v="410.0285460175727"/>
        <n v="806.0793986426986"/>
        <n v="828.6390864327568"/>
        <n v="879.2102299831512"/>
        <n v="771.2196846100646"/>
        <n v="767.530810905003"/>
        <n v="795.4051877655717"/>
        <n v="457.87435160464787"/>
        <n v="464.43391438957707"/>
        <n v="513.0564205816725"/>
        <n v="492.84541853702746"/>
        <n v="379.69729161693687"/>
        <n v="367.9148937840603"/>
        <n v="355.7924633690796"/>
        <n v="253.1751131352615"/>
        <n v="255.8706828474309"/>
        <n v="250.32081869016602"/>
        <n v="264.896860550538"/>
        <n v="257.91463441480266"/>
        <n v="245.2004022247481"/>
        <n v="269.13006143925526"/>
        <n v="237.2553971114419"/>
        <n v="353.4088023939145"/>
        <n v="428.29421877566153"/>
        <n v="340.47548664250235"/>
        <n v="345.3384469874328"/>
        <n v="199.11844312617956"/>
        <n v="146.1252993833976"/>
        <n v="146.1252999368597"/>
        <n v="142.62529971959"/>
        <n v="142.62530003347555"/>
        <n v="142.62529975586023"/>
        <n v="396.70229976056396"/>
        <n v="396.70230106642276"/>
        <n v="244.75130094500645"/>
        <n v="223.68115793714745"/>
        <n v="216.85886722379553"/>
        <n v="223.8100478931364"/>
        <n v="89.53004969517998"/>
        <n v="100.1453000040757"/>
        <n v="178.87430004630346"/>
        <n v="178.7580549886621"/>
        <n v="178.80804655575017"/>
        <n v="212.52597828349676"/>
        <n v="189.28037048132614"/>
        <n v="183.0755634544497"/>
        <n v="168.39075864470865"/>
        <n v="169.7947183066044"/>
        <n v="979.9852041453752"/>
        <n v="981.7000627615063"/>
        <n v="981.7000657501494"/>
        <n v="964.1070902104701"/>
        <n v="1077.2517300245115"/>
        <n v="978.0297604923625"/>
        <n v="1023.4085428959312"/>
        <n v="990.7773781976745"/>
        <n v="1128.5003398058252"/>
        <n v="154.0835460171529"/>
        <n v="154.3223474736359"/>
        <n v="158.4485352178262"/>
        <n v="158.85188509741798"/>
        <n v="174.86464177322335"/>
        <n v="170.25878465151052"/>
        <n v="175.5355126299685"/>
        <n v="192.6609153116005"/>
        <n v="162.22546996091938"/>
        <n v="162.54682223062903"/>
        <n v="181.37047776593684"/>
        <n v="163.921235202524"/>
        <n v="167.99188501026694"/>
        <n v="166.68679400488432"/>
        <n v="165.73183950053297"/>
        <n v="167.8973359971462"/>
        <n v="167.44622224012497"/>
        <n v="163.35393621395147"/>
        <n v="163.3539363474649"/>
        <n v="425.9730079427438"/>
        <n v="429.4104934428884"/>
        <n v="448.22021845406334"/>
        <n v="554.5844713008663"/>
        <n v="555.5638516235406"/>
        <n v="466.31522217668623"/>
        <n v="394.44702958438137"/>
        <n v="423.05213040041497"/>
        <n v="423.0844117387928"/>
        <n v="419.9331760380602"/>
        <n v="893.9141871992122"/>
        <n v="865.3411619858873"/>
        <n v="862.6507712565333"/>
        <n v="832.6253360444568"/>
        <n v="850.7907713708845"/>
        <n v="841.5416561928971"/>
        <n v="836.8855475673084"/>
        <n v="727.4287748563293"/>
        <n v="932.6238401850652"/>
        <n v="672.2249549083859"/>
        <n v="459.8092022256454"/>
        <n v="455.3700315821287"/>
        <n v="447.67694491277024"/>
        <n v="405.7466384124012"/>
        <n v="386.69841448449097"/>
        <n v="404.37404209922795"/>
        <n v="399.46989728898"/>
        <n v="637.2567943488937"/>
        <n v="279.8815752039161"/>
        <n v="262.2684979746982"/>
        <n v="266.42028274890134"/>
        <n v="265.2311795897843"/>
        <n v="256.27906612086304"/>
        <n v="253.00088331204344"/>
        <n v="267.436099750499"/>
        <n v="266.36614066554824"/>
        <n v="267.0562492837165"/>
        <n v="250.0279358050661"/>
        <n v="161.21337727309262"/>
        <n v="152.76113787630825"/>
        <n v="173.00793633591246"/>
        <n v="152.91252572855956"/>
        <n v="147.64884562402727"/>
        <n v="143.53350238938128"/>
        <n v="170.007942850224"/>
        <n v="213.667110956784"/>
        <n v="328.2461458203692"/>
        <n v="312.72022997749815"/>
        <n v="100.02793592071707"/>
        <n v="100.02793564258836"/>
        <n v="100.02797417768213"/>
        <n v="302.35147447007785"/>
        <n v="182.29858961172536"/>
        <n v="513.1028489883577"/>
        <n v="325.90997276818985"/>
        <n v="174.37393170500897"/>
        <n v="176.44514072566972"/>
        <n v="174.18914368887772"/>
        <n v="176.1969367190649"/>
        <n v="166.41557733228805"/>
        <n v="176.19693667157583"/>
        <n v="361.1357851146826"/>
        <n v="428.71472929228815"/>
        <n v="157.41139170845054"/>
        <n v="865.6316359405763"/>
        <n v="167.20301475161"/>
        <n v="164.6623499428996"/>
        <n v="164.50605274073558"/>
        <n v="331.2323512707244"/>
        <n v="177.524519268385"/>
        <n v="409.9378614526125"/>
        <n v="195.15328607505108"/>
        <n v="196.19084139289146"/>
        <n v="203.47918090294147"/>
        <n v="189.66380256088644"/>
        <n v="189.80863302128327"/>
        <n v="183.37382979220337"/>
        <n v="180.1693831874333"/>
        <n v="188.25526928843271"/>
        <n v="142.71918966759873"/>
        <n v="140.9430933455716"/>
        <n v="159.44109358642964"/>
        <n v="459.28522992512654"/>
        <n v="448.4194469244426"/>
        <n v="449.9311103036782"/>
        <n v="441.4577338963318"/>
        <n v="639.316547653112"/>
        <n v="631.8183288483946"/>
        <n v="622.9678335904916"/>
        <n v="399.8534820646554"/>
        <n v="393.0553165269593"/>
        <n v="343.9101228283542"/>
        <n v="803.332305671901"/>
        <n v="806.7002528172059"/>
        <n v="824.7244506596318"/>
        <n v="806.3247231811872"/>
        <n v="807.2939107569703"/>
        <n v="803.1177369197594"/>
        <n v="460.6774817015984"/>
        <n v="454.5384220671378"/>
        <n v="435.36124500411904"/>
        <n v="457.37311811668917"/>
        <n v="327.0853296308464"/>
        <n v="330.6219453347154"/>
        <n v="323.3359804091154"/>
        <n v="269.7690046552088"/>
        <n v="263.1962843512691"/>
        <n v="269.1640082309933"/>
        <n v="262.1873579622665"/>
        <n v="260.32937909778326"/>
        <n v="258.5116609960271"/>
        <n v="254.5591261543551"/>
        <n v="259.97534249042775"/>
        <n v="292.45866278652335"/>
        <n v="287.08328734852637"/>
        <n v="214.03034972257808"/>
        <n v="289.6461015533086"/>
        <n v="250.4151196217935"/>
        <n v="231.95692494358974"/>
        <n v="173.88474726031419"/>
        <n v="171.13626726066818"/>
        <n v="171.4665086396366"/>
        <n v="171.55050055382173"/>
        <n v="170.7621711388865"/>
        <n v="439.72396232569207"/>
        <n v="422.0588815521492"/>
        <n v="388.5809706204315"/>
        <n v="349.7160813706658"/>
        <n v="102.80360284046776"/>
        <n v="107.35809611972537"/>
        <n v="107.35809126779237"/>
        <n v="190.12298496110796"/>
        <n v="191.04391799147842"/>
        <n v="188.62809141445337"/>
        <n v="185.251547694532"/>
        <n v="187.22840209698032"/>
        <n v="182.63326420278295"/>
        <n v="196.36192913754203"/>
        <n v="195.55315765683682"/>
        <n v="195.8284304848142"/>
        <n v="180.2186393424504"/>
        <n v="181.8208914221641"/>
        <n v="179.1232754428621"/>
        <n v="179.2685174789487"/>
        <n v="566.4017991262167"/>
        <n v="739.6786204450749"/>
        <n v="213.08006951116016"/>
        <n v="190.37586052357526"/>
        <n v="205.11119769584792"/>
        <n v="192.15252315887201"/>
        <n v="217.49823208726662"/>
        <n v="225.28355560374055"/>
        <n v="202.79147198316403"/>
        <n v="208.80960918288204"/>
        <n v="183.60614331904654"/>
        <n v="183.87889167322643"/>
        <n v="184.0907688273692"/>
        <n v="183.65943818371332"/>
        <n v="179.04411065258256"/>
        <n v="179.904128072959"/>
        <n v="180.23990221716227"/>
        <n v="180.23990149299675"/>
        <n v="180.588243281471"/>
        <n v="177.55934197364417"/>
        <n v="178.3383277012186"/>
        <n v="178.58824915175543"/>
        <n v="178.58824985607367"/>
        <n v="169.38542989882222"/>
        <n v="206.37138152028228"/>
        <n v="277.0003389947854"/>
        <n v="174.61295538557025"/>
        <n v="161.80759061869256"/>
        <n v="381.5701939612095"/>
        <n v="381.79970468066347"/>
        <n v="406.06849320939057"/>
        <n v="396.1669316391833"/>
        <n v="369.5570393119743"/>
        <n v="371.9809508053185"/>
        <n v="404.60475714861076"/>
        <n v="372.8807645852902"/>
        <n v="927.2603888469296"/>
        <n v="928.0106987654539"/>
        <n v="928.1624695732216"/>
        <n v="833.0689595845281"/>
        <n v="842.0360988948001"/>
        <n v="728.1015910861711"/>
        <n v="840.4555114637008"/>
        <n v="498.6686259069486"/>
        <n v="464.2357045464596"/>
        <n v="500.8750228728272"/>
        <n v="417.3423519642349"/>
        <n v="421.28394989729907"/>
        <n v="477.9049246642291"/>
        <n v="421.21777363135743"/>
        <n v="419.88703264768304"/>
        <n v="332.0084947319432"/>
        <n v="334.93843482259734"/>
        <n v="339.26061963636363"/>
        <n v="332.4610092433755"/>
        <n v="276.5504867248065"/>
        <n v="273.59831412698287"/>
        <n v="265.81789023654295"/>
        <n v="270.6408471946014"/>
        <n v="265.5139069831712"/>
        <n v="270.74092291045207"/>
        <n v="254.14005406835992"/>
        <n v="246.88081568306444"/>
        <n v="255.49002560370778"/>
        <n v="253.49595021899984"/>
        <n v="305.5732732552871"/>
        <n v="296.7962614011392"/>
        <n v="307.03247906557397"/>
        <n v="307.375755315848"/>
        <n v="233.69760678480867"/>
        <n v="169.59483142310128"/>
        <n v="176.8045909498421"/>
        <n v="174.19254030345172"/>
        <n v="175.31568926239967"/>
        <n v="175.47541552680013"/>
        <n v="186.72459105520616"/>
        <n v="228.86476869574741"/>
        <n v="383.88837944624595"/>
        <n v="186.72459122807015"/>
        <n v="67.72459133647175"/>
        <n v="67.72459213664558"/>
        <n v="67.72459107078319"/>
        <n v="67.72458885258348"/>
        <n v="466.83470538483226"/>
        <n v="448.6480465674123"/>
        <n v="209.76659160073038"/>
        <n v="208.944591002045"/>
        <n v="285.5276535266362"/>
        <n v="199.94746314884935"/>
        <n v="193.2076506964457"/>
        <n v="201.7418934840226"/>
        <n v="203.51155331096123"/>
        <n v="242.8159142904862"/>
        <n v="192.5158796063866"/>
        <n v="264.8988182773109"/>
        <n v="869.1748248046935"/>
        <n v="1082.9554783438434"/>
        <n v="945.5398046092184"/>
        <n v="920.7803829230799"/>
        <n v="918.4785090521832"/>
        <n v="185.20511709129846"/>
        <n v="180.31695432250234"/>
        <n v="181.60535861965215"/>
        <n v="212.02174855267398"/>
        <n v="220.97883916479887"/>
        <n v="207.28865814402627"/>
        <n v="166.60201940446711"/>
        <n v="167.3415472816298"/>
        <n v="166.6100395095087"/>
        <n v="163.51092580672108"/>
        <n v="163.58343109747122"/>
        <n v="163.58341829085458"/>
        <n v="159.49655209005522"/>
        <n v="161.99366704881646"/>
        <n v="161.93934753661784"/>
        <n v="154.66034401575462"/>
        <n v="220.69889466357708"/>
        <n v="207.80881390886094"/>
        <n v="146.34067300742302"/>
        <n v="427.2630742302947"/>
        <n v="419.97688656710847"/>
        <n v="432.3695330322341"/>
        <n v="417.71005661506047"/>
        <n v="679.7693131471285"/>
        <n v="658.3505796920131"/>
        <n v="710.635688818461"/>
        <n v="643.6816655467206"/>
        <n v="641.1235608379434"/>
        <n v="403.11072588535495"/>
        <n v="401.2038668742756"/>
        <n v="401.16893888114026"/>
        <n v="440.79347833818184"/>
        <n v="868.8001364267079"/>
        <n v="863.22058581574"/>
        <n v="843.0493261037719"/>
        <n v="789.2"/>
        <n v="877.1857352213401"/>
        <n v="868.6845751264617"/>
        <n v="868.4870642882132"/>
        <n v="365.14268"/>
        <n v="365.1426761029169"/>
        <n v="731.8803129770993"/>
        <n v="731.8803131360801"/>
        <n v="731.8803111214302"/>
        <n v="443.66095391315133"/>
        <n v="441.390985228367"/>
        <n v="461.19861244473776"/>
        <n v="417.84796161653674"/>
        <n v="400.115557086792"/>
        <n v="395.92861604584584"/>
        <n v="397.7429032036836"/>
        <n v="292.8853777646276"/>
        <n v="291.2786273739527"/>
        <n v="285.68584821621494"/>
        <n v="295.55697480305975"/>
        <n v="263.5814318359121"/>
        <n v="270.20233938153063"/>
        <n v="334.1804741428949"/>
        <n v="268.50678089684624"/>
        <n v="134.74534128242223"/>
        <n v="352.0630903946005"/>
        <n v="351.3706643708026"/>
        <n v="345.5388994921098"/>
        <n v="366.42700519127413"/>
        <n v="156.3751606886897"/>
        <n v="156.02867146052776"/>
        <n v="156.0286711722507"/>
        <n v="157.77327797400605"/>
        <n v="199.70995177259218"/>
        <n v="173.0593200020447"/>
        <n v="219.8292130542361"/>
        <n v="341.35372428571424"/>
        <n v="225.3070519210547"/>
        <n v="68.54867132950119"/>
        <n v="68.54867392714121"/>
        <n v="192.0786716237942"/>
        <n v="192.07867189858135"/>
        <n v="192.07867226890755"/>
        <n v="241.66760228354372"/>
        <n v="200.94714211939683"/>
        <n v="200.608336563563"/>
        <n v="276.98194374659715"/>
        <n v="279.41989049598874"/>
        <n v="198.8216645247807"/>
        <n v="197.97724376951163"/>
        <n v="684.0699085736123"/>
        <n v="856.545624655912"/>
        <n v="795.5127667269439"/>
        <n v="1008.2305197406569"/>
        <n v="878.5857156022371"/>
        <n v="869.4018537385598"/>
        <n v="943.0303436426117"/>
        <n v="181.06285028218778"/>
        <n v="190.1831547711156"/>
        <n v="192.7054046702452"/>
        <n v="196.98252236756062"/>
        <n v="201.24530225618176"/>
        <n v="201.26494226637345"/>
        <n v="243.96480309920486"/>
        <n v="235.5962169741536"/>
        <n v="643.6503320683112"/>
        <n v="241.66349675876393"/>
        <n v="175.01914624308478"/>
        <n v="175.01914623514398"/>
        <n v="175.0191465095036"/>
        <n v="169.28277972027973"/>
        <n v="404.22771363450175"/>
        <n v="418.19114541180033"/>
        <n v="422.89099697059265"/>
        <n v="418.45653461783724"/>
        <n v="608.4618877591099"/>
        <n v="600.4254742135527"/>
        <n v="592.0005918000239"/>
        <n v="729.9567063989962"/>
        <n v="713.093145013984"/>
        <n v="729.9567048859518"/>
        <n v="413.5414062852809"/>
        <n v="416.88908141890687"/>
        <n v="418.3859547925481"/>
        <n v="880.0701963346712"/>
        <n v="859.6142615704904"/>
        <n v="1136.348889097672"/>
        <n v="852.6960566347108"/>
        <n v="863.231165178134"/>
        <n v="953.1159105301931"/>
        <n v="419.3375611222204"/>
        <n v="420.01723665901164"/>
        <n v="433.5202779720299"/>
        <n v="409.578693437548"/>
        <n v="398.4502674727793"/>
        <n v="397.4281097095435"/>
        <n v="379.6636317069753"/>
        <n v="304.8633336059355"/>
        <n v="299.92173790005097"/>
        <n v="309.1621607141107"/>
        <n v="284.1479713742837"/>
        <n v="280.20577964222025"/>
        <n v="278.1059611811437"/>
        <n v="279.99846044666367"/>
        <n v="275.3024699616181"/>
        <n v="335.0432775284036"/>
        <n v="335.94398604155657"/>
        <n v="338.4403799485038"/>
        <n v="326.46900701098195"/>
        <n v="183.10338358201238"/>
        <n v="187.65176419106632"/>
        <n v="187.8341507476098"/>
        <n v="85.078"/>
        <n v="68.31384674964997"/>
        <n v="68.3138449502792"/>
        <n v="68.31385673412603"/>
        <n v="68.31384647461589"/>
        <n v="292.35744272237196"/>
        <n v="285.48565778163373"/>
        <n v="292.3574461211665"/>
        <n v="191.21975609756097"/>
        <n v="182.208535"/>
        <n v="183.19500324466512"/>
        <n v="186.2680985858594"/>
        <n v="189.6008505842845"/>
        <n v="183.46079269897365"/>
        <n v="187.7649386243386"/>
        <n v="187.33145844152932"/>
        <n v="166.25101392240578"/>
        <n v="188.47181372093024"/>
        <n v="177.9646681675476"/>
        <n v="205.9399663513603"/>
        <n v="200.9591087613156"/>
        <n v="181.2192162172668"/>
        <n v="413.4354974519716"/>
        <n v="412.41790110075834"/>
        <n v="428.7353630899453"/>
        <n v="401.46801636303786"/>
        <n v="643.2188373305933"/>
        <n v="602.5817290832265"/>
        <n v="443.65323332189325"/>
        <n v="444.9539413164446"/>
        <n v="448.08441205729457"/>
        <n v="782.8731428735028"/>
        <n v="808.7415673475715"/>
        <n v="791.2568684523803"/>
        <n v="827.0767130693981"/>
        <n v="866.5855304095523"/>
        <n v="940.2281542464231"/>
        <n v="164.01015333333334"/>
        <n v="197.0550010969914"/>
        <n v="375.61308438743066"/>
        <n v="368.72026839453156"/>
        <n v="557.7700558766169"/>
        <n v="293.74504225380076"/>
        <n v="291.7679813597219"/>
        <n v="297.7435310309518"/>
        <n v="288.21675232052024"/>
        <n v="269.945134243564"/>
        <n v="272.2138804588286"/>
        <n v="273.05084886215894"/>
        <n v="315.8766332611828"/>
        <n v="339.2562080984274"/>
        <n v="330.21867326930754"/>
        <n v="340.23759139473805"/>
        <n v="396.0654595129823"/>
        <n v="204.67921936793124"/>
        <n v="203.88241122305843"/>
        <n v="205.78089018068886"/>
        <n v="636.8427551249649"/>
        <n v="633.3955014084507"/>
        <n v="68.82949559771416"/>
        <n v="68.20662488873319"/>
        <n v="69.60634471086173"/>
        <n v="192.00862"/>
        <n v="203.3444101777958"/>
        <n v="364.47085421315643"/>
        <n v="297.09102764677"/>
        <n v="192.00862462874116"/>
        <n v="1081.0267461389656"/>
        <n v="1096.3614622491239"/>
        <n v="1333.6199887944488"/>
        <n v="1428.7671428571427"/>
        <n v="1428.7671457489878"/>
        <n v="184.0062178413309"/>
        <n v="186.79835221361316"/>
        <n v="184.82717848798183"/>
        <n v="206.10601724527478"/>
        <n v="197.0226290442425"/>
        <n v="200.36623561783094"/>
        <n v="164.39377319587626"/>
        <n v="164.39377335488138"/>
        <n v="163.07801697643788"/>
        <n v="163.0780169410366"/>
        <n v="123.47791843286284"/>
        <n v="122.00991627297816"/>
        <n v="125.28444349853206"/>
        <n v="398.0794914605355"/>
        <n v="407.64097293182067"/>
        <n v="441.3609314502377"/>
        <n v="410.55902489936926"/>
        <n v="712.0556928188872"/>
        <n v="732.757712409683"/>
        <n v="736.4721056165748"/>
        <n v="680.597479715991"/>
        <n v="489.0937425025597"/>
        <n v="488.2231156127048"/>
        <n v="481.3909934001288"/>
        <n v="1013.2779621315634"/>
        <n v="1020.2712809807692"/>
        <n v="1019.4505400731335"/>
        <n v="804.6666666666666"/>
        <n v="901.8667919695108"/>
        <n v="897.1491778514446"/>
        <n v="883.0157829498016"/>
        <n v="387.13809429867825"/>
        <n v="406.08577647248006"/>
        <n v="405.6119923033536"/>
        <n v="439.8115484401696"/>
        <n v="347.7617071100963"/>
        <n v="348.4601511358767"/>
        <n v="343.6745845833083"/>
        <n v="294.10923469755437"/>
        <n v="298.7714205802332"/>
        <n v="345.79199908732124"/>
        <n v="281.04864365945224"/>
        <n v="272.52928838364534"/>
        <n v="271.0839228019475"/>
        <n v="275.1202690012219"/>
        <n v="280.5453790360916"/>
        <n v="497.87798129881367"/>
        <n v="348.4136684098889"/>
        <n v="354.410225842871"/>
        <n v="350.9744500828424"/>
        <n v="350.24797547112036"/>
        <n v="132.28748029120754"/>
        <n v="132.287481647064"/>
        <n v="140.16890694329322"/>
        <n v="181.38339454170313"/>
        <n v="182.11886238022956"/>
        <n v="235.30748022702306"/>
        <n v="86.4716875"/>
        <n v="68.50748054338109"/>
        <n v="68.50748036431385"/>
        <n v="68.50747844008244"/>
        <n v="337.941"/>
        <n v="317.7601321280077"/>
        <n v="343.99971854089097"/>
        <n v="384.503542867799"/>
        <n v="384.5035428380852"/>
        <n v="384.50354409317805"/>
        <n v="909.2578993814517"/>
        <n v="913.2845177591684"/>
        <n v="913.2845051194539"/>
        <n v="235.13969277189076"/>
        <n v="192.5970055525736"/>
        <n v="190.78872733421892"/>
        <n v="199.76115269851658"/>
        <n v="222.7625823528379"/>
        <n v="207.9457415389489"/>
        <n v="209.4964684073815"/>
        <n v="152.58989121294934"/>
        <n v="152.58989118648213"/>
        <n v="149.3636546601441"/>
        <n v="145.67789127079828"/>
        <n v="162.24591518347617"/>
        <n v="128.3293884299543"/>
        <n v="126.00720648624593"/>
        <n v="128.4079604321293"/>
        <n v="373.7055633554553"/>
        <n v="393.42775487950126"/>
        <n v="403.2570896176537"/>
        <n v="378.1875143854456"/>
        <n v="565.2987427305153"/>
        <n v="458.43811823015943"/>
        <n v="458.91626431031744"/>
        <n v="450.7792292936938"/>
        <n v="453.99989135924466"/>
        <n v="651.5373199801122"/>
        <n v="654.1778910275929"/>
        <n v="651.9596282793761"/>
        <n v="811.3650793650794"/>
        <n v="313.08264"/>
        <n v="313.0826379807692"/>
        <n v="369.05665359390395"/>
        <n v="370.7641515801478"/>
        <n v="363.63062180791195"/>
        <n v="394.5808955431332"/>
        <n v="341.28960781380516"/>
        <n v="333.8624798563549"/>
        <n v="325.6540857935932"/>
        <n v="297.0187015197229"/>
        <n v="289.9523769759992"/>
        <n v="320.90862494543836"/>
        <n v="280.6790856724451"/>
        <n v="271.7402677085375"/>
        <n v="271.55520061946936"/>
        <n v="267.01665217423067"/>
        <n v="282.50944173313343"/>
        <n v="338.59991574048445"/>
        <n v="351.79514373658856"/>
        <n v="335.1279927117649"/>
        <n v="343.9037612335822"/>
        <n v="356.95756126759915"/>
        <n v="328.43006599914173"/>
        <n v="121.28989115896555"/>
        <n v="121.28989123531917"/>
        <n v="121.2898910163711"/>
        <n v="83.75734466808352"/>
        <n v="68.30989122210887"/>
        <n v="68.30989167216404"/>
        <n v="68.3098908692337"/>
        <n v="194.96782785708695"/>
        <n v="196.1378909090909"/>
        <n v="892.8451085714286"/>
        <n v="1052.7480542701842"/>
        <n v="1071.4667176015473"/>
        <n v="1071.4667136910268"/>
        <n v="209.60944759570526"/>
        <n v="184.29456767447007"/>
        <n v="179.03124892226072"/>
        <n v="177.14984480148658"/>
        <n v="193.7267252661885"/>
        <n v="201.9692959940706"/>
        <n v="214.84684480241623"/>
        <n v="585.2308448157315"/>
        <n v="585.230845338983"/>
        <n v="150.6268447878911"/>
        <n v="150.62684473236294"/>
        <n v="369.39850998856525"/>
        <n v="369.3985104008927"/>
        <n v="143.71484480878763"/>
        <n v="143.71484473414728"/>
        <n v="143.71484454202047"/>
        <n v="143.7148433761549"/>
        <n v="149.92016068421"/>
        <n v="121.15924427654092"/>
        <n v="126.47679723931238"/>
        <n v="395.4292941613189"/>
        <n v="395.2841614744062"/>
        <n v="434.7380758312409"/>
        <n v="84.42"/>
        <n v="568.7878356865704"/>
        <n v="568.7568452693303"/>
        <n v="573.8079684705629"/>
        <n v="421.3897329382703"/>
        <n v="435.5990396445287"/>
        <n v="427.7743708899814"/>
        <n v="336.49260530450437"/>
        <n v="661.0438471167806"/>
        <n v="516.6894385609263"/>
        <n v="2931.5462263492286"/>
        <n v="388.8645670160952"/>
        <n v="410.78237645846775"/>
        <n v="390.8669185493352"/>
        <n v="334.4832242140347"/>
        <n v="351.8292897436242"/>
        <n v="353.18474954492706"/>
        <n v="239.20409613853704"/>
        <n v="281.61042596628533"/>
        <n v="301.88138711156614"/>
        <n v="301.9200878645013"/>
        <n v="255.3206566770358"/>
        <n v="273.56997696491203"/>
        <n v="283.1600648261522"/>
        <n v="264.4327690257796"/>
        <n v="347.50529086980623"/>
        <n v="408.2146732116335"/>
        <n v="360.65997425273054"/>
        <n v="390.1848655369239"/>
        <n v="129.8131683362889"/>
        <n v="131.65692713085772"/>
        <n v="129.6068448475875"/>
        <n v="122.6068447756131"/>
        <n v="122.60684480222393"/>
        <n v="122.6068448212776"/>
        <n v="122.60684472151587"/>
        <n v="760.6268447898149"/>
        <n v="760.4921374774144"/>
        <n v="69.56442161188106"/>
        <n v="69.62684516732455"/>
        <n v="69.62684248820726"/>
        <n v="69.62684595368505"/>
        <n v="193.95484488049323"/>
        <n v="193.9705775301471"/>
        <n v="196.36684579439253"/>
        <n v="192.0780219643672"/>
        <n v="196.7388215911898"/>
        <n v="199.6355564288744"/>
        <n v="194.58576286450514"/>
        <n v="205.0098373436571"/>
        <n v="210.90945054531093"/>
        <n v="131.9294506634129"/>
        <n v="131.92945026652646"/>
        <n v="131.92944977716832"/>
        <n v="131.92945061143237"/>
        <n v="129.34745053222733"/>
        <n v="129.34744992547894"/>
        <n v="126.93745052756998"/>
        <n v="126.93744956319527"/>
        <n v="121.7484504877419"/>
        <n v="121.74845077086479"/>
        <n v="371.68544516487447"/>
        <n v="378.2543369291072"/>
        <n v="393.5959213141451"/>
        <n v="368.20457047207105"/>
        <n v="573.3574506309983"/>
        <n v="573.5790774526048"/>
        <n v="419.1460651495617"/>
        <n v="420.8015474715699"/>
        <n v="438.93264381913144"/>
        <n v="441.29384100336245"/>
        <n v="713.6593489446246"/>
        <n v="697.4879866064389"/>
        <n v="685.349089546933"/>
        <n v="386.9183024350633"/>
        <n v="308.6064351523608"/>
        <n v="748.8914024390244"/>
        <n v="748.891401138669"/>
        <n v="748.8914020129271"/>
        <n v="431.1920971384999"/>
        <n v="427.7096289834584"/>
        <n v="408.6401348488065"/>
        <n v="371.7390025464224"/>
        <n v="371.3431310765335"/>
        <n v="369.4653995483537"/>
        <n v="288.2085467538776"/>
        <n v="297.89833334607977"/>
        <n v="302.8555734073451"/>
        <n v="288.8967709573756"/>
        <n v="276.74427819533605"/>
        <n v="297.3760602064034"/>
        <n v="314.7760281988668"/>
        <n v="330.87729976381837"/>
        <n v="376.69431096431737"/>
        <n v="357.6975602178523"/>
        <n v="371.23182561816174"/>
        <n v="376.56914440503346"/>
        <n v="136.21745078786518"/>
        <n v="136.21745046053312"/>
        <n v="136.2174507393734"/>
        <n v="127.21745068044913"/>
        <n v="127.2174513769188"/>
        <n v="127.21745049160779"/>
        <n v="127.21750321750321"/>
        <n v="311.18282377606397"/>
        <n v="302.4635981646616"/>
        <n v="342.6336328009703"/>
        <n v="324.2012713094161"/>
        <n v="74.92392587705292"/>
        <n v="76.23745163575062"/>
        <n v="76.05792835188215"/>
        <n v="226.34217332273923"/>
        <n v="206.6101231430805"/>
        <n v="322.075857605178"/>
        <n v="201.2374513274336"/>
        <n v="272.3955484464105"/>
        <n v="194.94389464790254"/>
        <n v="303.57911712772216"/>
        <n v="179.65548279210734"/>
        <n v="179.3447814083035"/>
        <n v="179.59625161756742"/>
        <n v="183.87527929152824"/>
        <n v="184.00178138261666"/>
        <n v="183.86359928872494"/>
        <n v="120.3187814043756"/>
        <n v="120.31878141860109"/>
        <n v="117.73678145472871"/>
        <n v="115.32678126722767"/>
        <n v="115.32678191968306"/>
        <n v="118.89196013136464"/>
        <n v="123.7522418281747"/>
        <n v="115.27694531713665"/>
        <n v="357.45217631843553"/>
        <n v="348.71208823235924"/>
        <n v="354.9965586106368"/>
        <n v="348.8547164743618"/>
        <n v="569.963788470006"/>
        <n v="568.4412514722624"/>
        <n v="568.5648438757738"/>
        <n v="382.8543810504261"/>
        <n v="406.32488738267597"/>
        <n v="360.33942413387484"/>
        <n v="464.64378132766103"/>
        <n v="534.7131506160687"/>
        <n v="524.5053470120413"/>
        <n v="1539.2071901539343"/>
        <n v="416.29186"/>
        <n v="319.627470367077"/>
        <n v="404.77173862750544"/>
        <n v="445.8723594027182"/>
        <n v="452.63441679022"/>
        <n v="319.07761812709964"/>
        <n v="323.4196089097096"/>
        <n v="329.71562980249456"/>
        <n v="287.6068333337941"/>
        <n v="292.28064751446954"/>
        <n v="276.07207908511157"/>
        <n v="394.088470859864"/>
        <n v="342.23409949997904"/>
        <n v="374.9846506996807"/>
        <n v="353.899698719137"/>
        <n v="129.11378107768158"/>
        <n v="129.11377864771197"/>
        <n v="129.11378227594065"/>
        <n v="120.11378152753686"/>
        <n v="62.31678136811171"/>
        <n v="62.31678138425325"/>
        <n v="62.31678139345547"/>
        <n v="208.51708186543198"/>
        <n v="379.424171643966"/>
        <n v="349.74142667717933"/>
        <n v="69.13378133499293"/>
        <n v="69.13378281293176"/>
        <n v="69.1337808879468"/>
        <n v="69.13378183917949"/>
        <n v="212.19720719852003"/>
        <n v="194.17832719123265"/>
        <n v="188.72245293749646"/>
        <n v="207.3554819731954"/>
        <n v="184.19857142857146"/>
        <n v="242.21478456717585"/>
        <n v="180.78444801371603"/>
        <n v="180.7851687972326"/>
        <n v="180.48496869440248"/>
        <n v="180.88396007258024"/>
        <n v="210.96381587116403"/>
        <n v="185.38898142156805"/>
        <n v="204.23575981465973"/>
        <n v="233.95848821555592"/>
        <n v="157.49766654003935"/>
        <n v="156.26696013724415"/>
        <n v="168.4806451612903"/>
        <n v="166.9740055006826"/>
        <n v="152.3583591545461"/>
        <n v="152.80945567651634"/>
        <n v="152.12696218563414"/>
        <n v="150.4310217995172"/>
        <n v="148.26396055170443"/>
        <n v="160.51396041380136"/>
        <n v="148.26396208530807"/>
        <n v="129.353809848706"/>
        <n v="127.3580862136685"/>
        <n v="121.83796030716992"/>
        <n v="328.8585229413422"/>
        <n v="362.6817305547252"/>
        <n v="394.18093628323834"/>
        <n v="349.9182279838947"/>
        <n v="559.2929163431298"/>
        <n v="380.1801443065777"/>
        <n v="390.1465925056396"/>
        <n v="389.40366217945075"/>
        <n v="651.962514998348"/>
        <n v="648.4517329134636"/>
        <n v="642.12308521819"/>
        <n v="594.6921127429955"/>
        <n v="591.4865537065451"/>
        <n v="1942.2661555454608"/>
        <n v="375.7418924754564"/>
        <n v="395.82080503114554"/>
        <n v="400.9077960961127"/>
        <n v="444.675964574303"/>
        <n v="343.52710743556673"/>
        <n v="339.2955664461319"/>
        <n v="339.4157823300566"/>
        <n v="278.5456521174276"/>
        <n v="289.18432574970393"/>
        <n v="284.05477811669175"/>
        <n v="539.2125919135144"/>
        <n v="539.2125920679027"/>
        <n v="539.2125848902415"/>
        <n v="354.2813383445817"/>
        <n v="344.2621058607167"/>
        <n v="405.3462050493763"/>
        <n v="322.2989136233855"/>
        <n v="133.66596048845142"/>
        <n v="133.66595970471099"/>
        <n v="133.66596037974958"/>
        <n v="124.66596031365843"/>
        <n v="124.66595892689713"/>
        <n v="124.66596044082208"/>
        <n v="65.01496045902718"/>
        <n v="65.01496039377369"/>
        <n v="227.39746945579913"/>
        <n v="307.40452830777315"/>
        <n v="221.68596036114621"/>
        <n v="344.7559330557334"/>
        <n v="67.03136533207368"/>
        <n v="66.68596203065634"/>
        <n v="66.68595887224342"/>
        <n v="190.18018259699735"/>
        <n v="193.1880749100831"/>
        <n v="191.58583333333334"/>
        <n v="190.5839615259211"/>
        <n v="329.08321303717435"/>
        <n v="180.88696044353296"/>
        <n v="345.73575908814996"/>
        <n v="318.8342775790319"/>
        <n v="858.4842445976154"/>
        <n v="528.1964886854546"/>
        <n v="528.196485826002"/>
        <n v="675.5884249220695"/>
        <n v="199.72286714160936"/>
        <n v="198.9435320987291"/>
        <n v="204.94548782306907"/>
        <n v="205.48919965310364"/>
        <n v="206.67114385149642"/>
        <n v="638.8795156250001"/>
        <n v="642.8826090600351"/>
        <n v="646.7275110294117"/>
        <n v="172.74947119567545"/>
        <n v="172.38119177452205"/>
        <n v="170.9439397486512"/>
        <n v="167.20719013750818"/>
        <n v="167.40128060882645"/>
        <n v="165.86254823075274"/>
        <n v="142.50202085192555"/>
        <n v="141.39827431575694"/>
        <n v="315.58210277393175"/>
        <n v="323.04604548228014"/>
        <n v="327.63815650077777"/>
        <n v="341.72596308259125"/>
        <n v="405.67977534808296"/>
        <n v="406.97882845977045"/>
        <n v="416.0943445298972"/>
        <n v="523.1852207448819"/>
        <n v="402.25041370522814"/>
        <n v="410.7033888183206"/>
        <n v="360.649524410147"/>
        <n v="375.5273935592789"/>
        <n v="635.7922462140396"/>
        <n v="458.9067707130397"/>
        <n v="359.3755100340888"/>
        <n v="359.3755100715962"/>
        <n v="359.37551006963184"/>
        <n v="82.33942850672969"/>
        <n v="371.84253598378984"/>
        <n v="82.32351007754986"/>
        <n v="83.1734691474888"/>
        <n v="264.1436109102505"/>
        <n v="265.28043798471623"/>
        <n v="282.08074789428906"/>
        <n v="279.42756142115854"/>
        <n v="280.03860398962115"/>
        <n v="262.87256801553474"/>
        <n v="262.9483734332057"/>
        <n v="277.2315103473125"/>
        <n v="312.18398514875474"/>
        <n v="289.9150604518812"/>
        <n v="274.4274320649668"/>
        <n v="241.66849309302617"/>
        <n v="257.7983868431242"/>
        <n v="234.8535535879329"/>
        <n v="434.5933740987645"/>
        <n v="591.1755318761465"/>
        <n v="793.1128559815897"/>
        <n v="578.1477245595493"/>
        <n v="132.9155102082661"/>
        <n v="132.91550726393382"/>
        <n v="123.91551014055901"/>
        <n v="123.91551026803863"/>
        <n v="67.72453887300313"/>
        <n v="67.75151044842303"/>
        <n v="264.47731323993185"/>
        <n v="383.8112598074153"/>
        <n v="337.55003573967593"/>
        <n v="69.93550985807794"/>
        <n v="69.93551140821641"/>
        <n v="69.93550974327012"/>
        <n v="175.79842938622627"/>
        <n v="226.92522831697534"/>
        <n v="189.29851000425714"/>
        <n v="191.36092335058214"/>
        <n v="194.84450867052024"/>
        <n v="365.0465466688985"/>
        <n v="179.60150990680555"/>
        <n v="183.5266732991953"/>
        <n v="260.7533187596899"/>
        <n v="232.92065353322513"/>
        <n v="208.09371611146133"/>
        <n v="238.4144735998441"/>
        <n v="217.5907882386423"/>
        <n v="216.71939007324008"/>
        <n v="218.40281163790374"/>
        <n v="184.14676335183543"/>
        <n v="186.3073671919886"/>
        <n v="180.81250410246687"/>
        <n v="182.10021917289674"/>
        <n v="180.72369054874179"/>
        <n v="180.39932264971128"/>
        <n v="155.79484997920716"/>
        <n v="156.112868878085"/>
        <n v="160.52581252755178"/>
        <n v="160.52581162035153"/>
        <n v="357.94940444186597"/>
        <n v="392.7100386232677"/>
        <n v="438.956835908372"/>
        <n v="449.2761426151397"/>
        <n v="648.5478894520321"/>
        <n v="633.0764335075764"/>
        <n v="368.38460760173956"/>
        <n v="393.38889583714166"/>
        <n v="363.8827485127177"/>
        <n v="307.16571148123074"/>
        <n v="541.2987142293675"/>
        <n v="538.9599929615557"/>
        <n v="547.7085696014708"/>
        <n v="547.7085704815527"/>
        <n v="547.7085705092626"/>
        <n v="94.3785389693011"/>
        <n v="94.41981334849473"/>
        <n v="94.41981171039964"/>
        <n v="94.41923747633719"/>
        <n v="324.6436586028382"/>
        <n v="389.8670241185508"/>
        <n v="315.3170718134843"/>
        <n v="351.9926613253044"/>
        <n v="328.69978005852863"/>
        <n v="333.79054744737846"/>
        <n v="314.53897467719383"/>
        <n v="262.63237018250214"/>
        <n v="272.38495183016363"/>
        <n v="273.9114160718956"/>
        <n v="274.54977818017045"/>
        <n v="270.8907523720433"/>
        <n v="277.05873669635525"/>
        <n v="282.5025064899833"/>
        <n v="274.3522410436354"/>
        <n v="761.0046610169491"/>
        <n v="762.313285816952"/>
        <n v="935.5443563263526"/>
        <n v="777.7893628849931"/>
        <n v="145.7538117561947"/>
        <n v="145.7538114307314"/>
        <n v="145.7538075882112"/>
        <n v="136.75381196264968"/>
        <n v="136.7538152797872"/>
        <n v="79.7388111019423"/>
        <n v="271.79612548356323"/>
        <n v="534.3840401471851"/>
        <n v="395.33100733666106"/>
        <n v="306.80492349579646"/>
        <n v="145.08880480646894"/>
        <n v="201.86842627907652"/>
        <n v="203.61703883172683"/>
        <n v="103.60408692259216"/>
        <n v="282.98049705779863"/>
        <n v="205.8338139666384"/>
        <n v="204.77281188379123"/>
        <n v="297.4690874159462"/>
        <n v="200.68002777777778"/>
        <n v="196.69092764573972"/>
        <n v="196.57181155911147"/>
        <n v="203.78493114619948"/>
        <n v="202.29381175889327"/>
        <n v="201.83881082823072"/>
        <n v="201.83881656804735"/>
        <n v="194.3529580268017"/>
        <n v="197.1625148896616"/>
        <n v="215.5501596634876"/>
        <n v="215.62289594708125"/>
        <n v="215.58080648232672"/>
        <n v="229.36855879394764"/>
        <n v="230.56462221263712"/>
        <n v="231.70070228615737"/>
        <n v="198.66232947908685"/>
        <n v="199.36789561664838"/>
        <n v="196.72686950146627"/>
        <n v="197.53085173501577"/>
        <n v="194.43235099969834"/>
        <n v="194.49333646404102"/>
        <n v="194.52641285786038"/>
        <n v="193.0418321629508"/>
        <n v="193.0843906259816"/>
        <n v="193.0992749244713"/>
        <n v="137.96576952898548"/>
        <n v="143.67851168957304"/>
        <n v="136.85444222736984"/>
        <n v="136.85444204947487"/>
        <n v="498.27645733028464"/>
        <n v="475.48062328121654"/>
        <n v="504.2667785730587"/>
        <n v="319.55136565507576"/>
        <n v="360.3304959689651"/>
        <n v="360.5400304306687"/>
        <n v="757.4499534497373"/>
        <n v="762.2299614320078"/>
        <n v="677.0045476474254"/>
        <n v="776.2695620004184"/>
        <n v="410.9419246114914"/>
        <n v="418.8165682615617"/>
        <n v="463.2421446521126"/>
        <n v="397.5959893738368"/>
        <n v="295.74887562444945"/>
        <n v="312.59086132568126"/>
        <n v="305.05490835524415"/>
        <n v="303.78732500833604"/>
        <n v="327.6644582491938"/>
        <n v="318.3956801994321"/>
        <n v="450.27708324262164"/>
        <n v="249.0164783982118"/>
        <n v="294.46752998174867"/>
        <n v="298.3363851433679"/>
        <n v="259.87510054737527"/>
        <n v="502.63914631716443"/>
        <n v="520.3200148536697"/>
        <n v="532.2920904559627"/>
        <n v="406.46253826021376"/>
        <n v="141.90920225100328"/>
        <n v="138.9269565174164"/>
        <n v="138.6654419832449"/>
        <n v="139.63298481215548"/>
        <n v="141.66544516129034"/>
        <n v="145.6654424362422"/>
        <n v="91.11644243086792"/>
        <n v="91.11631663974151"/>
        <n v="91.11644247722467"/>
        <n v="541.5284576542605"/>
        <n v="756.6854417753362"/>
        <n v="285.0674435644255"/>
        <n v="783.2014305005725"/>
        <n v="357.3651084920161"/>
        <n v="293.4323559025799"/>
        <n v="267.46043188258375"/>
        <n v="215.20233359460553"/>
        <n v="271.5460909090909"/>
        <n v="208.56781859071242"/>
        <n v="209.08868709874537"/>
        <n v="207.80944284766747"/>
        <n v="213.65343901150507"/>
        <n v="212.5786168217216"/>
        <n v="215.17336811168258"/>
        <n v="273.05825994460884"/>
        <n v="261.35122883518676"/>
        <n v="269.9232864321608"/>
        <n v="206.19045574288725"/>
        <n v="838.9052375604699"/>
        <n v="767.9841380877363"/>
        <n v="771.6890838206627"/>
        <n v="770.508950177936"/>
        <n v="225.63416998815038"/>
        <n v="573.0411106686001"/>
        <n v="569.6047407407407"/>
        <n v="200.40572968051316"/>
        <n v="204.89289142857442"/>
        <n v="207.56303206477696"/>
        <n v="210.11519270347603"/>
        <n v="333.2290276481568"/>
        <n v="323.21975504266874"/>
        <n v="276.3762125"/>
        <n v="186.61790368940711"/>
        <n v="179.54367359406163"/>
        <n v="181.32618425960462"/>
        <n v="180.69092956775128"/>
        <n v="177.87998916730805"/>
        <n v="180.280266014751"/>
        <n v="156.73157459438798"/>
        <n v="137.59721315320684"/>
        <n v="164.0038626550235"/>
        <n v="425.134938892503"/>
        <n v="426.270347145266"/>
        <n v="445.9701311175871"/>
        <n v="318.24621407071226"/>
        <n v="609.497902643856"/>
        <n v="498.5689540881354"/>
        <n v="354.20259234457257"/>
        <n v="397.37868091629383"/>
        <n v="402.5726689124692"/>
        <n v="448.9975382104136"/>
        <n v="550.9814549348968"/>
        <n v="526.133865159527"/>
        <n v="646.0837909667842"/>
        <n v="563.7956877820513"/>
        <n v="435.59301976665853"/>
        <n v="478.01195752035954"/>
        <n v="299.7192967442754"/>
        <n v="302.2262132071905"/>
        <n v="299.20427108695776"/>
        <n v="294.11327293158195"/>
        <n v="227.5605943417711"/>
        <n v="226.50553455795082"/>
        <n v="222.5156966673544"/>
        <n v="202.4267676546777"/>
        <n v="205.83603815039058"/>
        <n v="255.05210868518367"/>
        <n v="256.90816759607435"/>
        <n v="264.40764362263644"/>
        <n v="263.90367819091443"/>
        <n v="222.58384444046177"/>
        <n v="214.22821106120415"/>
        <n v="398.65554227863953"/>
        <n v="522.9974846711518"/>
        <n v="434.3296080134962"/>
        <n v="389.47756291879915"/>
        <n v="126.079399041406"/>
        <n v="123.97072002205908"/>
        <n v="130.61421340575035"/>
        <n v="130.614210495863"/>
        <n v="218.10721917131926"/>
        <n v="325.14535805782606"/>
        <n v="315.30538917776636"/>
        <n v="250.4855132749473"/>
        <n v="248.58497030354087"/>
        <n v="269.7963624699077"/>
        <n v="247.32713181136484"/>
        <n v="298.7801953222247"/>
        <n v="185.6342133021769"/>
        <n v="394.985479285634"/>
        <n v="268.714131049337"/>
        <n v="196.7559963842368"/>
        <n v="196.83603062426386"/>
        <n v="196.63627884228092"/>
        <n v="202.14444638122268"/>
        <n v="202.69718439716314"/>
        <n v="202.12153122611093"/>
        <n v="200.57620121491246"/>
        <n v="193.56140357209458"/>
        <n v="192.06813368513633"/>
        <n v="245.54921213829468"/>
        <n v="289.6614261852299"/>
        <n v="232.01364648650647"/>
        <n v="231.70563666666666"/>
        <n v="231.70563922942208"/>
        <n v="199.73244964671156"/>
        <n v="199.42635322017878"/>
        <n v="231.92752715899377"/>
        <n v="205.83563706825902"/>
        <n v="205.83563708759212"/>
        <n v="369.2177009544317"/>
        <n v="365.9156363636364"/>
        <n v="184.3509319829491"/>
        <n v="183.61530965363164"/>
        <n v="182.36489992922301"/>
        <n v="181.41745262844944"/>
        <n v="182.6980375870573"/>
        <n v="181.70183382900728"/>
        <n v="180.3185436893204"/>
        <n v="156.77470056909635"/>
        <n v="159.08215931409578"/>
        <n v="434.6693320349721"/>
        <n v="434.5319782150691"/>
        <n v="462.1992577345962"/>
        <n v="621.8468241076631"/>
        <n v="944.3936453365865"/>
        <n v="823.7578624628613"/>
        <n v="396.4268116507876"/>
        <n v="412.14475140569965"/>
        <n v="398.064152368304"/>
        <n v="460.75524436861355"/>
        <n v="468.62870573940836"/>
        <n v="535.4621936467578"/>
        <n v="606.8538696838351"/>
        <n v="607.4106402062805"/>
        <n v="498.2156235453594"/>
        <n v="303.06014854772707"/>
        <n v="688.8513868933356"/>
        <n v="377.5769070482581"/>
        <n v="294.8795855910527"/>
        <n v="610.2562444804031"/>
        <n v="610.2562437117268"/>
        <n v="240.96726340789084"/>
        <n v="244.58532849588232"/>
        <n v="248.72729675841362"/>
        <n v="266.98761553782623"/>
        <n v="249.07867303082705"/>
        <n v="221.77834930410754"/>
        <n v="253.32518487234012"/>
        <n v="233.8393807311186"/>
        <n v="313.4171489523805"/>
        <n v="294.52840284210976"/>
        <n v="268.0705917071786"/>
        <n v="280.2645076102247"/>
        <n v="237.38072668630684"/>
        <n v="248.12992595190923"/>
        <n v="244.9999287085782"/>
        <n v="253.55027129794328"/>
        <n v="204.9760135891811"/>
        <n v="203.0249522831112"/>
        <n v="208.90156257587498"/>
        <n v="205.16463610934247"/>
        <n v="429.0716108089502"/>
        <n v="711.4074845005877"/>
        <n v="1250.0617649835872"/>
        <n v="446.7125872015621"/>
        <n v="136.2431955056408"/>
        <n v="133.77899292765582"/>
        <n v="137.48611969138156"/>
        <n v="136.68563681248943"/>
        <n v="136.6856373604856"/>
        <n v="272.05442734518584"/>
        <n v="81.59564130249474"/>
        <n v="81.59563705686007"/>
        <n v="81.59563717775477"/>
        <n v="248.35998466010182"/>
        <n v="287.35914519607843"/>
        <n v="231.70563729889625"/>
        <n v="276.64109223175956"/>
        <n v="191.70563770093923"/>
        <n v="210.0618205662679"/>
        <n v="191.70563958465962"/>
        <n v="194.03861090487595"/>
        <n v="194.6273520561"/>
        <n v="195.0016369940849"/>
        <n v="197.4169669571457"/>
        <n v="198.6413646723647"/>
        <n v="197.67053142638477"/>
        <n v="198.77145972892973"/>
        <n v="202.38755521388134"/>
        <n v="202.6777604821576"/>
        <n v="91.70563358778627"/>
        <n v="202.86098639612638"/>
        <n v="260.00058836350945"/>
        <n v="193.73225318126367"/>
        <n v="193.64958969465647"/>
        <n v="203.0342829615057"/>
        <n v="207.34247690726912"/>
        <n v="204.24525164705526"/>
        <n v="294.93138089043487"/>
        <n v="218.65648936266638"/>
        <n v="222.08261311516222"/>
        <n v="215.2073012621674"/>
        <n v="251.92045310623013"/>
        <n v="185.51312693725953"/>
        <n v="185.6294116647479"/>
        <n v="186.23252750237677"/>
        <n v="180.9577504776369"/>
        <n v="180.8622144727631"/>
        <n v="180.83018779342723"/>
        <n v="179.3782537023894"/>
        <n v="179.41413607275177"/>
        <n v="179.73683221476512"/>
        <n v="136.9043299814839"/>
        <n v="134.13907162406883"/>
        <n v="133.17013239739873"/>
        <n v="415.8002902635679"/>
        <n v="416.7960137771075"/>
        <n v="421.1375346007201"/>
        <n v="696.2667395518572"/>
        <n v="652.6616361867708"/>
        <n v="696.2667395989693"/>
        <n v="420.3747658782405"/>
        <n v="419.02061013775534"/>
        <n v="421.3302875772123"/>
        <n v="514.7198803364543"/>
        <n v="512.0215125796631"/>
        <n v="535.1766254229445"/>
        <n v="98.0"/>
        <n v="647.2373045917267"/>
        <n v="643.0502752660778"/>
        <n v="608.7298461735714"/>
        <n v="575.5000173743832"/>
        <n v="258.9789678737068"/>
        <n v="256.5797691916335"/>
        <n v="247.93787783081646"/>
        <n v="258.7741939028746"/>
        <n v="233.5615782954762"/>
        <n v="231.91353464455062"/>
        <n v="235.74364190174853"/>
        <n v="266.01521377307256"/>
        <n v="271.16215384517994"/>
        <n v="264.5597559763453"/>
        <n v="325.02015457012783"/>
        <n v="280.2494609364463"/>
        <n v="260.54423129021313"/>
        <n v="246.1099841146718"/>
        <n v="264.762358022186"/>
        <n v="590.4123873777646"/>
        <n v="598.8530440109334"/>
        <n v="706.0591617901281"/>
        <n v="678.9371849096965"/>
        <n v="140.8351324273895"/>
        <n v="140.83513194763466"/>
        <n v="140.83513268266196"/>
        <n v="127.79088022116507"/>
        <n v="121.83513214553332"/>
        <n v="121.83512825533582"/>
        <n v="134.83513138760188"/>
        <n v="79.9051326378727"/>
        <n v="458.8062821717251"/>
        <n v="97.627"/>
        <n v="84.73409505177963"/>
        <n v="321.8427675614195"/>
        <n v="146.4016567563353"/>
        <n v="193.15113768476996"/>
        <n v="193.15113233951902"/>
        <n v="193.1511111111111"/>
        <n v="201.74180866787856"/>
        <n v="208.36203468606507"/>
        <n v="212.5598826077418"/>
        <n v="208.1358358433526"/>
        <n v="218.41042991377196"/>
        <n v="227.45888351956484"/>
        <n v="231.359756650916"/>
        <n v="229.8821083905096"/>
        <n v="556.3536366666666"/>
        <n v="556.3536369714335"/>
        <n v="241.1492253979897"/>
        <n v="185.53737761090915"/>
        <n v="299.111385199241"/>
        <n v="180.69337742930642"/>
        <n v="180.69337746803626"/>
        <n v="180.69337995337995"/>
        <n v="180.69337855023315"/>
        <n v="136.72644852788557"/>
        <n v="182.06446060357945"/>
        <n v="138.96414206975805"/>
        <n v="168.51846988999614"/>
        <n v="442.4503922311732"/>
        <n v="443.70947661250926"/>
        <n v="478.10260424537677"/>
        <n v="446.56330683081126"/>
        <n v="582.9229465945147"/>
        <n v="603.7813793692118"/>
        <n v="604.8714991762768"/>
        <n v="600.2668556826751"/>
        <n v="604.9113790468335"/>
        <n v="427.8875407211558"/>
        <n v="423.4469138437843"/>
        <n v="416.56766874039886"/>
        <n v="502.4899462825563"/>
        <n v="527.6687559565572"/>
        <n v="519.7423019470893"/>
        <n v="366.4"/>
        <n v="621.948127400687"/>
        <n v="513.6321784876718"/>
        <n v="614.1228236818686"/>
        <n v="493.20734445814634"/>
        <n v="97.05194086930828"/>
        <n v="344.850092063864"/>
        <n v="319.7855850212038"/>
        <n v="281.4629600642721"/>
        <n v="354.3825232053837"/>
        <n v="289.6705916357123"/>
        <n v="286.9857097405171"/>
        <n v="299.90003400394755"/>
        <n v="312.10029356738613"/>
        <n v="254.52999130386252"/>
        <n v="290.31268479473465"/>
        <n v="350.8302304518342"/>
        <n v="315.8480842982865"/>
        <n v="241.0979156716048"/>
        <n v="270.34756908907235"/>
        <n v="275.10332666905856"/>
        <n v="278.9802394730121"/>
        <n v="571.9776418635861"/>
        <n v="572.5804449156021"/>
        <n v="737.003901450696"/>
        <n v="597.8605266744813"/>
        <n v="213.6636076081611"/>
        <n v="129.9813770626707"/>
        <n v="129.98137608151836"/>
        <n v="129.69511841511166"/>
        <n v="138.56425902953006"/>
        <n v="129.48137746285462"/>
        <n v="139.4813770959686"/>
        <n v="78.70337747674498"/>
        <n v="78.70337759100869"/>
        <n v="78.70337747090795"/>
        <n v="79.50137728574578"/>
        <n v="79.50137771391282"/>
        <n v="79.50137684281512"/>
        <n v="79.50138013271356"/>
        <n v="79.50137783890705"/>
        <n v="79.50137463809308"/>
        <n v="383.4510592808552"/>
        <n v="369.93303171691286"/>
        <n v="383.45107569721114"/>
        <n v="383.451076309795"/>
        <n v="287.5707152045279"/>
        <n v="281.1740521713012"/>
        <n v="287.5707174887892"/>
        <n v="287.57071606543167"/>
        <n v="998.928833381909"/>
        <n v="868.9750621150433"/>
        <n v="753.9220735393803"/>
        <n v="755.2022183688266"/>
        <n v="872.9852760736196"/>
        <n v="671.6980124378109"/>
        <n v="788.5653333333333"/>
        <n v="785.7643294800376"/>
        <n v="788.5653253493014"/>
        <n v="200.90927851303866"/>
        <n v="205.30043746315286"/>
        <n v="239.59330180485833"/>
        <n v="223.89436289809177"/>
        <n v="220.78006930687377"/>
        <n v="221.82735841690757"/>
        <n v="218.12615344551793"/>
        <n v="198.81436928662887"/>
        <n v="204.46435517746522"/>
        <n v="185.5590616090538"/>
        <n v="138.40041624623183"/>
        <n v="160.18836798997657"/>
        <n v="175.71976370675043"/>
        <n v="161.07484570921355"/>
        <n v="370.0552812109819"/>
        <n v="411.3958899507419"/>
        <n v="422.7870933334074"/>
        <n v="400.57667220792786"/>
        <n v="595.8862324905866"/>
        <n v="594.8736518849929"/>
        <n v="641.7511735151586"/>
        <n v="568.3888236768299"/>
        <n v="579.8415609959624"/>
        <n v="648.9243154150413"/>
        <n v="427.12482610188835"/>
        <n v="409.91720041949316"/>
        <n v="400.2668066116528"/>
        <n v="449.38506153804417"/>
        <n v="431.94516148557824"/>
        <n v="424.0382230874003"/>
        <n v="401.66065930542993"/>
        <n v="418.64184179671554"/>
        <n v="427.10101751545517"/>
        <n v="432.68888475844113"/>
        <n v="330.0824228791774"/>
        <n v="294.96961425039694"/>
        <n v="294.1083158399014"/>
        <n v="287.76429714781153"/>
        <n v="290.31944316085975"/>
        <n v="311.26318675865946"/>
        <n v="304.93645209391485"/>
        <n v="315.3705184345659"/>
        <n v="289.1218271239554"/>
        <n v="289.0096083688459"/>
        <n v="300.5060791848994"/>
        <n v="299.7117025117936"/>
        <n v="322.9133724892376"/>
        <n v="251.11000745448612"/>
        <n v="253.6534453836085"/>
        <n v="250.42298908561165"/>
        <n v="393.62206278666184"/>
        <n v="527.8499272592775"/>
        <n v="581.1793251386091"/>
        <n v="853.3835963073047"/>
        <n v="497.865216779046"/>
        <n v="149.64669846567267"/>
        <n v="141.56194465299907"/>
        <n v="136.0229169268606"/>
        <n v="154.81011717001687"/>
        <n v="146.81145883759228"/>
        <n v="138.8168518300831"/>
        <n v="134.43516238807203"/>
        <n v="148.9506073469302"/>
        <n v="82.82206153153854"/>
        <n v="82.82206152576015"/>
        <n v="272.24206206695607"/>
        <n v="272.24206258201787"/>
        <n v="100.654"/>
        <n v="83.08506174298019"/>
        <n v="83.08506242314452"/>
        <n v="83.08506112649657"/>
        <n v="83.08506148286284"/>
        <n v="83.08506193976687"/>
        <n v="83.0850615582078"/>
        <n v="83.08506140044086"/>
        <n v="1109.2714294063621"/>
        <n v="667.319909576151"/>
        <n v="198.93904485975358"/>
        <n v="199.73530347425702"/>
        <n v="821.5141266191675"/>
        <n v="820.4089444444444"/>
        <n v="202.53081"/>
        <n v="203.64561356362972"/>
        <n v="202.38085013987933"/>
        <n v="200.50308603296904"/>
        <n v="215.98340666666667"/>
        <n v="275.98409132788316"/>
        <n v="218.71000667906995"/>
        <n v="232.96753007530475"/>
        <n v="221.79669191884014"/>
        <n v="164.92227488667274"/>
        <n v="184.51990382982495"/>
        <n v="185.90310510469098"/>
        <n v="165.02973471201642"/>
        <n v="159.49095840805873"/>
        <n v="186.9658429055487"/>
        <n v="181.79998577524893"/>
        <n v="172.74574240573372"/>
        <n v="171.77832799280338"/>
        <n v="195.01934112434856"/>
        <n v="259.38693746956943"/>
        <n v="207.30770992057057"/>
        <n v="134.31703249703583"/>
        <n v="147.62831282306416"/>
        <n v="144.21046954478547"/>
        <n v="138.85033747188888"/>
        <n v="414.9058969979124"/>
        <n v="425.4290131990626"/>
        <n v="482.4851299120687"/>
        <n v="731.3954207524869"/>
        <n v="731.5456411471116"/>
        <n v="744.1700731024592"/>
        <n v="861.8844339413895"/>
        <n v="812.7325559691827"/>
        <n v="858.0559326778404"/>
        <n v="501.43487926806546"/>
        <n v="501.4734385569527"/>
        <n v="498.8628333628271"/>
        <n v="845.7739301056442"/>
        <n v="788.9460343664941"/>
        <n v="785.0067918166667"/>
        <n v="739.4358705857807"/>
        <n v="557.6401721664275"/>
        <n v="627.9071663885582"/>
        <n v="607.842902494523"/>
        <n v="400.5222945593843"/>
        <n v="403.9532618143089"/>
        <n v="391.48434128507154"/>
        <n v="439.9939598782034"/>
        <n v="310.16830113636365"/>
        <n v="304.10594599690546"/>
        <n v="337.2527262598604"/>
        <n v="357.84924482060643"/>
        <n v="351.9706867511632"/>
        <n v="275.7900325"/>
        <n v="285.309147286665"/>
        <n v="293.47776047299965"/>
        <n v="288.3339591870684"/>
        <n v="288.2163760926651"/>
        <n v="231.80890128571428"/>
        <n v="243.5957615478923"/>
        <n v="245.73977821718785"/>
        <n v="258.1256941611044"/>
        <n v="234.49481111690633"/>
        <n v="624.2241982507289"/>
        <n v="689.3458207268757"/>
        <n v="630.0776660580495"/>
        <n v="541.3741955507277"/>
        <n v="135.43580695229448"/>
        <n v="148.73817857219754"/>
        <n v="157.48270662853704"/>
        <n v="149.89338432333315"/>
        <n v="155.30698408872732"/>
        <n v="156.62229443675534"/>
        <n v="165.8458949473932"/>
        <n v="152.6770185091624"/>
        <n v="79.8098098652092"/>
        <n v="79.80981000560213"/>
        <n v="79.8098101399043"/>
        <n v="79.80980983214663"/>
        <n v="79.80980995231832"/>
        <n v="79.95581015625997"/>
        <n v="124.02760875102058"/>
        <n v="79.97959980562979"/>
        <n v="79.95580982333485"/>
        <n v="79.95580990253029"/>
        <n v="79.95580996323147"/>
        <n v="79.9558099424687"/>
        <n v="79.9558102612437"/>
        <n v="188.20880990914668"/>
        <n v="188.20881013745702"/>
        <n v="188.20880995985385"/>
        <n v="194.5400757220965"/>
        <n v="194.54007649158595"/>
        <n v="199.67410636982066"/>
        <n v="201.15467084441067"/>
        <n v="199.67410480349346"/>
        <n v="202.06957568581015"/>
        <n v="213.93246304813493"/>
        <n v="1781.4351246075353"/>
        <n v="156.14918205071865"/>
        <n v="142.86148910097916"/>
        <n v="135.94672178060412"/>
        <n v="135.0348507767784"/>
        <n v="197.19320649637797"/>
        <n v="205.56157994512233"/>
        <n v="210.3680231178871"/>
        <n v="205.10245305192873"/>
        <n v="206.8038332226867"/>
        <n v="202.90428419384256"/>
        <n v="202.37738309389488"/>
        <n v="205.71456855122756"/>
        <n v="395.22184081967924"/>
        <n v="154.23019898148777"/>
        <n v="163.25623119570497"/>
        <n v="154.2301982404692"/>
        <n v="150.70619892998667"/>
        <n v="150.70619893444945"/>
        <n v="150.7062019047619"/>
        <n v="147.41920041899442"/>
        <n v="147.4191989749517"/>
        <n v="147.41919888980453"/>
        <n v="147.41919888977606"/>
        <n v="147.41919973544972"/>
        <n v="162.84191460008773"/>
        <n v="138.95104767410757"/>
        <n v="159.9414369160587"/>
        <n v="125.20097731519104"/>
        <n v="370.53052333333335"/>
        <n v="509.918752969099"/>
        <n v="441.12559460988746"/>
        <n v="427.2853757618463"/>
        <n v="645.9851389519108"/>
        <n v="645.8341995132774"/>
        <n v="645.0042092135006"/>
        <n v="644.9863119335378"/>
        <n v="644.834199280417"/>
        <n v="440.7095668181818"/>
        <n v="491.69725944973806"/>
        <n v="464.1618733547005"/>
        <n v="426.95382386000693"/>
        <n v="411.71594957272237"/>
        <n v="686.9157543777889"/>
        <n v="683.4618913485004"/>
        <n v="702.8637525058809"/>
        <n v="682.996371884396"/>
        <n v="622.8918745656546"/>
        <n v="467.09047845838217"/>
        <n v="422.74723599155516"/>
        <n v="389.4904494218106"/>
        <n v="377.21407459162765"/>
        <n v="397.54738540602466"/>
        <n v="392.95549599068073"/>
        <n v="350.0708525"/>
        <n v="347.16476771294435"/>
        <n v="345.90276539546596"/>
        <n v="344.37861299556903"/>
        <n v="360.63097596030667"/>
        <n v="272.8689256060606"/>
        <n v="279.6372824685945"/>
        <n v="280.75538130811265"/>
        <n v="285.95517760268507"/>
        <n v="290.3298066026318"/>
        <n v="560.9217968815846"/>
        <n v="645.2257550644499"/>
        <n v="862.133277455774"/>
        <n v="534.6317258419318"/>
        <n v="128.4534584755853"/>
        <n v="151.0477619406874"/>
        <n v="147.86809649736247"/>
        <n v="148.57419821211948"/>
        <n v="153.57419893720729"/>
        <n v="140.28373668905346"/>
        <n v="152.0304005756131"/>
        <n v="148.82135535202715"/>
        <n v="75.56919910895813"/>
        <n v="75.569199922817"/>
        <n v="75.56920113354255"/>
        <n v="911.8610255257067"/>
        <n v="893.2151112462317"/>
        <n v="899.4984854187674"/>
        <n v="896.3391261903239"/>
        <n v="919.1232324896706"/>
        <n v="77.0941990584308"/>
        <n v="77.09419915939534"/>
        <n v="77.09419833345684"/>
        <n v="77.09419897689511"/>
        <n v="77.09419889264461"/>
        <n v="77.0941988667539"/>
        <n v="77.09419907649072"/>
        <n v="191.03193018608718"/>
        <n v="192.4340276990362"/>
        <n v="196.36523250000002"/>
        <n v="196.36523076923075"/>
        <n v="196.36523373052245"/>
        <n v="129.15320383138217"/>
        <n v="130.13982062111523"/>
        <n v="139.14797776233496"/>
        <n v="956.1254755254433"/>
        <n v="1025.409235763248"/>
        <n v="1025.4092440191387"/>
        <n v="224.93317852550035"/>
        <n v="210.45269810115585"/>
        <n v="285.5725056283661"/>
        <n v="209.69682633295238"/>
        <n v="225.26311580339868"/>
        <n v="285.67171432484315"/>
        <n v="148.66134397633627"/>
        <n v="149.3590699036902"/>
        <n v="148.48023644307378"/>
        <n v="144.95723789211885"/>
        <n v="144.95723793055913"/>
        <n v="144.95723826202195"/>
        <n v="141.6692378613616"/>
        <n v="142.41596556537925"/>
        <n v="141.6692391773335"/>
        <n v="149.19628013406836"/>
        <n v="125.55686124696669"/>
        <n v="126.91163923196397"/>
        <n v="122.1212377438239"/>
        <n v="386.4879635061438"/>
        <n v="401.1986187753084"/>
        <n v="418.9996135087451"/>
        <n v="688.1955145937198"/>
        <n v="683.5085091228138"/>
        <n v="690.5900182137663"/>
        <n v="612.65226507402"/>
        <n v="611.1193600608445"/>
        <n v="612.65223846802"/>
        <n v="402.48796663285987"/>
        <n v="401.6999772087851"/>
        <n v="401.421186909729"/>
        <n v="598.8726127084133"/>
        <n v="598.3193690554561"/>
        <n v="658.8627917023067"/>
        <n v="575.0273972602739"/>
        <n v="733.3038276262953"/>
        <n v="633.6892484048583"/>
        <n v="743.8014624507122"/>
        <n v="427.17677738213183"/>
        <n v="425.29165535162"/>
        <n v="422.58431503986594"/>
        <n v="438.31519974844275"/>
        <n v="377.42223189184244"/>
        <n v="377.2587234581547"/>
        <n v="398.41643628611763"/>
        <n v="346.5018754718746"/>
        <n v="241.23537984567767"/>
        <n v="243.11449631891622"/>
        <n v="255.2567712333497"/>
        <n v="269.7113129016363"/>
        <n v="250.13912407071922"/>
        <n v="248.09426510851992"/>
        <n v="264.68186796037224"/>
        <n v="245.8942299626735"/>
        <n v="295.15034032779903"/>
        <n v="293.6836610314586"/>
        <n v="243.6679343743293"/>
        <n v="560.2132116960289"/>
        <n v="540.884022855657"/>
        <n v="665.4671439976761"/>
        <n v="541.5260264914347"/>
        <n v="162.66353981905073"/>
        <n v="195.51356836154758"/>
        <n v="184.14320344451212"/>
        <n v="177.27555527143957"/>
        <n v="161.31010474847574"/>
        <n v="183.9988576555001"/>
        <n v="151.32426401854838"/>
        <n v="189.84695329629852"/>
        <n v="69.73123781947164"/>
        <n v="69.73123755100644"/>
        <n v="305.66523749975727"/>
        <n v="305.6652392355731"/>
        <n v="69.93223835502474"/>
        <n v="69.93223516115273"/>
        <n v="69.93223768957002"/>
        <n v="69.93223485504319"/>
        <n v="69.93223812098375"/>
        <n v="69.93223787195168"/>
        <n v="69.93223785975519"/>
        <n v="186.22148507666765"/>
        <n v="186.39523783913285"/>
        <n v="186.39555555555555"/>
        <n v="183.7266207321298"/>
        <n v="182.65850393700788"/>
        <n v="173.9322380933591"/>
        <n v="182.57858843090926"/>
        <n v="193.49489681348717"/>
        <n v="197.79477765816551"/>
        <n v="197.3762550515708"/>
        <n v="212.42373647319053"/>
        <n v="219.3227504461297"/>
        <n v="224.52736337536479"/>
        <n v="165.0409281568032"/>
        <n v="154.71025532695526"/>
        <n v="154.80029842784387"/>
        <n v="206.08771230781616"/>
        <n v="151.11022824536377"/>
        <n v="151.1102272583313"/>
        <n v="147.80726046820465"/>
        <n v="147.75722726523165"/>
        <n v="147.75722581186542"/>
        <n v="136.97209829223203"/>
        <n v="133.79121536796407"/>
        <n v="133.53103031013225"/>
        <n v="361.1207050508178"/>
        <n v="366.14261943793707"/>
        <n v="373.87789418915355"/>
        <n v="622.3453161899764"/>
        <n v="622.4598018563698"/>
        <n v="622.5852269329666"/>
        <n v="619.165229998422"/>
        <n v="577.2465380438073"/>
        <n v="619.0452272214494"/>
        <n v="406.05343354425247"/>
        <n v="406.2752623915213"/>
        <n v="409.6147697337077"/>
        <n v="415.6216067326566"/>
        <n v="667.6343159086111"/>
        <n v="661.8233981091404"/>
        <n v="690.7823715739673"/>
        <n v="611.7000118575962"/>
        <n v="609.0351591622695"/>
        <n v="585.937963335191"/>
        <n v="621.0611702693915"/>
        <n v="770.0111517314486"/>
        <n v="770.2142238024577"/>
        <n v="413.5473066840803"/>
        <n v="404.82977121032565"/>
        <n v="385.0698815846166"/>
        <n v="429.44037338626714"/>
        <n v="334.2190415873702"/>
        <n v="334.3038951342282"/>
        <n v="312.4621961818631"/>
        <n v="302.5600546450698"/>
        <n v="256.87317692983123"/>
        <n v="283.36210608953854"/>
        <n v="285.0127174234981"/>
        <n v="243.82311015232867"/>
        <n v="490.9529434636194"/>
        <n v="541.8650180818962"/>
        <n v="558.4598974489154"/>
        <n v="585.1557994368491"/>
        <n v="148.7087034363565"/>
        <n v="148.8252262443439"/>
        <n v="148.8252232216948"/>
        <n v="146.82522737809845"/>
        <n v="146.8252295649556"/>
        <n v="75.0185124312368"/>
        <n v="74.80422717892033"/>
        <n v="75.84522720644169"/>
        <n v="75.84522968197881"/>
        <n v="75.84522729715785"/>
        <n v="75.84522884379476"/>
        <n v="75.84522711138347"/>
        <n v="75.84522745149287"/>
        <n v="75.8452273897861"/>
        <n v="75.84522688362604"/>
        <n v="252.70534818322787"/>
        <n v="192.65"/>
        <n v="839.3196066242173"/>
        <n v="991.4986937144614"/>
        <n v="748.9939456395724"/>
        <n v="260.71971311170915"/>
        <n v="263.6001037042148"/>
        <n v="247.81285365288264"/>
        <n v="254.84931235521572"/>
        <n v="157.33030632168303"/>
        <n v="156.41498829039813"/>
        <n v="158.0516383055757"/>
        <n v="154.47066176470588"/>
        <n v="154.4706422281091"/>
        <n v="151.12864211579816"/>
        <n v="146.64164079822618"/>
        <n v="160.119349614221"/>
        <n v="159.82055531775666"/>
        <n v="319.5507957018134"/>
        <n v="353.2944308078671"/>
        <n v="383.7040925328791"/>
        <n v="335.80785933996987"/>
        <n v="411.1294316748093"/>
        <n v="409.03172666752204"/>
        <n v="404.6098711546187"/>
        <n v="588.845640774302"/>
        <n v="588.8456421475743"/>
        <n v="588.8456420744784"/>
        <n v="796.7915515805834"/>
        <n v="736.1548426134431"/>
        <n v="771.7090031388198"/>
        <n v="95.48564261094393"/>
        <n v="95.48564879590162"/>
        <n v="95.48564622080158"/>
        <n v="409.5877607728303"/>
        <n v="417.0277724819783"/>
        <n v="406.3668859521199"/>
        <n v="454.76703135822106"/>
        <n v="368.345357054074"/>
        <n v="347.4259567922011"/>
        <n v="341.08189585983456"/>
        <n v="228.27859655946543"/>
        <n v="232.98984159704727"/>
        <n v="226.84200447625247"/>
        <n v="231.53057034404713"/>
        <n v="570.2868536651206"/>
        <n v="668.8095472037887"/>
        <n v="640.4234233755438"/>
        <n v="487.7778180464852"/>
        <n v="148.20701599306807"/>
        <n v="147.48894271763524"/>
        <n v="146.42335053610748"/>
        <n v="146.46599435875368"/>
        <n v="78.2926420678491"/>
        <n v="78.29264071657637"/>
        <n v="321.7016421419993"/>
        <n v="321.7016419594857"/>
        <n v="370.39715846420506"/>
        <n v="78.49864271001513"/>
        <n v="244.4161227902336"/>
        <n v="211.79779921982518"/>
        <n v="78.49864216101076"/>
        <n v="78.49864186350001"/>
        <n v="78.4986419289554"/>
        <n v="78.4986418760708"/>
        <n v="78.49864213234032"/>
        <n v="209.62364205816553"/>
        <n v="200.3155517071633"/>
        <n v="206.1756791559692"/>
        <n v="87.498658008658"/>
        <n v="156.78146932270917"/>
        <n v="196.18097261224668"/>
        <n v="925.6032632161146"/>
        <n v="197.3402331387013"/>
        <n v="198.23697483998825"/>
        <n v="198.86065975495072"/>
        <n v="210.53281428103534"/>
        <n v="225.0355284801962"/>
        <n v="293.0358941634435"/>
        <n v="213.5575293488914"/>
        <n v="169.79326175268727"/>
        <n v="169.7932617425111"/>
        <n v="169.7932623549976"/>
        <n v="165.7642617444848"/>
        <n v="165.7642617291161"/>
        <n v="165.76426177122732"/>
        <n v="165.76426113931188"/>
        <n v="162.00526154522908"/>
        <n v="162.0052616931932"/>
        <n v="149.4195503528832"/>
        <n v="273.1504296169643"/>
        <n v="178.78020030918358"/>
        <n v="142.97188153905284"/>
        <n v="371.27804000271044"/>
        <n v="372.5041546116501"/>
        <n v="368.85509837974445"/>
        <n v="634.232036460383"/>
        <n v="634.0962617797874"/>
        <n v="414.0903919510071"/>
        <n v="408.23344266517415"/>
        <n v="408.2562087112927"/>
        <n v="657.7264654595116"/>
        <n v="648.2928544036805"/>
        <n v="649.1610349500503"/>
        <n v="724.303090741778"/>
        <n v="713.606286444443"/>
        <n v="679.4529490977785"/>
        <n v="727.8609774632391"/>
        <n v="97.10220910895917"/>
        <n v="382.0478685729276"/>
        <n v="97.05237902840561"/>
        <n v="99.68464761343245"/>
        <n v="332.23646263890635"/>
        <n v="331.23277670542853"/>
        <n v="314.9455055659429"/>
        <n v="323.6273770671855"/>
        <n v="321.4110003251779"/>
        <n v="314.810587211011"/>
        <n v="305.44886773821446"/>
        <n v="336.66116641091"/>
        <n v="273.11531048813896"/>
        <n v="277.516152796667"/>
        <n v="273.225608667577"/>
        <n v="259.9264632362471"/>
        <n v="240.24022113962562"/>
        <n v="242.83685867274176"/>
        <n v="241.4410073986271"/>
        <n v="234.32212928551183"/>
        <n v="616.7871209978642"/>
        <n v="709.9998924877353"/>
        <n v="638.028170388459"/>
        <n v="630.7263371075767"/>
        <n v="163.45634599218982"/>
        <n v="170.1705548257337"/>
        <n v="154.25438074486416"/>
        <n v="197.34423515217227"/>
        <n v="209.7645571465401"/>
        <n v="159.36375898074152"/>
        <n v="79.85926166371404"/>
        <n v="318.3556306581519"/>
        <n v="79.85926167848852"/>
        <n v="80.3762617062532"/>
        <n v="250.997045"/>
        <n v="101.79253038022384"/>
        <n v="80.3762616465899"/>
        <n v="80.37626176149327"/>
        <n v="81.33258030998029"/>
        <n v="124.32684715178618"/>
        <n v="288.6472211720227"/>
        <n v="288.1232521121431"/>
        <n v="287.8823272694142"/>
        <n v="288.64721004810264"/>
        <n v="202.8937188696701"/>
        <n v="202.88671383524147"/>
        <n v="209.00977024421596"/>
        <n v="209.23852925457462"/>
        <n v="209.3193469015796"/>
        <n v="209.31934959349593"/>
        <n v="763.1774777447928"/>
        <n v="895.8500907511567"/>
        <n v="762.6085499450844"/>
        <n v="212.7673474637432"/>
        <n v="215.79416966428738"/>
        <n v="223.4230864645753"/>
        <n v="236.27647468302027"/>
        <n v="237.12335055873012"/>
        <n v="346.34868600383305"/>
        <n v="169.16534361039797"/>
        <n v="169.16534365333018"/>
        <n v="187.0119108960698"/>
        <n v="174.56075328810888"/>
        <n v="187.54922740356938"/>
        <n v="161.37734346659803"/>
        <n v="161.3773437098326"/>
        <n v="161.3773437054406"/>
        <n v="136.04604705605487"/>
        <n v="140.31762161255986"/>
        <n v="149.99447479638087"/>
        <n v="133.0653436078658"/>
        <n v="412.5651860601222"/>
        <n v="408.3608147318541"/>
        <n v="484.4802069061802"/>
        <n v="639.5945939637264"/>
        <n v="637.5903432939594"/>
        <n v="156.8818682690028"/>
        <n v="181.5760580367205"/>
        <n v="304.5143576845193"/>
        <n v="421.10506840950364"/>
        <n v="421.2921794701859"/>
        <n v="422.3063828697942"/>
        <n v="737.631155390225"/>
        <n v="737.6311541538462"/>
        <n v="737.631154291118"/>
        <n v="670.5532639678729"/>
        <n v="578.0916535414555"/>
        <n v="720.2846735082707"/>
        <n v="478.8310005944039"/>
        <n v="381.6168182564281"/>
        <n v="384.0383751463797"/>
        <n v="384.08912347211105"/>
        <n v="331.9227412097896"/>
        <n v="337.9954470883569"/>
        <n v="353.26200868095094"/>
        <n v="362.97162095759495"/>
        <n v="289.86706543076104"/>
        <n v="288.36158152635045"/>
        <n v="283.3724911981613"/>
        <n v="365.2160869396994"/>
        <n v="264.9521683602652"/>
        <n v="259.4134118248964"/>
        <n v="255.1103038703719"/>
        <n v="269.76158557997286"/>
        <n v="531.3933184945063"/>
        <n v="749.657104171801"/>
        <n v="609.5865227090143"/>
        <n v="724.6061046667022"/>
        <n v="422.74371024685854"/>
        <n v="156.51034373676697"/>
        <n v="156.51034353604828"/>
        <n v="152.51034340097922"/>
        <n v="152.51034383557268"/>
        <n v="80.16434358230784"/>
        <n v="80.16434615877753"/>
        <n v="80.16434368400985"/>
        <n v="97.2737274513306"/>
        <n v="80.53032886121612"/>
        <n v="80.5303451946472"/>
        <n v="203.90582191780823"/>
        <n v="204.1917139355274"/>
        <n v="203.90582342449463"/>
        <n v="302.7307478691229"/>
        <n v="292.97041884529574"/>
        <n v="217.25467907962457"/>
        <n v="307.216911231884"/>
        <n v="269.7304345539412"/>
        <n v="277.538621521747"/>
        <n v="200.05080572963294"/>
        <n v="291.70173473186327"/>
        <n v="265.2433802287645"/>
        <n v="229.10002845631863"/>
        <n v="217.37572029815036"/>
        <n v="219.4465025878163"/>
        <n v="224.6704842573254"/>
        <n v="172.4625665751325"/>
        <n v="168.43356700580998"/>
        <n v="164.67456701373288"/>
        <n v="155.5965642111594"/>
        <n v="349.6859612912649"/>
        <n v="358.7588876005457"/>
        <n v="348.3111244338576"/>
        <n v="334.20256637649794"/>
        <n v="637.2603979317257"/>
        <n v="638.7165665198378"/>
        <n v="756.3163372228659"/>
        <n v="703.8856184747988"/>
        <n v="687.2672591460168"/>
        <n v="423.3625179941531"/>
        <n v="418.59957145959606"/>
        <n v="418.7184411350362"/>
        <n v="634.8358504193328"/>
        <n v="624.4772100225215"/>
        <n v="752.1303826530116"/>
        <n v="848.6307810823452"/>
        <n v="802.0703978132748"/>
        <n v="780.6827777178265"/>
        <n v="787.6737218713515"/>
        <n v="668.4531824609473"/>
        <n v="663.8934494961546"/>
        <n v="602.2085418710127"/>
        <n v="386.3805603552579"/>
        <n v="384.07824036942026"/>
        <n v="353.3897899394115"/>
        <n v="351.2262261143381"/>
        <n v="335.9465521184253"/>
        <n v="328.01410061932353"/>
        <n v="292.76777636090674"/>
        <n v="285.1169744976298"/>
        <n v="278.55695207817314"/>
        <n v="284.3138117151807"/>
        <n v="266.77633249110244"/>
        <n v="271.9233754599452"/>
        <n v="263.6522315401645"/>
        <n v="349.034950429412"/>
        <n v="529.5878072798865"/>
        <n v="610.4116725572025"/>
        <n v="606.3542225347436"/>
        <n v="606.0575610304589"/>
        <n v="189.79002969244493"/>
        <n v="191.5408181232847"/>
        <n v="172.21349732085025"/>
        <n v="195.31242383671682"/>
        <n v="82.73756726347293"/>
        <n v="82.73756647959334"/>
        <n v="83.06391037284556"/>
        <n v="83.06556738022834"/>
        <n v="83.06556782773767"/>
        <n v="83.06556711420517"/>
        <n v="83.06566303651506"/>
        <n v="83.06556688667685"/>
        <n v="328.6297711598746"/>
        <n v="320.3733068878337"/>
        <n v="305.18155725190843"/>
        <n v="296.35246012546054"/>
        <n v="291.9751147411524"/>
        <n v="283.5770811441915"/>
        <n v="898.3945774991669"/>
        <n v="969.742204102686"/>
        <n v="904.9392552534507"/>
        <n v="227.99559585525984"/>
        <n v="226.7533998401771"/>
        <n v="218.17889767248693"/>
        <n v="360.28917085383483"/>
        <n v="370.0814148125616"/>
        <n v="448.1386618702441"/>
        <n v="501.8453375701228"/>
        <n v="817.8582095202385"/>
        <n v="801.2318547606831"/>
        <n v="817.8582090850571"/>
        <n v="428.8106410832184"/>
        <n v="421.95445119065806"/>
        <n v="417.64167509627543"/>
        <n v="675.4773971176534"/>
        <n v="668.9168140639323"/>
        <n v="712.1120515284791"/>
        <n v="464.93568754539865"/>
        <n v="411.4335640284446"/>
        <n v="355.81088649381053"/>
        <n v="498.2215600492056"/>
        <n v="391.0071638599683"/>
        <n v="385.99074764294926"/>
        <n v="366.9288850699635"/>
        <n v="401.56178611204643"/>
        <n v="329.1141224528362"/>
        <n v="330.65259815374316"/>
        <n v="326.72478587104865"/>
        <n v="303.4511939673442"/>
        <n v="299.6214115852651"/>
        <n v="308.2381885915829"/>
        <n v="326.86017783323905"/>
        <n v="274.06675034493463"/>
        <n v="280.73154178427984"/>
        <n v="284.25838963872934"/>
        <n v="280.6888396066141"/>
        <n v="623.1588797530391"/>
        <n v="669.6960944210718"/>
        <n v="708.9096955113755"/>
        <n v="653.2200421907212"/>
        <n v="201.81750409441398"/>
        <n v="200.15120344520764"/>
        <n v="185.82017822898223"/>
        <n v="81.88447315027771"/>
        <n v="81.88447146225123"/>
        <n v="81.88447335339241"/>
        <n v="322.01347344077925"/>
        <n v="322.01347226646715"/>
        <n v="85.41336323088974"/>
        <n v="82.41747539545467"/>
        <n v="82.41746546634107"/>
        <n v="89.24730560799429"/>
        <n v="82.4174732600221"/>
        <n v="80.60681742945015"/>
        <n v="82.41747354748748"/>
        <n v="82.41747323299707"/>
        <n v="82.41747344085803"/>
        <n v="210.0709485222838"/>
        <n v="205.1274730743519"/>
        <n v="205.12747194719472"/>
        <n v="807.5804763892202"/>
        <n v="227.8797377800585"/>
        <n v="233.2453267637051"/>
        <n v="338.67857590796615"/>
        <n v="253.66290279062162"/>
        <n v="259.9507353501979"/>
        <n v="301.4711294433193"/>
        <n v="169.1121602642554"/>
        <n v="166.93334510960332"/>
        <n v="171.52519988335075"/>
        <n v="169.43296154833874"/>
        <n v="169.5812361016014"/>
        <n v="175.82422548062965"/>
        <n v="171.32040689668872"/>
        <n v="361.2196963799784"/>
        <n v="367.08665280196817"/>
        <n v="377.8873942296622"/>
        <n v="924.3417308533182"/>
        <n v="818.4008975770198"/>
        <n v="804.4224333388021"/>
        <n v="660.6073217820572"/>
        <n v="660.6073305640804"/>
        <n v="430.2073771865165"/>
        <n v="429.15643298369076"/>
        <n v="427.7586350000436"/>
        <n v="684.4749383440327"/>
        <n v="698.4856204058016"/>
        <n v="791.0654314412646"/>
        <n v="921.4138363241676"/>
        <n v="862.6774540714127"/>
        <n v="922.1646272632862"/>
        <n v="391.6080201622613"/>
        <n v="385.7667040988209"/>
        <n v="568.9782139524785"/>
        <n v="568.9782143860962"/>
        <n v="407.57670808897893"/>
        <n v="410.65774958075326"/>
        <n v="405.9137061694382"/>
        <n v="425.72972380534856"/>
        <n v="357.9553303346932"/>
        <n v="357.96475592162136"/>
        <n v="357.95533025913505"/>
        <n v="326.30274698730085"/>
        <n v="324.3979634735424"/>
        <n v="319.44806350707955"/>
        <n v="152.48148148148147"/>
        <n v="303.1880855899071"/>
        <n v="295.4279670712871"/>
        <n v="291.19828353039594"/>
        <n v="261.0337675596982"/>
        <n v="677.3287976543744"/>
        <n v="677.0152514571407"/>
        <n v="741.7498043374358"/>
        <n v="595.2071369106183"/>
        <n v="81.4223302971711"/>
        <n v="81.42232985480452"/>
        <n v="99.663"/>
        <n v="76.75832974213186"/>
        <n v="76.75833059508463"/>
        <n v="79.93747046413465"/>
        <n v="78.95245649222046"/>
        <n v="77.2838195382404"/>
        <n v="82.2583302315243"/>
        <n v="81.32324895257369"/>
        <n v="76.75835648732846"/>
        <n v="210.48433028118606"/>
        <n v="210.4843318984031"/>
        <n v="210.48433151247846"/>
        <n v="295.59549282489087"/>
        <n v="285.70096936476295"/>
        <n v="306.24318223991736"/>
        <n v="306.24318141379223"/>
        <m/>
      </sharedItems>
    </cacheField>
    <cacheField name="Ahorro con la bateria $/kWh" numFmtId="167">
      <sharedItems containsString="0" containsBlank="1" containsNumber="1">
        <n v="8015.335999999999"/>
        <n v="4101.399666666667"/>
        <n v="3.0765430058666665E7"/>
        <n v="1.5147260435333332E7"/>
        <n v="424266.3406666667"/>
        <n v="1.9114507529999997E7"/>
        <n v="7295931.5446666675"/>
        <n v="259345.03833333336"/>
        <n v="6207107.8209999995"/>
        <n v="975762.6896666668"/>
        <n v="4320.704333333334"/>
        <n v="2473028.868666667"/>
        <n v="107647.29266666666"/>
        <n v="120064.98099999999"/>
        <n v="1629112.8203333335"/>
        <n v="4102772.8199999994"/>
        <n v="131301.59166666667"/>
        <n v="9546.883666666668"/>
        <n v="2346.090666666667"/>
        <n v="253921.62133333334"/>
        <n v="458088.72333333327"/>
        <n v="6723757.078666667"/>
        <n v="1198.858"/>
        <n v="25275.925000000003"/>
        <n v="2821583.8109999998"/>
        <n v="12202.966666666667"/>
        <n v="441836.3803333333"/>
        <n v="4093692.1776666665"/>
        <n v="1655439.242"/>
        <n v="159127.30166666664"/>
        <n v="981044.569"/>
        <n v="1264250.4803333334"/>
        <n v="1327560.4196666668"/>
        <n v="1288060.116"/>
        <n v="1094696.2776666668"/>
        <n v="2948443.6546666664"/>
        <n v="5313395.256"/>
        <n v="1.0429919609666668E7"/>
        <n v="5.106181639633334E7"/>
        <n v="4568993.041333334"/>
        <n v="4.763871748933334E7"/>
        <n v="3491294.7956666667"/>
        <n v="3756769.2246666667"/>
        <n v="4.857335544600001E7"/>
        <n v="3529527.3540000003"/>
        <n v="1365585.518666667"/>
        <n v="3.4819590760666676E7"/>
        <n v="1.3075368720333334E7"/>
        <n v="4717109.815333333"/>
        <n v="56692.18666666667"/>
        <n v="9923041.815666668"/>
        <n v="168594.07333333333"/>
        <n v="5142320.476666667"/>
        <n v="3.617689053033333E7"/>
        <n v="1014393.666"/>
        <n v="5327584.068333333"/>
        <n v="396122.661"/>
        <n v="4.0656542802999996E7"/>
        <n v="8224936.176000001"/>
        <n v="1.1680607569666665E7"/>
        <n v="1.1601237179333333E7"/>
        <n v="2118276.0256666667"/>
        <n v="2345020.6766666663"/>
        <n v="3550588.027333333"/>
        <n v="1.1742455495000001E7"/>
        <n v="710575.7493333333"/>
        <n v="4774310.760666667"/>
        <n v="7760510.142666667"/>
        <n v="1846305.5353333333"/>
        <n v="412526.14866666676"/>
        <n v="72427.27133333334"/>
        <n v="80221.788"/>
        <n v="794876.8586666668"/>
        <n v="4977664.241333334"/>
        <n v="133573.60199999998"/>
        <n v="1468561.5786666668"/>
        <n v="3.2167853083666667E7"/>
        <n v="907771.9283333333"/>
        <n v="4603610.420666668"/>
        <n v="527733.6950000001"/>
        <n v="621397.8450000001"/>
        <n v="159618.93000000002"/>
        <n v="1190177.378"/>
        <n v="57865.00633333334"/>
        <n v="9647680.336666668"/>
        <n v="162837.83000000002"/>
        <n v="3100625.043666667"/>
        <n v="2726653.9790000007"/>
        <n v="1.1623976974333333E7"/>
        <n v="6056.782333333333"/>
        <n v="28520.412666666667"/>
        <n v="36769.07000000001"/>
        <n v="306726.8653333334"/>
        <n v="7247406.589333334"/>
        <n v="4178226.479333333"/>
        <n v="1102213.6813333333"/>
        <n v="1.8144362694333334E7"/>
        <n v="1.1773128307666667E7"/>
        <n v="143017.877"/>
        <n v="8343425.067999999"/>
        <n v="4118529.2496666666"/>
        <n v="1150886.6489999997"/>
        <n v="1.4037853412333336E7"/>
        <n v="1205529.989"/>
        <n v="248068.04366666666"/>
        <n v="4409019.394666667"/>
        <n v="130862.57166666666"/>
        <n v="2844206.109333333"/>
        <n v="2833471.0130000003"/>
        <n v="1.4767497925333332E7"/>
        <n v="6558.585333333333"/>
        <n v="1721018.2216666667"/>
        <n v="1095182.8423333333"/>
        <n v="646470.602"/>
        <n v="854488.0573333332"/>
        <n v="287166.0873333333"/>
        <n v="13714.050333333334"/>
        <n v="1129976.9126666668"/>
        <n v="42930.228"/>
        <n v="91248.19566666667"/>
        <n v="103531.55233333334"/>
        <n v="919849.2410000002"/>
        <n v="40616.31533333333"/>
        <n v="111093.27900000001"/>
        <n v="3342.0673333333334"/>
        <n v="3012106.444333333"/>
        <n v="2.9222417677E7"/>
        <n v="141308.772"/>
        <n v="92420.56933333335"/>
        <n v="5.3250864215666674E7"/>
        <n v="2.7884931460333336E7"/>
        <n v="1.9874115639333334E7"/>
        <n v="656444.7856666666"/>
        <n v="1.5207326975333333E7"/>
        <n v="7763809.315666666"/>
        <n v="4.956719851566666E7"/>
        <n v="3824163.1276666666"/>
        <n v="1025737.1529999999"/>
        <n v="3926115.187"/>
        <n v="660185.9936666666"/>
        <n v="7432281.243666666"/>
        <n v="1611285.3593333333"/>
        <n v="5898624.053"/>
        <n v="5237522.525333334"/>
        <n v="5530.142666666667"/>
        <n v="677779.6213333333"/>
        <n v="160130.89466666666"/>
        <n v="5.6095006115666665E7"/>
        <n v="1.4598041546666665E7"/>
        <n v="4.7816262690000005E7"/>
        <n v="1.682325478633333E7"/>
        <n v="539158.6243333333"/>
        <n v="421138.6733333333"/>
        <n v="19992.021666666667"/>
        <n v="2222506.7563333334"/>
        <n v="504237.71700000006"/>
        <n v="1.1552312603666667E7"/>
        <n v="16547.831666666665"/>
        <n v="918635.6876666668"/>
        <n v="380480.1153333333"/>
        <n v="28505.648"/>
        <n v="1477521.2963333332"/>
        <n v="44584.85833333334"/>
        <n v="4.841737529766668E7"/>
        <n v="256335.74333333335"/>
        <n v="246579.92266666668"/>
        <n v="403865.13833333337"/>
        <n v="4298604.157000001"/>
        <n v="2430.386666666667"/>
        <n v="144405.83166666667"/>
        <n v="180817.87733333334"/>
        <n v="2314770.3213333334"/>
        <n v="748128.5963333333"/>
        <n v="439.06500000000005"/>
        <n v="80198.40966666666"/>
        <n v="19567.47433333333"/>
        <n v="308094.64166666666"/>
        <n v="222774.76466666668"/>
        <n v="52447.46833333333"/>
        <n v="2677702.2643333334"/>
        <n v="733434.9029999999"/>
        <n v="637030.4946666667"/>
        <n v="848170.951"/>
        <n v="859731.0633333332"/>
        <n v="651199.2143333333"/>
        <n v="5652717.612333333"/>
        <n v="1179616.906"/>
        <n v="713911.4053333334"/>
        <n v="210087.07633333333"/>
        <n v="467920.31333333335"/>
        <n v="123199.84466666664"/>
        <n v="168020.76366666667"/>
        <n v="100335.58166666667"/>
        <n v="6944345.176666667"/>
        <n v="98821.65033333332"/>
        <n v="759031.2103333332"/>
        <n v="185396.03333333333"/>
        <n v="531708.7436666667"/>
        <n v="5176955.393666667"/>
        <n v="1788703.7073333336"/>
        <n v="31637.442000000003"/>
        <n v="34833.05066666667"/>
        <n v="16530.898333333334"/>
        <n v="158749.91666666666"/>
        <n v="4163.055666666667"/>
        <n v="1758451.4780000001"/>
        <n v="3269090.6089999997"/>
        <n v="4043133.8910000003"/>
        <n v="23746.70966666667"/>
        <n v="394053.57899999997"/>
        <n v="717967.4396666667"/>
        <n v="1839377.3923333334"/>
        <n v="10726.936666666666"/>
        <n v="262967.29733333335"/>
        <n v="4330318.874333334"/>
        <n v="4634544.441666666"/>
        <n v="1965587.113333333"/>
        <n v="8947.692"/>
        <n v="501279.15900000004"/>
        <n v="45069.60766666667"/>
        <n v="375929.138"/>
        <n v="1241.0323333333336"/>
        <n v="224433.42033333337"/>
        <n v="57842.09333333333"/>
        <n v="6581083.902"/>
        <n v="708349.2766666667"/>
        <n v="3478395.7996666664"/>
        <n v="112004.202"/>
        <n v="1184725.6393333331"/>
        <n v="6587256.226000001"/>
        <n v="3126918.57"/>
        <n v="74060.90266666666"/>
        <n v="1115750.4543333333"/>
        <n v="8364174.824"/>
        <n v="720583.2646666667"/>
        <n v="1.0659041364666667E7"/>
        <n v="1043537.2176666666"/>
        <n v="114130.856"/>
        <n v="1862449.7249999999"/>
        <n v="2163104.819666667"/>
        <n v="4890550.555000001"/>
        <n v="5259291.922666667"/>
        <n v="371255.691"/>
        <n v="7561737.096333332"/>
        <n v="1.4380386312E7"/>
        <n v="3432480.907333333"/>
        <n v="1.5058523401E7"/>
        <n v="317285.1503333333"/>
        <n v="174643.40933333334"/>
        <n v="22108.368000000002"/>
        <n v="150933.58133333336"/>
        <n v="1361464.8749999998"/>
        <n v="933389.4469999999"/>
        <n v="5468.843666666666"/>
        <n v="259178.08666666664"/>
        <n v="2723028.290666667"/>
        <n v="1646209.985"/>
        <n v="1409918.7396666666"/>
        <n v="1.2473677295333333E7"/>
        <n v="2200648.267"/>
        <n v="524617.6666666666"/>
        <n v="306898.27133333334"/>
        <n v="145895.09266666666"/>
        <n v="2809.268333333333"/>
        <n v="5372.990000000001"/>
        <n v="138.81333333333333"/>
        <n v="508437.8576666667"/>
        <n v="498.59766666666667"/>
        <n v="264.613"/>
        <n v="36626.47266666667"/>
        <n v="90178.19833333335"/>
        <n v="1.0896226360333333E7"/>
        <n v="1581841.2436666668"/>
        <n v="636240.882"/>
        <n v="50511.738999999994"/>
        <n v="31231.341333333337"/>
        <n v="1460554.294"/>
        <n v="9617.173999999999"/>
        <n v="411544.9203333334"/>
        <n v="1822564.829666667"/>
        <n v="264276.35833333334"/>
        <n v="14120.081"/>
        <n v="253150.28433333334"/>
        <n v="533575.5656666667"/>
        <n v="21324.118000000002"/>
        <n v="1.2689476954666667E7"/>
        <n v="577799.3383333333"/>
        <n v="46605.329999999994"/>
        <n v="5826023.007"/>
        <n v="1.2934653404E7"/>
        <n v="1204961.2763333332"/>
        <n v="805069.4326666667"/>
        <n v="4561.472000000001"/>
        <n v="874055.2916666667"/>
        <n v="3830971.176"/>
        <n v="164370.219"/>
        <n v="504711.744"/>
        <n v="479724.5883333333"/>
        <n v="59440.059"/>
        <n v="565689.9346666667"/>
        <n v="240769.478"/>
        <n v="32280.579"/>
        <n v="29889.901333333335"/>
        <n v="69530.79066666665"/>
        <n v="203749.26233333335"/>
        <n v="961968.7616666666"/>
        <n v="1923476.32"/>
        <n v="6633950.402"/>
        <n v="2.4383374176333334E7"/>
        <n v="4917754.385333333"/>
        <n v="248129.29100000003"/>
        <n v="25073.09633333333"/>
        <n v="1.8886085527333338E7"/>
        <n v="109295.76000000001"/>
        <n v="369660.9149999999"/>
        <n v="7849.640333333334"/>
        <n v="4372036.369666667"/>
        <n v="148931.11133333333"/>
        <n v="6.724203238266668E7"/>
        <n v="9.038644960647699E7"/>
        <n v="7872361.851666667"/>
        <n v="3.407946298566667E7"/>
        <n v="1320485.498"/>
        <n v="1467926.6673333335"/>
        <n v="854208.689"/>
        <n v="716550.6576666667"/>
        <n v="21170.516333333333"/>
        <n v="166561.43433333334"/>
        <n v="5.9958385321333334E7"/>
        <n v="6090.834333333334"/>
        <n v="112762.17533333332"/>
        <n v="1.1034554951333333E7"/>
        <n v="9.962421086016157E7"/>
        <n v="5831265.790666666"/>
        <n v="1194893.0553333333"/>
        <n v="7.203943486576477E7"/>
        <n v="6.252976323783802E7"/>
        <n v="1013829.2723333334"/>
        <n v="5778799.869"/>
        <n v="1.1742098117333334E7"/>
        <n v="5.797631978951637E7"/>
        <n v="2126970.8613333334"/>
        <n v="4059950.2379999994"/>
        <n v="1002098.8943333332"/>
        <n v="232571.08033333335"/>
        <n v="252984.12133333334"/>
        <n v="325295.6283333333"/>
        <n v="12251.209666666664"/>
        <n v="312609.995"/>
        <n v="90004.05833333333"/>
        <n v="131703.49066666668"/>
        <n v="72657.56033333334"/>
        <n v="1167927.5533333335"/>
        <n v="1208388.12"/>
        <n v="197869.43433333334"/>
        <n v="253254.61633333334"/>
        <n v="118156.00233333334"/>
        <n v="10166.060666666666"/>
        <n v="9366188.076333335"/>
        <n v="5.9462688759333335E7"/>
        <n v="101384.43666666668"/>
        <n v="4649520.925"/>
        <n v="189572.3713333333"/>
        <n v="298719.00566666666"/>
        <n v="28761.360333333334"/>
        <n v="12324.572333333332"/>
        <n v="879875.7303333333"/>
        <n v="2903099.146333333"/>
        <n v="38235.823000000004"/>
        <n v="33881.30866666667"/>
        <n v="61315.172333333336"/>
        <n v="4795562.231666666"/>
        <n v="328291.41399999993"/>
        <n v="72054.43800000001"/>
        <n v="1876499.9743333333"/>
        <n v="655299.3809999999"/>
        <n v="1812160.944666667"/>
        <n v="416328.46799999994"/>
        <n v="1343.2243333333336"/>
        <n v="28943.42266666667"/>
        <n v="9350256.118666666"/>
        <n v="45846.24966666667"/>
        <n v="1.1512503576333335E7"/>
        <n v="413480.2406666667"/>
        <n v="5477.287333333334"/>
        <n v="8206080.6833333345"/>
        <n v="151613.39199999996"/>
        <n v="3494469.364666667"/>
        <n v="4354471.862333334"/>
        <n v="73171.30066666666"/>
        <n v="80120.65833333333"/>
        <n v="1.5868504310666665E7"/>
        <n v="2197233.5116666663"/>
        <n v="27356.699666666667"/>
        <n v="40607.87766666667"/>
        <n v="6683905.455666667"/>
        <n v="3489640.4453333337"/>
        <n v="53993.123"/>
        <n v="810160.7170000001"/>
        <n v="4697271.315333333"/>
        <n v="6.5075820909E7"/>
        <n v="3862419.9343333337"/>
        <n v="215825.91566666664"/>
        <n v="405764.72066666663"/>
        <n v="6.2428939460666664E7"/>
        <n v="387673.608"/>
        <n v="156004.30500000002"/>
        <n v="3.476098537133333E7"/>
        <n v="708310.032"/>
        <n v="122070.47133333333"/>
        <n v="1.0145260786310251E8"/>
        <n v="1.0055910329591264E8"/>
        <n v="4.0442200314666666E7"/>
        <n v="6.7107316064666666E7"/>
        <n v="2951547.918666667"/>
        <n v="1108780.3413333334"/>
        <n v="242725.45466666666"/>
        <n v="224.37833333333336"/>
        <n v="22821.75966666667"/>
        <n v="6171.777666666666"/>
        <n v="1096875.5346666665"/>
        <n v="1.01220725050045E8"/>
        <n v="8009630.648"/>
        <n v="561855.9253333334"/>
        <n v="1.3271547409333332E7"/>
        <n v="7.120815340077266E7"/>
        <n v="2.3062703282E7"/>
        <n v="6658107.768999999"/>
        <n v="1.8801364291333333E7"/>
        <n v="6.311760601736918E7"/>
        <n v="7239727.560333334"/>
        <n v="5643496.999666667"/>
        <n v="125728.942"/>
        <n v="17907.66833333333"/>
        <n v="1.0949887248E7"/>
        <n v="9104244.31"/>
        <n v="453158.81600000005"/>
        <n v="530197.677"/>
        <n v="395370.91733333335"/>
        <n v="95119.73166666667"/>
        <n v="29561.946"/>
        <n v="2331850.8633333333"/>
        <n v="166888.343"/>
        <n v="186611.87366666668"/>
        <n v="9439.186333333333"/>
        <n v="2244.2546666666667"/>
        <n v="300126.2746666667"/>
        <n v="1408.6006666666665"/>
        <n v="29312.968999999994"/>
        <n v="1795736.997"/>
        <n v="107722.19866666668"/>
        <n v="493999.97000000003"/>
        <n v="275.7493333333333"/>
        <n v="9199235.322333334"/>
        <n v="121667.39066666667"/>
        <n v="73212.51133333333"/>
        <n v="7593861.957333334"/>
        <n v="35106.48733333334"/>
        <n v="2.1174983573666666E7"/>
        <n v="1659398.0236666666"/>
        <n v="66146.12533333333"/>
        <n v="3888125.2903333334"/>
        <n v="5394346.788"/>
        <n v="5936178.954333333"/>
        <n v="180410.93133333334"/>
        <n v="2594449.768"/>
        <n v="2955956.3680000007"/>
        <n v="98666.72433333333"/>
        <n v="103029.90733333334"/>
        <n v="8596904.308333334"/>
        <n v="4125135.3943333332"/>
        <n v="219192.34433333334"/>
        <n v="116967.01833333333"/>
        <n v="8455374.42"/>
        <n v="290455.28533333336"/>
        <n v="16274.716999999999"/>
        <n v="42441.02133333333"/>
        <n v="4959058.905333334"/>
        <n v="1059969.308666667"/>
        <n v="4671.442"/>
        <n v="1337359.1133333333"/>
        <n v="4704808.6866666665"/>
        <n v="7.340981976927651E7"/>
        <n v="6809752.879333333"/>
        <n v="563318.9853333333"/>
        <n v="1.7998283394E7"/>
        <n v="92776.527"/>
        <n v="1.3937489268333333E7"/>
        <n v="180500.75199999998"/>
        <n v="26025.337333333333"/>
        <n v="1.0248904487154818E8"/>
        <n v="1.0196311124059045E8"/>
        <n v="1.7364539399E7"/>
        <n v="6.2430872274000004E7"/>
        <n v="1.025489292987376E8"/>
        <n v="1.8537977015333332E7"/>
        <n v="520380.9503333333"/>
        <n v="527248.9223333334"/>
        <n v="1.3079782844333332E7"/>
        <n v="3.479122756633334E7"/>
        <n v="4602241.509333333"/>
        <n v="1230057.3233333335"/>
        <n v="233405.281"/>
        <n v="4960455.010333333"/>
        <n v="366479.6213333334"/>
        <n v="159394.71966666664"/>
        <n v="2001237.3623333334"/>
        <n v="1.0277641059044392E8"/>
        <n v="1.5375939151666667E7"/>
        <n v="2519653.787333334"/>
        <n v="1.7895227902000003E7"/>
        <n v="7.190940929893804E7"/>
        <n v="1.490735819E7"/>
        <n v="1.0360328686333332E7"/>
        <n v="8451566.208333334"/>
        <n v="5.9532569891155005E7"/>
        <n v="1.0061220200000001E7"/>
        <n v="4832661.080333333"/>
        <n v="1002803.5619999999"/>
        <n v="1.8421863075666662E7"/>
        <n v="2345127.8036666666"/>
        <n v="501649.0986666667"/>
        <n v="293922.27533333335"/>
        <n v="803240.75"/>
        <n v="35172.99466666667"/>
        <n v="328835.31766666664"/>
        <n v="40262.304000000004"/>
        <n v="3043.9566666666665"/>
        <n v="1152206.3823333334"/>
        <n v="23939.913666666667"/>
        <n v="20514.257666666665"/>
        <n v="176940.593"/>
        <n v="6676.458333333333"/>
        <n v="586607.462"/>
        <n v="31595.112999999998"/>
        <n v="53627.48366666667"/>
        <n v="641785.6106666666"/>
        <n v="1113066.9723333332"/>
        <n v="191429.70066666664"/>
        <n v="48708.16566666667"/>
        <n v="24659.414"/>
        <n v="754967.51"/>
        <n v="13195.900666666666"/>
        <n v="156303.39700000003"/>
        <n v="8420.713666666667"/>
        <n v="1.2149988080000002E7"/>
        <n v="833970.4920000001"/>
        <n v="60809.708"/>
        <n v="1.969798316033333E7"/>
        <n v="1498646.5603333334"/>
        <n v="8269.140000000001"/>
        <n v="2.2589365546666667E7"/>
        <n v="3658107.7920000004"/>
        <n v="131048.09000000003"/>
        <n v="51304.293"/>
        <n v="8857227.411333334"/>
        <n v="7217692.9290000005"/>
        <n v="40049.99933333333"/>
        <n v="47500.59366666667"/>
        <n v="5669531.364333333"/>
        <n v="764249.9976666666"/>
        <n v="2234114.938666667"/>
        <n v="9.437611083680305E7"/>
        <n v="1.1507393418666668E7"/>
        <n v="936877.67"/>
        <n v="8582456.367333334"/>
        <n v="7790.732"/>
        <n v="1.425814824E7"/>
        <n v="7230.9596666666675"/>
        <n v="3464.5649999999996"/>
        <n v="1.0496258506640752E8"/>
        <n v="1.0566390904739603E8"/>
        <n v="2.330717151266667E7"/>
        <n v="1.0504700668082216E8"/>
        <n v="5.667512637833332E7"/>
        <n v="3829823.595333333"/>
        <n v="1355075.1136666664"/>
        <n v="1.3415313328666667E7"/>
        <n v="2696920.242333333"/>
        <n v="320788.15166666673"/>
        <n v="229064.53666666668"/>
        <n v="16843.247"/>
        <n v="18902.282666666666"/>
        <n v="8724.515666666668"/>
        <n v="1.0988265308922873E8"/>
        <n v="7190635.239666667"/>
        <n v="1721921.1293333336"/>
        <n v="6.949656390687989E7"/>
        <n v="9997758.625666665"/>
        <n v="1.1115273794666667E7"/>
        <n v="2194525.764"/>
        <n v="6.4944635814129494E7"/>
        <n v="1004951.2746666666"/>
        <n v="7148938.470333334"/>
        <n v="4.764264689533333E7"/>
        <n v="5347719.879000001"/>
        <n v="678943.9156666666"/>
        <n v="33797.52"/>
        <n v="1.6133772949333334E7"/>
        <n v="50887.84766666667"/>
        <n v="2287.550333333333"/>
        <n v="1148480.0436666668"/>
        <n v="1827538.0126666669"/>
        <n v="53208.405666666666"/>
        <n v="56750.28333333333"/>
        <n v="1366518.5713333334"/>
        <n v="17314.673333333332"/>
        <n v="468333.76766666665"/>
        <n v="7527319.992666666"/>
        <n v="9134.426666666666"/>
        <n v="571168.4813333333"/>
        <n v="9308440.972333334"/>
        <n v="102646.28833333333"/>
        <n v="335232.33866666665"/>
        <n v="9733203.573333332"/>
        <n v="2354920.0060000005"/>
        <n v="70235.087"/>
        <n v="2180607.108"/>
        <n v="1.6450698001999998E7"/>
        <n v="2252907.555333333"/>
        <n v="243059.01866666667"/>
        <n v="1341321.2956666667"/>
        <n v="1158774.5773333332"/>
        <n v="147540.85733333332"/>
        <n v="3.271835763702671E7"/>
        <n v="2990991.5913333334"/>
        <n v="313954.4936666667"/>
        <n v="13104.988666666666"/>
        <n v="1054612.7853333333"/>
        <n v="3498726.3079999997"/>
        <n v="31507.224"/>
        <n v="2897449.452"/>
        <n v="3092968.3483333336"/>
        <n v="16997.512"/>
        <n v="528864.246"/>
        <n v="40779.015"/>
        <n v="3.470135670933333E7"/>
        <n v="9.80857997123092E7"/>
        <n v="1.2595288046333333E7"/>
        <n v="188122.4783333333"/>
        <n v="1.4746388878333334E7"/>
        <n v="108975.61966666665"/>
        <n v="174500.645"/>
        <n v="1.6255462116999999E7"/>
        <n v="227999.85266666667"/>
        <n v="226400.84366666668"/>
        <n v="1.059082333070484E8"/>
        <n v="1.0864738227726518E8"/>
        <n v="2.954901304366667E7"/>
        <n v="9963089.454666665"/>
        <n v="4.7147399260000005E7"/>
        <n v="8939659.646666666"/>
        <n v="5059258.39"/>
        <n v="8595.826666666668"/>
        <n v="6.174856212833333E7"/>
        <n v="8853533.967"/>
        <n v="2.8995381887000002E7"/>
        <n v="283713.50566666666"/>
        <n v="6447166.174"/>
        <n v="740799.9089999999"/>
        <n v="57050.59166666667"/>
        <n v="354468.9683333333"/>
        <n v="3.0939007848000005E7"/>
        <n v="795648.0236666667"/>
        <n v="52899.622"/>
        <n v="3.350192884033333E7"/>
        <n v="7.59885986895938E7"/>
        <n v="3.422826836266667E7"/>
        <n v="1654484.8443333332"/>
        <n v="2541818.2433333336"/>
        <n v="7.049414136866666E7"/>
        <n v="6418569.919333334"/>
        <n v="83722.65699999999"/>
        <n v="823106.3256666666"/>
        <n v="2.8785336034999996E7"/>
        <n v="8105462.639666667"/>
        <n v="6696919.357"/>
        <n v="8424686.335"/>
        <n v="2169521.932"/>
        <n v="2855018.917666667"/>
        <n v="297455.04400000005"/>
        <n v="1397.802"/>
        <n v="5.584348075233333E7"/>
        <n v="1399482.6260000002"/>
        <n v="54062.200333333334"/>
        <n v="6975644.267333334"/>
        <n v="70038.317"/>
        <n v="108409.30933333334"/>
        <n v="3594.9536666666663"/>
        <n v="20917.308666666668"/>
        <n v="359165.5553333333"/>
        <n v="12954.539666666666"/>
        <n v="46945.91"/>
        <n v="1.0166376157333335E7"/>
        <n v="145.73633333333333"/>
        <n v="41340.50133333333"/>
        <n v="4980906.322000001"/>
        <n v="814.8133333333334"/>
        <n v="46916.75533333333"/>
        <n v="2.0157483117333334E7"/>
        <n v="1872775.4793333334"/>
        <n v="397802.1263333333"/>
        <n v="2699505.330666667"/>
        <n v="2845404.375"/>
        <n v="42204.25833333333"/>
        <n v="8198.351666666667"/>
        <n v="554485.6346666666"/>
        <n v="938740.4973333334"/>
        <n v="253815.26200000005"/>
        <n v="3917826.7630000003"/>
        <n v="73712.52866666667"/>
        <n v="88138.07766666668"/>
        <n v="8787805.544666667"/>
        <n v="9.908541420341165E7"/>
        <n v="1.5260864743333334E7"/>
        <n v="75267.99066666666"/>
        <n v="253497.4916666667"/>
        <n v="1.2507669832666669E7"/>
        <n v="1424581.0423333335"/>
        <n v="663366.6260000002"/>
        <n v="4.0456392435E7"/>
        <n v="2916415.197666667"/>
        <n v="1.0764987903034519E8"/>
        <n v="1.0719743131143999E8"/>
        <n v="8.857534281933333E7"/>
        <n v="3756417.420333333"/>
        <n v="1.1401051121333335E7"/>
        <n v="30585.429"/>
        <n v="8.1617994413E7"/>
        <n v="6521472.314333333"/>
        <n v="2.4032702685000002E7"/>
        <n v="3990.6600000000003"/>
        <n v="5389.638333333333"/>
        <n v="77.48633333333333"/>
        <n v="1082960.6463333333"/>
        <n v="9.267290884677485E7"/>
        <n v="2752274.667666667"/>
        <n v="1072772.057"/>
        <n v="5.2789506537E7"/>
        <n v="7.407761363087684E7"/>
        <n v="3.3235027716333333E7"/>
        <n v="988854.5143333334"/>
        <n v="1.6458494275333334E7"/>
        <n v="7.276023453835133E7"/>
        <n v="2577532.115333333"/>
        <n v="547083.1100000001"/>
        <n v="6926537.976333333"/>
        <n v="7.172463509753692E7"/>
        <n v="1.0409229373333333E7"/>
        <n v="1.1584410344E7"/>
        <n v="1004883.7089999999"/>
        <n v="1004501.6213333333"/>
        <n v="45710.47866666668"/>
        <n v="131466.854"/>
        <n v="45698.86033333334"/>
        <n v="67839.44733333334"/>
        <n v="882857.0796666668"/>
        <n v="79054.30833333332"/>
        <n v="45040.88966666666"/>
        <n v="1053632.8536666667"/>
        <n v="7589747.771333333"/>
        <n v="8780287.016666668"/>
        <n v="56.68766666666667"/>
        <n v="251239.52933333334"/>
        <n v="12788.517666666668"/>
        <n v="19972.927000000003"/>
        <n v="279391.2706666667"/>
        <n v="14573.425666666666"/>
        <n v="6057.7063333333335"/>
        <n v="190488.29633333333"/>
        <n v="26088.243999999995"/>
        <n v="1349875.3536666664"/>
        <n v="13008.023666666668"/>
        <n v="3.573442028733333E7"/>
        <n v="1023132.7543333333"/>
        <n v="133529.362"/>
        <n v="5383913.484"/>
        <n v="1999468.9146666666"/>
        <n v="21407.853"/>
        <n v="155397.03133333335"/>
        <n v="1057814.6833333333"/>
        <n v="29.866333333333333"/>
        <n v="3545266.32"/>
        <n v="876534.9903333334"/>
        <n v="29177.950666666668"/>
        <n v="2212534.7263333336"/>
        <n v="2777421.320666667"/>
        <n v="9.603896899751012E7"/>
        <n v="1.4685930525666665E7"/>
        <n v="1421151.7986666667"/>
        <n v="3.7873353656666666E7"/>
        <n v="841964.7773333334"/>
        <n v="62542.24599999999"/>
        <n v="4.4811964804E7"/>
        <n v="3901019.4400000004"/>
        <n v="377948.6103333333"/>
        <n v="2620321.9949999996"/>
        <n v="1.0247701789778104E8"/>
        <n v="4.2214589056E7"/>
        <n v="1.0270164481544879E8"/>
        <n v="9.751916607E7"/>
        <n v="5604712.465666668"/>
        <n v="1367834.8846666666"/>
        <n v="1.2783084958700001E8"/>
        <n v="1.2861236902333332E7"/>
        <n v="1739378.9573333333"/>
        <n v="4137013.9386666664"/>
        <n v="1615627.68"/>
        <n v="743435.1776666667"/>
        <n v="32824.71833333334"/>
        <n v="3973377.7846666668"/>
        <n v="7791905.569666667"/>
        <n v="9.31298928211396E7"/>
        <n v="1.7968476824E7"/>
        <n v="5396991.594333334"/>
        <n v="6911339.050333333"/>
        <n v="7.586327137326431E7"/>
        <n v="1733164.0019999999"/>
        <n v="3863666.8833333333"/>
        <n v="1244809.0836666666"/>
        <n v="3.980956064266667E7"/>
        <n v="361570.92400000006"/>
        <n v="275546.62266666663"/>
        <n v="6506372.079666666"/>
        <n v="6.124412221277025E7"/>
        <n v="6411375.972"/>
        <n v="654287.9643333333"/>
        <n v="1443346.568"/>
        <n v="4215.184333333334"/>
        <n v="1650706.7763333332"/>
        <n v="218634.09066666666"/>
        <n v="1.7568819115333334E7"/>
        <n v="7000742.283333334"/>
        <n v="1078341.36"/>
        <n v="1133948.94"/>
        <n v="2446134.004666667"/>
        <n v="148548.18600000002"/>
        <n v="1826308.455"/>
        <n v="180380.08399999997"/>
        <n v="648697.5793333333"/>
        <n v="3543411.5030000005"/>
        <n v="44727.679000000004"/>
        <n v="5587.118333333333"/>
        <n v="22775.372333333336"/>
        <n v="1794.7556666666665"/>
        <n v="139765.93433333334"/>
        <n v="86050.87933333333"/>
        <n v="10097.591"/>
        <n v="210430.26200000002"/>
        <n v="52411.00433333333"/>
        <n v="9082051.258666666"/>
        <n v="1269269.6806666667"/>
        <n v="22263.828999999998"/>
        <n v="83423.57533333333"/>
        <n v="3.8867302367000006E7"/>
        <n v="885777.3783333334"/>
        <n v="57207.653000000006"/>
        <n v="49700.39833333333"/>
        <n v="204779.13999999998"/>
        <n v="4976.585333333333"/>
        <n v="6123390.936333333"/>
        <n v="832236.4886666668"/>
        <n v="105179.9"/>
        <n v="31419.32033333333"/>
        <n v="5247.922"/>
        <n v="102988.942"/>
        <n v="937449.1003333334"/>
        <n v="1.0107210491010937E8"/>
        <n v="1.4939517261E7"/>
        <n v="837775.8033333332"/>
        <n v="3.745699227466667E7"/>
        <n v="1108773.1846666667"/>
        <n v="354480.38933333335"/>
        <n v="1.7743439828333333E7"/>
        <n v="991934.3829999999"/>
        <n v="197084.86666666664"/>
        <n v="1.09083338923762E8"/>
        <n v="1.053135064664802E8"/>
        <n v="3.722340285533334E7"/>
        <n v="9.685241584366667E7"/>
        <n v="8817919.484666666"/>
        <n v="10017.517"/>
        <n v="57242.95533333333"/>
        <n v="2.5893582047E7"/>
        <n v="1.3912129996000001E7"/>
        <n v="3385155.9033333333"/>
        <n v="485623.16966666665"/>
        <n v="10691.796999999999"/>
        <n v="4944395.027333333"/>
        <n v="85206.32233333333"/>
        <n v="15321.345"/>
        <n v="172101.36833333332"/>
        <n v="9.37589470831951E7"/>
        <n v="5479756.295666667"/>
        <n v="4469991.240333334"/>
        <n v="724353.618"/>
        <n v="9.633397470245057E7"/>
        <n v="3776721.7920000004"/>
        <n v="1.1680832722E7"/>
        <n v="1.0413559894000001E7"/>
        <n v="5.96017564894471E7"/>
        <n v="2543722.0396666666"/>
        <n v="2256386.015"/>
        <n v="7774820.883"/>
        <n v="415.51466666666676"/>
        <n v="375303.60066666664"/>
        <n v="104977.495"/>
        <n v="445169.6306666666"/>
        <n v="572749.7546666667"/>
        <n v="532948.5329999999"/>
        <n v="985970.6276666666"/>
        <n v="1.6909951402999997E7"/>
        <n v="613640.1663333332"/>
        <n v="1505299.457333333"/>
        <n v="99521.01"/>
        <n v="615116.5726666667"/>
        <n v="1089524.5383333333"/>
        <n v="27.250666666666664"/>
        <n v="35812.05466666666"/>
        <n v="296.41966666666667"/>
        <n v="1939.617"/>
        <n v="126208.52333333335"/>
        <n v="103941.51733333332"/>
        <n v="20284.875"/>
        <n v="6969888.251666667"/>
        <n v="1525458.1500000001"/>
        <n v="6768.672"/>
        <n v="670132.7563333334"/>
        <n v="7177250.149"/>
        <n v="96443.98266666666"/>
        <n v="25560.837333333337"/>
        <n v="2387300.756666667"/>
        <n v="2.311848497E7"/>
        <n v="56762.075000000004"/>
        <n v="229819.65"/>
        <n v="302782.4276666667"/>
        <n v="3909109.9316666666"/>
        <n v="4084.1803333333337"/>
        <n v="674948.9616666667"/>
        <n v="4299993.505"/>
        <n v="9.809182398121962E7"/>
        <n v="1.3952230683999997E7"/>
        <n v="701026.363"/>
        <n v="1148489.4666666668"/>
        <n v="7.211409489666666E7"/>
        <n v="55377.157"/>
        <n v="686123.735"/>
        <n v="6.1556154622E7"/>
        <n v="1.0557028969800602E8"/>
        <n v="1.0512866654034778E8"/>
        <n v="4.789402523166667E7"/>
        <n v="8.161850675433333E7"/>
        <n v="209119.27666666664"/>
        <n v="111206.56566666668"/>
        <n v="62822.048333333325"/>
        <n v="1000322.3866666667"/>
        <n v="191020.08766666666"/>
        <n v="5000183.211666666"/>
        <n v="8.579144485271862E7"/>
        <n v="2.8860030884E7"/>
        <n v="3026586.8953333334"/>
        <n v="4641717.148666667"/>
        <n v="7.752481985046121E7"/>
        <n v="3001969.925"/>
        <n v="671692.3260000001"/>
        <n v="2838267.9009999996"/>
        <n v="6.315723118806844E7"/>
        <n v="1604016.7393333332"/>
        <n v="1943302.6513333332"/>
        <n v="723.4493333333334"/>
        <n v="78718.53966666666"/>
        <n v="14470.899"/>
        <n v="1.6539666154000001E7"/>
        <n v="2.0898060549333338E7"/>
        <n v="2858605.193666667"/>
        <n v="1149705.9496666668"/>
        <n v="2.6546608766999997E7"/>
        <n v="574731.6656666666"/>
        <n v="555110.4893333333"/>
        <n v="8456249.509666666"/>
        <n v="2.2941385137000002E7"/>
        <n v="117629.68466666668"/>
        <n v="55608.373999999996"/>
        <n v="2291246.2150000003"/>
        <n v="5273197.266666667"/>
        <n v="13995.194666666668"/>
        <n v="8107.935666666668"/>
        <n v="3550874.280333333"/>
        <n v="6783390.219333334"/>
        <n v="1148392.0086666667"/>
        <n v="107016.94833333335"/>
        <n v="414866.4203333333"/>
        <n v="13435.559333333336"/>
        <n v="2.1794565942666665E7"/>
        <n v="3689769.849333333"/>
        <n v="52191.731"/>
        <n v="885355.3543333332"/>
        <n v="1.0477381251373832E8"/>
        <n v="1.0076688192667724E8"/>
        <n v="4.138450902066666E7"/>
        <n v="5.4906098014000006E7"/>
        <n v="1.4652548702E7"/>
        <n v="651679.7883333333"/>
        <n v="73365.20933333332"/>
        <n v="44652.708000000006"/>
        <n v="724391.0593333334"/>
        <n v="5556005.277"/>
        <n v="1.0025962810751927E8"/>
        <n v="2.9466549840333335E7"/>
        <n v="2879612.986"/>
        <n v="6.900131430666667E7"/>
        <n v="459525.9056666667"/>
        <n v="1265950.862"/>
        <n v="6325604.989666666"/>
        <n v="6.998085747414055E7"/>
        <n v="7498270.800666667"/>
        <n v="4502108.746"/>
        <n v="1845526.3423333333"/>
        <n v="273706.271"/>
        <n v="316121.1353333334"/>
        <n v="1676.843"/>
        <n v="7511985.251333334"/>
        <n v="1.1627233673E7"/>
        <n v="588125.309"/>
        <n v="1552873.4776666667"/>
        <n v="4214404.882"/>
        <n v="461986.2483333333"/>
        <n v="421013.0823333333"/>
        <n v="1742.6503333333333"/>
        <n v="5.629333333333333"/>
        <n v="3.8109351875999995E7"/>
        <n v="1632948.1466666667"/>
        <n v="548951.4859999999"/>
        <n v="3086100.1256666663"/>
        <n v="211739.86600000004"/>
        <n v="6138649.965666667"/>
        <n v="4073808.583666667"/>
        <n v="49642.80066666667"/>
        <n v="1146638.4646666667"/>
        <n v="18173.67666666667"/>
        <n v="24796.50866666667"/>
        <n v="31679.5"/>
        <n v="135745.64166666666"/>
        <n v="2025722.9306666665"/>
        <n v="3549692.6760000004"/>
        <n v="9.490372197612512E7"/>
        <n v="1.4156397055666668E7"/>
        <n v="889510.7599999999"/>
        <n v="187611.92033333334"/>
        <n v="67495.48166666666"/>
        <n v="1.006076456235829E8"/>
        <n v="1.0159728320554008E8"/>
        <n v="6.9663252619E7"/>
        <n v="7.369041890100001E7"/>
        <n v="8475538.883333333"/>
        <n v="6371977.5600000005"/>
        <n v="919350.5906666666"/>
        <n v="24017.453999999998"/>
        <n v="8435677.435999999"/>
        <n v="1.6567351159666669E7"/>
        <n v="2527272.9646666665"/>
        <n v="151539.54499999998"/>
        <n v="2183755.4276666665"/>
        <n v="23122.145999999997"/>
        <n v="1211.8400000000001"/>
        <n v="6282.857999999999"/>
        <n v="938619.0006666668"/>
        <n v="9.316390459803055E7"/>
        <n v="2.2196036843E7"/>
        <n v="3400940.9119999995"/>
        <n v="7922394.266000001"/>
        <n v="8.716093110370839E7"/>
        <n v="5319272.333333334"/>
        <n v="3417107.9903333327"/>
        <n v="5657110.052666667"/>
        <n v="6.527875007893023E7"/>
        <n v="1677390.215"/>
        <n v="399559.21633333334"/>
        <n v="66676.70033333334"/>
        <n v="62239.076"/>
        <n v="6473943.300333334"/>
        <n v="8124047.905333333"/>
        <n v="1119228.3653333334"/>
        <n v="1199473.8803333333"/>
        <n v="2707533.551333334"/>
        <n v="310138.5806666667"/>
        <n v="1978494.2133333334"/>
        <n v="190575.992"/>
        <n v="98794.59433333334"/>
        <n v="448346.28200000006"/>
        <n v="36125.963333333326"/>
        <n v="28205.933333333334"/>
        <n v="455069.87566666666"/>
        <n v="2952610.250333334"/>
        <n v="6905.823"/>
        <n v="2561766.754333333"/>
        <n v="6826049.274666667"/>
        <n v="197552.49033333332"/>
        <n v="1.5850020778333336E7"/>
        <n v="615982.9243333334"/>
        <n v="135553.21566666669"/>
        <n v="138130.16933333332"/>
        <n v="3760286.871333333"/>
        <n v="2860145.068"/>
        <n v="51539.884333333335"/>
        <n v="65531.26033333334"/>
        <n v="3218865.707666667"/>
        <n v="2814700.0146666667"/>
        <n v="44349.941666666666"/>
        <n v="61638.523"/>
        <n v="3042242.8449999997"/>
        <n v="559255.8813333334"/>
        <n v="11007.916666666666"/>
        <n v="1482956.7193333334"/>
        <n v="10880.187"/>
        <n v="9.352637621680455E7"/>
        <n v="5221028.768999999"/>
        <n v="981787.3766666666"/>
        <n v="9034965.719666665"/>
        <n v="532410.6579999999"/>
        <n v="62130.64"/>
        <n v="1.0028697242511654E8"/>
        <n v="1.0139677826779905E8"/>
        <n v="2.5402735946666665E7"/>
        <n v="1.0142883025882E8"/>
        <n v="2671761.6560000004"/>
        <n v="82844.33333333333"/>
        <n v="98.95933333333333"/>
        <n v="185267.38"/>
        <n v="9.773043767109081E7"/>
        <n v="2.8439199896E7"/>
        <n v="6319061.906666667"/>
        <n v="20899.482666666667"/>
        <n v="9.117148018760347E7"/>
        <n v="5315497.150666667"/>
        <n v="2918916.716"/>
        <n v="24728.31866666667"/>
        <n v="7.009147846339282E7"/>
        <n v="3082922.7849999997"/>
        <n v="2817823.124333333"/>
        <n v="111560.43733333335"/>
        <n v="1015.3783333333332"/>
        <n v="102302.43833333334"/>
        <n v="16103.526"/>
        <n v="369254.03133333335"/>
        <n v="113017.48366666667"/>
        <n v="1844643.0306666666"/>
        <n v="463778.3013333333"/>
        <n v="3486270.2793333335"/>
        <n v="1628925.0343333334"/>
        <n v="132572.31466666667"/>
        <n v="895.21"/>
        <n v="7569.602"/>
        <n v="416495.76833333337"/>
        <n v="9183165.171333333"/>
        <n v="252503.19133333332"/>
        <n v="94725.97533333332"/>
        <n v="21554.717000000004"/>
        <n v="1173413.8686666668"/>
        <n v="2655.6980000000003"/>
        <n v="98139.87233333333"/>
        <n v="45604.16133333334"/>
        <n v="1026258.9263333332"/>
        <n v="40833.08833333333"/>
        <n v="1037862.5993333334"/>
        <n v="990570.3376666666"/>
        <n v="25984.69266666667"/>
        <n v="27620.585333333336"/>
        <n v="2999143.019"/>
        <n v="10858.077666666668"/>
        <n v="33681.522666666664"/>
        <n v="419159.9873333333"/>
        <n v="423825.885"/>
        <n v="430184.82433333335"/>
        <n v="7.661981009933335E7"/>
        <n v="2107662.861"/>
        <n v="329201.89600000007"/>
        <n v="1.0487595482956979E8"/>
        <n v="1.0238904701118448E8"/>
        <n v="1.0161972072457534E8"/>
        <n v="1.0276527390767032E8"/>
        <n v="1.6686169124075255E8"/>
        <n v="8999273.943666667"/>
        <n v="2640217.1393333334"/>
        <n v="6.4992443978999995E7"/>
        <n v="2438971.2109999997"/>
        <n v="904252.8910000001"/>
        <n v="3.2162958100999996E7"/>
        <n v="61880.335"/>
        <n v="163126.903"/>
        <n v="57195.271"/>
        <n v="9.551121356512709E7"/>
        <n v="3.3595547205E7"/>
        <n v="2888905.9983333335"/>
        <n v="10859.565666666667"/>
        <n v="8.768781216526985E7"/>
        <n v="3116194.228333333"/>
        <n v="7307180.953666667"/>
        <n v="17170.531333333336"/>
        <n v="7.19064528800452E7"/>
        <n v="7637285.129000001"/>
        <n v="753468.624"/>
        <n v="15564.864"/>
        <n v="6.394699683384871E7"/>
        <n v="5365167.343666667"/>
        <n v="259733.54"/>
        <n v="8925798.649999999"/>
        <n v="2031718.5973333335"/>
        <n v="146893.578"/>
        <n v="159985.11233333335"/>
        <n v="32638.059333333335"/>
        <n v="1666.868"/>
        <n v="3011785.988"/>
        <n v="8074610.328333332"/>
        <n v="116668.53466666667"/>
        <n v="121916.13766666668"/>
        <n v="9440832.192666667"/>
        <n v="68807.92333333332"/>
        <n v="5964083.901000001"/>
        <n v="66115.78333333333"/>
        <n v="7913888.215"/>
        <n v="22451.386666666665"/>
        <n v="135739.45466666666"/>
        <n v="1.1314124309333332E7"/>
        <n v="199558.379"/>
        <n v="209121.74400000004"/>
        <n v="2.302922167833333E7"/>
        <n v="1020406.1636666666"/>
        <n v="324800.66300000006"/>
        <n v="16779.751"/>
        <n v="9.448465468955366E7"/>
        <n v="5425122.420333333"/>
        <n v="767674.1799999999"/>
        <n v="332919.49433333334"/>
        <n v="936986.2873333334"/>
        <n v="66889.682"/>
        <n v="395787.72166666674"/>
        <n v="1.0528694761257803E8"/>
        <n v="6.147682653699999E7"/>
        <n v="1.0541823673924428E8"/>
        <n v="36745.066"/>
        <n v="2.1882748417666666E7"/>
        <n v="5412243.767333334"/>
        <n v="260602.57599999997"/>
        <n v="8366804.228"/>
        <n v="1077605.3393333333"/>
        <n v="129228.509"/>
        <n v="854584.5306666667"/>
        <n v="252263.24933333334"/>
        <n v="122636.38533333332"/>
        <n v="1.0161120964865814E8"/>
        <n v="3.8862461601333335E7"/>
        <n v="5059072.785333334"/>
        <n v="29520.290999999997"/>
        <n v="9.30950294905287E7"/>
        <n v="2549526.9396666666"/>
        <n v="1937041.2523333335"/>
        <n v="40079.289"/>
        <n v="7.157648141196637E7"/>
        <n v="8699589.856666666"/>
        <n v="987968.0700000002"/>
        <n v="416994.1603333333"/>
        <n v="6.145535730478779E7"/>
        <n v="5885193.522999999"/>
        <n v="1366198.526"/>
        <n v="109762.31"/>
        <n v="36709.911666666674"/>
        <n v="45.58233333333333"/>
        <n v="3267579.0370000005"/>
        <n v="423405.2293333334"/>
        <n v="72937.978"/>
        <n v="462.98299999999995"/>
        <n v="9383243.924666667"/>
        <n v="262402.64766666666"/>
        <n v="290167.87266666663"/>
        <n v="2247.6283333333336"/>
        <n v="7790371.712333334"/>
        <n v="1509477.8983333334"/>
        <n v="57305.62966666667"/>
        <n v="3452944.66"/>
        <n v="43054.494"/>
        <n v="12396.048666666667"/>
        <n v="2.507510372633333E7"/>
        <n v="1694746.0546666668"/>
        <n v="70311.986"/>
        <n v="1.2422721649333335E7"/>
        <n v="132969.50199999998"/>
        <n v="1485815.3229999999"/>
        <n v="229457.79"/>
        <n v="520470.8526666667"/>
        <n v="1.0590525660337016E8"/>
        <n v="4.439928941266667E7"/>
        <n v="1.0591742465353651E8"/>
        <n v="3.629019751233333E7"/>
        <n v="1.8230550414333332E7"/>
        <n v="484303.15433333337"/>
        <n v="1.2979327243333334E7"/>
        <n v="2744467.164"/>
        <n v="285714.92899999995"/>
        <n v="4731961.480333333"/>
        <n v="728745.758"/>
        <n v="51906.47633333333"/>
        <n v="121696.58866666666"/>
        <n v="1.0198908678241281E8"/>
        <n v="3.427864805433333E7"/>
        <n v="7444046.855"/>
        <n v="5.059623111433333E7"/>
        <n v="2006362.849"/>
        <n v="1108354.1793333334"/>
        <n v="52051.02533333333"/>
        <n v="7.391955773632781E7"/>
        <n v="1.7184233873666666E7"/>
        <n v="1680354.5893333333"/>
        <n v="98715.981"/>
        <n v="7.437448392322512E7"/>
        <n v="1.6019090797666669E7"/>
        <n v="1625645.2130000002"/>
        <n v="3400405.1106666666"/>
        <n v="498737.10333333333"/>
        <n v="79183.675"/>
        <n v="3631789.5300000003"/>
        <n v="52246.666000000005"/>
        <n v="35098.380999999994"/>
        <n v="135.27966666666669"/>
        <n v="2445152.7229999998"/>
        <n v="151771.75833333336"/>
        <n v="3574888.674666667"/>
        <n v="103991.13200000001"/>
        <n v="697649.499"/>
        <n v="121952.37633333335"/>
        <n v="106423.59766666668"/>
        <n v="7306042.040666667"/>
        <n v="127972.66733333333"/>
        <n v="36622.56966666666"/>
        <n v="532933.9676666667"/>
        <n v="1.3519135385333333E7"/>
        <n v="236438.558"/>
        <n v="103002.93633333332"/>
        <n v="39.10999999999999"/>
        <n v="485371.99100000004"/>
        <n v="141902.28000000003"/>
        <n v="1.0125994111333333E7"/>
        <n v="1011630.9346666667"/>
        <n v="51658.53666666667"/>
        <n v="802578.9196666667"/>
        <n v="112782.73699999998"/>
        <n v="9993.779666666667"/>
        <n v="1.0078308053333333E8"/>
        <n v="1.0824954735421519E8"/>
        <n v="4.266807517966667E7"/>
        <n v="1.0837507112696077E8"/>
        <n v="7392.607000000001"/>
        <n v="28269.255"/>
        <n v="140319.12533333333"/>
        <n v="1.0223600711434525E8"/>
        <n v="4.2706715934E7"/>
        <n v="7238452.659"/>
        <n v="12545.087666666666"/>
        <n v="9.955561119294645E7"/>
        <n v="3995140.8976666667"/>
        <n v="2723607.458666667"/>
        <n v="30308.65633333333"/>
        <n v="6.67357003267102E7"/>
        <n v="3768064.6433333335"/>
        <n v="1698837.3190000001"/>
        <n v="56192.56800000001"/>
        <n v="6.305177932211786E7"/>
        <n v="1.6156085749333335E7"/>
        <n v="1063510.5776666666"/>
        <n v="9060.831"/>
        <n v="57855.35166666667"/>
        <n v="3494313.307666667"/>
        <n v="30888.585"/>
        <n v="6114026.053333334"/>
        <n v="20501.126666666667"/>
        <n v="494219.6323333333"/>
        <n v="273720.02866666665"/>
        <n v="1.8523827493666664E7"/>
        <n v="935514.0963333334"/>
        <n v="450730.71099999995"/>
        <n v="112638.65099999998"/>
        <n v="4610002.217999999"/>
        <n v="2635764.497"/>
        <n v="18692.34766666667"/>
        <n v="63508.917"/>
        <n v="396412.621"/>
        <n v="1147515.1243333332"/>
        <n v="40833.367999999995"/>
        <n v="9214.111333333332"/>
        <n v="966220.521"/>
        <n v="4234013.261"/>
        <n v="59554.581999999995"/>
        <n v="573813.306"/>
        <n v="41645.36833333333"/>
        <n v="9.67130871544551E7"/>
        <n v="9282942.963000001"/>
        <n v="306466.61699999997"/>
        <n v="0.10533333333333333"/>
        <n v="51758.99866666667"/>
        <n v="7691169.646333332"/>
        <n v="184010.00300000003"/>
        <n v="41246.50233333334"/>
        <n v="4.3573496993E7"/>
        <n v="1.042627780459605E8"/>
        <n v="4.6766062187E7"/>
        <n v="8.394723578333333E7"/>
        <n v="6.6707514139000006E7"/>
        <n v="6934836.446333333"/>
        <n v="1772898.5873333332"/>
        <n v="8866771.212333335"/>
        <n v="1709544.1106666666"/>
        <n v="65928.49633333333"/>
        <n v="1012617.3130000002"/>
        <n v="160359.00166666665"/>
        <n v="1119.2256666666665"/>
        <n v="148493.554"/>
        <n v="2144069.337"/>
        <n v="1.041298204751619E8"/>
        <n v="2.9972379259999994E7"/>
        <n v="2608408.4189999998"/>
        <n v="33608.09133333333"/>
        <n v="9.511308272398148E7"/>
        <n v="3571084.577666667"/>
        <n v="2263402.4560000002"/>
        <n v="1075510.1593333334"/>
        <n v="6.2559177199369706E7"/>
        <n v="5624232.383666667"/>
        <n v="1307727.5163333334"/>
        <n v="811807.9133333333"/>
        <n v="6.099316508661874E7"/>
        <n v="1.2241066289666666E7"/>
        <n v="2336955.976"/>
        <n v="0.049999999999999996"/>
        <n v="1.2839205595000003E7"/>
        <n v="891818.735"/>
        <n v="320610.02866666665"/>
        <n v="1291.7473333333332"/>
        <n v="8244.051"/>
        <n v="22863.016"/>
        <n v="2022.4589999999998"/>
        <n v="7140404.074"/>
        <n v="17300.990333333335"/>
        <n v="2721723.826"/>
        <n v="2015.497"/>
        <n v="3756485.939"/>
        <n v="1.3183209079333333E7"/>
        <n v="22831.032666666666"/>
        <n v="77054.73566666666"/>
        <n v="2528300.4206666667"/>
        <n v="64478.34"/>
        <n v="25964.790666666668"/>
        <n v="3795201.1983333337"/>
        <n v="307101.81999999995"/>
        <n v="16388.874666666667"/>
        <n v="2272331.819333333"/>
        <n v="50032.513"/>
        <n v="53124.10266666667"/>
        <n v="41620.10633333334"/>
        <n v="435920.7183333334"/>
        <n v="355142.9743333334"/>
        <n v="1317730.3746666666"/>
        <n v="11732.7"/>
        <n v="9.673230276737754E7"/>
        <n v="7247419.946333332"/>
        <n v="1061455.074"/>
        <n v="1.0849540058595748E8"/>
        <n v="1.0520467814958893E8"/>
        <n v="7.232383675866668E7"/>
        <n v="9.762247002766666E7"/>
        <n v="1.3891777909666667E7"/>
        <n v="3.2371950291333333E7"/>
        <n v="5754810.480333334"/>
        <n v="983266.4890000001"/>
        <n v="6905147.879333332"/>
        <n v="6345848.841333333"/>
        <n v="2230818.415"/>
        <n v="270537.946"/>
        <n v="5552939.376666667"/>
        <n v="959688.6953333333"/>
        <n v="10518.880000000001"/>
        <n v="318169.317"/>
        <n v="9.648848569243349E7"/>
        <n v="4.719176448833334E7"/>
        <n v="3916442.0526666665"/>
        <n v="40422.84"/>
        <n v="9.004698504247582E7"/>
        <n v="1.6386603321666667E7"/>
        <n v="3339315.3783333334"/>
        <n v="155721.24566666665"/>
        <n v="6.453083848300294E7"/>
        <n v="1.1759455799666667E7"/>
        <n v="2277034.9359999998"/>
        <n v="166149.09266666666"/>
        <n v="5.804884338973978E7"/>
        <n v="1.2366030205333335E7"/>
        <n v="2232635.7266666666"/>
        <n v="182611.24333333332"/>
        <n v="97811.78533333333"/>
        <n v="277442.44066666666"/>
        <n v="4061865.413666667"/>
        <n v="164692.67066666667"/>
        <n v="475053.9076666666"/>
        <n v="204198.92833333334"/>
        <n v="87293.24500000001"/>
        <n v="1595.1556666666668"/>
        <n v="9290.695"/>
        <n v="5712.465"/>
        <n v="5877393.614333333"/>
        <n v="145018.65333333332"/>
        <n v="38440.931"/>
        <n v="15901.092666666667"/>
        <n v="2580931.8180000004"/>
        <n v="63339.91499999999"/>
        <n v="9270197.977333331"/>
        <n v="24814.457333333336"/>
        <n v="162375.26200000002"/>
        <n v="1459384.7"/>
        <n v="178659.41100000002"/>
        <n v="5.245333333333334"/>
        <n v="1175658.9103333333"/>
        <n v="855960.7713333335"/>
        <n v="41601.66766666667"/>
        <n v="5329165.050333332"/>
        <n v="1065446.2156666666"/>
        <n v="49564.389333333325"/>
        <n v="7228467.517333333"/>
        <n v="740278.557"/>
        <n v="53098.89633333333"/>
        <n v="4841.467000000001"/>
        <n v="1091949.219"/>
        <n v="923258.0223333335"/>
        <n v="64577.67866666667"/>
        <n v="981068.1560000001"/>
        <n v="35404.768"/>
        <n v="9.404006524541707E7"/>
        <n v="7259228.660666667"/>
        <n v="1141291.555333333"/>
        <n v="8123044.497333333"/>
        <n v="16790.280666666666"/>
        <n v="143286.14766666666"/>
        <n v="947687.6229999999"/>
        <n v="47164.020000000004"/>
        <n v="1.0386966285731927E8"/>
        <n v="1.031820340106831E8"/>
        <n v="6.657276203166666E7"/>
        <n v="1.0366733448804964E8"/>
        <n v="6701781.819999999"/>
        <n v="4.116933187433334E7"/>
        <n v="5475161.331"/>
        <n v="901756.1776666666"/>
        <n v="1.3697332533666667E7"/>
        <n v="1876830.635666667"/>
        <n v="160614.5466666667"/>
        <n v="3.3647624078666665E7"/>
        <n v="115693.61833333335"/>
        <n v="65892.43566666666"/>
        <n v="128352.73866666667"/>
        <n v="9.106178354593576E7"/>
        <n v="4.026111216466667E7"/>
        <n v="5992525.206333334"/>
        <n v="31347.892"/>
        <n v="8.51539621178323E7"/>
        <n v="3036516.447"/>
        <n v="4928075.59"/>
        <n v="8678.713333333335"/>
        <n v="7.520965714171912E7"/>
        <n v="3397299.7083333335"/>
        <n v="1179543.2433333332"/>
        <n v="99049.3"/>
        <n v="6.313002695715063E7"/>
        <n v="1.2476538436E7"/>
        <n v="3680078.9813333335"/>
        <n v="356435.49133333337"/>
        <n v="3143.2453333333333"/>
        <n v="555028.5536666666"/>
        <n v="131834.8066666667"/>
        <n v="562499.8773333334"/>
        <n v="351895.5756666667"/>
        <n v="3641878.4506666665"/>
        <n v="230334.1953333333"/>
        <n v="1095315.6673333333"/>
        <n v="19693.799333333336"/>
        <n v="5935.785"/>
        <n v="24661.166666666668"/>
        <n v="41396.070999999996"/>
        <n v="3245643.2103333334"/>
        <n v="80452.63266666666"/>
        <n v="1008.2223333333334"/>
        <n v="12555.886333333336"/>
        <n v="105020.68366666666"/>
        <n v="29353.572"/>
        <n v="403486.9996666667"/>
        <n v="1.1608645376666665E7"/>
        <n v="999898.2426666667"/>
        <n v="406447.9023333333"/>
        <n v="1.6496332606666666E7"/>
        <n v="676509.6826666667"/>
        <n v="92255.658"/>
        <n v="2763994.517"/>
        <n v="204035.7696666667"/>
        <n v="18252.42333333333"/>
        <n v="145758.85633333336"/>
        <n v="6085387.515333333"/>
        <n v="3927328.444666667"/>
        <n v="9753.376333333334"/>
        <n v="20542.983666666667"/>
        <n v="1692548.546"/>
        <n v="820619.5053333333"/>
        <n v="29624.262000000002"/>
        <n v="1517966.2213333333"/>
        <n v="3978779.013"/>
        <n v="137072.5753333333"/>
        <n v="1682571.370333333"/>
        <n v="11666.385333333334"/>
        <n v="9.826784293523069E7"/>
        <n v="5100054.999333333"/>
        <n v="977013.8143333333"/>
        <n v="2.9281712709E7"/>
        <n v="1285555.3106666666"/>
        <n v="279252.85599999997"/>
        <n v="6.9380064385E7"/>
        <n v="1684345.2876666668"/>
        <n v="710636.2926666667"/>
        <n v="1.0705800625098532E8"/>
        <n v="1.0703611042026533E8"/>
        <n v="3.399894990466666E7"/>
        <n v="1.0707658762551811E8"/>
        <n v="2.6248838173333336E7"/>
        <n v="1149125.7246666667"/>
        <n v="296702.8163333334"/>
        <n v="1.4693522910333334E7"/>
        <n v="3763586.6216666666"/>
        <n v="167527.10766666668"/>
        <n v="3347808.419333333"/>
        <n v="84955.74266666667"/>
        <n v="6394.235"/>
        <n v="236134.35566666664"/>
        <n v="8.472289971153654E7"/>
        <n v="2.4477171279333334E7"/>
        <n v="2.889080804966667E7"/>
        <n v="3.1693157132000003E7"/>
        <n v="4029490.8786666663"/>
        <n v="340246.0696666667"/>
        <n v="4489151.365333334"/>
        <n v="6.7753797828563E7"/>
        <n v="1.6215693656333333E7"/>
        <n v="4493737.064"/>
        <n v="9867507.095"/>
        <n v="241761.11266666668"/>
        <n v="4221.476333333333"/>
        <n v="1.5947911718666669E7"/>
        <n v="114147.85433333334"/>
        <n v="714075.6976666666"/>
        <n v="628746.1443333332"/>
        <n v="6.914355722033334E7"/>
        <n v="2239712.128333333"/>
        <n v="475005.753"/>
        <n v="2011.373"/>
        <n v="64985.59766666666"/>
        <n v="98555.381"/>
        <n v="84810.71066666667"/>
        <n v="724417.2026666666"/>
        <n v="3648320.264"/>
        <n v="19359.35066666667"/>
        <n v="92303.50600000001"/>
        <n v="26469.322666666667"/>
        <n v="7629607.178"/>
        <n v="366217.828"/>
        <n v="22005.658333333336"/>
        <n v="184705.491"/>
        <n v="171100.56433333334"/>
        <n v="13275.550333333333"/>
        <n v="4829285.644"/>
        <n v="125008.21233333333"/>
        <n v="165599.93533333333"/>
        <n v="1216979.9016666666"/>
        <n v="58919.18866666666"/>
        <n v="23369.672333333332"/>
        <n v="5267270.039999999"/>
        <n v="99061.62666666666"/>
        <n v="2484.7076666666667"/>
        <n v="15568.067000000001"/>
        <n v="4221316.469666667"/>
        <n v="2206.965666666667"/>
        <n v="2262.7813333333334"/>
        <n v="422665.381"/>
        <n v="4666216.114999999"/>
        <n v="38146.520000000004"/>
        <n v="4116.140666666667"/>
        <n v="2945560.265333333"/>
        <n v="285014.147"/>
        <n v="663285.4343333333"/>
        <n v="4.865571410500001E7"/>
        <n v="1566664.3986666668"/>
        <n v="430876.41366666666"/>
        <n v="1.2014902213333333E7"/>
        <n v="207828.99066666665"/>
        <n v="173197.82933333333"/>
        <n v="1.5492762116666667E7"/>
        <n v="66167.58566666667"/>
        <n v="157434.97100000002"/>
        <n v="1.0728760001462375E8"/>
        <n v="1.0607422006261986E8"/>
        <n v="1.0902473064333335E7"/>
        <n v="1.0661650841095668E8"/>
        <n v="1.6898322815333333E7"/>
        <n v="7544519.060666666"/>
        <n v="4833526.687333334"/>
        <n v="140376.98466666666"/>
        <n v="0.026333333333333334"/>
        <n v="138500.116"/>
        <n v="2.6625062027333334E7"/>
        <n v="9.440790589766666E7"/>
        <n v="6182352.965333334"/>
        <n v="2280263.1319999998"/>
        <n v="11543.279"/>
        <n v="8.801656072266176E7"/>
        <n v="1.4459159453666667E7"/>
        <n v="1.4165486568666667E7"/>
        <n v="5.124502021300001E7"/>
        <n v="6.729615412328197E7"/>
        <n v="2.1439375182333335E7"/>
        <n v="5795687.62"/>
        <n v="8576893.679000001"/>
        <n v="6.653825417164632E7"/>
        <n v="6924647.608666667"/>
        <n v="1887440.53"/>
        <n v="293816.4886666667"/>
        <n v="2.143697002366667E7"/>
        <n v="1070554.8413333334"/>
        <n v="870582.831"/>
        <n v="2241062.0733333332"/>
        <n v="562134.9153333334"/>
        <n v="328958.33200000005"/>
        <n v="166535.07333333333"/>
        <n v="458198.0313333333"/>
        <n v="5.901"/>
        <n v="7206591.911666667"/>
        <n v="142568.76266666668"/>
        <n v="10278.392999999998"/>
        <n v="603066.4103333332"/>
        <n v="7396.516"/>
        <n v="939645.089"/>
        <n v="418269.5673333333"/>
        <n v="6159.157666666667"/>
        <n v="6199.614666666667"/>
        <n v="886782.7913333332"/>
        <n v="386278.229"/>
        <n v="9776.566"/>
        <n v="20220.847999999998"/>
        <n v="482202.71"/>
        <n v="228679.67833333332"/>
        <n v="56479.458666666666"/>
        <n v="1522869.8133333332"/>
        <n v="5612605.036"/>
        <n v="6.1476726794666655E7"/>
        <n v="3449615.243"/>
        <n v="395970.6706666666"/>
        <n v="409375.744"/>
        <n v="877320.2296666667"/>
        <n v="1.0708760484537762E8"/>
        <n v="1.051090836075983E8"/>
        <n v="1.0423600651081711E8"/>
        <n v="9.4510390815E7"/>
        <n v="1.0456636090333333E7"/>
        <n v="3123046.5656666667"/>
        <n v="40365.48233333333"/>
        <n v="62829.08433333334"/>
        <n v="8.83489000124504E7"/>
        <n v="2.5992349941333335E7"/>
        <n v="2627256.5640000002"/>
        <n v="1.0439575378333334E7"/>
        <n v="7.082703762729405E7"/>
        <n v="1.3346149610333335E7"/>
        <n v="1540998.0229999998"/>
        <n v="1.6768914666000001E7"/>
        <n v="5.8655148200160734E7"/>
        <n v="2.160080685133333E7"/>
        <n v="2382456.069333333"/>
        <n v="8081496.525333333"/>
        <n v="104380.16866666666"/>
        <n v="670667.6613333334"/>
        <n v="5159803.517999999"/>
        <n v="2517729.9546666667"/>
        <n v="11210.615666666667"/>
        <n v="2353032.5663333335"/>
        <n v="37341.210333333336"/>
        <n v="29559.08866666667"/>
        <n v="2243.7073333333337"/>
        <n v="564751.6183333333"/>
        <n v="2378839.257333333"/>
        <n v="47331.94733333334"/>
        <n v="1184167.8953333332"/>
        <n v="1093506.142"/>
        <n v="1261357.994666667"/>
        <n v="3.8820976678666666E7"/>
        <n v="474023.5913333334"/>
        <n v="1.6378351159666666E8"/>
        <n v="2137454.248333333"/>
        <n v="1382127.4823333332"/>
        <n v="6.250746913066667E7"/>
        <n v="760243.6193333333"/>
        <n v="56094.820000000014"/>
        <n v="2036809.108"/>
        <n v="1234.8193333333334"/>
        <n v="26606.645333333334"/>
        <n v="3611250.0363333332"/>
        <n v="17099.267333333333"/>
        <n v="1254484.9153333334"/>
        <n v="19369.393999999997"/>
        <n v="2798.7690000000002"/>
        <n v="139537.63333333336"/>
        <n v="416177.04099999997"/>
        <n v="1713464.7603333334"/>
        <n v="84062.035"/>
        <n v="9.879592260537924E7"/>
        <n v="5274382.156333334"/>
        <n v="3740219.3606666666"/>
        <n v="6.4065148609666675E7"/>
        <n v="2361745.9626666666"/>
        <n v="227876.90500000003"/>
        <n v="5.892996718333333E7"/>
        <n v="2964484.4353333334"/>
        <n v="267542.5243333333"/>
        <n v="1.0072644870856039E8"/>
        <n v="7.034736156766666E7"/>
        <n v="6.8859054251E7"/>
        <n v="1.2369637049111801E8"/>
        <n v="1.6817183801333334E7"/>
        <n v="9105558.97"/>
        <n v="1.3256898472787984E8"/>
        <n v="1.1905380154666668E7"/>
        <n v="9051069.660666667"/>
        <n v="1802115.6969999997"/>
        <n v="156751.025"/>
        <n v="205169.22766666667"/>
        <n v="2207974.9150000005"/>
        <n v="9.795463004606321E7"/>
        <n v="1.2463444738333333E7"/>
        <n v="2231290.2576666665"/>
        <n v="8407569.114666667"/>
        <n v="8.31415223387244E7"/>
        <n v="2.5724895598666664E7"/>
        <n v="1.2094406898666667E7"/>
        <n v="1333683.372"/>
        <n v="5.479472528865023E7"/>
        <n v="8498453.612666667"/>
        <n v="1293607.3623333334"/>
        <n v="471914.4473333333"/>
        <n v="5.740395536259133E7"/>
        <n v="1.0069961888999999E7"/>
        <n v="1429281.8599999999"/>
        <n v="211896.88666666663"/>
        <n v="570318.3116666666"/>
        <n v="2084765.9663333334"/>
        <n v="105092.67466666667"/>
        <n v="1837574.1573333335"/>
        <n v="390310.72066666663"/>
        <n v="1708667.0766666667"/>
        <n v="845129.957"/>
        <n v="168026.38566666667"/>
        <n v="1.0552738708E7"/>
        <n v="156006.69666666668"/>
        <n v="46750.77533333334"/>
        <n v="51402.35800000001"/>
        <n v="16604.13366666667"/>
        <n v="370329.4363333333"/>
        <n v="306961.766"/>
        <n v="12451.542333333333"/>
        <n v="6399805.671"/>
        <n v="32283.503666666667"/>
        <n v="73116.10766666666"/>
        <n v="5835438.719666666"/>
        <n v="141143.976"/>
        <n v="2194524.9299999997"/>
        <n v="3073615.768"/>
        <n v="542022.4566666667"/>
        <n v="3958.352"/>
        <n v="441011.25200000004"/>
        <n v="7091.631666666668"/>
        <n v="1176.3376666666666"/>
        <n v="45527.01933333334"/>
        <n v="40558.77133333332"/>
        <n v="13416.448333333332"/>
        <n v="172838.37433333337"/>
        <n v="1967086.6926666666"/>
        <n v="112037.19866666668"/>
        <n v="413057.5333333333"/>
        <n v="882460.385"/>
        <n v="9.971820397496285E7"/>
        <n v="1.1954640432666667E7"/>
        <n v="111439.93800000001"/>
        <n v="285174.55066666665"/>
        <n v="1.8862472949333332E7"/>
        <n v="1883225.4886666667"/>
        <n v="214158.234"/>
        <n v="2.5661503249333333E7"/>
        <n v="2880447.017333333"/>
        <n v="152458.12600000002"/>
        <n v="6.228685904433333E7"/>
        <n v="1.0009866397194107E8"/>
        <n v="9.903843510827763E7"/>
        <n v="1.9061774319666665E7"/>
        <n v="6.803200458366667E7"/>
        <n v="4216225.9876666665"/>
        <n v="2126655.6246666666"/>
        <n v="3693940.3673333335"/>
        <n v="1.7062598357936978E8"/>
        <n v="2.4485805846666668E7"/>
        <n v="2043983.2569999998"/>
        <n v="2900480.528"/>
        <n v="1.1652108120499036E8"/>
        <n v="4.0226179421000004E7"/>
        <n v="1203427.3143333332"/>
        <n v="3453944.32"/>
        <n v="9.861964301829816E7"/>
        <n v="1.4310292329999996E7"/>
        <n v="52843.854666666666"/>
        <n v="3077454.0083333333"/>
        <n v="5.742479637174769E7"/>
        <n v="6167498.341666667"/>
        <n v="6339363.478333333"/>
        <n v="2060918.3883333334"/>
        <n v="5.691099846311218E7"/>
        <n v="9243372.020000001"/>
        <n v="1516770.4666666666"/>
        <n v="2768769.1133333337"/>
        <n v="333051.549"/>
        <n v="713512.4829999999"/>
        <n v="164001.122"/>
        <n v="9797510.039666666"/>
        <n v="5867347.031666666"/>
        <n v="1759074.8083333336"/>
        <n v="1122445.455"/>
        <n v="3308556.2393333334"/>
        <n v="2846043.915"/>
        <n v="206976.91966666668"/>
        <n v="9193.019333333334"/>
        <n v="46981.897666666664"/>
        <n v="3006912.1933333334"/>
        <n v="9639901.794666667"/>
        <n v="446547.0876666667"/>
        <n v="101867.09133333334"/>
        <n v="1954.6886666666667"/>
        <n v="6150577.014999999"/>
        <n v="3181531.21"/>
        <n v="50766.95166666667"/>
        <n v="99506.57833333332"/>
        <n v="1291111.12"/>
        <n v="7868155.152666667"/>
        <n v="1745526.4696666668"/>
        <n v="55206.31566666667"/>
        <n v="7808958.922"/>
        <n v="491065.4113333333"/>
        <n v="44514.863"/>
        <n v="1.4989796155333333E7"/>
        <n v="153937.12733333334"/>
        <n v="150029.48366666667"/>
        <n v="9449464.112"/>
        <n v="536445.4136666667"/>
        <n v="53300.939"/>
        <n v="42747.40933333334"/>
        <n v="3854702.8956666663"/>
        <n v="510.36833333333334"/>
        <n v="142201.04100000003"/>
        <n v="251518.99633333329"/>
        <n v="215651.90866666666"/>
        <n v="9303.806333333332"/>
        <n v="1480158.6216666666"/>
        <n v="6385472.9459999995"/>
        <n v="3939.885333333333"/>
        <n v="4421846.1389999995"/>
        <n v="8995661.734"/>
        <n v="105519.71333333333"/>
        <n v="2287728.652333333"/>
        <n v="9.778905519809471E7"/>
        <n v="1.768332358433333E7"/>
        <n v="129758.52600000001"/>
        <n v="87490.601"/>
        <n v="1.2541743158666667E7"/>
        <n v="1354835.085"/>
        <n v="14611.334666666666"/>
        <n v="47000.168666666665"/>
        <n v="9.264041381566666E7"/>
        <n v="1.0205322293151492E8"/>
        <n v="8.5141393861E7"/>
        <n v="2456359.7776666665"/>
        <n v="1.0880915795599999E8"/>
        <n v="1.4020654153666668E7"/>
        <n v="577230.5843333334"/>
        <n v="1170933.7693333332"/>
        <n v="1.648377262221989E8"/>
        <n v="2.5132493834E7"/>
        <n v="5025278.607"/>
        <n v="1990.8833333333332"/>
        <n v="26506.528333333332"/>
        <n v="4508634.054666666"/>
        <n v="12694.087666666666"/>
        <n v="3469562.8740000003"/>
        <n v="1.1784860527086319E8"/>
        <n v="4.878524008966667E7"/>
        <n v="171825.907"/>
        <n v="1545020.121"/>
        <n v="4.858902450233333E7"/>
        <n v="504750.70533333335"/>
        <n v="2557920.401"/>
        <n v="6.916374631406443E7"/>
        <n v="1.6716552778333334E7"/>
        <n v="386125.25800000003"/>
        <n v="2457533.3503333335"/>
        <n v="6.093948201024603E7"/>
        <n v="1.8130086857E7"/>
        <n v="918251.8310000001"/>
        <n v="1914515.4986666667"/>
        <n v="248600.72699999998"/>
        <n v="157768.53766666667"/>
        <n v="192212.03500000003"/>
        <n v="143379.608"/>
        <n v="71508.76966666666"/>
        <n v="167578.10500000004"/>
        <n v="5066399.498333333"/>
        <n v="404193.7563333333"/>
        <n v="171121.05599999998"/>
        <n v="158171.61299999998"/>
        <n v="14235.990666666665"/>
        <n v="9881.551000000001"/>
        <n v="103291.02933333334"/>
        <n v="7350953.520666668"/>
        <n v="30771.286666666667"/>
        <n v="1.7020829759E7"/>
        <n v="1496613.8433333333"/>
        <n v="181283.736"/>
        <n v="3.590472186033333E7"/>
        <n v="2109616.5613333336"/>
        <n v="464223.905"/>
        <n v="8870202.113666667"/>
        <n v="367776.033"/>
        <n v="2.237456468966667E7"/>
        <n v="126017.49900000001"/>
        <n v="472706.58966666664"/>
        <n v="591450.1206666667"/>
        <n v="1142009.2229999998"/>
        <n v="8291833.730333332"/>
        <n v="145860.89766666666"/>
        <n v="446619.0756666667"/>
        <n v="3832509.241333333"/>
        <n v="90107.60166666667"/>
        <n v="20687.139333333336"/>
        <n v="20956.358"/>
        <n v="1.0354205652252422E8"/>
        <n v="1.1075267208666665E7"/>
        <n v="1336087.592"/>
        <n v="104549.16366666667"/>
        <n v="5.093103192E7"/>
        <n v="1.0491034219333334E7"/>
        <n v="379731.8983333333"/>
        <n v="86595.15833333334"/>
        <n v="2.4513310671666667E7"/>
        <n v="3770412.824666666"/>
        <n v="14173.319999999998"/>
        <n v="1.3554942399333334E7"/>
        <n v="1.0453216894427039E8"/>
        <n v="6.5846989451E7"/>
        <n v="8.441261604733333E7"/>
        <n v="1600235.1576666667"/>
        <n v="1.7451303271999758E8"/>
        <n v="4.714891921199999E7"/>
        <n v="8734189.259333333"/>
        <n v="1.803480785913333E8"/>
        <n v="2.8789630418666665E7"/>
        <n v="5268420.6806666665"/>
        <n v="2483021.6303333333"/>
        <n v="178415.40466666664"/>
        <n v="956.7226666666667"/>
        <n v="607609.2476666666"/>
        <n v="1.176962712180686E8"/>
        <n v="3.449184928033333E7"/>
        <n v="3613608.895"/>
        <n v="3770.830666666666"/>
        <n v="1.038466799570441E8"/>
        <n v="6870738.537000001"/>
        <n v="1951645.5573333332"/>
        <n v="384373.6096666666"/>
        <n v="6.78864089611211E7"/>
        <n v="4919566.122333333"/>
        <n v="4656893.165"/>
        <n v="320212.9016666667"/>
        <n v="6.066447778979363E7"/>
        <n v="2970586.4913333333"/>
        <n v="3943305.626333334"/>
        <n v="9582439.488666669"/>
        <n v="109526.968"/>
        <n v="26428.637333333332"/>
        <n v="4210.399"/>
        <n v="294812.04133333336"/>
        <n v="44128.721"/>
        <n v="120734.37533333332"/>
        <n v="1.1432063535333332E7"/>
        <n v="498390.17733333335"/>
        <n v="1290625.3693333333"/>
        <n v="1281926.6146666666"/>
        <n v="102.58033333333331"/>
        <n v="1.6346440051E7"/>
        <n v="21957.134333333335"/>
        <n v="5.034623168333333E7"/>
        <n v="2188028.4573333333"/>
        <n v="451305.24400000006"/>
        <n v="1956591.619333333"/>
        <n v="67307.55766666667"/>
        <n v="8731816.850333333"/>
        <n v="966420.0516666666"/>
        <n v="43328.049333333336"/>
        <n v="3905.47"/>
        <n v="1856754.313"/>
        <n v="72712.88100000001"/>
        <n v="30630.56166666667"/>
        <n v="232628.14966666666"/>
        <n v="2850178.137"/>
        <n v="1.1274385041680986E8"/>
        <n v="1.5021539959333332E7"/>
        <n v="119969.80466666666"/>
        <n v="1.1134667503666665E7"/>
        <n v="1119102.9146666666"/>
        <n v="116129.84433333334"/>
        <n v="9044964.090333331"/>
        <n v="1884950.5080000001"/>
        <n v="1.0502235979333334E8"/>
        <n v="1.1492104517230985E8"/>
        <n v="6.9676531419E7"/>
        <n v="303229.14733333327"/>
        <n v="9207108.738333331"/>
        <n v="1.7510506002737415E8"/>
        <n v="3.4423173792333335E7"/>
        <n v="1.7608397625137788E8"/>
        <n v="2.933503374866667E7"/>
        <n v="6579948.767999999"/>
        <n v="0.027"/>
        <n v="210419.81999999998"/>
        <n v="1.6537393472000003E7"/>
        <n v="187200.20866666664"/>
        <n v="4906162.608333333"/>
        <n v="1.2109866016710897E8"/>
        <n v="3.0302852313666664E7"/>
        <n v="2.180810690066667E7"/>
        <n v="1.0178627840361317E8"/>
        <n v="2.3117070052666668E7"/>
        <n v="408958.6863333334"/>
        <n v="3790775.8756666663"/>
        <n v="6.706688872235526E7"/>
        <n v="8160022.933000001"/>
        <n v="341998.88666666666"/>
        <n v="1106246.6833333333"/>
        <n v="5.996527148767056E7"/>
        <n v="9143282.268333334"/>
        <n v="2400399.7523333333"/>
        <n v="143133.196"/>
        <n v="1.3906700035333332E7"/>
        <n v="260631.83133333334"/>
        <n v="18904.507999999998"/>
        <n v="1049891.548"/>
        <n v="2.9237913767000005E7"/>
        <n v="2613788.581666667"/>
        <n v="172044.73366666667"/>
        <n v="184177.42766666666"/>
        <n v="14685.356000000002"/>
        <n v="714.1146666666666"/>
        <n v="3617434.6589999995"/>
        <n v="399524.96866666665"/>
        <n v="4.5826601126E7"/>
        <n v="3984328.004"/>
        <n v="339188.3433333333"/>
        <n v="800042.6323333334"/>
        <n v="5.798619295388681E7"/>
        <n v="4027648.098333333"/>
        <n v="50166.14666666666"/>
        <n v="425261.1743333333"/>
        <n v="2934725.509333333"/>
        <n v="1.0588495069340691E8"/>
        <n v="1.6708359175333332E7"/>
        <n v="418643.7936666667"/>
        <n v="5.9838078992E7"/>
        <n v="3111535.99"/>
        <n v="199987.6283333333"/>
        <n v="3.0617818133666664E7"/>
        <n v="1009132.3373333334"/>
        <n v="1.1087402193255572E8"/>
        <n v="1.106097323359903E8"/>
        <n v="6.192944644166667E7"/>
        <n v="6317566.548333332"/>
        <n v="1.8886833813170788E8"/>
        <n v="3.034669068033333E7"/>
        <n v="1.1130045034066665E8"/>
        <n v="1.2150901710666668E7"/>
        <n v="2420438.929"/>
        <n v="5723828.010333333"/>
        <n v="1.370238529581001E8"/>
        <n v="3.724035838466667E7"/>
        <n v="1.0854241824333334E7"/>
        <n v="1.1792506135502326E8"/>
        <n v="3.1574269308999997E7"/>
        <n v="6841886.561000001"/>
        <n v="8.6818209164016E7"/>
        <n v="1.0354580704666667E7"/>
        <n v="1015470.6196666666"/>
        <n v="2609455.2490000003"/>
        <n v="8.32591120848986E7"/>
        <n v="1.0828195484E7"/>
        <n v="435767.329"/>
        <n v="1375209.755"/>
        <n v="6571144.950999999"/>
        <n v="363296.76633333333"/>
        <n v="896349.048"/>
        <n v="69145.215"/>
        <n v="896781.99"/>
        <n v="2209406.197"/>
        <n v="179602.14766666666"/>
        <n v="33660.10433333334"/>
        <n v="11480.754"/>
        <n v="32560.13566666666"/>
        <n v="2519018.871333333"/>
        <n v="1795.0006666666663"/>
        <n v="29628.02666666667"/>
        <n v="3671620.168666667"/>
        <n v="130282.49233333333"/>
        <n v="9524.913333333336"/>
        <n v="4180032.0566666666"/>
        <n v="9943.607333333332"/>
        <n v="2.4857698415333334E7"/>
        <n v="341324.60666666663"/>
        <n v="61731.10633333333"/>
        <n v="6.605986860466667E7"/>
        <n v="3944565.652333333"/>
        <n v="346026.7463333334"/>
        <n v="7198824.436333332"/>
        <n v="5.306269904224652E7"/>
        <n v="1296930.6003333332"/>
        <n v="5226.924"/>
        <n v="1082.9223333333332"/>
        <n v="3077.227"/>
        <n v="294537.11100000003"/>
        <n v="8.6051179641E7"/>
        <n v="194919.7903333333"/>
        <n v="17.298"/>
        <n v="112395.55533333335"/>
        <n v="2.609498111233333E7"/>
        <n v="1935683.3363333337"/>
        <n v="265519.754"/>
        <n v="2.6170465380999997E7"/>
        <n v="1140371.601"/>
        <n v="1.0542022739966667E8"/>
        <n v="1.0768421848103544E8"/>
        <n v="6.028312531366667E7"/>
        <n v="9164781.743999999"/>
        <n v="1.8716686410363495E8"/>
        <n v="2.1591666666666668E7"/>
        <n v="1.8374844014564228E8"/>
        <n v="3.641152450966667E7"/>
        <n v="9753709.074666668"/>
        <n v="3921110.797"/>
        <n v="551392.7816666667"/>
        <n v="5454477.935666666"/>
        <n v="1.3435203580741742E8"/>
        <n v="3.637069892733333E7"/>
        <n v="1.7695837465666667E7"/>
        <n v="1.1578847822416818E8"/>
        <n v="6.665660895799999E7"/>
        <n v="6511779.0276666675"/>
        <n v="8.402712781962584E7"/>
        <n v="2.0381045733333334E7"/>
        <n v="462100.59166666673"/>
        <n v="2234935.1536666667"/>
        <n v="7.796236301357205E7"/>
        <n v="1.5913752935666667E7"/>
        <n v="3019373.7186666667"/>
        <n v="1.0799941804E7"/>
        <n v="12752.587666666666"/>
        <n v="3473198.566"/>
        <n v="1.306829603E7"/>
        <n v="719591.601"/>
        <n v="1333691.7073333333"/>
        <n v="2140789.5519999997"/>
        <n v="855483.9473333333"/>
        <n v="118393.16966666665"/>
        <n v="1.0939258192666665E7"/>
        <n v="1117374.1136666667"/>
        <n v="27.271"/>
        <n v="972567.7296666666"/>
        <n v="13250.315666666665"/>
        <n v="37336.201"/>
        <n v="51719.36"/>
        <n v="61184.718"/>
        <n v="2960036.775"/>
        <n v="38100.75166666667"/>
        <n v="1759946.055666667"/>
        <n v="4.585199751866666E7"/>
        <n v="138360.93866666668"/>
        <n v="215831.2853333333"/>
        <n v="3.9064784905E7"/>
        <n v="497723.83033333335"/>
        <n v="283505.164"/>
        <n v="1373203.267"/>
        <n v="2.7787763917E7"/>
        <n v="1.3151645842333334E7"/>
        <n v="5.0777594251962535E7"/>
        <n v="287961.451"/>
        <n v="1665584.9653333335"/>
        <n v="5631271.6483333325"/>
        <n v="80457.88766666666"/>
        <n v="7140.147333333333"/>
        <n v="583244.4346666667"/>
        <n v="6333424.886000001"/>
        <n v="13990.919666666667"/>
        <n v="7671.707333333334"/>
        <n v="105891.87499999999"/>
        <n v="21521.004666666668"/>
        <n v="56315.19866666667"/>
        <n v="1156533.6016666666"/>
        <n v="1.1138132489666667E7"/>
        <n v="111718.60266666667"/>
        <n v="131759.65966666667"/>
        <n v="1492525.5436666668"/>
        <n v="1.0726967830436064E8"/>
        <n v="2561767.304"/>
        <n v="95588.20966666666"/>
        <n v="642248.5836666666"/>
        <n v="6.778865887733333E7"/>
        <n v="1595902.526"/>
        <n v="1.1027703354773687E8"/>
        <n v="1.1003706222555846E8"/>
        <n v="5.0651945138000004E7"/>
        <n v="6367572.985666667"/>
        <n v="2.0433729738615862E8"/>
        <n v="2.1599838518E7"/>
        <n v="0.13666666666666666"/>
        <n v="1.986528118664304E8"/>
        <n v="3.709348177466667E7"/>
        <n v="1.1778949660666665E7"/>
        <n v="2752229.3303333335"/>
        <n v="2261.154"/>
        <n v="7624065.522333333"/>
        <n v="1.2739566400993074E8"/>
        <n v="2.022874602533333E7"/>
        <n v="2.0014570457000002E7"/>
        <n v="1.1537026997088909E8"/>
        <n v="1.0356037561666667E7"/>
        <n v="82273.08033333333"/>
        <n v="4587877.839333334"/>
        <n v="7.944205906223413E7"/>
        <n v="5816212.9783333335"/>
        <n v="718025.0179999999"/>
        <n v="13874.697666666667"/>
        <n v="1770689.925"/>
        <n v="2.3523442115333334E7"/>
        <n v="1944525.6049999997"/>
        <n v="447857.3410000001"/>
        <n v="969112.1616666667"/>
        <n v="403864.7243333334"/>
        <n v="2.9235526101666663E7"/>
        <n v="7738072.875000001"/>
        <n v="624057.4876666666"/>
        <n v="719556.3336666666"/>
        <n v="479772.4866666667"/>
        <n v="152474.42099999997"/>
        <n v="60823.34733333333"/>
        <n v="4209108.271333334"/>
        <n v="62906.60433333333"/>
        <n v="2.4753014871666666E7"/>
        <n v="1559799.2963333335"/>
        <n v="154658.619"/>
        <n v="2.8052417569666665E7"/>
        <n v="2604183.7203333336"/>
        <n v="65916.96633333334"/>
        <n v="1.7798558170666665E7"/>
        <n v="2517400.7546666665"/>
        <n v="51108.09933333333"/>
        <n v="4.720156649646615E7"/>
        <n v="4.8091875382842556E7"/>
        <n v="195326.08433333336"/>
        <n v="2.3044957208666667E7"/>
        <n v="4.214887935966667E7"/>
        <n v="15022.491666666669"/>
        <n v="1559281.2916666667"/>
        <n v="614167.151"/>
        <n v="4814481.389666666"/>
        <n v="1010304.3640000002"/>
        <n v="4497.387333333333"/>
        <n v="119467.825"/>
        <n v="2856605.5190000003"/>
        <n v="3611150.693666667"/>
        <n v="33958.052"/>
        <n v="69664.551"/>
        <n v="2724.3779999999997"/>
        <n v="2772635.780333333"/>
        <n v="1.1119135278016548E8"/>
        <n v="7030221.060666666"/>
        <n v="273743.713"/>
        <n v="1.7319029571333334E7"/>
        <n v="412769.6776666667"/>
        <n v="1147146.1996666668"/>
        <n v="1.1013576249842714E8"/>
        <n v="1.10021848694036E8"/>
        <n v="2.5415716270666663E7"/>
        <n v="5907193.64"/>
        <n v="2.1225378654423022E8"/>
        <n v="1.9307046746E7"/>
        <n v="84534.00666666667"/>
        <n v="2.035890349466697E8"/>
        <n v="2.557089805666667E7"/>
        <n v="7086478.275333333"/>
        <n v="25846.313333333335"/>
        <n v="3227470.858333333"/>
        <n v="90974.57933333333"/>
        <n v="8111123.786666667"/>
        <n v="1.3211415391913965E8"/>
        <n v="3.442421847766667E7"/>
        <n v="2.6657682748E7"/>
        <n v="1.189881706264372E8"/>
        <n v="1.3243445941333333E7"/>
        <n v="8910168.496"/>
        <n v="8.622239727427197E7"/>
        <n v="5354220.9169999985"/>
        <n v="1729409.759"/>
        <n v="1821.3176666666666"/>
        <n v="94319.08499999999"/>
        <n v="114407.27366666666"/>
        <n v="16303.512666666666"/>
        <n v="265954.56766666664"/>
        <n v="1.2466644078333335E7"/>
        <n v="5025373.589333333"/>
        <n v="816.3996666666667"/>
        <n v="23060.059999999998"/>
        <n v="904624.0766666668"/>
        <n v="60141.33033333333"/>
        <n v="86134.223"/>
        <n v="394206.9986666667"/>
        <n v="9113385.596666666"/>
        <n v="452430.97500000003"/>
        <n v="628.918"/>
        <n v="2177170.7243333333"/>
        <n v="2933.2543333333333"/>
        <n v="150266.35133333332"/>
        <n v="4941726.118333333"/>
        <n v="37955.344333333334"/>
        <n v="4780542.3100000005"/>
        <n v="52995.989"/>
        <n v="10989.134666666667"/>
        <n v="7174518.952333334"/>
        <n v="136217.49666666667"/>
        <n v="95945.81666666667"/>
        <n v="5.858640104833333E7"/>
        <n v="3471504.7826666664"/>
        <n v="434293.8543333334"/>
        <n v="6.6229988095E7"/>
        <n v="1147119.2646666667"/>
        <n v="2523090.294333333"/>
        <n v="216918.7986666667"/>
        <n v="1.0820104982666668E7"/>
        <n v="4.948904752412935E7"/>
        <n v="34234.51666666666"/>
        <n v="1.9032925173E7"/>
        <n v="5.44713565003416E7"/>
        <n v="5344109.809"/>
        <n v="35737.270333333334"/>
        <n v="26324.54533333333"/>
        <n v="3550819.009"/>
        <n v="698594.7880000001"/>
        <n v="9474.188666666667"/>
        <n v="11531.211666666664"/>
        <n v="2.7736666666666667"/>
        <n v="1399806.146333333"/>
        <n v="1.1354212437012856E8"/>
        <n v="6050005.191333334"/>
        <n v="1585633.3156666667"/>
        <n v="269319.016"/>
        <n v="4.273089973466667E7"/>
        <n v="2260167.981666667"/>
        <n v="0.9219999999999999"/>
        <n v="1.1372049370558022E8"/>
        <n v="1.1365314171722941E8"/>
        <n v="4.047171677866666E7"/>
        <n v="7543913.729333334"/>
        <n v="2.0457933696340707E8"/>
        <n v="2.400432558966667E7"/>
        <n v="2430117.867"/>
        <n v="1.94692056835E8"/>
        <n v="1.0636932481999999E7"/>
        <n v="1025796.5966666666"/>
        <n v="665887.6863333333"/>
        <n v="680549.375"/>
        <n v="3550.629"/>
        <n v="72252.11866666666"/>
        <n v="4974854.866333334"/>
        <n v="1.3624165565720135E8"/>
        <n v="3.102378821866666E7"/>
        <n v="353733.73566666665"/>
        <n v="2.0977875004333332E7"/>
        <n v="1.161390840553661E8"/>
        <n v="2.2447594075666666E7"/>
        <n v="2966096.8270000005"/>
        <n v="9.032301996483847E7"/>
        <n v="2645230.557666667"/>
        <n v="200584.15966666667"/>
        <n v="828439.19"/>
        <n v="1882776.6523333336"/>
        <n v="230253.4913333333"/>
        <n v="1.5741450069333334E7"/>
        <n v="1369334.2993333333"/>
        <n v="820313.7153333332"/>
        <n v="14398.022333333332"/>
        <n v="56251.218666666675"/>
        <n v="68603.533"/>
        <n v="5749512.291666667"/>
        <n v="1201.034666666667"/>
        <n v="31.461000000000002"/>
        <n v="110415.12933333333"/>
        <n v="14987.966666666669"/>
        <n v="33524.17066666667"/>
        <n v="2.0287705366666667E7"/>
        <n v="1778263.2423333335"/>
        <n v="275012.196"/>
        <n v="1.7597793329333335E7"/>
        <n v="615637.9846666667"/>
        <n v="112863.44799999999"/>
        <n v="2936600.2623333335"/>
        <n v="1.0734748167666666E7"/>
        <n v="4.671290188209676E7"/>
        <n v="484.22900000000004"/>
        <n v="196205.538"/>
        <n v="1.8516001055666666E7"/>
        <n v="5.2406194241867885E7"/>
        <n v="627104.9303333333"/>
        <n v="72536.81433333334"/>
        <n v="12447.072333333334"/>
        <n v="8729.236333333332"/>
        <n v="1988489.2586666665"/>
        <n v="349684.06899999996"/>
        <n v="21111.049666666666"/>
        <n v="409914.92633333325"/>
        <n v="33233.15666666666"/>
        <n v="4703659.855"/>
        <n v="1232970.1930000002"/>
        <n v="27817.234666666667"/>
        <n v="4681963.2316666655"/>
        <n v="1.1222782335228555E8"/>
        <n v="1.6695026928333333E7"/>
        <n v="2534834.1530000004"/>
        <n v="371015.2729999999"/>
        <n v="3.9898859218666665E7"/>
        <n v="652004.6443333334"/>
        <n v="12026.635666666667"/>
        <n v="2.3618725222666666E7"/>
        <n v="9.585416919633333E7"/>
        <n v="1.156746828251492E8"/>
        <n v="3.5713440943E7"/>
        <n v="296156.72200000007"/>
        <n v="1.1783379462266666E8"/>
        <n v="1.4717089542666666E7"/>
        <n v="768304.0543333333"/>
        <n v="2.2065834704062748E8"/>
        <n v="3.2363915364666667E7"/>
        <n v="5534941.292333334"/>
        <n v="1.466607621129596E8"/>
        <n v="2.3986639169999998E7"/>
        <n v="433248.8863333333"/>
        <n v="9690807.884333331"/>
        <n v="1.2179377979487121E8"/>
        <n v="9844336.545000002"/>
        <n v="1.5537763018666666E7"/>
        <n v="8.13798301776736E7"/>
        <n v="7949339.212666666"/>
        <n v="43382.01766666667"/>
        <n v="311074.52"/>
        <n v="723887.163"/>
        <n v="791766.0143333332"/>
        <n v="6.4737528789000005E7"/>
        <n v="409028.3566666667"/>
        <n v="576891.7543333332"/>
        <n v="2440211.7"/>
        <n v="164419.652"/>
        <n v="1244128.115"/>
        <n v="586505.4943333333"/>
        <n v="5794973.708666666"/>
        <n v="1734936.5353333333"/>
        <n v="8487.268333333333"/>
        <n v="770574.0073333333"/>
        <n v="10083.532666666666"/>
        <n v="31807.401666666672"/>
        <n v="756107.6359999999"/>
        <n v="38222.818666666666"/>
        <n v="120138.41133333332"/>
        <n v="1.1219288991666665E7"/>
        <n v="1739579.7910000002"/>
        <n v="2333.7146666666667"/>
        <n v="4454583.061333333"/>
        <n v="1.1189446038333332E7"/>
        <n v="1.2152160396333331E7"/>
        <n v="71175.09000000001"/>
        <n v="1.341506045E7"/>
        <n v="735712.9543333333"/>
        <n v="62122.80966666667"/>
        <n v="4.392989642099591E7"/>
        <n v="4.482949877010237E7"/>
        <n v="6795536.644333334"/>
        <n v="5739055.306333333"/>
        <n v="1.5124049951999998E7"/>
        <n v="531054.8776666666"/>
        <n v="1302040.869"/>
        <n v="361589.427"/>
        <n v="389807.6413333333"/>
        <n v="1033256.7363333334"/>
        <n v="28352.422333333332"/>
        <n v="6668529.343666666"/>
        <n v="112827.32999999999"/>
        <n v="22041.34433333333"/>
        <n v="2589398.034"/>
        <n v="22032.209000000003"/>
        <n v="12997.684666666666"/>
        <n v="3103634.9596666675"/>
        <n v="975258.5683333334"/>
        <n v="599064.6813333334"/>
        <n v="1.5673829185E7"/>
        <n v="1.1579279622200781E8"/>
        <n v="1.0174589729666667E7"/>
        <n v="2.3416219269666668E7"/>
        <n v="937099.0916666667"/>
        <n v="600846.876"/>
        <n v="5.966209769800001E7"/>
        <n v="1.1828009043350077E8"/>
        <n v="1.08819224326E8"/>
        <n v="293537.0373333333"/>
        <n v="9.9096005079E7"/>
        <n v="9695799.706999999"/>
        <n v="1967121.2573333331"/>
        <n v="2.1759498489156836E8"/>
        <n v="3.8715567222E7"/>
        <n v="1536821.8363333335"/>
        <n v="1.316670147294451E8"/>
        <n v="9023940.738666667"/>
        <n v="237115.98066666667"/>
        <n v="1.5238596441000002E7"/>
        <n v="1.043038723877811E8"/>
        <n v="4199186.1126666665"/>
        <n v="8075096.692333333"/>
        <n v="7.253933858724667E7"/>
        <n v="6366144.291999999"/>
        <n v="32693.217333333334"/>
        <n v="1.3754623733333334E7"/>
        <n v="6.951431403071609E7"/>
        <n v="3556788.443333333"/>
        <n v="30280.906333333332"/>
        <n v="599172.8176666667"/>
        <n v="2.4948238178999998E7"/>
        <n v="50724.03799999999"/>
        <n v="307310.92833333334"/>
        <n v="6172203.410333333"/>
        <n v="40145.198333333334"/>
        <n v="1192247.7686666667"/>
        <n v="1608970.268666667"/>
        <n v="747590.0973333333"/>
        <n v="407963.0303333333"/>
        <n v="452477.45300000004"/>
        <n v="43076.845"/>
        <n v="23516.684"/>
        <n v="92529.439"/>
        <n v="2603477.8060000003"/>
        <n v="686947.6403333334"/>
        <n v="674206.8450000001"/>
        <n v="117942.85566666667"/>
        <n v="38630.886333333336"/>
        <n v="210219.47266666664"/>
        <n v="81679.51566666667"/>
        <n v="1.1876752181E7"/>
        <n v="126363.57533333334"/>
        <n v="46354.73266666666"/>
        <n v="224343.52766666666"/>
        <n v="122461.61066666666"/>
        <n v="1.1609035393000001E7"/>
        <n v="563103.1560000001"/>
        <n v="273730.70166666666"/>
        <n v="5.159582991466666E7"/>
        <n v="2475775.834333333"/>
        <n v="439656.9783333334"/>
        <n v="7764566.501333333"/>
        <n v="3408274.1810000003"/>
        <n v="7749.035666666666"/>
        <n v="21553.05233333333"/>
        <n v="1274804.34"/>
        <n v="1448855.0433333332"/>
        <n v="71731.05133333334"/>
        <n v="7020149.016333333"/>
        <n v="517841.75299999997"/>
        <n v="3001405.314"/>
        <n v="5100920.577333333"/>
        <n v="40818.632"/>
        <n v="31509.15966666667"/>
        <n v="4992282.857333333"/>
        <n v="2008977.6783333335"/>
        <n v="20453.012"/>
        <n v="846346.6403333333"/>
        <n v="36278.69966666667"/>
        <n v="1.1193942052333334E7"/>
        <n v="327012.202"/>
        <n v="75092.66100000001"/>
        <n v="164284.99933333334"/>
        <n v="2.5728623571E7"/>
        <n v="1.2173787489105886E8"/>
        <n v="1.638122609033333E7"/>
        <n v="132328.10666666666"/>
        <n v="2.21720722E7"/>
        <n v="929618.5143333334"/>
        <n v="17563.93733333333"/>
        <n v="8.060933356133333E7"/>
        <n v="1.1994443072794777E8"/>
        <n v="6.566442960000001E7"/>
        <n v="513149.65133333334"/>
        <n v="2.4532421942299905E8"/>
        <n v="2.5154459701E7"/>
        <n v="475413.24700000003"/>
        <n v="2027272.4743333333"/>
        <n v="2.3857705953068632E8"/>
        <n v="3.8147508428333335E7"/>
        <n v="9535.621333333334"/>
        <n v="4897525.498666667"/>
        <n v="586504.8453333334"/>
        <n v="1544235.4863333334"/>
        <n v="1.2909740395353349E8"/>
        <n v="1.6825773826333333E7"/>
        <n v="551764.0336666667"/>
        <n v="3.517952076533334E7"/>
        <n v="1.1464004093513112E8"/>
        <n v="1.2641068440666668E7"/>
        <n v="2676180.0876666666"/>
        <n v="1.0608193678333335E7"/>
        <n v="7.435311917582695E7"/>
        <n v="7914307.117333333"/>
        <n v="3502314.071"/>
        <n v="1.4600119302333333E7"/>
        <n v="7.172575041896431E7"/>
        <n v="8112911.658333332"/>
        <n v="849708.4326666667"/>
        <n v="146027.42533333332"/>
        <n v="407294.674"/>
        <n v="948679.8403333334"/>
        <n v="144060.37266666666"/>
        <n v="369828.0506666667"/>
        <n v="5779264.075"/>
        <n v="5347937.406333333"/>
        <n v="85751.938"/>
        <n v="2340.159333333333"/>
        <n v="1794732.5096666666"/>
        <n v="527491.5563333333"/>
        <n v="2501553.359666667"/>
        <n v="472378.15966666664"/>
        <n v="3889.786333333333"/>
        <n v="433.8546666666666"/>
        <n v="1872382.0543333334"/>
        <n v="47263.94766666666"/>
        <n v="605256.1206666667"/>
        <n v="8018950.784333333"/>
        <n v="482531.2056666666"/>
        <n v="34689.11466666667"/>
        <n v="993290.3666666667"/>
        <n v="87428.92"/>
        <n v="49530.823"/>
        <n v="11963.771999999999"/>
        <n v="5036303.356333333"/>
        <n v="450293.37066666665"/>
        <n v="42905.098333333335"/>
        <n v="483628.395"/>
        <n v="1343583.6793333334"/>
        <n v="8017742.4366666665"/>
        <n v="657291.3913333333"/>
        <n v="8008933.488666667"/>
        <n v="487067.86933333334"/>
        <n v="1125185.0073333334"/>
        <n v="1202695.225"/>
        <n v="811623.8536666665"/>
        <n v="1.3188078516999999E7"/>
        <n v="471279.7776666666"/>
        <n v="1776804.9406666667"/>
        <n v="7458764.145333334"/>
        <n v="4549506.521333332"/>
        <n v="27206.024000000005"/>
        <n v="5629220.001666667"/>
        <n v="37467.325333333334"/>
        <n v="21424.31233333333"/>
        <n v="404036.27866666665"/>
        <n v="1.1289031607433334E8"/>
        <n v="1.0629184398E7"/>
        <n v="658625.067"/>
        <n v="502710.58433333336"/>
        <n v="2.4650956734999996E7"/>
        <n v="1743800.9693333332"/>
        <n v="9.465028525166668E7"/>
        <n v="1.1143118223539296E8"/>
        <n v="5.907338654333333E7"/>
        <n v="596617.7656666666"/>
        <n v="1.4037618077833334E8"/>
        <n v="1.6027986651666667E7"/>
        <n v="1666864.0330000003"/>
        <n v="2.2886782369960108E8"/>
        <n v="1.8624365104000002E7"/>
        <n v="891203.4686666667"/>
        <n v="1.12562347864E8"/>
        <n v="1.7316246815333333E7"/>
        <n v="218401.91466666668"/>
        <n v="5.941604250433334E7"/>
        <n v="9.373132150239182E7"/>
        <n v="3.8363069325E7"/>
        <n v="2.4218143259E7"/>
        <n v="7.46161466135848E7"/>
        <n v="8849271.273666667"/>
        <n v="3.193640434633333E7"/>
        <n v="2.204706923666667E7"/>
        <n v="7.328805589237368E7"/>
        <n v="1.4734426214666666E7"/>
        <n v="67355.10499999998"/>
        <n v="8839094.174"/>
        <n v="8.138811196330723E7"/>
        <n v="6868643.434"/>
        <n v="1724167.6593333336"/>
        <n v="1.0280570701333333E7"/>
        <n v="897367.4256666667"/>
        <n v="1679444.3276666664"/>
        <n v="855359.0296666666"/>
        <n v="1424568.2163333334"/>
        <n v="97367.14633333334"/>
        <n v="3256.15"/>
        <n v="4873565.475333333"/>
        <n v="2624924.8706666664"/>
        <n v="3668074.8356666663"/>
        <n v="173259.25533333333"/>
        <n v="227028.25533333333"/>
        <n v="1855.5773333333332"/>
        <n v="11228.153333333334"/>
        <n v="611931.804"/>
        <n v="694985.933"/>
        <n v="10179.629333333334"/>
        <n v="5560837.733333333"/>
        <n v="6841594.173333333"/>
        <n v="68688.37066666667"/>
        <n v="6155933.387666667"/>
        <n v="5508823.709333333"/>
        <n v="34602.88366666667"/>
        <n v="2228421.4973333334"/>
        <n v="648615.7266666668"/>
        <n v="17189.863666666668"/>
        <n v="23418.443999999996"/>
        <n v="1175434.7736666668"/>
        <n v="278094.50533333333"/>
        <n v="5.2160084077E7"/>
        <n v="5.397155645843358E7"/>
        <n v="2.0138430193666667E7"/>
        <n v="2985955.863"/>
        <n v="259296.60733333332"/>
        <n v="1.0058661519E7"/>
        <n v="3.1874236781666666E7"/>
        <n v="1296644.8213333334"/>
        <n v="219760.029"/>
        <n v="1315917.0296666669"/>
        <n v="44464.67066666667"/>
        <n v="4828510.091333333"/>
        <n v="5570059.298333333"/>
        <n v="3494238.9003333333"/>
        <n v="1039602.7279999999"/>
        <n v="19516.977333333332"/>
        <n v="10639.657333333333"/>
        <n v="136087.39833333335"/>
        <n v="4025794.5480000004"/>
        <n v="3333528.258666667"/>
        <n v="20680.51933333333"/>
        <n v="2466823.761"/>
        <n v="1413287.3536666667"/>
        <n v="7385699.834333332"/>
        <n v="970064.3690000001"/>
        <n v="51734.41733333334"/>
        <n v="292077.611"/>
        <n v="1.0824021627696809E8"/>
        <n v="5558891.692666667"/>
        <n v="757280.6170000001"/>
        <n v="3.907988650399999E7"/>
        <n v="1.054565995533078E8"/>
        <n v="1.2592218764999999E7"/>
        <n v="1.0571169675992978E8"/>
        <n v="79392.65266666668"/>
        <n v="2.0449875451333333E7"/>
        <n v="2273496.5333333337"/>
        <n v="921604.1963333335"/>
        <n v="1.96354570238E8"/>
        <n v="1.733613164833333E7"/>
        <n v="3.707963984433333E7"/>
        <n v="1379251.595"/>
        <n v="1305266.307"/>
        <n v="2737.2820000000006"/>
        <n v="2988003.746666667"/>
        <n v="1.1943399979588428E8"/>
        <n v="8800778.489333333"/>
        <n v="2.2907993205666665E7"/>
        <n v="146797.26533333334"/>
        <n v="1.3537970966333333E7"/>
        <n v="9.495504627220635E7"/>
        <n v="1.9903289685333334E7"/>
        <n v="3.2806258777E7"/>
        <n v="2.4168108301999994E7"/>
        <n v="7.756512205499965E7"/>
        <n v="5070742.783"/>
        <n v="3.891467058866666E7"/>
        <n v="454755.404"/>
        <n v="1.7313423384999998E7"/>
        <n v="7.204870532838003E7"/>
        <n v="21715.389666666666"/>
        <n v="3.7996808319E7"/>
        <n v="591105.2366666667"/>
        <n v="3282227.7170000006"/>
        <n v="8.414174010722296E7"/>
        <n v="9068596.247333335"/>
        <n v="1145801.5293333335"/>
        <n v="6713265.848"/>
        <n v="240057.52666666667"/>
        <n v="656711.775"/>
        <n v="1499346.6133333333"/>
        <n v="209965.95866666664"/>
        <n v="209107.03366666666"/>
        <n v="890676.2993333334"/>
        <n v="5571941.658666667"/>
        <n v="2565014.188666667"/>
        <n v="283821.3786666666"/>
        <n v="226491.05733333333"/>
        <n v="31291.606"/>
        <n v="62275.177"/>
        <n v="3330.1083333333336"/>
        <n v="55195.42333333333"/>
        <n v="4102318.098333333"/>
        <n v="45952.868"/>
        <n v="13623.187333333335"/>
        <n v="7255514.651"/>
        <n v="705807.8799999999"/>
        <n v="107268.88766666666"/>
        <n v="4034232.644"/>
        <n v="2654204.462"/>
        <n v="7802298.553666667"/>
        <n v="1409472.2206666665"/>
        <n v="16812.245"/>
        <n v="3.443056439E7"/>
        <n v="870118.6283333334"/>
        <n v="62909.915"/>
        <n v="4.1170116637333326E7"/>
        <n v="373728.9053333333"/>
        <n v="5.250565069538312E7"/>
        <n v="5.111985655042941E7"/>
        <n v="2323450.604333333"/>
        <n v="7425096.054666665"/>
        <n v="5.256275495633333E7"/>
        <n v="1799193.4853333333"/>
        <n v="185681.2826666667"/>
        <n v="1038734.7239999998"/>
        <n v="2371056.3513333336"/>
        <n v="1109198.1666666667"/>
        <n v="1833598.5000000002"/>
        <n v="1818.5023333333336"/>
        <n v="2224498.412"/>
        <n v="4604035.510666667"/>
        <n v="12161.644999999999"/>
        <n v="1503808.1496666668"/>
        <n v="6347624.564333334"/>
        <n v="44471.64033333333"/>
        <n v="21258.665666666664"/>
        <n v="49635.151333333335"/>
        <n v="1.1906344734177525E8"/>
        <n v="5100470.112000001"/>
        <n v="780206.6410000001"/>
        <n v="158900.83533333332"/>
        <n v="4.5126823287E7"/>
        <n v="526187.827"/>
        <n v="1149806.199"/>
        <n v="121765.606"/>
        <n v="6.528225493933333E7"/>
        <n v="1.1374129625885713E8"/>
        <n v="7.684735026633333E7"/>
        <n v="165259.94"/>
        <n v="186377.61166666666"/>
        <n v="4.0619139886999995E7"/>
        <n v="1.143781685E7"/>
        <n v="3.946"/>
        <n v="671185.098"/>
        <n v="1.4481351714166668E8"/>
        <n v="1.4782725310666667E7"/>
        <n v="12171.422666666667"/>
        <n v="46004.93433333333"/>
        <n v="287628.963"/>
        <n v="3.6660477952E7"/>
        <n v="29420.612666666664"/>
        <n v="2358199.793666667"/>
        <n v="1.2513434431224205E8"/>
        <n v="2.4559828450999998E7"/>
        <n v="179287.557"/>
        <n v="1880602.0686666667"/>
        <n v="1.1224576264899729E8"/>
        <n v="7034946.743"/>
        <n v="2.265667217366667E7"/>
        <n v="8.25774908605156E7"/>
        <n v="2.734065095633333E7"/>
        <n v="531613.6016666667"/>
        <n v="1.2302528113666665E7"/>
        <n v="7.660236321466394E7"/>
        <n v="1.2475031622000001E7"/>
        <n v="181548.0853333333"/>
        <n v="4782664.977333333"/>
        <n v="1386837.5373333332"/>
        <n v="9.961358334912254E7"/>
        <n v="8440319.749999998"/>
        <n v="346808.5033333333"/>
        <n v="3052749.7883333336"/>
        <n v="60683.19099999999"/>
        <n v="32552.261666666665"/>
        <n v="668163.2583333333"/>
        <n v="1.1159112092666665E7"/>
        <n v="349835.3773333333"/>
        <n v="3643377.9326666663"/>
        <n v="79649.20233333332"/>
        <n v="2237222.0456666667"/>
        <n v="277268.7733333333"/>
        <n v="3417.768333333334"/>
        <n v="31859.449"/>
        <n v="42423.776000000005"/>
        <n v="11428.680999999999"/>
        <n v="1.7958657860333327E7"/>
        <n v="64852.34100000001"/>
        <n v="338118.6643333333"/>
        <n v="1.1016248939E7"/>
        <n v="159055.11566666665"/>
        <n v="711662.2660000001"/>
        <n v="1746066.9006666667"/>
        <n v="1.5752511029000003E7"/>
        <n v="2748626.3579999995"/>
        <n v="58655.808"/>
        <n v="637571.373"/>
        <n v="9279388.038666667"/>
        <n v="335647.0756666667"/>
        <n v="27442.183"/>
        <n v="6902790.674"/>
        <n v="5.391692437761127E7"/>
        <n v="1.2072251108666668E7"/>
        <n v="2068299.8726666667"/>
        <n v="5.705304318962753E7"/>
        <n v="6151413.257666666"/>
        <n v="316343.46766666666"/>
        <n v="5306099.5693333335"/>
        <n v="13568.148999999998"/>
        <n v="12799.304333333335"/>
        <n v="2765461.194666667"/>
        <n v="8748689.472"/>
        <n v="124348.71166666668"/>
        <n v="129.10633333333334"/>
        <n v="158552.392"/>
        <n v="1.185571897242454E8"/>
        <n v="1.5481210814666666E7"/>
        <n v="1460968.3186666665"/>
        <n v="330480.801"/>
        <n v="6.736768256733334E7"/>
        <n v="2846631.0963333333"/>
        <n v="38785.032999999996"/>
        <n v="7971197.8643333325"/>
        <n v="2604469.220666667"/>
        <n v="4.983730034866667E7"/>
        <n v="1.181880545822601E8"/>
        <n v="1.1861241818368739E8"/>
        <n v="235704.80033333332"/>
        <n v="4.879248859533332E7"/>
        <n v="8805108.456666667"/>
        <n v="596139.9936666666"/>
        <n v="1.4246974152933335E8"/>
        <n v="2.602505995566666E7"/>
        <n v="1467776.7933333332"/>
        <n v="1.190748865928298E8"/>
        <n v="1.1784828242E7"/>
        <n v="24873.441"/>
        <n v="3373491.6743333335"/>
        <n v="1.1267086910265557E8"/>
        <n v="2.9342126726666663E7"/>
        <n v="2805803.3903333326"/>
        <n v="8.502781269466445E7"/>
        <n v="4.5004723368666664E7"/>
        <n v="81303.16433333333"/>
        <n v="2374281.7363333334"/>
        <n v="7.884303999485424E7"/>
        <n v="2.1736184911666665E7"/>
        <n v="128272.13866666667"/>
        <n v="2079993.3393333335"/>
        <n v="9.52401200427813E7"/>
        <n v="3.0574453478666667E7"/>
        <n v="660452.2423333334"/>
        <n v="6028063.555"/>
        <n v="2.7511795098E7"/>
        <n v="2406482.490333333"/>
        <n v="28.359333333333332"/>
        <n v="508847.6196666667"/>
        <n v="25090.604999999996"/>
        <n v="867.5176666666666"/>
        <n v="42156.83899999999"/>
        <n v="28923.896333333334"/>
        <n v="9509727.100666666"/>
        <n v="220213.37366666665"/>
        <n v="261.33366666666666"/>
        <n v="48588.94266666668"/>
        <n v="3.0594841128666665E7"/>
        <n v="5.2807005949091144E7"/>
        <n v="2.8537870049333334E7"/>
        <n v="65064.981666666674"/>
        <n v="59145.95566666666"/>
        <n v="6685160.381"/>
        <n v="74632.851"/>
        <n v="270142.933"/>
        <n v="4796692.379000001"/>
        <n v="3.0643840975999996E7"/>
        <n v="3912065.678333333"/>
        <n v="93239.703"/>
        <n v="3611327.511333333"/>
        <n v="1.16920474962065E8"/>
        <n v="1.2798240775666665E7"/>
        <n v="1261461.6203333333"/>
        <n v="1046644.4056666668"/>
        <n v="762343.6203333334"/>
        <n v="8.713965544533333E7"/>
        <n v="1.2614444236321205E8"/>
        <n v="1.2703193081824301E8"/>
        <n v="1731818.4703333334"/>
        <n v="2.1207461201400003E8"/>
        <n v="2.0667670549333338E7"/>
        <n v="1039211.4136666666"/>
        <n v="7.488658799866666E7"/>
        <n v="6104360.774333334"/>
        <n v="16401.015333333333"/>
        <n v="41614.797666666665"/>
        <n v="3555275.6283333334"/>
        <n v="1.045321960898497E8"/>
        <n v="7443107.477333334"/>
        <n v="3995094.6240000003"/>
        <n v="8.271622271548116E7"/>
        <n v="1.4993588005333334E7"/>
        <n v="36640.035"/>
        <n v="3198991.4719999996"/>
        <n v="7.717263511007792E7"/>
        <n v="1.5362547867666665E7"/>
        <n v="1280960.507"/>
        <n v="3401543.3236666666"/>
        <n v="9.361699387184869E7"/>
        <n v="1.992604742966667E7"/>
        <n v="935992.4556666669"/>
        <n v="1380672.339"/>
        <n v="1.6305237314666668E7"/>
        <n v="385901.8636666667"/>
        <n v="755932.3503333334"/>
        <n v="449710.80600000004"/>
        <n v="1002676.8203333333"/>
        <n v="63598.812666666665"/>
        <n v="57412.218"/>
        <n v="6400.287333333334"/>
        <n v="450997.5673333333"/>
        <n v="9734433.362666668"/>
        <n v="867198.8066666668"/>
        <n v="28014.058333333338"/>
        <n v="1.1362672128666667E7"/>
        <n v="114715.95433333333"/>
        <n v="5355640.059"/>
        <n v="8667.854"/>
        <n v="23527.03233333333"/>
        <n v="2.0767309512666665E7"/>
        <n v="5.295733285255933E7"/>
        <n v="8272456.102666667"/>
        <n v="2.3893113208333332E7"/>
        <n v="5.585591533404275E7"/>
        <n v="1.2715033065E7"/>
        <n v="93019.47666666665"/>
        <n v="52454.82"/>
        <n v="37143.736333333334"/>
        <n v="164608.23233333332"/>
        <n v="1253595.902"/>
        <n v="319969.86666666664"/>
        <n v="104977.50566666666"/>
        <n v="2204732.6113333334"/>
        <n v="1.1556621582617116E8"/>
        <n v="1.5640430531000001E7"/>
        <n v="1138926.18"/>
        <n v="172436.86566666668"/>
        <n v="2.0429381746E7"/>
        <n v="2262269.483"/>
        <n v="172380.59533333333"/>
        <n v="8.111399170733333E7"/>
        <n v="1.384112532762018E8"/>
        <n v="1.3527827550633332E8"/>
        <n v="48449.547999999995"/>
        <n v="1.7684702203666665E7"/>
        <n v="5579823.546"/>
        <n v="5.632666666666666"/>
        <n v="115479.834"/>
        <n v="4.831297488733333E7"/>
        <n v="1659121.6073333332"/>
        <n v="6732350.558666667"/>
        <n v="1.151253176299481E8"/>
        <n v="3.3204970923666667E7"/>
        <n v="92671.22533333332"/>
        <n v="1.3341027963666668E7"/>
        <n v="9.878845284702104E7"/>
        <n v="5.2615762214333326E7"/>
        <n v="5494570.388666667"/>
        <n v="8.470169773449612E7"/>
        <n v="8405993.717333334"/>
        <n v="37757.292666666675"/>
        <n v="2286887.9173333333"/>
        <n v="7.685229211435212E7"/>
        <n v="1.0731428150666665E7"/>
        <n v="36590.78566666667"/>
        <n v="1.1743034042333333E7"/>
        <n v="4257624.319"/>
        <n v="1.0047529902645393E8"/>
        <n v="1.5746926139666667E7"/>
        <n v="781537.4950000001"/>
        <n v="727368.4233333333"/>
        <n v="14025.515666666666"/>
        <n v="5097527.778333332"/>
        <n v="5936300.016666667"/>
        <n v="146576.24166666667"/>
        <n v="428416.4856666667"/>
        <n v="461.1823333333333"/>
        <n v="500060.649"/>
        <n v="306403.40533333336"/>
        <n v="4565.064333333333"/>
        <n v="14418.815999999999"/>
        <n v="5645199.403333332"/>
        <n v="440399.9063333333"/>
        <n v="1649494.5653333333"/>
        <n v="4650032.045666668"/>
        <n v="23108.663"/>
        <n v="2974273.5146666667"/>
        <n v="210846.95233333335"/>
        <n v="8919.745333333334"/>
        <n v="2.2817709046666667E7"/>
        <n v="2.3886868779666666E7"/>
        <n v="1225651.5233333334"/>
        <n v="56146.467666666664"/>
        <n v="2.1419184843E7"/>
        <n v="5.8330118078E7"/>
        <n v="2182219.8933333335"/>
        <n v="387130.7266666667"/>
        <n v="445138.791"/>
        <n v="1.8097256382E7"/>
        <n v="894487.3090000001"/>
        <n v="12306.352666666668"/>
        <n v="2587459.2603333336"/>
        <n v="41148.619333333336"/>
        <n v="34711.28266666667"/>
        <n v="1.1958465542E7"/>
        <n v="1.1153676850833862E8"/>
        <n v="7081629.473666666"/>
        <n v="1.7038942718000002E7"/>
        <n v="759520.1276666666"/>
        <n v="9.487348876766668E7"/>
        <n v="1.3010276093197499E8"/>
        <n v="2.9220935157E7"/>
        <n v="3458744.1463333336"/>
        <n v="382208.08033333335"/>
        <n v="8.570898581533334E7"/>
        <n v="4409483.743333333"/>
        <n v="68.15466666666667"/>
        <n v="10436.088000000002"/>
        <n v="434141.25800000003"/>
        <n v="1.4509553247000001E7"/>
        <n v="1.051116369729719E8"/>
        <n v="1.3569226223E7"/>
        <n v="30281.321666666667"/>
        <n v="3.1645163773333333E7"/>
        <n v="9.465001303927661E7"/>
        <n v="1.6235873169666665E7"/>
        <n v="7358683.575999999"/>
        <n v="8.220149887269577E7"/>
        <n v="1.3309772827666666E7"/>
        <n v="336309.49333333335"/>
        <n v="4118166.691666667"/>
        <n v="7.698589937561956E7"/>
        <n v="7151899.598666667"/>
        <n v="139932.2"/>
        <n v="7874991.490666667"/>
        <n v="7.251776101433334E7"/>
        <n v="3528355.973"/>
        <n v="930917.6766666666"/>
        <n v="3946991.3636666667"/>
        <n v="1741896.2926666667"/>
        <n v="1658136.5150000001"/>
        <n v="25146.831000000002"/>
        <n v="111551.52566666665"/>
        <n v="446.65000000000003"/>
        <n v="502770.04400000005"/>
        <n v="129988.76"/>
        <n v="7644.878666666666"/>
        <n v="747058.226"/>
        <n v="3595.8613333333333"/>
        <n v="208330.52533333335"/>
        <n v="1.2330837959666668E7"/>
        <n v="184649.431"/>
        <n v="154434.069"/>
        <n v="5.9424278393382445E7"/>
        <n v="7307063.369333334"/>
        <n v="2998765.124333333"/>
        <n v="922702.3273333334"/>
        <n v="2254359.8023333335"/>
        <n v="290484.2923333333"/>
        <n v="313373.0296666667"/>
        <n v="2837199.1356666666"/>
        <n v="184152.63933333335"/>
        <n v="4879544.084666667"/>
        <n v="498821.382"/>
        <n v="457653.9706666667"/>
        <n v="154494.77033333335"/>
        <n v="6263617.975"/>
        <n v="512245.21633333334"/>
        <n v="74187.998"/>
        <n v="26028.674333333332"/>
        <n v="8433736.651"/>
        <n v="1209306.0466666664"/>
        <n v="5234175.473999999"/>
        <n v="4.6049987211666666E7"/>
        <n v="4.727470222466667E7"/>
        <n v="4114898.9206666667"/>
        <n v="5.628"/>
        <n v="2087184.9746666667"/>
        <n v="140902.68333333335"/>
        <n v="1083939.5103333332"/>
        <n v="1.1946398928799963E8"/>
        <n v="1.234923277392239E8"/>
        <n v="1.08846076317E8"/>
        <n v="1.2671861064333335E7"/>
        <n v="6.724845506066667E7"/>
        <n v="2663314.6349999993"/>
        <n v="1119694.3093333333"/>
        <n v="1.807223498966667E7"/>
        <n v="1.164568037259756E8"/>
        <n v="7505933.654666667"/>
        <n v="4.404985529000001E7"/>
        <n v="9.974360364231746E7"/>
        <n v="2301800.3726666667"/>
        <n v="4241668.535"/>
        <n v="7.983655576144189E7"/>
        <n v="1.2574518293333335E7"/>
        <n v="70465.02866666667"/>
        <n v="2323614.572666667"/>
        <n v="7.755708846955256E7"/>
        <n v="6189909.504000001"/>
        <n v="3727516.502333333"/>
        <n v="5898824.702999999"/>
        <n v="3.4666981108666666E7"/>
        <n v="2349557.872666667"/>
        <n v="322196.45333333337"/>
        <n v="627758.0053333333"/>
        <n v="228117.08633333334"/>
        <n v="2065343.525333333"/>
        <n v="2296271.3093333337"/>
        <n v="1840281.9046666666"/>
        <n v="2105447.6516666664"/>
        <n v="124558.337"/>
        <n v="1374919.2263333334"/>
        <n v="1274753.6516666666"/>
        <n v="817527.4363333335"/>
        <n v="73202.18366666665"/>
        <n v="2838.941666666667"/>
        <n v="53810.342"/>
        <n v="459298.00299999997"/>
        <n v="1638559.9880000001"/>
        <n v="8404.501"/>
        <n v="6543870.915999999"/>
        <n v="4.586886254399999E7"/>
        <n v="482926.2633333333"/>
        <n v="558605.3923333333"/>
        <n v="373049.1573333334"/>
        <n v="119440.76366666667"/>
        <n v="999063.4703333335"/>
        <n v="24254.789666666667"/>
        <n v="25655.88033333333"/>
        <n v="4695215.669333334"/>
        <n v="7622852.704333333"/>
        <n v="18977.168"/>
        <n v="5291366.4690000005"/>
        <n v="33661.696"/>
        <n v="2365740.811666667"/>
        <n v="173433.793"/>
        <n v="2073164.2793333335"/>
        <n v="1.072351045194019E8"/>
        <n v="1.1025754918666666E7"/>
        <n v="753621.6000000001"/>
        <n v="1720803.956"/>
        <n v="104430.58666666667"/>
        <n v="1.1882790946990074E8"/>
        <n v="1.1929723870819007E8"/>
        <n v="3.812106133633333E7"/>
        <n v="1384326.423"/>
        <n v="140088.95133333333"/>
        <n v="2.9443560709999997E7"/>
        <n v="3276170.1406666664"/>
        <n v="4182930.948666666"/>
        <n v="434395.0353333333"/>
        <n v="143287.88833333334"/>
        <n v="3.555911113933333E7"/>
        <n v="114241.38633333333"/>
        <n v="1.0637869513E7"/>
        <n v="1.2125567981681046E8"/>
        <n v="2.5964752253333334E7"/>
        <n v="2.5767925746000003E7"/>
        <n v="1.0527577766019724E8"/>
        <n v="1.0789585379999997E7"/>
        <n v="3.219048669E7"/>
        <n v="8.445417750361362E7"/>
        <n v="2.7289832866999995E7"/>
        <n v="708409.55"/>
        <n v="1.0967313569666665E7"/>
        <n v="8.430611306851536E7"/>
        <n v="5981937.431999999"/>
        <n v="599650.8053333333"/>
        <n v="1540448.6926666666"/>
        <n v="1.0140725832176113E8"/>
        <n v="1.6186598553333336E7"/>
        <n v="348931.4796666667"/>
        <n v="939897.005"/>
        <n v="63006.51900000001"/>
        <n v="106422.56233333334"/>
        <n v="187397.24166666667"/>
        <n v="31244.182"/>
        <n v="190611.8143333333"/>
        <n v="329.49333333333334"/>
        <n v="6956754.975"/>
        <n v="3675345.681333333"/>
        <n v="4878992.032000001"/>
        <n v="2047980.7276666667"/>
        <n v="926103.2296666667"/>
        <n v="4341.443333333334"/>
        <n v="62440.263333333336"/>
        <n v="1.1508548876333335E7"/>
        <n v="70467.82599999999"/>
        <n v="23221.66933333333"/>
        <n v="11369.916"/>
        <n v="7545456.570333334"/>
        <n v="149354.70533333335"/>
        <n v="17192.69733333333"/>
        <n v="629923.9233333333"/>
        <n v="1794529.2033333334"/>
        <n v="725386.8656666665"/>
        <n v="1560293.4796666666"/>
        <n v="941399.2366666666"/>
        <n v="490664.775"/>
        <n v="2320714.671666667"/>
        <n v="5754681.275333333"/>
        <n v="210266.11800000002"/>
        <n v="1265636.462"/>
        <n v="10673.493666666667"/>
        <n v="2930585.838333334"/>
        <n v="12834.345"/>
        <n v="14114.432333333332"/>
        <n v="4452105.818333333"/>
        <n v="9.885987701387385E7"/>
        <n v="5598291.232666666"/>
        <n v="4311735.336666666"/>
        <n v="25026.350000000002"/>
        <n v="4183559.9206666667"/>
        <n v="646294.6703333333"/>
        <n v="1.085392170277958E8"/>
        <n v="1.1519310557298864E8"/>
        <n v="8.253052065666667E7"/>
        <n v="294162.88033333333"/>
        <n v="676504.4626666666"/>
        <n v="7.960871978133333E7"/>
        <n v="7880971.694666666"/>
        <n v="13876.395333333334"/>
        <n v="83512.372"/>
        <n v="2.888050564733333E7"/>
        <n v="1.1792446191600001E8"/>
        <n v="725571.4613333333"/>
        <n v="5.6739887889000006E7"/>
        <n v="9.168945912590267E7"/>
        <n v="2.4669986040333334E7"/>
        <n v="1.2899406914333334E7"/>
        <n v="8.28615635703521E7"/>
        <n v="9519249.272999998"/>
        <n v="1.1107139216333333E7"/>
        <n v="9.702336720824406E7"/>
        <n v="1.2939034114666669E7"/>
        <n v="1336360.6523333332"/>
        <n v="1691900.6606666667"/>
        <n v="17062.558"/>
        <n v="40831.502"/>
        <n v="430373.0843333333"/>
        <n v="2852775.360666666"/>
        <n v="2958051.192333333"/>
        <n v="147369.54966666666"/>
        <n v="662451.61"/>
        <n v="574124.8"/>
        <n v="1922471.9643333333"/>
        <n v="1026722.0099999999"/>
        <n v="2084.959666666667"/>
        <n v="19840.819"/>
        <n v="15085.406"/>
        <n v="2.4573165137333333E7"/>
        <n v="1340095.8346666666"/>
        <n v="221220.45933333336"/>
        <n v="1.8592259729E7"/>
        <n v="85.95933333333335"/>
        <n v="41224.95633333333"/>
        <n v="5274452.92"/>
        <n v="5797005.036"/>
        <n v="4235853.228666667"/>
        <n v="43629.995"/>
        <n v="4.2324956547000006E7"/>
        <n v="6999663.363000001"/>
        <n v="1450401.625"/>
        <n v="166895.61333333334"/>
        <n v="522391.41033333336"/>
        <n v="131167.361"/>
        <n v="313.37399999999997"/>
        <n v="3067488.3603333337"/>
        <n v="6621357.166333334"/>
        <n v="1637.6080000000002"/>
        <n v="14013.428666666665"/>
        <n v="2757388.093666667"/>
        <n v="172888.13333333333"/>
        <n v="134213.748"/>
        <n v="10427.898666666666"/>
        <n v="4026950.2339999997"/>
        <n v="53609.943"/>
        <n v="160779.44366666666"/>
        <n v="5153913.084666667"/>
        <n v="9.610025761033332E7"/>
        <n v="3337351.6863333336"/>
        <n v="458612.51066666667"/>
        <n v="825686.556"/>
        <n v="1.0778107091091478E8"/>
        <n v="1.1060655897534883E8"/>
        <n v="1.103959382278743E8"/>
        <n v="599871.5793333333"/>
        <n v="9.270889308766668E7"/>
        <n v="2728397.8983333334"/>
        <n v="470480.357"/>
        <n v="5.3278310435E7"/>
        <n v="3434787.6343333335"/>
        <n v="2.0219958275333334E7"/>
        <n v="4.055777403766666E7"/>
        <n v="1544799.3016666665"/>
        <n v="11079.546333333334"/>
        <n v="9.093360405433334E7"/>
        <n v="9.619029308747838E7"/>
        <n v="1.974960536E7"/>
        <n v="5227872.28"/>
        <n v="6.226955565866666E7"/>
        <n v="5869844.4706666665"/>
        <n v="5277693.683666666"/>
        <n v="562558.8796666667"/>
        <n v="12756.691333333334"/>
        <n v="1065799.9023333334"/>
        <n v="9.1507149048E7"/>
        <n v="3.160153598266667E7"/>
        <n v="366490.392"/>
        <n v="3524071.547666667"/>
        <n v="28885.837666666666"/>
        <n v="1391882.7596666666"/>
        <n v="3201415.8353333334"/>
        <n v="34348.58833333333"/>
        <n v="431444.78699999995"/>
        <n v="530619.0796666667"/>
        <n v="237305.60233333337"/>
        <n v="394118.7753333333"/>
        <n v="1629097.0606666666"/>
        <n v="686526.7623333334"/>
        <n v="2537483.6506666667"/>
        <n v="2215594.868333333"/>
        <n v="32195.515666666666"/>
        <n v="6688.957333333333"/>
        <n v="1357113.1043333334"/>
        <n v="259612.57466666665"/>
        <n v="76.63433333333334"/>
        <n v="19484.033666666666"/>
        <n v="1.2642159437000003E7"/>
        <n v="346929.131"/>
        <n v="170874.13666666666"/>
        <n v="582276.4133333333"/>
        <n v="307222.89499999996"/>
        <n v="3284924.3893333334"/>
        <n v="36023.00033333334"/>
        <n v="1148657.9596666666"/>
        <n v="6178998.169"/>
        <n v="765663.3616666667"/>
        <n v="1048315.7766666666"/>
        <n v="1855444.4533333336"/>
        <n v="848679.4829999999"/>
        <n v="13629.429666666667"/>
        <n v="3912154.970333333"/>
        <n v="58636.62766666667"/>
        <n v="968931.0540000001"/>
        <n v="43730.23533333334"/>
        <n v="749658.693"/>
        <n v="2346638.6553333336"/>
        <n v="220699.05833333332"/>
        <n v="322257.1093333333"/>
        <n v="1913223.3443333332"/>
        <n v="7620.188666666668"/>
        <n v="2338520.1863333336"/>
        <n v="3.0449114746999998E7"/>
        <n v="205145.82633333333"/>
        <n v="5590826.755666667"/>
        <n v="407078.8296666667"/>
        <n v="37420.618"/>
        <n v="60794.019"/>
        <n v="2200573.1936666667"/>
        <n v="3.5246540453E7"/>
        <n v="1.164344107299939E8"/>
        <n v="1.7513954891333334E7"/>
        <n v="1980451.987"/>
        <n v="2.6263033563666668E7"/>
        <n v="7364189.9936666675"/>
        <n v="1239674.5666666667"/>
        <n v="2343509.8626666665"/>
        <n v="5145854.204666666"/>
        <n v="1939.2856666666667"/>
        <n v="14191.494333333336"/>
        <n v="167478.12566666663"/>
        <n v="274347.2166666667"/>
        <n v="3476627.918333333"/>
        <n v="4154525.459333333"/>
        <n v="1561927.3623333334"/>
        <n v="211090.757"/>
        <n v="1071996.924"/>
        <n v="1.0083917011666667E7"/>
        <n v="337378.6276666667"/>
        <n v="5898.839666666667"/>
        <n v="6817162.203999999"/>
        <n v="1.1862752078E7"/>
        <n v="2445672.3016666668"/>
        <n v="9228643.401666667"/>
        <n v="950783.4806666666"/>
        <n v="56072.22533333333"/>
        <n v="890297.8456666667"/>
        <n v="2.9621817779000003E7"/>
        <n v="8852614.662666667"/>
        <n v="253446.47233333334"/>
        <n v="1668153.8070000003"/>
        <n v="4754.432000000001"/>
        <n v="1928170.98"/>
        <n v="181886.07733333335"/>
        <n v="478372.93500000006"/>
        <n v="2037.1749999999997"/>
        <n v="901197.1"/>
        <n v="1102525.2223333335"/>
        <n v="4945080.457"/>
        <n v="917888.624"/>
        <n v="7427.850666666666"/>
        <n v="9126.607333333332"/>
        <n v="137673.61000000002"/>
        <n v="1.6461209011333331E7"/>
        <n v="14822.073333333334"/>
        <n v="39445.865"/>
        <n v="7865.223333333334"/>
        <n v="1.5557018324333334E7"/>
        <n v="76444.38933333334"/>
        <n v="209067.46866666665"/>
        <n v="280309.81766666664"/>
        <n v="3.6630557884E7"/>
        <n v="8647598.582666665"/>
        <n v="185917.03700000004"/>
        <n v="2.4363267680999998E7"/>
        <n v="1.1175857819333332E7"/>
        <n v="1638128.4686666667"/>
        <n v="4968302.386666667"/>
        <n v="502623.1203333333"/>
        <n v="1669306.2409999997"/>
        <n v="160354.418"/>
        <n v="948943.9543333334"/>
        <n v="46341.57933333333"/>
        <n v="3159926.286"/>
        <n v="22969.718999999997"/>
        <n v="6676.001"/>
        <n v="217800.13700000002"/>
        <n v="4.5732432990666665E7"/>
        <n v="5.582538425233333E7"/>
        <n v="520972.848"/>
        <n v="26432.862333333334"/>
        <n v="872060.1913333331"/>
        <n v="1029231.3976666665"/>
        <n v="1.0443703625509317E8"/>
        <n v="1.1152575196982966E8"/>
        <n v="5.689820587566666E7"/>
        <n v="1.0970190042000001E7"/>
        <n v="7.7121981603E7"/>
        <n v="1791825.494333333"/>
        <n v="146173.19333333333"/>
        <n v="1.2970469409666665E7"/>
        <n v="5596955.012000001"/>
        <n v="377676.3296666666"/>
        <n v="2269.632"/>
        <n v="128019.54233333333"/>
        <n v="231231.8313333333"/>
        <n v="3.826878897666667E7"/>
        <n v="4.2239619266666666E7"/>
        <n v="1928453.1449999998"/>
        <n v="674326.773"/>
        <n v="8.528542007666668E7"/>
        <n v="9.46296202013318E7"/>
        <n v="4.529529220133334E7"/>
        <n v="1962184.0416666667"/>
        <n v="3103928.5796666667"/>
        <n v="3.870142469133334E7"/>
        <n v="5831433.353333333"/>
        <n v="1351.3836666666666"/>
        <n v="7.4547837893E7"/>
        <n v="5584081.933666666"/>
        <n v="7493512.345333333"/>
        <n v="598.6569999999999"/>
        <n v="1.5027100646666666E7"/>
        <n v="1.0085698303E7"/>
        <n v="139903.56533333333"/>
        <n v="2613469.524333333"/>
        <n v="8868.779333333334"/>
        <n v="4864.727666666667"/>
        <n v="1185238.2226666668"/>
        <n v="4883.706666666667"/>
        <n v="35946.575"/>
        <n v="385884.0893333333"/>
        <n v="494693.7343333333"/>
        <n v="171944.87300000002"/>
        <n v="1129254.1206666664"/>
        <n v="853165.3119999999"/>
        <n v="1723191.4136666667"/>
        <n v="116480.75600000001"/>
        <n v="265345.05466666666"/>
        <n v="8336581.107000001"/>
        <n v="24267.806666666667"/>
        <n v="51923.55933333333"/>
        <n v="41288.70933333334"/>
        <n v="2408.1603333333333"/>
        <n v="2542391.133"/>
        <n v="311205.9396666667"/>
        <n v="1.215242907E7"/>
        <n v="54592.35666666667"/>
        <n v="20876.860999999997"/>
        <n v="1137.0253333333335"/>
        <n v="3805113.475"/>
        <n v="190899.31900000002"/>
        <n v="2.3470054690666668E7"/>
        <n v="6.1129091000997536E7"/>
        <n v="1.3599898002333332E7"/>
        <n v="4.1074978297000006E7"/>
        <n v="1.7676945825000003E7"/>
        <n v="2792142.523333334"/>
        <n v="3923682.325"/>
        <n v="4743981.006666666"/>
        <n v="7155.612"/>
        <n v="4174.485333333333"/>
        <n v="4667025.957666666"/>
        <n v="3327106.743333333"/>
        <n v="32275.174"/>
        <n v="5716862.305333333"/>
        <n v="3175909.9823333328"/>
        <n v="7456.850333333334"/>
        <n v="2970186.5496666664"/>
        <n v="6213.185666666666"/>
        <n v="314855.90599999996"/>
        <n v="52401.74833333333"/>
        <n v="182904.99666666667"/>
        <n v="6.742472146733333E7"/>
        <n v="1695513.3346666668"/>
        <n v="8.351984167800002E7"/>
        <n v="1.021536956072016E8"/>
        <n v="1.0221309862709458E8"/>
        <n v="163530.16266666667"/>
        <n v="2.3132324338666666E7"/>
        <n v="1.3729063232333334E7"/>
        <n v="8172873.868999999"/>
        <n v="2853541.8219999997"/>
        <n v="1.1873449710215275E8"/>
        <n v="1.9044925317333333E7"/>
        <n v="441517.093"/>
        <n v="2.6652785750666667E7"/>
        <n v="8.861950918583064E7"/>
        <n v="5.2662324964666665E7"/>
        <n v="1.74013329E7"/>
        <n v="9.289287391364644E7"/>
        <n v="4.3452275374E7"/>
        <n v="868669.1456666667"/>
        <n v="83849.74166666667"/>
        <n v="8.348154474982575E7"/>
        <n v="3.7725055064E7"/>
        <n v="2.448028765933333E7"/>
        <n v="1135185.38"/>
        <n v="6.6773668255E7"/>
        <n v="1.6756278215666668E7"/>
        <n v="30542.95"/>
        <n v="3585924.492333333"/>
        <n v="18631.123666666663"/>
        <n v="28646.061666666665"/>
        <n v="1316855.1283333334"/>
        <n v="6404.458666666667"/>
        <n v="465206.1396666666"/>
        <n v="1126140.9746666667"/>
        <n v="75.20133333333334"/>
        <n v="394445.56999999995"/>
        <n v="8799614.507666666"/>
        <n v="189901.30966666667"/>
        <n v="21787.514666666666"/>
        <n v="305067.922"/>
        <n v="1480681.9323333334"/>
        <n v="102971.28233333334"/>
        <n v="3067548.27"/>
        <n v="87583.69133333335"/>
        <n v="1991.3379999999997"/>
        <n v="2145046.598333333"/>
        <n v="878249.1516666667"/>
        <n v="31330.737"/>
        <n v="7928712.238"/>
        <n v="373975.3886666667"/>
        <n v="48808.492333333335"/>
        <n v="1.4694629075666666E7"/>
        <n v="2180282.03"/>
        <n v="17904.911333333333"/>
        <n v="26089.965666666667"/>
        <n v="323705.56766666664"/>
        <n v="1.2674810215E7"/>
        <n v="13195.883333333333"/>
        <n v="86605.206"/>
        <n v="698.1873333333333"/>
        <n v="1.1223124760666668E7"/>
        <n v="89712.74666666666"/>
        <n v="219516.5536666667"/>
        <n v="1042961.641"/>
        <n v="4950892.3100000005"/>
        <n v="1074597.523"/>
        <n v="952146.4083333333"/>
        <n v="555507.019"/>
        <n v="29480.129333333334"/>
        <n v="5849818.118"/>
        <n v="6495174.928333334"/>
        <n v="178249.68333333332"/>
        <n v="5991069.7716666665"/>
        <n v="103997.53566666665"/>
        <n v="72514.73233333335"/>
        <n v="3024531.688"/>
        <n v="7234.907333333334"/>
        <n v="7925.650666666666"/>
        <n v="5.1183259927999996E7"/>
        <n v="6.495275189833334E7"/>
        <n v="1.4071548525666665E7"/>
        <n v="27207.505333333334"/>
        <n v="843668.8253333335"/>
        <n v="1592731.5383333333"/>
        <n v="1.0041643492968632E8"/>
        <n v="1.126568560397693E8"/>
        <n v="4.642046537733333E7"/>
        <n v="730215.3226666666"/>
        <n v="7.032960686533333E7"/>
        <n v="8198037.423"/>
        <n v="57452.13966666666"/>
        <n v="1.4658687882333335E7"/>
        <n v="2793459.9233333333"/>
        <n v="8091643.650666667"/>
        <n v="1838740.7203333336"/>
        <n v="766881.1846666666"/>
        <n v="1467637.9406666667"/>
        <n v="518935.8116666666"/>
        <n v="5479116.759"/>
        <n v="2.6683098457666665E7"/>
        <n v="2411490.721"/>
        <n v="300829.86066666665"/>
        <n v="1.2796342091E7"/>
        <n v="1.4584361113E7"/>
        <n v="5.192618703266666E7"/>
        <n v="1.2887594049666667E7"/>
        <n v="952641.8726666667"/>
        <n v="1.6053972778666668E7"/>
        <n v="15739.346666666668"/>
        <n v="2.6067203551999997E7"/>
        <n v="6.237404155866666E7"/>
        <n v="1.3925581579E7"/>
        <n v="147635.36500000002"/>
        <n v="2241481.1203333335"/>
        <n v="4795.683333333333"/>
        <n v="2679326.802333333"/>
        <n v="7524.684666666668"/>
        <n v="4843896.628333333"/>
        <n v="14214.488000000001"/>
        <n v="1307841.3503333332"/>
        <n v="465577.841"/>
        <n v="903425.3143333333"/>
        <n v="2663125.809666667"/>
        <n v="4978842.570333334"/>
        <n v="615277.4586666668"/>
        <n v="741191.9333333332"/>
        <n v="3235430.2053333335"/>
        <n v="266152.3896666667"/>
        <n v="2064186.8336666666"/>
        <n v="22281.83866666667"/>
        <n v="113911.39633333332"/>
        <n v="1322812.0993333333"/>
        <n v="9526.767666666668"/>
        <n v="202707.68366666665"/>
        <n v="168397.0926666667"/>
        <n v="53627.15466666666"/>
        <n v="72793.82266666667"/>
        <n v="5749706.6866666665"/>
        <n v="1358415.535"/>
        <n v="418111.7923333333"/>
        <n v="46341.12733333333"/>
        <n v="26460.784000000003"/>
        <n v="1.9116201412E7"/>
        <n v="2756318.626"/>
        <n v="4.117088154566666E7"/>
        <n v="6455148.085333333"/>
        <n v="1315801.9086666666"/>
        <n v="8459023.674"/>
        <n v="32200.576"/>
        <n v="2.2567841666333333E7"/>
        <n v="783511.0083333333"/>
        <n v="309193.609"/>
        <n v="1628861.194333333"/>
        <n v="564854.4653333334"/>
        <n v="306497.68166666664"/>
        <n v="7429.124000000001"/>
        <n v="2505775.8696666667"/>
        <n v="11231.624666666665"/>
        <n v="3816824.305"/>
        <n v="4.764804685633334E7"/>
        <n v="1.1423157439E7"/>
        <n v="748303.9359999999"/>
        <n v="11354.130000000001"/>
        <n v="7774669.541333334"/>
        <n v="8.357825757E7"/>
        <n v="1.1684303702351585E8"/>
        <n v="6.779871435033333E7"/>
        <n v="416684.466"/>
        <n v="6.1998946682666674E7"/>
        <n v="1.6139815052999998E7"/>
        <n v="85638.20666666668"/>
        <n v="1.3159239310999999E7"/>
        <n v="2314021.253"/>
        <n v="1702970.4366666668"/>
        <n v="3747583.458"/>
        <n v="559614.4113333332"/>
        <n v="672838.4473333334"/>
        <n v="251297.62233333333"/>
        <n v="3.0593976266000003E7"/>
        <n v="5100671.0139999995"/>
        <n v="6.933994062858264E7"/>
        <n v="4321368.487333334"/>
        <n v="602855.5439999999"/>
        <n v="3.2978096678666666E7"/>
        <n v="6.287416202771448E7"/>
        <n v="2342866.3193333335"/>
        <n v="316901.701"/>
        <n v="6293710.649666667"/>
        <n v="8.349880220573811E7"/>
        <n v="7296670.356000001"/>
        <n v="530283.3366666666"/>
        <n v="219571.23766666668"/>
        <n v="7.034483400736627E7"/>
        <n v="2.9101108437E7"/>
        <n v="1260019.51"/>
        <n v="1224801.7146666667"/>
        <n v="62580.74966666667"/>
        <n v="32981.448333333334"/>
        <n v="28678.118000000002"/>
        <n v="1.6244733709999999E7"/>
        <n v="5.207355999466667E7"/>
        <n v="1.9241309037666667E7"/>
        <n v="83885.17866666666"/>
        <n v="2324982.865"/>
        <n v="12106.107000000002"/>
        <n v="37165.66033333333"/>
        <n v="689419.3433333333"/>
        <n v="9307.380666666666"/>
        <n v="5674781.667666667"/>
        <n v="1914.4513333333334"/>
        <n v="606728.1036666667"/>
        <n v="64047.29866666666"/>
        <n v="276533.0306666667"/>
        <n v="3908084.3746666666"/>
        <n v="125644.08100000002"/>
        <n v="1987340.7333333332"/>
        <n v="240145.75433333332"/>
        <n v="137323.85400000002"/>
        <n v="5821.844666666666"/>
        <n v="984767.6826666667"/>
        <n v="1899322.9156666668"/>
        <n v="223075.37266666666"/>
        <n v="1680109.8586666666"/>
        <n v="69723.119"/>
        <n v="137750.00433333335"/>
        <n v="42530.46666666667"/>
        <n v="1891102.569666667"/>
        <n v="155811.90633333335"/>
        <n v="2002.2396666666666"/>
        <n v="146634.68300000002"/>
        <n v="6633431.151"/>
        <n v="336237.5656666667"/>
        <n v="27059.302666666663"/>
        <n v="1.7018549761666667E7"/>
        <n v="5.878159220321079E7"/>
        <n v="1.2246481087666666E7"/>
        <n v="235485.40500000003"/>
        <n v="3457824.247666667"/>
        <n v="6.296042081814849E7"/>
        <n v="1.1676670119333334E7"/>
        <n v="525117.1000000001"/>
        <n v="1295960.0756666667"/>
        <n v="4660892.170666667"/>
        <n v="4570.767000000001"/>
        <n v="3479202.285333333"/>
        <n v="2557747.408333333"/>
        <n v="6419.471666666666"/>
        <n v="315929.94933333335"/>
        <n v="106536.114"/>
        <n v="2231.7323333333334"/>
        <n v="1156341.7049999998"/>
        <n v="430031.57599999994"/>
        <n v="1024280.1596666666"/>
        <n v="927108.9369999999"/>
        <n v="1.1816166990580997E8"/>
        <n v="7039656.275666667"/>
        <n v="45854.03866666666"/>
        <n v="9877762.574000001"/>
        <n v="702428.9323333333"/>
        <n v="5.520773897233334E7"/>
        <n v="1.1879234297405364E8"/>
        <n v="1.1944713652813968E8"/>
        <n v="780502.0103333333"/>
        <n v="1.01169118033E8"/>
        <n v="1.6886531172666665E7"/>
        <n v="0.03266666666666666"/>
        <n v="87994.932"/>
        <n v="1.3926218714999998E7"/>
        <n v="1133132.549666667"/>
        <n v="11041.159666666666"/>
        <n v="3484911.8069999996"/>
        <n v="7.27403645658281E7"/>
        <n v="1.7679499309E7"/>
        <n v="188385.888"/>
        <n v="2.3327208183333334E7"/>
        <n v="6.57474870717301E7"/>
        <n v="3.0849654459333334E7"/>
        <n v="3243438.3766666665"/>
        <n v="7.687447061510852E7"/>
        <n v="2.465132663833333E7"/>
        <n v="563084.6336666667"/>
        <n v="1074942.7683333333"/>
        <n v="7.386428957077542E7"/>
        <n v="6.868957910066666E7"/>
        <n v="1477298.6770000004"/>
        <n v="2994073.7143333335"/>
        <n v="1.4257021974466667E8"/>
        <n v="2.0081146297E7"/>
        <n v="186205.31233333336"/>
        <n v="577566.9436666666"/>
        <n v="34948.80133333333"/>
        <n v="13140.669"/>
        <n v="649147.6406666666"/>
        <n v="176412.601"/>
        <n v="8296.16"/>
        <n v="13289.8"/>
        <n v="593012.7456666667"/>
        <n v="395420.512"/>
        <n v="97.627"/>
        <n v="1057187.1400000001"/>
        <n v="3083973.3536666664"/>
        <n v="729800.7420000001"/>
        <n v="33338.272666666664"/>
        <n v="4135424.4613333335"/>
        <n v="115.89066666666666"/>
        <n v="395824.1533333333"/>
        <n v="2.5119073631666668E7"/>
        <n v="6.02607267192948E7"/>
        <n v="2.4037316222E7"/>
        <n v="61736.183333333334"/>
        <n v="584055.6526666667"/>
        <n v="6.559049101053469E7"/>
        <n v="4993469.503666666"/>
        <n v="111270.72733333331"/>
        <n v="1.7086732898666665E7"/>
        <n v="793399.4396666667"/>
        <n v="354482.76600000006"/>
        <n v="8932.463"/>
        <n v="928363.4230000002"/>
        <n v="7248891.281666667"/>
        <n v="3875.8729999999996"/>
        <n v="28417.045333333335"/>
        <n v="1718605.4723333332"/>
        <n v="6312623.577333334"/>
        <n v="13060.128"/>
        <n v="787806.4893333333"/>
        <n v="631210.6433333334"/>
        <n v="1.2579163661964637E8"/>
        <n v="6772335.182333333"/>
        <n v="83575.216"/>
        <n v="1002921.067"/>
        <n v="18862.935333333335"/>
        <n v="489.54266666666666"/>
        <n v="2032900.9499999997"/>
        <n v="16623.166333333334"/>
        <n v="5.467153709633334E7"/>
        <n v="1.2004720007471284E8"/>
        <n v="1.1809693408790308E8"/>
        <n v="320291.7816666666"/>
        <n v="5.057090678699999E7"/>
        <n v="6895883.517333333"/>
        <n v="1.2213333333333334"/>
        <n v="81715.27666666666"/>
        <n v="4.0070942325E7"/>
        <n v="3751416.9653333332"/>
        <n v="208507.67933333333"/>
        <n v="84523.21466666667"/>
        <n v="1871886.302333333"/>
        <n v="9.065921335351129E7"/>
        <n v="1.2150689935999999E7"/>
        <n v="224542.90933333334"/>
        <n v="4488506.841333333"/>
        <n v="8.13604487114366E7"/>
        <n v="4.0630267169999994E7"/>
        <n v="62334.85533333333"/>
        <n v="1.7213381995666664E7"/>
        <n v="8.230364613930728E7"/>
        <n v="1.1357197841333333E7"/>
        <n v="343785.5843333333"/>
        <n v="1877445.0603333334"/>
        <n v="7.664353583675201E7"/>
        <n v="6.9810324348E7"/>
        <n v="1040618.4256666667"/>
        <n v="2523153.5319999997"/>
        <n v="1.623265561335732E8"/>
        <n v="4.342443201433333E7"/>
        <n v="73104.39233333334"/>
        <n v="4678313.897"/>
        <n v="57284.22266666667"/>
        <n v="3775.7856666666667"/>
        <n v="2046626.796333333"/>
        <n v="4342404.807333333"/>
        <n v="280984.51600000006"/>
        <n v="54735.28200000001"/>
        <n v="5905625.197"/>
        <n v="17492.534"/>
        <n v="58209.54266666666"/>
        <n v="1143737.6336666665"/>
        <n v="47635.715"/>
        <n v="45269.568"/>
        <n v="4800.346333333334"/>
        <n v="5452.654999999999"/>
        <n v="11981.36066666667"/>
        <n v="13152.371333333333"/>
        <n v="3253363.716333333"/>
        <n v="35290.280666666666"/>
        <n v="44889.33933333333"/>
        <n v="74519.158"/>
        <n v="5679031.6636666665"/>
        <n v="10688.044999999998"/>
        <n v="88485.50933333332"/>
        <n v="1.2452879920333333E7"/>
        <n v="277463.73733333335"/>
        <n v="1371710.9513333333"/>
        <n v="7.718848871066669E7"/>
        <n v="1252210.08"/>
        <n v="90007.53366666667"/>
        <n v="788.5653333333333"/>
        <n v="1.0137093230333334E7"/>
        <n v="197535.614"/>
        <n v="287169.4763333333"/>
        <n v="5.820267402080384E7"/>
        <n v="4316164.157333333"/>
        <n v="1082979.8693333333"/>
        <n v="6.2591149648498714E7"/>
        <n v="8499625.426333332"/>
        <n v="250726.125"/>
        <n v="4397317.901"/>
        <n v="77231.63933333334"/>
        <n v="391594.56566666666"/>
        <n v="1099565.9336666667"/>
        <n v="1.4978369777666664E7"/>
        <n v="1538366.4936666668"/>
        <n v="80933.72066666668"/>
        <n v="35170.54733333333"/>
        <n v="1.1663073480103533E8"/>
        <n v="2841454.672333333"/>
        <n v="2686931.587"/>
        <n v="573572.478"/>
        <n v="7.5348095494E7"/>
        <n v="4255408.820333334"/>
        <n v="411266.4486666667"/>
        <n v="7.794795473133333E7"/>
        <n v="1652150.2753333333"/>
        <n v="4.493691382266667E7"/>
        <n v="1.162115263189263E8"/>
        <n v="1.1347563967440356E8"/>
        <n v="1192653.5729999999"/>
        <n v="2138462.155"/>
        <n v="1.2021483624527799E8"/>
        <n v="2.2202840206333335E7"/>
        <n v="1280285.3173333334"/>
        <n v="1.2108313846563154E8"/>
        <n v="1.1158446342666665E7"/>
        <n v="684.811"/>
        <n v="2737142.415"/>
        <n v="8.337970754061206E7"/>
        <n v="3.0907354646333333E7"/>
        <n v="144503.019"/>
        <n v="6835424.867333333"/>
        <n v="8.644948416862486E7"/>
        <n v="2.584159715133333E7"/>
        <n v="155000.139"/>
        <n v="3730591.4183333335"/>
        <n v="8.519347344891898E7"/>
        <n v="4.3771837768E7"/>
        <n v="1108616.6106666666"/>
        <n v="866846.8123333333"/>
        <n v="7.191075176625301E7"/>
        <n v="2.0769546475666665E7"/>
        <n v="47859.06333333333"/>
        <n v="214069.538"/>
        <n v="1.647643386767957E8"/>
        <n v="2.6758044629666667E7"/>
        <n v="200344.28233333334"/>
        <n v="9231963.068666665"/>
        <n v="2.2669432961333334E7"/>
        <n v="2658892.3713333337"/>
        <n v="57879.27133333333"/>
        <n v="1.2804731255666666E7"/>
        <n v="2.1581026523333333E7"/>
        <n v="1899843.3163333333"/>
        <n v="47312.422666666665"/>
        <n v="1687748.384"/>
        <n v="50226.14166666666"/>
        <n v="174102.5193333333"/>
        <n v="28490.676333333333"/>
        <n v="33.55133333333333"/>
        <n v="960444.6749999999"/>
        <n v="32746.980333333333"/>
        <n v="7890.339000000001"/>
        <n v="392306.8336666667"/>
        <n v="91086.735"/>
        <n v="323556.63200000004"/>
        <n v="65170.786666666674"/>
        <n v="1771432.5213333333"/>
        <n v="2179533.5566666666"/>
        <n v="416565.09733333334"/>
        <n v="15905.588000000002"/>
        <n v="1.2779336834666668E7"/>
        <n v="93526.61966666667"/>
        <n v="94514.37800000001"/>
        <n v="5.773353144528902E7"/>
        <n v="5.737497101465579E7"/>
        <n v="2.4761422614E7"/>
        <n v="43196.681333333334"/>
        <n v="2.9625545677666668E7"/>
        <n v="6.200428689351633E7"/>
        <n v="2944320.835"/>
        <n v="387410.58133333334"/>
        <n v="151591.0576666667"/>
        <n v="3676193.119333333"/>
        <n v="26961.52733333333"/>
        <n v="150397.64833333332"/>
        <n v="6345276.009333333"/>
        <n v="1.6346501547666667E7"/>
        <n v="8520.359333333334"/>
        <n v="151829.63033333333"/>
        <n v="8029643.382333334"/>
        <n v="2288974.51"/>
        <n v="124306.86666666667"/>
        <n v="170517.50166666665"/>
        <n v="1129469.5533333335"/>
        <n v="5227740.3440000005"/>
        <n v="780112.9283333335"/>
        <n v="1808167.134"/>
        <n v="3210396.199"/>
        <n v="1.2060912524193424E8"/>
        <n v="3033505.919666667"/>
        <n v="1.1640979478333334E7"/>
        <n v="695923.27"/>
        <n v="85781.97266666667"/>
        <n v="129837.71866666665"/>
        <n v="1.7334493919E7"/>
        <n v="490447.61000000004"/>
        <n v="9.1112783809E7"/>
        <n v="1.421677198308961E8"/>
        <n v="1.3391819860166667E8"/>
        <n v="132043.35366666666"/>
        <n v="9.054887007533333E7"/>
        <n v="1.7982750325333335E7"/>
        <n v="189009.66766666668"/>
        <n v="1295.5839999999998"/>
        <n v="6576154.6373333335"/>
        <n v="1149201.164"/>
        <n v="1881309.2906666666"/>
        <n v="1.1452074972435658E8"/>
        <n v="1.6681760063666668E7"/>
        <n v="610758.5489999999"/>
        <n v="454913.50833333336"/>
        <n v="4.8056903293E7"/>
        <n v="9.561114789467043E7"/>
        <n v="6.563815169099999E7"/>
        <n v="552512.321"/>
        <n v="36772.00433333334"/>
        <n v="1.317557024E7"/>
        <n v="8.32009450940954E7"/>
        <n v="3.533571691033333E7"/>
        <n v="229208.3963333333"/>
        <n v="540887.4363333334"/>
        <n v="1030613.9610000001"/>
        <n v="6.966722712457275E7"/>
        <n v="1.8923073578E7"/>
        <n v="52452.581"/>
        <n v="102772.272"/>
        <n v="1.9542954017606926E8"/>
        <n v="6338098.261000001"/>
        <n v="162803.85266666667"/>
        <n v="3083.151"/>
        <n v="881952.5986666667"/>
        <n v="3.365527636733334E7"/>
        <n v="2804254.9986666664"/>
        <n v="619034.1216666666"/>
        <n v="2774196.666666667"/>
        <n v="2.2933789511333335E7"/>
        <n v="1987420.6693333334"/>
        <n v="1916027.9980000001"/>
        <n v="242235.51633333333"/>
        <n v="7583.315333333333"/>
        <n v="109682.19599999998"/>
        <n v="341216.1213333334"/>
        <n v="428390.8376666667"/>
        <n v="108918.02799999999"/>
        <n v="18434.338"/>
        <n v="299584.9046666667"/>
        <n v="2066516.8876666669"/>
        <n v="65643.08033333333"/>
        <n v="2515876.216333333"/>
        <n v="80392.34233333335"/>
        <n v="1073762.6286666668"/>
        <n v="73025.01833333333"/>
        <n v="695400.1846666667"/>
        <n v="22985.16933333333"/>
        <n v="12716.436333333333"/>
        <n v="247535.9896666667"/>
        <n v="741496.3476666666"/>
        <n v="3048.358"/>
        <n v="34129.55133333334"/>
        <n v="1334959.9626666668"/>
        <n v="1815638.679"/>
        <n v="1255507.0883333334"/>
        <n v="6579209.681666667"/>
        <n v="57006.99199999999"/>
        <n v="44039.365999999995"/>
        <n v="5826619.051"/>
        <n v="5.827670791444218E7"/>
        <n v="5.963933455392099E7"/>
        <n v="2104913.080666667"/>
        <n v="416486.169"/>
        <n v="8288943.824666668"/>
        <n v="3.9945889209E7"/>
        <n v="2167430.5"/>
        <n v="30472.921333333332"/>
        <n v="7888536.399666666"/>
        <n v="2916381.016333333"/>
        <n v="21913.540666666668"/>
        <n v="955869.1373333335"/>
        <n v="4492448.807666666"/>
        <n v="6593.396333333334"/>
        <n v="14073.619666666667"/>
        <n v="7988545.656"/>
        <n v="688720.3843333333"/>
        <n v="129242.41166666668"/>
        <n v="29719.710666666662"/>
        <n v="6222302.731999999"/>
        <n v="137477.88866666667"/>
        <n v="120304.80333333334"/>
        <n v="136297.37300000002"/>
        <n v="37053.05233333333"/>
        <n v="7652533.616666667"/>
        <n v="1.250591060719031E8"/>
        <n v="1.1819015584333332E7"/>
        <n v="930106.6293333333"/>
        <n v="200362.52566666668"/>
        <n v="2758.2529999999997"/>
        <n v="871804.7783333333"/>
        <n v="219549.924"/>
        <n v="323187.0156666667"/>
        <n v="1.3939617305400074E8"/>
        <n v="1.315898910960576E8"/>
        <n v="1.2104140906431197E8"/>
        <n v="398070.72233333334"/>
        <n v="105142.302"/>
        <n v="9.866462265266667E7"/>
        <n v="1.2304673506E7"/>
        <n v="536389.8346666666"/>
        <n v="1845797.6356666666"/>
        <n v="339992.0453333333"/>
        <n v="915490.7046666666"/>
        <n v="7831492.256333334"/>
        <n v="1.0694019014672644E8"/>
        <n v="2.1192378632000003E7"/>
        <n v="46326.30933333334"/>
        <n v="980198.387"/>
        <n v="1.7406326376333334E7"/>
        <n v="9.80634339896146E7"/>
        <n v="1.3178935946666665E7"/>
        <n v="186263.3746666667"/>
        <n v="600311.6363333333"/>
        <n v="2.3991305689666666E7"/>
        <n v="7.959415060084994E7"/>
        <n v="3.831881525266666E7"/>
        <n v="346624.0786666667"/>
        <n v="221844.5706666667"/>
        <n v="1.8292150156077155E8"/>
        <n v="3.0809941985333335E7"/>
        <n v="282736.42400000006"/>
        <n v="585670.4416666668"/>
        <n v="311197.61166666663"/>
        <n v="10642.707666666665"/>
        <n v="33844.162333333334"/>
        <n v="667910.726"/>
        <n v="2565836.4923333335"/>
        <n v="376809.8816666667"/>
        <n v="161732.10400000002"/>
        <n v="1528274.9576666665"/>
        <n v="17362.552666666666"/>
        <n v="4302.205"/>
        <n v="6.655921286766666E7"/>
        <n v="256585.56833333336"/>
        <n v="3.2520763277333334E7"/>
        <n v="1734113.5453333333"/>
        <n v="914806.1106666666"/>
        <n v="1272740.0116666667"/>
        <n v="126098.97266666668"/>
        <n v="48542.104999999996"/>
        <n v="1541916.8216666663"/>
        <n v="285980.82800000004"/>
        <n v="2195929.728333333"/>
        <n v="613408.2183333334"/>
        <n v="101972.84433333333"/>
        <n v="79199.43133333333"/>
        <n v="104728.12400000001"/>
        <n v="14040.113999999998"/>
        <n v="7141.148999999999"/>
        <n v="930376.6293333335"/>
        <n v="1541692.709"/>
        <n v="6674.464666666668"/>
        <n v="1.0132444114333333E7"/>
        <n v="1037167.2616666666"/>
        <n v="35718.422"/>
        <n v="2.1919252316666666E7"/>
        <n v="5.966333991167768E7"/>
        <n v="761663.1853333333"/>
        <n v="4.318513895266666E7"/>
        <n v="6.3862093330263525E7"/>
        <n v="3940344.5160000003"/>
        <n v="1722842.7573333334"/>
        <n v="1847439.263"/>
        <n v="5777.366"/>
        <n v="3613590.6643333337"/>
        <n v="2225753.1576666664"/>
        <n v="102088.55099999999"/>
        <n v="3688306.662333334"/>
        <n v="234639.79766666668"/>
        <n v="16417.103666666666"/>
        <n v="3872555.755"/>
        <n v="83699.42633333334"/>
        <n v="24949.305333333337"/>
        <n v="115109.769"/>
        <n v="2423585.114333334"/>
        <n v="1.1373980842279993E8"/>
        <n v="1.0032367805333335E7"/>
        <n v="71733.60066666667"/>
        <n v="1.0265586274666667E7"/>
        <n v="200701.11266666668"/>
        <n v="3214.178"/>
        <n v="2392339.588333334"/>
        <n v="110033.56733333333"/>
        <n v="9.887682261766668E7"/>
        <n v="1.1388194353869058E8"/>
        <n v="1.1380290648890817E8"/>
        <n v="599217.5633333332"/>
        <n v="5.5743421217E7"/>
        <n v="1910026.3223333333"/>
        <n v="13.992333333333331"/>
        <n v="6.740980743133333E7"/>
        <n v="1.748552113966667E7"/>
        <n v="903509.7686666667"/>
        <n v="2429393.0636666664"/>
        <n v="1.2057018429218428E8"/>
        <n v="3343278.6256666663"/>
        <n v="97574.80766666666"/>
        <n v="2645774.633"/>
        <n v="1.0695284810038686E8"/>
        <n v="2.4905627649666667E7"/>
        <n v="86434.31533333333"/>
        <n v="222744.36633333334"/>
        <n v="4.614781832466667E7"/>
        <n v="3518056.709666667"/>
        <n v="737481.1726666667"/>
        <n v="562003.6623333334"/>
        <n v="7.03347241582654E7"/>
        <n v="7.503730956676553E7"/>
        <n v="5.492818955433334E7"/>
        <n v="7672010.047999999"/>
        <n v="1359453.541666667"/>
        <n v="157421.1816666667"/>
        <n v="428014.098"/>
        <n v="1.5334062047957876E8"/>
        <n v="1.7295723986E7"/>
        <n v="174707.12666666665"/>
        <n v="4116895.0146666663"/>
        <n v="1.5860951816333333E7"/>
        <n v="1603582.545"/>
        <n v="145127.28333333335"/>
        <n v="2368662.253666667"/>
        <n v="6461963.828"/>
        <n v="431958.3903333334"/>
        <n v="36509.784"/>
        <n v="2156691.816666667"/>
        <n v="116893.286"/>
        <n v="377729.689"/>
        <n v="21699.175333333333"/>
        <n v="66182.54166666666"/>
        <n v="21202.801000000003"/>
        <n v="946294.2283333334"/>
        <n v="2423.4316666666664"/>
        <n v="22592.495333333332"/>
        <n v="434282.484"/>
        <n v="84166.129"/>
        <n v="5765504.081333333"/>
        <n v="1270774.3866666667"/>
        <n v="55.91866666666666"/>
        <n v="159101.12933333335"/>
        <n v="70366.14433333334"/>
        <n v="146932.15699999998"/>
        <n v="278176.73733333335"/>
        <n v="3.2060081993333332E7"/>
        <n v="5.607481946608993E7"/>
        <n v="1.1838143943E7"/>
        <n v="4708011.211"/>
        <n v="6.217799975147777E7"/>
        <n v="7249036.268"/>
        <n v="4364580.843333333"/>
        <n v="1855357.58"/>
        <n v="102533.52566666667"/>
        <n v="17068.184333333335"/>
        <n v="21185.654"/>
        <n v="715683.2213333334"/>
        <n v="1561926.1270000003"/>
        <n v="5751876.695666667"/>
        <n v="29347.047666666673"/>
        <n v="2847706.3560000006"/>
        <n v="930191.2293333333"/>
        <n v="831087.1623333334"/>
        <n v="5715048.008333334"/>
        <n v="1.0380143261065516E8"/>
        <n v="1.1422478390666667E7"/>
        <n v="790.586"/>
        <n v="1636448.064"/>
        <n v="208229.855"/>
        <n v="20926.13366666667"/>
        <n v="1.0220105315666668E7"/>
        <n v="192974.76233333335"/>
        <n v="6.921299613066667E7"/>
        <n v="1.151790368879963E8"/>
        <n v="1.1612578721950613E8"/>
        <n v="1206872.4623333332"/>
        <n v="725164.81"/>
        <n v="8.129997415866667E7"/>
        <n v="1.1395078765333334E7"/>
        <n v="383464.7463333334"/>
        <n v="1.726614676225034E8"/>
        <n v="2.3073744027000003E7"/>
        <n v="855650.0516666669"/>
        <n v="469484.2693333333"/>
        <n v="7.699189750166668E7"/>
        <n v="2888667.0863333335"/>
        <n v="1.1476924013812733E8"/>
        <n v="3.1766479533333335E7"/>
        <n v="39518.24833333333"/>
        <n v="6284620.767666667"/>
        <n v="9.47751542705537E7"/>
        <n v="1.1547538316333335E7"/>
        <n v="63341.25000000001"/>
        <n v="1.060978892E7"/>
        <n v="8.033315707638417E7"/>
        <n v="2.796470243033333E7"/>
        <n v="5601188.686666667"/>
        <n v="248328.90833333333"/>
        <n v="1.5361873262621757E8"/>
        <n v="1.7673031222333334E7"/>
        <n v="229981.8333333333"/>
        <n v="1585656.268666667"/>
        <n v="6139.536666666666"/>
        <n v="2989.105"/>
        <n v="674009.2816666666"/>
        <n v="13004.8"/>
        <n v="538215.8413333333"/>
        <n v="19512.807333333334"/>
        <n v="168165.55466666666"/>
        <n v="9980.853000000001"/>
        <n v="1390213.462"/>
        <n v="13045.556333333334"/>
        <n v="541451.8963333333"/>
        <n v="51266.191000000006"/>
        <n v="78438.07233333334"/>
        <n v="25207.236999999997"/>
        <n v="4019868.208666667"/>
        <n v="12.843333333333334"/>
        <n v="1.1678796598333335E7"/>
        <n v="2150.5606666666663"/>
        <n v="1938.1466666666665"/>
        <n v="1.262844911E7"/>
        <n v="4301819.5200000005"/>
        <n v="2.4325262795333333E7"/>
        <n v="167695.6896666667"/>
        <n v="202790.89833333335"/>
        <n v="5343.1359999999995"/>
        <n v="5820.515000000001"/>
        <n v="700.2669999999999"/>
        <n v="35958.191"/>
        <n v="4316196.236666666"/>
        <n v="13227.076000000001"/>
        <n v="4046768.59"/>
        <n v="58371.634333333335"/>
        <n v="2.6543203936E7"/>
        <n v="1.0015897113403033E8"/>
        <n v="2563122.7460000003"/>
        <n v="148437.25999999998"/>
        <n v="6.2881288368999995E7"/>
        <n v="1.1596049451024249E8"/>
        <n v="1.147068984723344E8"/>
        <n v="106528.85"/>
        <n v="9173734.410333335"/>
        <n v="822562.5993333333"/>
        <n v="2.3152366802333336E7"/>
        <n v="4544062.9969999995"/>
        <n v="161939.533"/>
        <n v="279382.874"/>
        <n v="8803.681333333334"/>
        <n v="14816.889666666666"/>
        <n v="2431369.198"/>
        <n v="1.1822737349864084E8"/>
        <n v="9938601.621333333"/>
        <n v="165461.83033333335"/>
        <n v="2.6639854887000002E7"/>
        <n v="9.8495258750589E7"/>
        <n v="3.7293725202999994E7"/>
        <n v="2177810.9876666665"/>
        <n v="6.60526200927629E7"/>
        <n v="4022451.4966666666"/>
        <n v="140209.35666666666"/>
        <n v="232386.19"/>
        <n v="1.896075066322741E8"/>
        <n v="1.1648503676666668E7"/>
        <n v="550471.901"/>
        <n v="1366687.1940000001"/>
        <n v="23178.084"/>
        <n v="1534974.7746666668"/>
        <n v="267163.494"/>
        <n v="650842.584"/>
        <n v="9440.004666666668"/>
        <n v="587247.3673333334"/>
        <n v="173694.43733333334"/>
        <n v="4701.327666666666"/>
        <n v="13986.391"/>
        <n v="218181.96266666666"/>
        <n v="146306.81333333335"/>
        <n v="124708.93499999998"/>
        <n v="77315.51033333334"/>
        <n v="14286.622"/>
        <n v="75553.34666666666"/>
        <n v="554323.0283333334"/>
        <n v="218637.45866666664"/>
        <n v="9806935.268333334"/>
        <n v="171318.24433333334"/>
        <n v="673.7396666666666"/>
        <n v="32793.45733333333"/>
        <n v="3458101.622333333"/>
        <n v="172930.45766666665"/>
        <n v="5.594595609482182E7"/>
        <n v="5.620018236713667E7"/>
        <n v="1.2689351927333333E7"/>
        <n v="3.9264176875E7"/>
        <n v="6.3797572324135624E7"/>
        <n v="1.0187145831333334E7"/>
        <n v="36097.558"/>
        <n v="283381.558"/>
        <n v="3551990.7050000005"/>
        <n v="32055.269999999997"/>
        <n v="962413.4900000001"/>
        <n v="5638482.413666666"/>
        <n v="84727.63966666666"/>
        <n v="39186.67133333333"/>
        <n v="356009.2623333334"/>
        <n v="1633868.9656666664"/>
        <n v="1412757.366"/>
        <n v="1348319.6876666667"/>
        <n v="1710683.5546666665"/>
        <n v="22319.817"/>
        <n v="3490265.9213333335"/>
        <n v="1.0560492783240281E8"/>
        <n v="6037084.100333334"/>
        <n v="1112544.2576666668"/>
        <n v="125556.55533333332"/>
        <n v="5.362338646566667E7"/>
        <n v="1.1573418099557687E8"/>
        <n v="1.1574063516965148E8"/>
        <n v="730737.6109999999"/>
        <n v="8.7932974388E7"/>
        <n v="1.0355598810999999E7"/>
        <n v="120688.20966666666"/>
        <n v="5.101321080066667E7"/>
        <n v="1.0530353637333333E7"/>
        <n v="312243.625"/>
        <n v="684562.45"/>
        <n v="19418.219666666668"/>
        <n v="140521.65433333334"/>
        <n v="116773.71966666667"/>
        <n v="1489056.3606666666"/>
        <n v="9.390449219598898E7"/>
        <n v="5100517.267"/>
        <n v="55002.846"/>
        <n v="5533481.956333334"/>
        <n v="8.924880147432162E7"/>
        <n v="4.7222231639000006E7"/>
        <n v="251273.57033333334"/>
        <n v="1.5362864214999998E7"/>
        <n v="7.867582931785509E7"/>
        <n v="5.237156244533333E7"/>
        <n v="355625.49533333327"/>
        <n v="1069512.948"/>
        <n v="6.884424943372229E7"/>
        <n v="4.508249643066667E7"/>
        <n v="4615526.242999999"/>
        <n v="105407.891"/>
        <n v="1.7658819836E8"/>
        <n v="3469750.3173333337"/>
        <n v="534112.728"/>
        <n v="771638.4523333334"/>
        <n v="5541953.761666666"/>
        <n v="1021388.852"/>
        <n v="1861343.5900000003"/>
        <n v="7785223.100000001"/>
        <n v="1084962.2826666667"/>
        <n v="1498687.3523333336"/>
        <n v="129397.66233333334"/>
        <n v="34721.848666666665"/>
        <n v="738554.5079999999"/>
        <n v="33466.27266666667"/>
        <n v="65820.102"/>
        <n v="257043.55266666666"/>
        <n v="261545.61500000002"/>
        <n v="2049632.6700000002"/>
        <n v="354475.1533333334"/>
        <n v="5089.812666666667"/>
        <n v="3020405.656"/>
        <n v="1263880.1853333334"/>
        <n v="18001.964333333333"/>
        <n v="2887549.5913333334"/>
        <n v="2665857.028"/>
        <n v="130087.68100000001"/>
        <n v="822160.9530000001"/>
        <n v="22969.309666666668"/>
        <n v="10298.512"/>
        <n v="3136182.7020000005"/>
        <n v="322633.542"/>
        <n v="9026.489"/>
        <n v="8263629.376666667"/>
        <n v="6.117764709982547E7"/>
        <n v="7374818.052333333"/>
        <n v="612544.2403333334"/>
        <n v="6.366913183966668E7"/>
        <n v="54636.62066666667"/>
        <n v="990115.734"/>
        <n v="2067285.6460000002"/>
        <n v="3407762.209"/>
        <n v="966546.8476666667"/>
        <n v="27147.750666666667"/>
        <n v="456877.9253333333"/>
        <n v="994987.9890000001"/>
        <n v="169763.58633333334"/>
        <n v="1119965.4336666663"/>
        <n v="433010.9193333333"/>
        <n v="96997.37700000001"/>
        <n v="33010.62866666667"/>
        <n v="1045415.0149999999"/>
        <n v="1.1577029097648063E8"/>
        <n v="1524564.576"/>
        <n v="931629.6480000002"/>
        <n v="223448.42399999997"/>
        <n v="50285.65900000001"/>
        <n v="5672334.431"/>
        <n v="215343.6213333333"/>
        <n v="7.3799521872E7"/>
        <n v="1.194363328797977E8"/>
        <n v="1.1972385954358666E8"/>
        <n v="120164.541"/>
        <n v="1.2785606672E7"/>
        <n v="1777385.4566666665"/>
        <n v="4.651630361433334E7"/>
        <n v="2228889.7939999998"/>
        <n v="665370.17"/>
        <n v="439838.51533333334"/>
        <n v="1264757.512"/>
        <n v="7.110330725866666E7"/>
        <n v="6676128.575"/>
        <n v="3980491.6420000005"/>
        <n v="9.582170924954918E7"/>
        <n v="1.2153947497333333E7"/>
        <n v="390022.202"/>
        <n v="1735853.6549999998"/>
        <n v="8.175050836272036E7"/>
        <n v="4.299104847366667E7"/>
        <n v="503423.5933333334"/>
        <n v="1081683.831"/>
        <n v="7.354370225235812E7"/>
        <n v="6.736691152933332E7"/>
        <n v="1013782.832"/>
        <n v="9.718907913566667E7"/>
        <n v="1.2858717876666665E8"/>
        <n v="6796160.256333334"/>
        <n v="22592.010666666665"/>
        <n v="2786941.432666667"/>
        <n v="62339.42633333334"/>
        <n v="59337.08833333333"/>
        <n v="152369.27133333334"/>
        <n v="47711.84433333334"/>
        <n v="1142447.0716666665"/>
        <n v="9170.053"/>
        <n v="13805.609333333334"/>
        <n v="907.7260000000001"/>
        <n v="2172.8693333333335"/>
        <n v="3530.450333333333"/>
        <n v="4961.708333333333"/>
        <n v="1271699.188"/>
        <n v="45729.27933333333"/>
        <n v="110103.17300000001"/>
        <n v="6587391.039333333"/>
        <n v="47839.480333333326"/>
        <n v="22611.16466666666"/>
        <n v="136762.32133333333"/>
        <n v="7387791.315"/>
        <n v="7448.558333333333"/>
        <n v="111009.526"/>
        <n v="1.927851767866667E7"/>
        <n v="501036.6456666666"/>
        <n v="5377029.9459999995"/>
        <n v="6.221308348364592E7"/>
        <n v="1.6165670195000002E7"/>
        <n v="90019.71100000001"/>
        <n v="308747.14999999997"/>
        <n v="280995.192"/>
        <n v="4139.231666666667"/>
        <n v="1739694.068333333"/>
        <n v="1.017081446347547E8"/>
        <n v="6291043.433666667"/>
        <n v="34795.723"/>
        <n v="1008389.383"/>
        <n v="106721.87366666667"/>
        <n v="63757.71933333334"/>
        <n v="9013593.209666668"/>
        <n v="142059.517"/>
        <n v="3.8406359873E7"/>
        <n v="1.1867297850879548E8"/>
        <n v="1.1870667806178276E8"/>
        <n v="595651.454"/>
        <n v="3.9289423925000004E7"/>
        <n v="2188259.918666667"/>
        <n v="30845.183"/>
        <n v="5.5599010127E7"/>
        <n v="7159657.628333333"/>
        <n v="564262.936"/>
        <n v="4847337.495333334"/>
        <n v="624150.3533333334"/>
        <n v="47888.827666666664"/>
        <n v="2786823.3696666667"/>
        <n v="1.0888618114473064E8"/>
        <n v="1.0960671758666666E7"/>
        <n v="3057386.0146666663"/>
        <n v="9.524084752557357E7"/>
        <n v="3.1623264650666665E7"/>
        <n v="1799056.8146666666"/>
        <n v="8.083066227007806E7"/>
        <n v="7.897089591416208E7"/>
        <n v="68619.32800000001"/>
        <n v="885174.4533333334"/>
        <n v="7.709027694289446E7"/>
        <n v="4.9263929894E7"/>
        <n v="481569.10566666664"/>
        <n v="9832542.595666667"/>
        <n v="1.730517091699669E8"/>
        <n v="5636642.577333334"/>
        <n v="161700.19766666665"/>
        <n v="129435.21866666667"/>
        <n v="9136743.473666666"/>
        <n v="272972.1703333334"/>
        <n v="23827.464666666663"/>
        <n v="669999.0566666666"/>
        <n v="28158.076"/>
        <n v="1336068.6836666665"/>
        <n v="11080.919"/>
        <n v="30017.514999999996"/>
        <n v="391016.98066666664"/>
        <n v="86.44366666666667"/>
        <n v="30661.521999999997"/>
        <n v="104832.897"/>
        <n v="5753028.904666666"/>
        <n v="146588.87466666667"/>
        <n v="1.6615129096333332E7"/>
        <n v="3327543.057666667"/>
        <n v="32384.502666666667"/>
        <n v="1.9430889686333332E7"/>
        <n v="443693.58533333335"/>
        <n v="90362.70933333332"/>
        <n v="8924719.567"/>
        <n v="6.428458885469021E7"/>
        <n v="4949397.602666667"/>
        <n v="919282.263"/>
        <n v="1.0491808109936121E8"/>
        <n v="1.4105137344666667E7"/>
        <n v="17056.719333333334"/>
        <n v="75615.626"/>
        <n v="5224059.2020000005"/>
        <n v="235048.36000000002"/>
        <n v="3.2173425697E7"/>
        <n v="1.1962408691255157E8"/>
        <n v="1.1840141488979408E8"/>
        <n v="979675.9410000001"/>
        <n v="7.532387106233333E7"/>
        <n v="8013959.2469999995"/>
        <n v="5547.3026666666665"/>
        <n v="1.4015016558666665E7"/>
        <n v="232313.55333333332"/>
        <n v="257182.79966666666"/>
        <n v="2399450.3910000003"/>
        <n v="1.0942837695677611E8"/>
        <n v="2.2305191070666667E7"/>
        <n v="20671.86533333333"/>
        <n v="1.2251450162E7"/>
        <n v="9.374001157658619E7"/>
        <n v="4.4731173708333336E7"/>
        <n v="2001540.7096666666"/>
        <n v="8.494267018442266E7"/>
        <n v="6.8998687291E7"/>
        <n v="261059.41066666666"/>
        <n v="393102.07066666667"/>
        <n v="7.958739209584333E7"/>
        <n v="4.089487131600001E7"/>
        <n v="1496870.5426666667"/>
        <n v="7868687.413333335"/>
        <n v="1.8985884276837388E8"/>
        <n v="1.9523101265666667E7"/>
        <n v="136246.459"/>
        <n v="251630.235"/>
        <n v="8993964.455333333"/>
        <n v="204744.29100000003"/>
        <n v="1.3900843298666665E7"/>
        <n v="11947.927"/>
        <n v="31287.538666666667"/>
        <n v="96356.30633333333"/>
        <n v="28977.133666666665"/>
        <n v="4680945.984666667"/>
        <n v="8016.912666666666"/>
        <n v="753.7626666666666"/>
        <n v="164725.20966666666"/>
        <n v="128275.26966666666"/>
        <n v="87170.95299999998"/>
        <n v="27031.090666666663"/>
        <n v="103903.214"/>
        <n v="16208.879666666668"/>
        <n v="281712.1443333333"/>
        <n v="368217.4893333333"/>
        <n v="10358.937333333333"/>
        <n v="361193.06"/>
        <n v="1881808.6183333332"/>
        <n v="6.61250501375104E7"/>
        <n v="1126020.805"/>
        <n v="1693815.0086666667"/>
        <n v="7.369603347178109E7"/>
        <n v="6038027.278333334"/>
        <n v="237210.80866666668"/>
        <n v="4.5403808243E7"/>
        <n v="235269.6816666667"/>
        <n v="1842291.9756666669"/>
        <n v="4.8076280434804E7"/>
        <n v="443444.6966666667"/>
        <n v="345057.5736666667"/>
        <n v="1902552.0876666666"/>
        <n v="1.0406906606935798E8"/>
        <n v="5274802.788"/>
        <n v="54963.208"/>
        <n v="8187318.589"/>
        <n v="263138.108"/>
        <n v="9010.463666666667"/>
        <n v="233408.64466666663"/>
        <n v="4.569959675266666E7"/>
        <n v="1.2166584875087634E8"/>
        <n v="1.2126957302251236E8"/>
        <n v="852874.254"/>
        <n v="7.6627289783E7"/>
        <n v="7205472.483666667"/>
        <n v="8027140.502666666"/>
        <n v="1149473.711"/>
        <n v="61269.54"/>
        <n v="1.4885133107333332E7"/>
        <n v="3664.2693333333336"/>
        <n v="73379.034"/>
        <n v="7901648.916999999"/>
        <n v="6388084.110333334"/>
        <n v="1.1642147200614356E8"/>
        <n v="2.5239878644666668E7"/>
        <n v="24600.934"/>
        <n v="523568.0173333334"/>
        <n v="4.466385514733334E7"/>
        <n v="2325796.264"/>
        <n v="901907.9713333333"/>
        <n v="9.196682264474927E7"/>
        <n v="6.618538552066667E7"/>
        <n v="1.3723333333333334"/>
        <n v="2296471.878"/>
        <n v="8.37538286647099E7"/>
        <n v="8.255471338086724E7"/>
        <n v="13806.336999999998"/>
        <n v="637587.6593333334"/>
        <n v="1.919338237880994E8"/>
        <n v="1.6057261304333335E7"/>
        <n v="78644.71899999998"/>
        <n v="5063719.207666666"/>
        <n v="12507.202666666668"/>
        <n v="33.221"/>
        <n v="30042.340333333334"/>
        <n v="30367.89833333333"/>
        <n v="596998.7160000001"/>
        <n v="188098.56933333335"/>
        <n v="268320.0443333333"/>
        <n v="104236.248"/>
        <n v="1444595.3186666667"/>
        <n v="911.6590000000001"/>
        <n v="911165.898"/>
        <n v="14701.207999999999"/>
        <n v="41216.55066666667"/>
        <n v="68106.08833333333"/>
        <n v="7536985.372333333"/>
        <n v="659035.9406666666"/>
        <n v="16063.884"/>
        <m/>
      </sharedItems>
    </cacheField>
  </cacheFields>
</pivotCacheDefinition>
</file>

<file path=xl/pivotTables/_rels/pivotTable1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Linea base y ahorro (2)" cacheId="0" dataCaption="" compact="0" compactData="0">
  <location ref="A6:D41" firstHeaderRow="0" firstDataRow="3" firstDataCol="0" rowPageCount="2" colPageCount="1"/>
  <pivotFields>
    <pivotField name="Año" axis="axisPage" compact="0" outline="0" multipleItemSelectionAllowed="1" showAll="0">
      <items>
        <item h="1" x="0"/>
        <item h="1" x="1"/>
        <item h="1" x="2"/>
        <item x="3"/>
        <item h="1" x="4"/>
        <item h="1" x="5"/>
        <item t="default"/>
      </items>
    </pivotField>
    <pivotField name="Fecha" compact="0" numFmtId="1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t="default"/>
      </items>
    </pivotField>
    <pivotField name="Código_SIC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t="default"/>
      </items>
    </pivotField>
    <pivotField name="Nombre_recurso" axis="axisRow" compact="0" outline="0" multipleItemSelectionAllowed="1" showAll="0" sortType="ascending">
      <items>
        <item x="32"/>
        <item x="33"/>
        <item x="11"/>
        <item x="12"/>
        <item x="1"/>
        <item x="2"/>
        <item x="3"/>
        <item x="0"/>
        <item x="34"/>
        <item x="35"/>
        <item x="19"/>
        <item x="18"/>
        <item x="4"/>
        <item x="37"/>
        <item x="31"/>
        <item x="20"/>
        <item x="5"/>
        <item x="6"/>
        <item x="7"/>
        <item x="8"/>
        <item x="9"/>
        <item x="10"/>
        <item x="22"/>
        <item x="23"/>
        <item x="13"/>
        <item x="14"/>
        <item x="15"/>
        <item x="21"/>
        <item x="16"/>
        <item x="17"/>
        <item x="38"/>
        <item x="24"/>
        <item x="25"/>
        <item x="36"/>
        <item x="26"/>
        <item x="39"/>
        <item x="40"/>
        <item x="41"/>
        <item x="27"/>
        <item x="28"/>
        <item x="29"/>
        <item x="30"/>
        <item t="default"/>
      </items>
    </pivotField>
    <pivotField name="Numeral de la Resolución CREG 063 de 2000" compact="0" outline="0" multipleItemSelectionAllowed="1" showAll="0">
      <items>
        <item x="0"/>
        <item x="1"/>
        <item x="2"/>
        <item x="3"/>
        <item x="4"/>
        <item x="5"/>
        <item x="6"/>
        <item x="7"/>
        <item t="default"/>
      </items>
    </pivotField>
    <pivotField name="Descripción" axis="axisPage" compact="0" outline="0" multipleItemSelectionAllowed="1" showAll="0">
      <items>
        <item h="1" x="0"/>
        <item h="1" x="1"/>
        <item x="2"/>
        <item h="1" x="3"/>
        <item h="1" x="4"/>
        <item h="1" x="5"/>
        <item h="1" x="6"/>
        <item h="1" x="7"/>
        <item t="default"/>
      </items>
    </pivotField>
    <pivotField name="Tecnología" compact="0" outline="0" multipleItemSelectionAllowed="1" showAll="0">
      <items>
        <item x="0"/>
        <item t="default"/>
      </items>
    </pivotField>
    <pivotField name="Combustible" axis="axisRow" compact="0" outline="0" multipleItemSelectionAllowed="1" showAll="0" sortType="ascending">
      <items>
        <item x="3"/>
        <item x="1"/>
        <item x="2"/>
        <item x="0"/>
        <item t="default"/>
      </items>
    </pivotField>
    <pivotField name="MGS_kWh" compact="0" numFmtId="166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t="default"/>
      </items>
    </pivotField>
    <pivotField name="VGS_COP" compact="0" numFmtId="166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t="default"/>
      </items>
    </pivotField>
    <pivotField name="Generación diaria" dataField="1" compact="0" numFmtId="166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t="default"/>
      </items>
    </pivotField>
    <pivotField name="Generación con baterias" dataField="1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t="default"/>
      </items>
    </pivotField>
    <pivotField name="Generación obligatorio con la planta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t="default"/>
      </items>
    </pivotField>
    <pivotField name=" Número de baterias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t="default"/>
      </items>
    </pivotField>
    <pivotField name="Horas generación baterias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t="default"/>
      </items>
    </pivotField>
  </pivotFields>
  <rowFields>
    <field x="7"/>
    <field x="3"/>
  </rowFields>
  <colFields>
    <field x="-2"/>
  </colFields>
  <pageFields>
    <pageField fld="0"/>
    <pageField fld="5"/>
  </pageFields>
  <dataFields>
    <dataField name="Suma de Generación diaria" fld="10" baseField="0"/>
    <dataField name="Suma de Generación con baterias" fld="11" baseField="0"/>
  </dataFields>
</pivotTableDefinition>
</file>

<file path=xl/pivotTables/pivotTable2.xml><?xml version="1.0" encoding="utf-8"?>
<pivotTableDefinition xmlns="http://schemas.openxmlformats.org/spreadsheetml/2006/main" name="Linea base y ahorro (2) 2" cacheId="0" dataCaption="" compact="0" compactData="0">
  <location ref="A53:D68" firstHeaderRow="0" firstDataRow="3" firstDataCol="0" rowPageCount="2" colPageCount="1"/>
  <pivotFields>
    <pivotField name="Año" axis="axisPage" compact="0" outline="0" multipleItemSelectionAllowed="1" showAll="0">
      <items>
        <item h="1" x="0"/>
        <item h="1" x="1"/>
        <item h="1" x="2"/>
        <item x="3"/>
        <item h="1" x="4"/>
        <item h="1" x="5"/>
        <item t="default"/>
      </items>
    </pivotField>
    <pivotField name="Fecha" compact="0" numFmtId="1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t="default"/>
      </items>
    </pivotField>
    <pivotField name="Código_SIC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t="default"/>
      </items>
    </pivotField>
    <pivotField name="Nombre_recurso" axis="axisRow" compact="0" outline="0" multipleItemSelectionAllowed="1" showAll="0" sortType="ascending">
      <items>
        <item x="32"/>
        <item x="33"/>
        <item x="11"/>
        <item x="12"/>
        <item x="1"/>
        <item x="2"/>
        <item x="3"/>
        <item x="0"/>
        <item x="34"/>
        <item x="35"/>
        <item x="19"/>
        <item x="18"/>
        <item x="4"/>
        <item x="37"/>
        <item x="31"/>
        <item x="20"/>
        <item x="5"/>
        <item x="6"/>
        <item x="7"/>
        <item x="8"/>
        <item x="9"/>
        <item x="10"/>
        <item x="22"/>
        <item x="23"/>
        <item x="13"/>
        <item x="14"/>
        <item x="15"/>
        <item x="21"/>
        <item x="16"/>
        <item x="17"/>
        <item x="38"/>
        <item x="24"/>
        <item x="25"/>
        <item x="36"/>
        <item x="26"/>
        <item x="39"/>
        <item x="40"/>
        <item x="41"/>
        <item x="27"/>
        <item x="28"/>
        <item x="29"/>
        <item x="30"/>
        <item t="default"/>
      </items>
    </pivotField>
    <pivotField name="Numeral de la Resolución CREG 063 de 2000" compact="0" outline="0" multipleItemSelectionAllowed="1" showAll="0">
      <items>
        <item x="0"/>
        <item x="1"/>
        <item x="2"/>
        <item x="3"/>
        <item x="4"/>
        <item x="5"/>
        <item x="6"/>
        <item x="7"/>
        <item t="default"/>
      </items>
    </pivotField>
    <pivotField name="Descripción" axis="axisPage" compact="0" outline="0" multipleItemSelectionAllowed="1" showAll="0">
      <items>
        <item h="1" x="0"/>
        <item h="1" x="1"/>
        <item h="1" x="2"/>
        <item h="1" x="3"/>
        <item x="4"/>
        <item h="1" x="5"/>
        <item h="1" x="6"/>
        <item h="1" x="7"/>
        <item t="default"/>
      </items>
    </pivotField>
    <pivotField name="Tecnología" compact="0" outline="0" multipleItemSelectionAllowed="1" showAll="0">
      <items>
        <item x="0"/>
        <item t="default"/>
      </items>
    </pivotField>
    <pivotField name="Combustible" axis="axisRow" compact="0" outline="0" multipleItemSelectionAllowed="1" showAll="0" sortType="ascending">
      <items>
        <item x="3"/>
        <item x="1"/>
        <item x="2"/>
        <item x="0"/>
        <item t="default"/>
      </items>
    </pivotField>
    <pivotField name="MGS_kWh" compact="0" numFmtId="166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t="default"/>
      </items>
    </pivotField>
    <pivotField name="VGS_COP" compact="0" numFmtId="166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t="default"/>
      </items>
    </pivotField>
    <pivotField name="Generación diaria" dataField="1" compact="0" numFmtId="166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t="default"/>
      </items>
    </pivotField>
    <pivotField name="Generación con baterias" dataField="1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t="default"/>
      </items>
    </pivotField>
    <pivotField name="Generación obligatorio con la planta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t="default"/>
      </items>
    </pivotField>
    <pivotField name=" Número de baterias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t="default"/>
      </items>
    </pivotField>
    <pivotField name="Horas generación baterias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t="default"/>
      </items>
    </pivotField>
  </pivotFields>
  <rowFields>
    <field x="7"/>
    <field x="3"/>
  </rowFields>
  <colFields>
    <field x="-2"/>
  </colFields>
  <pageFields>
    <pageField fld="0"/>
    <pageField fld="5"/>
  </pageFields>
  <dataFields>
    <dataField name="Suma de Generación diaria" fld="10" baseField="0"/>
    <dataField name="Suma de Generación con baterias" fld="11" baseField="0"/>
  </dataFields>
</pivotTableDefinition>
</file>

<file path=xl/pivotTables/pivotTable3.xml><?xml version="1.0" encoding="utf-8"?>
<pivotTableDefinition xmlns="http://schemas.openxmlformats.org/spreadsheetml/2006/main" name="Linea base y ahorro (2) 3" cacheId="0" dataCaption="" compact="0" compactData="0">
  <location ref="A80:C93" firstHeaderRow="0" firstDataRow="2" firstDataCol="0" rowPageCount="3" colPageCount="1"/>
  <pivotFields>
    <pivotField name="Año" axis="axisPage" compact="0" outline="0" multipleItemSelectionAllowed="1" showAll="0">
      <items>
        <item h="1" x="0"/>
        <item h="1" x="1"/>
        <item h="1" x="2"/>
        <item x="3"/>
        <item h="1" x="4"/>
        <item h="1" x="5"/>
        <item t="default"/>
      </items>
    </pivotField>
    <pivotField name="Fecha" compact="0" numFmtId="1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t="default"/>
      </items>
    </pivotField>
    <pivotField name="Código_SIC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t="default"/>
      </items>
    </pivotField>
    <pivotField name="Nombre_recurso" axis="axisRow" compact="0" outline="0" multipleItemSelectionAllowed="1" showAll="0" sortType="ascending">
      <items>
        <item x="32"/>
        <item x="33"/>
        <item x="11"/>
        <item x="12"/>
        <item x="1"/>
        <item x="2"/>
        <item x="3"/>
        <item x="0"/>
        <item x="34"/>
        <item x="35"/>
        <item x="19"/>
        <item x="18"/>
        <item x="4"/>
        <item x="37"/>
        <item x="31"/>
        <item x="20"/>
        <item x="5"/>
        <item x="6"/>
        <item x="7"/>
        <item x="8"/>
        <item x="9"/>
        <item x="10"/>
        <item x="22"/>
        <item x="23"/>
        <item x="13"/>
        <item x="14"/>
        <item x="15"/>
        <item x="21"/>
        <item x="16"/>
        <item x="17"/>
        <item x="38"/>
        <item x="24"/>
        <item x="25"/>
        <item x="36"/>
        <item x="26"/>
        <item x="39"/>
        <item x="40"/>
        <item x="41"/>
        <item x="27"/>
        <item x="28"/>
        <item x="29"/>
        <item x="30"/>
        <item t="default"/>
      </items>
    </pivotField>
    <pivotField name="Numeral de la Resolución CREG 063 de 2000" compact="0" outline="0" multipleItemSelectionAllowed="1" showAll="0">
      <items>
        <item x="0"/>
        <item x="1"/>
        <item x="2"/>
        <item x="3"/>
        <item x="4"/>
        <item x="5"/>
        <item x="6"/>
        <item x="7"/>
        <item t="default"/>
      </items>
    </pivotField>
    <pivotField name="Descripción" axis="axisPage" compact="0" outline="0" multipleItemSelectionAllowed="1" showAll="0">
      <items>
        <item h="1" x="0"/>
        <item h="1" x="1"/>
        <item h="1" x="2"/>
        <item h="1" x="3"/>
        <item x="4"/>
        <item h="1" x="5"/>
        <item h="1" x="6"/>
        <item h="1" x="7"/>
        <item t="default"/>
      </items>
    </pivotField>
    <pivotField name="Tecnología" compact="0" outline="0" multipleItemSelectionAllowed="1" showAll="0">
      <items>
        <item x="0"/>
        <item t="default"/>
      </items>
    </pivotField>
    <pivotField name="Combustible" axis="axisPage" compact="0" outline="0" multipleItemSelectionAllowed="1" showAll="0">
      <items>
        <item x="0"/>
        <item x="1"/>
        <item x="2"/>
        <item x="3"/>
        <item t="default"/>
      </items>
    </pivotField>
    <pivotField name="MGS_kWh" compact="0" numFmtId="166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t="default"/>
      </items>
    </pivotField>
    <pivotField name="VGS_COP" compact="0" numFmtId="166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t="default"/>
      </items>
    </pivotField>
    <pivotField name="Generación diaria" dataField="1" compact="0" numFmtId="166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t="default"/>
      </items>
    </pivotField>
    <pivotField name="Generación con baterias" dataField="1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t="default"/>
      </items>
    </pivotField>
    <pivotField name="Generación obligatorio con la planta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t="default"/>
      </items>
    </pivotField>
    <pivotField name=" Número de baterias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t="default"/>
      </items>
    </pivotField>
    <pivotField name="Horas generación baterias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t="default"/>
      </items>
    </pivotField>
  </pivotFields>
  <rowFields>
    <field x="3"/>
  </rowFields>
  <colFields>
    <field x="-2"/>
  </colFields>
  <pageFields>
    <pageField fld="0"/>
    <pageField fld="5"/>
    <pageField fld="7"/>
  </pageFields>
  <dataFields>
    <dataField name="Suma de Generación diaria" fld="10" baseField="0"/>
    <dataField name="Suma de Generación con baterias" fld="11" baseField="0"/>
  </dataFields>
</pivotTableDefinition>
</file>

<file path=xl/pivotTables/pivotTable4.xml><?xml version="1.0" encoding="utf-8"?>
<pivotTableDefinition xmlns="http://schemas.openxmlformats.org/spreadsheetml/2006/main" name="Linea base y ahorro" cacheId="1" dataCaption="" compact="0" compactData="0">
  <location ref="A6:D39" firstHeaderRow="0" firstDataRow="2" firstDataCol="0" rowPageCount="3" colPageCount="1"/>
  <pivotFields>
    <pivotField name="Año" axis="axisPage" compact="0" outline="0" multipleItemSelectionAllowed="1" showAll="0">
      <items>
        <item h="1" x="0"/>
        <item h="1" x="1"/>
        <item h="1" x="2"/>
        <item x="3"/>
        <item h="1" x="4"/>
        <item h="1" x="5"/>
        <item t="default"/>
      </items>
    </pivotField>
    <pivotField name="Fecha" compact="0" numFmtId="1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t="default"/>
      </items>
    </pivotField>
    <pivotField name="Código_SIC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t="default"/>
      </items>
    </pivotField>
    <pivotField name="Nombre_recurso" axis="axisRow" compact="0" outline="0" multipleItemSelectionAllowed="1" showAll="0" sortType="ascending">
      <items>
        <item x="32"/>
        <item x="33"/>
        <item x="11"/>
        <item x="12"/>
        <item x="1"/>
        <item x="2"/>
        <item x="3"/>
        <item x="0"/>
        <item x="34"/>
        <item x="35"/>
        <item x="19"/>
        <item x="18"/>
        <item x="4"/>
        <item x="37"/>
        <item x="31"/>
        <item x="20"/>
        <item x="5"/>
        <item x="6"/>
        <item x="7"/>
        <item x="8"/>
        <item x="9"/>
        <item x="10"/>
        <item x="22"/>
        <item x="23"/>
        <item x="13"/>
        <item x="14"/>
        <item x="15"/>
        <item x="21"/>
        <item x="16"/>
        <item x="17"/>
        <item x="38"/>
        <item x="24"/>
        <item x="25"/>
        <item x="36"/>
        <item x="26"/>
        <item x="39"/>
        <item x="40"/>
        <item x="41"/>
        <item x="27"/>
        <item x="28"/>
        <item x="29"/>
        <item x="30"/>
        <item t="default"/>
      </items>
    </pivotField>
    <pivotField name="Numeral de la Resolución CREG 063 de 2000" compact="0" outline="0" multipleItemSelectionAllowed="1" showAll="0">
      <items>
        <item x="0"/>
        <item x="1"/>
        <item x="2"/>
        <item x="3"/>
        <item x="4"/>
        <item x="5"/>
        <item x="6"/>
        <item x="7"/>
        <item t="default"/>
      </items>
    </pivotField>
    <pivotField name="Descripción" axis="axisPage" compact="0" outline="0" multipleItemSelectionAllowed="1" showAll="0">
      <items>
        <item h="1" x="0"/>
        <item h="1" x="1"/>
        <item x="2"/>
        <item h="1" x="3"/>
        <item h="1" x="4"/>
        <item h="1" x="5"/>
        <item h="1" x="6"/>
        <item h="1" x="7"/>
        <item t="default"/>
      </items>
    </pivotField>
    <pivotField name="Tecnología" compact="0" outline="0" multipleItemSelectionAllowed="1" showAll="0">
      <items>
        <item x="0"/>
        <item t="default"/>
      </items>
    </pivotField>
    <pivotField name="Combustible" axis="axisPage" compact="0" outline="0" multipleItemSelectionAllowed="1" showAll="0">
      <items>
        <item x="0"/>
        <item x="1"/>
        <item x="2"/>
        <item x="3"/>
        <item t="default"/>
      </items>
    </pivotField>
    <pivotField name="MGS_kWh" compact="0" numFmtId="166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t="default"/>
      </items>
    </pivotField>
    <pivotField name="VGS_COP" dataField="1" compact="0" numFmtId="166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t="default"/>
      </items>
    </pivotField>
    <pivotField name="Generación diaria" dataField="1" compact="0" numFmtId="166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t="default"/>
      </items>
    </pivotField>
    <pivotField name="Generación con baterias" dataField="1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t="default"/>
      </items>
    </pivotField>
    <pivotField name="Generación obligatorio con la planta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t="default"/>
      </items>
    </pivotField>
    <pivotField name=" Número de baterias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t="default"/>
      </items>
    </pivotField>
    <pivotField name="Horas generación baterias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t="default"/>
      </items>
    </pivotField>
    <pivotField name="Precio $/kwh" compact="0" numFmtId="166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t="default"/>
      </items>
    </pivotField>
    <pivotField name="Ahorro con la bateria $/kWh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t="default"/>
      </items>
    </pivotField>
  </pivotFields>
  <rowFields>
    <field x="3"/>
  </rowFields>
  <colFields>
    <field x="-2"/>
  </colFields>
  <pageFields>
    <pageField fld="0"/>
    <pageField fld="5"/>
    <pageField fld="7"/>
  </pageFields>
  <dataFields>
    <dataField name="Suma de Generación diaria" fld="10" baseField="0"/>
    <dataField name="Suma de Generación con baterias" fld="11" baseField="0"/>
    <dataField name="Suma de VGS_COP" fld="9" baseField="0"/>
  </dataFields>
</pivotTableDefinition>
</file>

<file path=xl/pivotTables/pivotTable5.xml><?xml version="1.0" encoding="utf-8"?>
<pivotTableDefinition xmlns="http://schemas.openxmlformats.org/spreadsheetml/2006/main" name="Linea base y ahorro 2" cacheId="2" dataCaption="" compact="0" compactData="0">
  <location ref="A48:D61" firstHeaderRow="0" firstDataRow="2" firstDataCol="0" rowPageCount="3" colPageCount="1"/>
  <pivotFields>
    <pivotField name="Año" axis="axisPage" compact="0" outline="0" multipleItemSelectionAllowed="1" showAll="0">
      <items>
        <item h="1" x="0"/>
        <item h="1" x="1"/>
        <item h="1" x="2"/>
        <item x="3"/>
        <item h="1" x="4"/>
        <item h="1" x="5"/>
        <item h="1" x="6"/>
        <item t="default"/>
      </items>
    </pivotField>
    <pivotField name="Fecha" compact="0" numFmtId="1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t="default"/>
      </items>
    </pivotField>
    <pivotField name="Código_SIC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t="default"/>
      </items>
    </pivotField>
    <pivotField name="Nombre_recurso" axis="axisRow" compact="0" outline="0" multipleItemSelectionAllowed="1" showAll="0" sortType="ascending">
      <items>
        <item x="42"/>
        <item x="32"/>
        <item x="33"/>
        <item x="11"/>
        <item x="12"/>
        <item x="1"/>
        <item x="2"/>
        <item x="3"/>
        <item x="0"/>
        <item x="34"/>
        <item x="35"/>
        <item x="19"/>
        <item x="18"/>
        <item x="4"/>
        <item x="37"/>
        <item x="31"/>
        <item x="20"/>
        <item x="5"/>
        <item x="6"/>
        <item x="7"/>
        <item x="8"/>
        <item x="9"/>
        <item x="10"/>
        <item x="22"/>
        <item x="23"/>
        <item x="13"/>
        <item x="14"/>
        <item x="15"/>
        <item x="21"/>
        <item x="16"/>
        <item x="17"/>
        <item x="38"/>
        <item x="24"/>
        <item x="25"/>
        <item x="36"/>
        <item x="26"/>
        <item x="39"/>
        <item x="40"/>
        <item x="41"/>
        <item x="27"/>
        <item x="28"/>
        <item x="29"/>
        <item x="30"/>
        <item t="default"/>
      </items>
    </pivotField>
    <pivotField name="Numeral de la Resolución CREG 063 de 2000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t="default"/>
      </items>
    </pivotField>
    <pivotField name="Descripción" axis="axisPage" compact="0" outline="0" multipleItemSelectionAllowed="1" showAll="0">
      <items>
        <item h="1" x="0"/>
        <item h="1" x="1"/>
        <item h="1" x="2"/>
        <item h="1" x="3"/>
        <item x="4"/>
        <item h="1" x="5"/>
        <item h="1" x="6"/>
        <item h="1" x="7"/>
        <item h="1" x="8"/>
        <item t="default"/>
      </items>
    </pivotField>
    <pivotField name="Tecnología" compact="0" outline="0" multipleItemSelectionAllowed="1" showAll="0">
      <items>
        <item x="0"/>
        <item x="1"/>
        <item t="default"/>
      </items>
    </pivotField>
    <pivotField name="Combustible" axis="axisPage" compact="0" outline="0" multipleItemSelectionAllowed="1" showAll="0">
      <items>
        <item x="0"/>
        <item x="1"/>
        <item x="2"/>
        <item x="3"/>
        <item x="4"/>
        <item t="default"/>
      </items>
    </pivotField>
    <pivotField name="MGS_kWh" compact="0" numFmtId="166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t="default"/>
      </items>
    </pivotField>
    <pivotField name="VGS_COP" compact="0" numFmtId="166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t="default"/>
      </items>
    </pivotField>
    <pivotField name="Generación diaria" dataField="1" compact="0" numFmtId="166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t="default"/>
      </items>
    </pivotField>
    <pivotField name="Generación con baterias" dataField="1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t="default"/>
      </items>
    </pivotField>
    <pivotField name="Generación obligatorio con la planta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t="default"/>
      </items>
    </pivotField>
    <pivotField name=" Número de baterias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t="default"/>
      </items>
    </pivotField>
    <pivotField name="Horas generación baterias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t="default"/>
      </items>
    </pivotField>
    <pivotField name="Precio $/kwh" compact="0" numFmtId="166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t="default"/>
      </items>
    </pivotField>
    <pivotField name="Ahorro con la bateria $/kWh" dataField="1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t="default"/>
      </items>
    </pivotField>
  </pivotFields>
  <rowFields>
    <field x="3"/>
  </rowFields>
  <colFields>
    <field x="-2"/>
  </colFields>
  <pageFields>
    <pageField fld="0"/>
    <pageField fld="5"/>
    <pageField fld="7"/>
  </pageFields>
  <dataFields>
    <dataField name="Suma de Generación diaria" fld="10" baseField="0"/>
    <dataField name="Suma de Generación con baterias" fld="11" baseField="0"/>
    <dataField name="Suma de Ahorro con la bateria $/kWh" fld="16" baseField="0"/>
  </dataFields>
</pivotTableDefinition>
</file>

<file path=xl/pivotTables/pivotTable6.xml><?xml version="1.0" encoding="utf-8"?>
<pivotTableDefinition xmlns="http://schemas.openxmlformats.org/spreadsheetml/2006/main" name="Linea base y ahorro 3" cacheId="1" dataCaption="" compact="0" compactData="0">
  <location ref="A75:D108" firstHeaderRow="0" firstDataRow="2" firstDataCol="0" rowPageCount="3" colPageCount="1"/>
  <pivotFields>
    <pivotField name="Año" axis="axisPage" compact="0" outline="0" multipleItemSelectionAllowed="1" showAll="0">
      <items>
        <item h="1" x="0"/>
        <item h="1" x="1"/>
        <item h="1" x="2"/>
        <item x="3"/>
        <item h="1" x="4"/>
        <item h="1" x="5"/>
        <item t="default"/>
      </items>
    </pivotField>
    <pivotField name="Fecha" compact="0" numFmtId="1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t="default"/>
      </items>
    </pivotField>
    <pivotField name="Código_SIC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t="default"/>
      </items>
    </pivotField>
    <pivotField name="Nombre_recurso" axis="axisRow" compact="0" outline="0" multipleItemSelectionAllowed="1" showAll="0" sortType="ascending">
      <items>
        <item x="32"/>
        <item x="33"/>
        <item x="11"/>
        <item x="12"/>
        <item x="1"/>
        <item x="2"/>
        <item x="3"/>
        <item x="0"/>
        <item x="34"/>
        <item x="35"/>
        <item x="19"/>
        <item x="18"/>
        <item x="4"/>
        <item x="37"/>
        <item x="31"/>
        <item x="20"/>
        <item x="5"/>
        <item x="6"/>
        <item x="7"/>
        <item x="8"/>
        <item x="9"/>
        <item x="10"/>
        <item x="22"/>
        <item x="23"/>
        <item x="13"/>
        <item x="14"/>
        <item x="15"/>
        <item x="21"/>
        <item x="16"/>
        <item x="17"/>
        <item x="38"/>
        <item x="24"/>
        <item x="25"/>
        <item x="36"/>
        <item x="26"/>
        <item x="39"/>
        <item x="40"/>
        <item x="41"/>
        <item x="27"/>
        <item x="28"/>
        <item x="29"/>
        <item x="30"/>
        <item t="default"/>
      </items>
    </pivotField>
    <pivotField name="Numeral de la Resolución CREG 063 de 2000" compact="0" outline="0" multipleItemSelectionAllowed="1" showAll="0">
      <items>
        <item x="0"/>
        <item x="1"/>
        <item x="2"/>
        <item x="3"/>
        <item x="4"/>
        <item x="5"/>
        <item x="6"/>
        <item x="7"/>
        <item t="default"/>
      </items>
    </pivotField>
    <pivotField name="Descripción" axis="axisPage" compact="0" outline="0" multipleItemSelectionAllowed="1" showAll="0">
      <items>
        <item x="0"/>
        <item x="1"/>
        <item h="1" x="2"/>
        <item h="1" x="3"/>
        <item h="1" x="4"/>
        <item h="1" x="5"/>
        <item h="1" x="6"/>
        <item h="1" x="7"/>
        <item t="default"/>
      </items>
    </pivotField>
    <pivotField name="Tecnología" compact="0" outline="0" multipleItemSelectionAllowed="1" showAll="0">
      <items>
        <item x="0"/>
        <item t="default"/>
      </items>
    </pivotField>
    <pivotField name="Combustible" axis="axisPage" compact="0" outline="0" multipleItemSelectionAllowed="1" showAll="0">
      <items>
        <item x="0"/>
        <item x="1"/>
        <item x="2"/>
        <item x="3"/>
        <item t="default"/>
      </items>
    </pivotField>
    <pivotField name="MGS_kWh" compact="0" numFmtId="166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t="default"/>
      </items>
    </pivotField>
    <pivotField name="VGS_COP" compact="0" numFmtId="166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t="default"/>
      </items>
    </pivotField>
    <pivotField name="Generación diaria" dataField="1" compact="0" numFmtId="166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t="default"/>
      </items>
    </pivotField>
    <pivotField name="Generación con baterias" dataField="1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t="default"/>
      </items>
    </pivotField>
    <pivotField name="Generación obligatorio con la planta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t="default"/>
      </items>
    </pivotField>
    <pivotField name=" Número de baterias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t="default"/>
      </items>
    </pivotField>
    <pivotField name="Horas generación baterias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t="default"/>
      </items>
    </pivotField>
    <pivotField name="Precio $/kwh" compact="0" numFmtId="166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t="default"/>
      </items>
    </pivotField>
    <pivotField name="Ahorro con la bateria $/kWh" dataField="1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t="default"/>
      </items>
    </pivotField>
  </pivotFields>
  <rowFields>
    <field x="3"/>
  </rowFields>
  <colFields>
    <field x="-2"/>
  </colFields>
  <pageFields>
    <pageField fld="0"/>
    <pageField fld="5"/>
    <pageField fld="7"/>
  </pageFields>
  <dataFields>
    <dataField name="Suma de Generación diaria" fld="10" baseField="0"/>
    <dataField name="Suma de Generación con baterias" fld="11" baseField="0"/>
    <dataField name="Suma de Ahorro con la bateria $/kWh" fld="16" baseField="0"/>
  </dataFields>
</pivotTableDefinition>
</file>

<file path=xl/pivotTables/pivotTable7.xml><?xml version="1.0" encoding="utf-8"?>
<pivotTableDefinition xmlns="http://schemas.openxmlformats.org/spreadsheetml/2006/main" name="No. baterias transmisión" cacheId="1" dataCaption="" compact="0" compactData="0">
  <location ref="A4:B38" firstHeaderRow="0" firstDataRow="1" firstDataCol="0" rowPageCount="2" colPageCount="1"/>
  <pivotFields>
    <pivotField name="Año" axis="axisPage" compact="0" outline="0" multipleItemSelectionAllowed="1" showAll="0">
      <items>
        <item h="1" x="0"/>
        <item h="1" x="1"/>
        <item h="1" x="2"/>
        <item x="3"/>
        <item h="1" x="4"/>
        <item h="1" x="5"/>
        <item t="default"/>
      </items>
    </pivotField>
    <pivotField name="Fecha" compact="0" numFmtId="1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t="default"/>
      </items>
    </pivotField>
    <pivotField name="Código_SIC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t="default"/>
      </items>
    </pivotField>
    <pivotField name="Nombre_recurso" axis="axisRow" compact="0" outline="0" multipleItemSelectionAllowed="1" showAll="0" sortType="ascending">
      <items>
        <item x="32"/>
        <item x="33"/>
        <item x="11"/>
        <item x="12"/>
        <item x="1"/>
        <item x="2"/>
        <item x="3"/>
        <item x="0"/>
        <item x="34"/>
        <item x="35"/>
        <item x="19"/>
        <item x="18"/>
        <item x="4"/>
        <item x="37"/>
        <item x="31"/>
        <item x="20"/>
        <item x="5"/>
        <item x="6"/>
        <item x="7"/>
        <item x="8"/>
        <item x="9"/>
        <item x="10"/>
        <item x="22"/>
        <item x="23"/>
        <item x="13"/>
        <item x="14"/>
        <item x="15"/>
        <item x="21"/>
        <item x="16"/>
        <item x="17"/>
        <item x="38"/>
        <item x="24"/>
        <item x="25"/>
        <item x="36"/>
        <item x="26"/>
        <item x="39"/>
        <item x="40"/>
        <item x="41"/>
        <item x="27"/>
        <item x="28"/>
        <item x="29"/>
        <item x="30"/>
        <item t="default"/>
      </items>
    </pivotField>
    <pivotField name="Numeral de la Resolución CREG 063 de 2000" compact="0" outline="0" multipleItemSelectionAllowed="1" showAll="0">
      <items>
        <item x="0"/>
        <item x="1"/>
        <item x="2"/>
        <item x="3"/>
        <item x="4"/>
        <item x="5"/>
        <item x="6"/>
        <item x="7"/>
        <item t="default"/>
      </items>
    </pivotField>
    <pivotField name="Descripción" axis="axisPage" compact="0" outline="0" multipleItemSelectionAllowed="1" showAll="0">
      <items>
        <item x="0"/>
        <item x="1"/>
        <item x="2"/>
        <item h="1" x="3"/>
        <item x="4"/>
        <item h="1" x="5"/>
        <item h="1" x="6"/>
        <item h="1" x="7"/>
        <item t="default"/>
      </items>
    </pivotField>
    <pivotField name="Tecnología" compact="0" outline="0" multipleItemSelectionAllowed="1" showAll="0">
      <items>
        <item x="0"/>
        <item t="default"/>
      </items>
    </pivotField>
    <pivotField name="Combustible" compact="0" outline="0" multipleItemSelectionAllowed="1" showAll="0">
      <items>
        <item x="0"/>
        <item x="1"/>
        <item x="2"/>
        <item x="3"/>
        <item t="default"/>
      </items>
    </pivotField>
    <pivotField name="MGS_kWh" compact="0" numFmtId="166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t="default"/>
      </items>
    </pivotField>
    <pivotField name="VGS_COP" compact="0" numFmtId="166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t="default"/>
      </items>
    </pivotField>
    <pivotField name="Generación diaria" compact="0" numFmtId="166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t="default"/>
      </items>
    </pivotField>
    <pivotField name="Generación con baterias" dataField="1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t="default"/>
      </items>
    </pivotField>
    <pivotField name="Generación obligatorio con la planta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t="default"/>
      </items>
    </pivotField>
    <pivotField name=" Número de baterias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t="default"/>
      </items>
    </pivotField>
    <pivotField name="Horas generación baterias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t="default"/>
      </items>
    </pivotField>
    <pivotField name="Precio $/kwh" compact="0" numFmtId="166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t="default"/>
      </items>
    </pivotField>
    <pivotField name="Ahorro con la bateria $/kWh" compact="0" numFmtId="167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t="default"/>
      </items>
    </pivotField>
  </pivotFields>
  <rowFields>
    <field x="3"/>
  </rowFields>
  <pageFields>
    <pageField fld="0"/>
    <pageField fld="5"/>
  </pageFields>
  <dataFields>
    <dataField name="Suma de Generación con baterias" fld="11" baseField="0"/>
  </dataFields>
</pivotTableDefinition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1.xml"/><Relationship Id="rId2" Type="http://schemas.openxmlformats.org/officeDocument/2006/relationships/pivotTable" Target="../pivotTables/pivotTable2.xml"/><Relationship Id="rId3" Type="http://schemas.openxmlformats.org/officeDocument/2006/relationships/pivotTable" Target="../pivotTables/pivotTable3.xml"/><Relationship Id="rId4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www1.upme.gov.co/Normatividad/385_2020.pdf" TargetMode="External"/><Relationship Id="rId2" Type="http://schemas.openxmlformats.org/officeDocument/2006/relationships/hyperlink" Target="https://totoro.banrep.gov.co/analytics/saw.dll?Go&amp;Action=prompt&amp;Path=%2fshared%2fSeries%20Estad%C3%ADsticas_T%2f1.%20Tasa%20de%20Cambio%20Peso%20Colombiano%2f1.1%20TRM%20-%20Disponible%20desde%20el%2027%20de%20noviembre%20de%201991%2f1.1.2.TCM_Para%20rango%20de%20fechas%20dado&amp;Options=rdf&amp;lang=es" TargetMode="External"/><Relationship Id="rId3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4.xml"/><Relationship Id="rId2" Type="http://schemas.openxmlformats.org/officeDocument/2006/relationships/pivotTable" Target="../pivotTables/pivotTable5.xml"/><Relationship Id="rId3" Type="http://schemas.openxmlformats.org/officeDocument/2006/relationships/pivotTable" Target="../pivotTables/pivotTable6.xml"/><Relationship Id="rId4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7.xml"/><Relationship Id="rId2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0.5"/>
    <col customWidth="1" min="2" max="25" width="10.0"/>
    <col customWidth="1" min="26" max="26" width="11.75"/>
  </cols>
  <sheetData>
    <row r="1" ht="46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 t="s">
        <v>0</v>
      </c>
      <c r="B2" s="3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"/>
    </row>
    <row r="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>
      <c r="A4" s="7" t="s">
        <v>28</v>
      </c>
      <c r="B4" s="8">
        <v>318.423099</v>
      </c>
      <c r="C4" s="8">
        <v>318.423099</v>
      </c>
      <c r="D4" s="8">
        <v>318.423099</v>
      </c>
      <c r="E4" s="8">
        <v>318.423099</v>
      </c>
      <c r="F4" s="8">
        <v>308.923099</v>
      </c>
      <c r="G4" s="8">
        <v>218.923099</v>
      </c>
      <c r="H4" s="8">
        <v>153.923099</v>
      </c>
      <c r="I4" s="8">
        <v>153.923099</v>
      </c>
      <c r="J4" s="8">
        <v>195.131099</v>
      </c>
      <c r="K4" s="8">
        <v>293.923099</v>
      </c>
      <c r="L4" s="8">
        <v>318.423099</v>
      </c>
      <c r="M4" s="8">
        <v>318.423099</v>
      </c>
      <c r="N4" s="8">
        <v>318.423099</v>
      </c>
      <c r="O4" s="8">
        <v>318.423099</v>
      </c>
      <c r="P4" s="8">
        <v>318.423099</v>
      </c>
      <c r="Q4" s="8">
        <v>318.423099</v>
      </c>
      <c r="R4" s="8">
        <v>318.423099</v>
      </c>
      <c r="S4" s="8">
        <v>318.423099</v>
      </c>
      <c r="T4" s="8">
        <v>318.423099</v>
      </c>
      <c r="U4" s="8">
        <v>333.923099</v>
      </c>
      <c r="V4" s="8">
        <v>333.923099</v>
      </c>
      <c r="W4" s="8">
        <v>318.423099</v>
      </c>
      <c r="X4" s="8">
        <v>318.423099</v>
      </c>
      <c r="Y4" s="8">
        <v>318.423099</v>
      </c>
      <c r="Z4" s="9" t="s">
        <v>29</v>
      </c>
    </row>
    <row r="5">
      <c r="A5" s="7" t="s">
        <v>30</v>
      </c>
      <c r="B5" s="8">
        <v>335.522884</v>
      </c>
      <c r="C5" s="8">
        <v>323.022884</v>
      </c>
      <c r="D5" s="8">
        <v>295.508884</v>
      </c>
      <c r="E5" s="8">
        <v>262.022884</v>
      </c>
      <c r="F5" s="8">
        <v>262.022884</v>
      </c>
      <c r="G5" s="8">
        <v>292.231884</v>
      </c>
      <c r="H5" s="8">
        <v>292.231884</v>
      </c>
      <c r="I5" s="8">
        <v>335.522884</v>
      </c>
      <c r="J5" s="8">
        <v>335.522884</v>
      </c>
      <c r="K5" s="8">
        <v>335.522884</v>
      </c>
      <c r="L5" s="8">
        <v>348.022884</v>
      </c>
      <c r="M5" s="8">
        <v>348.022884</v>
      </c>
      <c r="N5" s="8">
        <v>348.022884</v>
      </c>
      <c r="O5" s="8">
        <v>348.022884</v>
      </c>
      <c r="P5" s="8">
        <v>348.022884</v>
      </c>
      <c r="Q5" s="8">
        <v>348.022884</v>
      </c>
      <c r="R5" s="8">
        <v>348.022884</v>
      </c>
      <c r="S5" s="8">
        <v>348.022884</v>
      </c>
      <c r="T5" s="8">
        <v>372.022884</v>
      </c>
      <c r="U5" s="8">
        <v>393.022884</v>
      </c>
      <c r="V5" s="8">
        <v>393.022884</v>
      </c>
      <c r="W5" s="8">
        <v>353.022884</v>
      </c>
      <c r="X5" s="8">
        <v>348.022884</v>
      </c>
      <c r="Y5" s="8">
        <v>348.022884</v>
      </c>
      <c r="Z5" s="9" t="s">
        <v>29</v>
      </c>
    </row>
    <row r="6">
      <c r="A6" s="7" t="s">
        <v>31</v>
      </c>
      <c r="B6" s="8">
        <v>329.347962</v>
      </c>
      <c r="C6" s="8">
        <v>329.347962</v>
      </c>
      <c r="D6" s="8">
        <v>329.347962</v>
      </c>
      <c r="E6" s="8">
        <v>329.347962</v>
      </c>
      <c r="F6" s="8">
        <v>329.347962</v>
      </c>
      <c r="G6" s="8">
        <v>329.347962</v>
      </c>
      <c r="H6" s="8">
        <v>329.347962</v>
      </c>
      <c r="I6" s="8">
        <v>341.347962</v>
      </c>
      <c r="J6" s="8">
        <v>376.347962</v>
      </c>
      <c r="K6" s="8">
        <v>381.347962</v>
      </c>
      <c r="L6" s="8">
        <v>381.347962</v>
      </c>
      <c r="M6" s="8">
        <v>390.347962</v>
      </c>
      <c r="N6" s="8">
        <v>401.347962</v>
      </c>
      <c r="O6" s="8">
        <v>401.347962</v>
      </c>
      <c r="P6" s="8">
        <v>401.347962</v>
      </c>
      <c r="Q6" s="8">
        <v>386.347962</v>
      </c>
      <c r="R6" s="8">
        <v>381.347962</v>
      </c>
      <c r="S6" s="8">
        <v>381.347962</v>
      </c>
      <c r="T6" s="8">
        <v>390.347962</v>
      </c>
      <c r="U6" s="8">
        <v>451.347962</v>
      </c>
      <c r="V6" s="8">
        <v>401.347962</v>
      </c>
      <c r="W6" s="8">
        <v>381.347962</v>
      </c>
      <c r="X6" s="8">
        <v>381.347962</v>
      </c>
      <c r="Y6" s="8">
        <v>381.347962</v>
      </c>
      <c r="Z6" s="9" t="s">
        <v>29</v>
      </c>
    </row>
    <row r="7">
      <c r="A7" s="7" t="s">
        <v>32</v>
      </c>
      <c r="B7" s="8">
        <v>378.15036</v>
      </c>
      <c r="C7" s="8">
        <v>378.15036</v>
      </c>
      <c r="D7" s="8">
        <v>375.15036</v>
      </c>
      <c r="E7" s="8">
        <v>350.15036</v>
      </c>
      <c r="F7" s="8">
        <v>350.15036</v>
      </c>
      <c r="G7" s="8">
        <v>378.15036</v>
      </c>
      <c r="H7" s="8">
        <v>378.15036</v>
      </c>
      <c r="I7" s="8">
        <v>380.88136</v>
      </c>
      <c r="J7" s="8">
        <v>378.15036</v>
      </c>
      <c r="K7" s="8">
        <v>378.15036</v>
      </c>
      <c r="L7" s="8">
        <v>380.88136</v>
      </c>
      <c r="M7" s="8">
        <v>380.88136</v>
      </c>
      <c r="N7" s="8">
        <v>380.88136</v>
      </c>
      <c r="O7" s="8">
        <v>380.88136</v>
      </c>
      <c r="P7" s="8">
        <v>380.88136</v>
      </c>
      <c r="Q7" s="8">
        <v>380.88136</v>
      </c>
      <c r="R7" s="8">
        <v>380.88136</v>
      </c>
      <c r="S7" s="8">
        <v>380.88136</v>
      </c>
      <c r="T7" s="8">
        <v>380.88136</v>
      </c>
      <c r="U7" s="8">
        <v>380.88136</v>
      </c>
      <c r="V7" s="8">
        <v>380.88136</v>
      </c>
      <c r="W7" s="8">
        <v>380.88136</v>
      </c>
      <c r="X7" s="8">
        <v>378.15036</v>
      </c>
      <c r="Y7" s="8">
        <v>344.05036</v>
      </c>
      <c r="Z7" s="9" t="s">
        <v>29</v>
      </c>
    </row>
    <row r="8">
      <c r="A8" s="7" t="s">
        <v>33</v>
      </c>
      <c r="B8" s="8">
        <v>348.38007</v>
      </c>
      <c r="C8" s="8">
        <v>348.38007</v>
      </c>
      <c r="D8" s="8">
        <v>348.38007</v>
      </c>
      <c r="E8" s="8">
        <v>239.00707</v>
      </c>
      <c r="F8" s="8">
        <v>254.43607</v>
      </c>
      <c r="G8" s="8">
        <v>348.38007</v>
      </c>
      <c r="H8" s="8">
        <v>348.38007</v>
      </c>
      <c r="I8" s="8">
        <v>348.38007</v>
      </c>
      <c r="J8" s="8">
        <v>348.38007</v>
      </c>
      <c r="K8" s="8">
        <v>381.24907</v>
      </c>
      <c r="L8" s="8">
        <v>401.64907</v>
      </c>
      <c r="M8" s="8">
        <v>381.24907</v>
      </c>
      <c r="N8" s="8">
        <v>381.24907</v>
      </c>
      <c r="O8" s="8">
        <v>381.24907</v>
      </c>
      <c r="P8" s="8">
        <v>381.24907</v>
      </c>
      <c r="Q8" s="8">
        <v>381.24907</v>
      </c>
      <c r="R8" s="8">
        <v>379.64907</v>
      </c>
      <c r="S8" s="8">
        <v>360.64907</v>
      </c>
      <c r="T8" s="8">
        <v>381.24907</v>
      </c>
      <c r="U8" s="8">
        <v>396.64907</v>
      </c>
      <c r="V8" s="8">
        <v>381.24907</v>
      </c>
      <c r="W8" s="8">
        <v>381.24907</v>
      </c>
      <c r="X8" s="8">
        <v>381.24907</v>
      </c>
      <c r="Y8" s="8">
        <v>348.38007</v>
      </c>
      <c r="Z8" s="9" t="s">
        <v>29</v>
      </c>
    </row>
    <row r="9">
      <c r="A9" s="7" t="s">
        <v>34</v>
      </c>
      <c r="B9" s="8">
        <v>260.203088</v>
      </c>
      <c r="C9" s="8">
        <v>260.203088</v>
      </c>
      <c r="D9" s="8">
        <v>260.203088</v>
      </c>
      <c r="E9" s="8">
        <v>260.203088</v>
      </c>
      <c r="F9" s="8">
        <v>260.203088</v>
      </c>
      <c r="G9" s="8">
        <v>260.203088</v>
      </c>
      <c r="H9" s="8">
        <v>257.516088</v>
      </c>
      <c r="I9" s="8">
        <v>260.203088</v>
      </c>
      <c r="J9" s="8">
        <v>260.203088</v>
      </c>
      <c r="K9" s="8">
        <v>260.203088</v>
      </c>
      <c r="L9" s="8">
        <v>360.203088</v>
      </c>
      <c r="M9" s="8">
        <v>369.734088</v>
      </c>
      <c r="N9" s="8">
        <v>369.734088</v>
      </c>
      <c r="O9" s="8">
        <v>369.734088</v>
      </c>
      <c r="P9" s="8">
        <v>369.734088</v>
      </c>
      <c r="Q9" s="8">
        <v>369.734088</v>
      </c>
      <c r="R9" s="8">
        <v>360.203088</v>
      </c>
      <c r="S9" s="8">
        <v>260.203088</v>
      </c>
      <c r="T9" s="8">
        <v>369.734088</v>
      </c>
      <c r="U9" s="8">
        <v>369.734088</v>
      </c>
      <c r="V9" s="8">
        <v>369.734088</v>
      </c>
      <c r="W9" s="8">
        <v>369.734088</v>
      </c>
      <c r="X9" s="8">
        <v>369.734088</v>
      </c>
      <c r="Y9" s="8">
        <v>260.203088</v>
      </c>
      <c r="Z9" s="9" t="s">
        <v>29</v>
      </c>
    </row>
    <row r="10">
      <c r="A10" s="7" t="s">
        <v>35</v>
      </c>
      <c r="B10" s="8">
        <v>369.712256</v>
      </c>
      <c r="C10" s="8">
        <v>250.181256</v>
      </c>
      <c r="D10" s="8">
        <v>250.181256</v>
      </c>
      <c r="E10" s="8">
        <v>250.181256</v>
      </c>
      <c r="F10" s="8">
        <v>250.181256</v>
      </c>
      <c r="G10" s="8">
        <v>250.181256</v>
      </c>
      <c r="H10" s="8">
        <v>250.181256</v>
      </c>
      <c r="I10" s="8">
        <v>250.181256</v>
      </c>
      <c r="J10" s="8">
        <v>250.181256</v>
      </c>
      <c r="K10" s="8">
        <v>379.181256</v>
      </c>
      <c r="L10" s="8">
        <v>369.712256</v>
      </c>
      <c r="M10" s="8">
        <v>369.712256</v>
      </c>
      <c r="N10" s="8">
        <v>369.712256</v>
      </c>
      <c r="O10" s="8">
        <v>369.712256</v>
      </c>
      <c r="P10" s="8">
        <v>369.712256</v>
      </c>
      <c r="Q10" s="8">
        <v>369.712256</v>
      </c>
      <c r="R10" s="8">
        <v>369.712256</v>
      </c>
      <c r="S10" s="8">
        <v>369.712256</v>
      </c>
      <c r="T10" s="8">
        <v>400.181256</v>
      </c>
      <c r="U10" s="8">
        <v>401.181256</v>
      </c>
      <c r="V10" s="8">
        <v>400.181256</v>
      </c>
      <c r="W10" s="8">
        <v>369.712256</v>
      </c>
      <c r="X10" s="8">
        <v>369.712256</v>
      </c>
      <c r="Y10" s="8">
        <v>369.712256</v>
      </c>
      <c r="Z10" s="9" t="s">
        <v>29</v>
      </c>
    </row>
    <row r="11">
      <c r="A11" s="7" t="s">
        <v>36</v>
      </c>
      <c r="B11" s="8">
        <v>363.884296</v>
      </c>
      <c r="C11" s="8">
        <v>310.153296</v>
      </c>
      <c r="D11" s="8">
        <v>310.153296</v>
      </c>
      <c r="E11" s="8">
        <v>310.153296</v>
      </c>
      <c r="F11" s="8">
        <v>310.153296</v>
      </c>
      <c r="G11" s="8">
        <v>310.153296</v>
      </c>
      <c r="H11" s="8">
        <v>360.153296</v>
      </c>
      <c r="I11" s="8">
        <v>363.884296</v>
      </c>
      <c r="J11" s="8">
        <v>363.884296</v>
      </c>
      <c r="K11" s="8">
        <v>369.553296</v>
      </c>
      <c r="L11" s="8">
        <v>369.553296</v>
      </c>
      <c r="M11" s="8">
        <v>380.153296</v>
      </c>
      <c r="N11" s="8">
        <v>380.153296</v>
      </c>
      <c r="O11" s="8">
        <v>380.153296</v>
      </c>
      <c r="P11" s="8">
        <v>380.153296</v>
      </c>
      <c r="Q11" s="8">
        <v>380.153296</v>
      </c>
      <c r="R11" s="8">
        <v>369.553296</v>
      </c>
      <c r="S11" s="8">
        <v>363.884296</v>
      </c>
      <c r="T11" s="8">
        <v>380.153296</v>
      </c>
      <c r="U11" s="8">
        <v>380.153296</v>
      </c>
      <c r="V11" s="8">
        <v>380.153296</v>
      </c>
      <c r="W11" s="8">
        <v>369.553296</v>
      </c>
      <c r="X11" s="8">
        <v>363.884296</v>
      </c>
      <c r="Y11" s="8">
        <v>363.884296</v>
      </c>
      <c r="Z11" s="9" t="s">
        <v>29</v>
      </c>
    </row>
    <row r="12">
      <c r="A12" s="7" t="s">
        <v>37</v>
      </c>
      <c r="B12" s="8">
        <v>257.499968</v>
      </c>
      <c r="C12" s="8">
        <v>249.186968</v>
      </c>
      <c r="D12" s="8">
        <v>249.186968</v>
      </c>
      <c r="E12" s="8">
        <v>249.186968</v>
      </c>
      <c r="F12" s="8">
        <v>249.186968</v>
      </c>
      <c r="G12" s="8">
        <v>257.499968</v>
      </c>
      <c r="H12" s="8">
        <v>280.186968</v>
      </c>
      <c r="I12" s="8">
        <v>280.186968</v>
      </c>
      <c r="J12" s="8">
        <v>280.186968</v>
      </c>
      <c r="K12" s="8">
        <v>360.917968</v>
      </c>
      <c r="L12" s="8">
        <v>360.917968</v>
      </c>
      <c r="M12" s="8">
        <v>364.186968</v>
      </c>
      <c r="N12" s="8">
        <v>364.186968</v>
      </c>
      <c r="O12" s="8">
        <v>364.186968</v>
      </c>
      <c r="P12" s="8">
        <v>364.186968</v>
      </c>
      <c r="Q12" s="8">
        <v>364.186968</v>
      </c>
      <c r="R12" s="8">
        <v>360.917968</v>
      </c>
      <c r="S12" s="8">
        <v>360.917968</v>
      </c>
      <c r="T12" s="8">
        <v>380.086968</v>
      </c>
      <c r="U12" s="8">
        <v>380.086968</v>
      </c>
      <c r="V12" s="8">
        <v>380.086968</v>
      </c>
      <c r="W12" s="8">
        <v>360.917968</v>
      </c>
      <c r="X12" s="8">
        <v>360.917968</v>
      </c>
      <c r="Y12" s="8">
        <v>280.186968</v>
      </c>
      <c r="Z12" s="9" t="s">
        <v>29</v>
      </c>
    </row>
    <row r="13">
      <c r="A13" s="7" t="s">
        <v>38</v>
      </c>
      <c r="B13" s="8">
        <v>320.543234</v>
      </c>
      <c r="C13" s="8">
        <v>320.543234</v>
      </c>
      <c r="D13" s="8">
        <v>320.543234</v>
      </c>
      <c r="E13" s="8">
        <v>320.543234</v>
      </c>
      <c r="F13" s="8">
        <v>257.742234</v>
      </c>
      <c r="G13" s="8">
        <v>320.543234</v>
      </c>
      <c r="H13" s="8">
        <v>320.543234</v>
      </c>
      <c r="I13" s="8">
        <v>320.543234</v>
      </c>
      <c r="J13" s="8">
        <v>367.429234</v>
      </c>
      <c r="K13" s="8">
        <v>377.429234</v>
      </c>
      <c r="L13" s="8">
        <v>320.543234</v>
      </c>
      <c r="M13" s="8">
        <v>320.543234</v>
      </c>
      <c r="N13" s="8">
        <v>320.543234</v>
      </c>
      <c r="O13" s="8">
        <v>320.543234</v>
      </c>
      <c r="P13" s="8">
        <v>320.543234</v>
      </c>
      <c r="Q13" s="8">
        <v>320.543234</v>
      </c>
      <c r="R13" s="8">
        <v>320.543234</v>
      </c>
      <c r="S13" s="8">
        <v>320.543234</v>
      </c>
      <c r="T13" s="8">
        <v>367.429234</v>
      </c>
      <c r="U13" s="8">
        <v>367.429234</v>
      </c>
      <c r="V13" s="8">
        <v>378.429234</v>
      </c>
      <c r="W13" s="8">
        <v>320.543234</v>
      </c>
      <c r="X13" s="8">
        <v>367.429234</v>
      </c>
      <c r="Y13" s="8">
        <v>320.543234</v>
      </c>
      <c r="Z13" s="9" t="s">
        <v>29</v>
      </c>
    </row>
    <row r="14">
      <c r="A14" s="7" t="s">
        <v>39</v>
      </c>
      <c r="B14" s="8">
        <v>309.728962</v>
      </c>
      <c r="C14" s="8">
        <v>309.728962</v>
      </c>
      <c r="D14" s="8">
        <v>309.728962</v>
      </c>
      <c r="E14" s="8">
        <v>309.728962</v>
      </c>
      <c r="F14" s="8">
        <v>309.728962</v>
      </c>
      <c r="G14" s="8">
        <v>350.128962</v>
      </c>
      <c r="H14" s="8">
        <v>350.128962</v>
      </c>
      <c r="I14" s="8">
        <v>350.342962</v>
      </c>
      <c r="J14" s="8">
        <v>350.342962</v>
      </c>
      <c r="K14" s="8">
        <v>350.342962</v>
      </c>
      <c r="L14" s="8">
        <v>350.342962</v>
      </c>
      <c r="M14" s="8">
        <v>350.342962</v>
      </c>
      <c r="N14" s="8">
        <v>350.342962</v>
      </c>
      <c r="O14" s="8">
        <v>350.342962</v>
      </c>
      <c r="P14" s="8">
        <v>350.342962</v>
      </c>
      <c r="Q14" s="8">
        <v>366.228962</v>
      </c>
      <c r="R14" s="8">
        <v>350.342962</v>
      </c>
      <c r="S14" s="8">
        <v>350.342962</v>
      </c>
      <c r="T14" s="8">
        <v>367.228962</v>
      </c>
      <c r="U14" s="8">
        <v>367.228962</v>
      </c>
      <c r="V14" s="8">
        <v>366.228962</v>
      </c>
      <c r="W14" s="8">
        <v>350.342962</v>
      </c>
      <c r="X14" s="8">
        <v>350.128962</v>
      </c>
      <c r="Y14" s="8">
        <v>309.728962</v>
      </c>
      <c r="Z14" s="9" t="s">
        <v>29</v>
      </c>
    </row>
    <row r="15">
      <c r="A15" s="7" t="s">
        <v>40</v>
      </c>
      <c r="B15" s="8">
        <v>250.367973</v>
      </c>
      <c r="C15" s="8">
        <v>250.367973</v>
      </c>
      <c r="D15" s="8">
        <v>250.367973</v>
      </c>
      <c r="E15" s="8">
        <v>250.367973</v>
      </c>
      <c r="F15" s="8">
        <v>250.367973</v>
      </c>
      <c r="G15" s="8">
        <v>255.367973</v>
      </c>
      <c r="H15" s="8">
        <v>255.367973</v>
      </c>
      <c r="I15" s="8">
        <v>310.367973</v>
      </c>
      <c r="J15" s="8">
        <v>311.867973</v>
      </c>
      <c r="K15" s="8">
        <v>311.867973</v>
      </c>
      <c r="L15" s="8">
        <v>311.867973</v>
      </c>
      <c r="M15" s="8">
        <v>311.867973</v>
      </c>
      <c r="N15" s="8">
        <v>311.867973</v>
      </c>
      <c r="O15" s="8">
        <v>311.867973</v>
      </c>
      <c r="P15" s="8">
        <v>311.867973</v>
      </c>
      <c r="Q15" s="8">
        <v>311.867973</v>
      </c>
      <c r="R15" s="8">
        <v>311.867973</v>
      </c>
      <c r="S15" s="8">
        <v>311.867973</v>
      </c>
      <c r="T15" s="8">
        <v>311.867973</v>
      </c>
      <c r="U15" s="8">
        <v>320.667973</v>
      </c>
      <c r="V15" s="8">
        <v>311.867973</v>
      </c>
      <c r="W15" s="8">
        <v>311.867973</v>
      </c>
      <c r="X15" s="8">
        <v>310.367973</v>
      </c>
      <c r="Y15" s="8">
        <v>256.746973</v>
      </c>
      <c r="Z15" s="9" t="s">
        <v>29</v>
      </c>
    </row>
    <row r="16">
      <c r="A16" s="7" t="s">
        <v>41</v>
      </c>
      <c r="B16" s="8">
        <v>245.074538</v>
      </c>
      <c r="C16" s="8">
        <v>200.305538</v>
      </c>
      <c r="D16" s="8">
        <v>200.305538</v>
      </c>
      <c r="E16" s="8">
        <v>200.305538</v>
      </c>
      <c r="F16" s="8">
        <v>200.305538</v>
      </c>
      <c r="G16" s="8">
        <v>200.305538</v>
      </c>
      <c r="H16" s="8">
        <v>227.074538</v>
      </c>
      <c r="I16" s="8">
        <v>200.305538</v>
      </c>
      <c r="J16" s="8">
        <v>200.305538</v>
      </c>
      <c r="K16" s="8">
        <v>245.074538</v>
      </c>
      <c r="L16" s="8">
        <v>245.074538</v>
      </c>
      <c r="M16" s="8">
        <v>301.064538</v>
      </c>
      <c r="N16" s="8">
        <v>312.174538</v>
      </c>
      <c r="O16" s="8">
        <v>312.174538</v>
      </c>
      <c r="P16" s="8">
        <v>301.064538</v>
      </c>
      <c r="Q16" s="8">
        <v>249.514538</v>
      </c>
      <c r="R16" s="8">
        <v>245.074538</v>
      </c>
      <c r="S16" s="8">
        <v>245.074538</v>
      </c>
      <c r="T16" s="8">
        <v>312.174538</v>
      </c>
      <c r="U16" s="8">
        <v>320.974538</v>
      </c>
      <c r="V16" s="8">
        <v>312.174538</v>
      </c>
      <c r="W16" s="8">
        <v>312.174538</v>
      </c>
      <c r="X16" s="8">
        <v>312.174538</v>
      </c>
      <c r="Y16" s="8">
        <v>245.074538</v>
      </c>
      <c r="Z16" s="9" t="s">
        <v>29</v>
      </c>
    </row>
    <row r="17">
      <c r="A17" s="7" t="s">
        <v>42</v>
      </c>
      <c r="B17" s="8">
        <v>230.719678</v>
      </c>
      <c r="C17" s="8">
        <v>185.719678</v>
      </c>
      <c r="D17" s="8">
        <v>185.719678</v>
      </c>
      <c r="E17" s="8">
        <v>185.719678</v>
      </c>
      <c r="F17" s="8">
        <v>185.719678</v>
      </c>
      <c r="G17" s="8">
        <v>230.719678</v>
      </c>
      <c r="H17" s="8">
        <v>261.166678</v>
      </c>
      <c r="I17" s="8">
        <v>261.166678</v>
      </c>
      <c r="J17" s="8">
        <v>267.719678</v>
      </c>
      <c r="K17" s="8">
        <v>295.709678</v>
      </c>
      <c r="L17" s="8">
        <v>300.719678</v>
      </c>
      <c r="M17" s="8">
        <v>300.819678</v>
      </c>
      <c r="N17" s="8">
        <v>300.819678</v>
      </c>
      <c r="O17" s="8">
        <v>300.819678</v>
      </c>
      <c r="P17" s="8">
        <v>300.819678</v>
      </c>
      <c r="Q17" s="8">
        <v>300.819678</v>
      </c>
      <c r="R17" s="8">
        <v>300.819678</v>
      </c>
      <c r="S17" s="8">
        <v>300.819678</v>
      </c>
      <c r="T17" s="8">
        <v>300.819678</v>
      </c>
      <c r="U17" s="8">
        <v>311.719678</v>
      </c>
      <c r="V17" s="8">
        <v>300.819678</v>
      </c>
      <c r="W17" s="8">
        <v>300.819678</v>
      </c>
      <c r="X17" s="8">
        <v>267.719678</v>
      </c>
      <c r="Y17" s="8">
        <v>261.166678</v>
      </c>
      <c r="Z17" s="9" t="s">
        <v>29</v>
      </c>
    </row>
    <row r="18">
      <c r="A18" s="7" t="s">
        <v>43</v>
      </c>
      <c r="B18" s="8">
        <v>250.613045</v>
      </c>
      <c r="C18" s="8">
        <v>250.913045</v>
      </c>
      <c r="D18" s="8">
        <v>185.613045</v>
      </c>
      <c r="E18" s="8">
        <v>185.613045</v>
      </c>
      <c r="F18" s="8">
        <v>192.225045</v>
      </c>
      <c r="G18" s="8">
        <v>250.613045</v>
      </c>
      <c r="H18" s="8">
        <v>250.613045</v>
      </c>
      <c r="I18" s="8">
        <v>250.913045</v>
      </c>
      <c r="J18" s="8">
        <v>250.913045</v>
      </c>
      <c r="K18" s="8">
        <v>255.992045</v>
      </c>
      <c r="L18" s="8">
        <v>271.268045</v>
      </c>
      <c r="M18" s="8">
        <v>270.656045</v>
      </c>
      <c r="N18" s="8">
        <v>270.656045</v>
      </c>
      <c r="O18" s="8">
        <v>270.656045</v>
      </c>
      <c r="P18" s="8">
        <v>271.268045</v>
      </c>
      <c r="Q18" s="8">
        <v>271.268045</v>
      </c>
      <c r="R18" s="8">
        <v>270.656045</v>
      </c>
      <c r="S18" s="8">
        <v>250.913045</v>
      </c>
      <c r="T18" s="8">
        <v>270.656045</v>
      </c>
      <c r="U18" s="8">
        <v>271.268045</v>
      </c>
      <c r="V18" s="8">
        <v>270.656045</v>
      </c>
      <c r="W18" s="8">
        <v>270.656045</v>
      </c>
      <c r="X18" s="8">
        <v>250.913045</v>
      </c>
      <c r="Y18" s="8">
        <v>250.913045</v>
      </c>
      <c r="Z18" s="9" t="s">
        <v>29</v>
      </c>
    </row>
    <row r="19">
      <c r="A19" s="7" t="s">
        <v>44</v>
      </c>
      <c r="B19" s="8">
        <v>150.949704</v>
      </c>
      <c r="C19" s="8">
        <v>150.949704</v>
      </c>
      <c r="D19" s="8">
        <v>150.949704</v>
      </c>
      <c r="E19" s="8">
        <v>150.949704</v>
      </c>
      <c r="F19" s="8">
        <v>150.949704</v>
      </c>
      <c r="G19" s="8">
        <v>150.949704</v>
      </c>
      <c r="H19" s="8">
        <v>167.635704</v>
      </c>
      <c r="I19" s="8">
        <v>240.949704</v>
      </c>
      <c r="J19" s="8">
        <v>248.180704</v>
      </c>
      <c r="K19" s="8">
        <v>248.180704</v>
      </c>
      <c r="L19" s="8">
        <v>248.180704</v>
      </c>
      <c r="M19" s="8">
        <v>248.180704</v>
      </c>
      <c r="N19" s="8">
        <v>248.180704</v>
      </c>
      <c r="O19" s="8">
        <v>248.180704</v>
      </c>
      <c r="P19" s="8">
        <v>250.849704</v>
      </c>
      <c r="Q19" s="8">
        <v>250.849704</v>
      </c>
      <c r="R19" s="8">
        <v>248.180704</v>
      </c>
      <c r="S19" s="8">
        <v>248.180704</v>
      </c>
      <c r="T19" s="8">
        <v>248.180704</v>
      </c>
      <c r="U19" s="8">
        <v>248.180704</v>
      </c>
      <c r="V19" s="8">
        <v>248.180704</v>
      </c>
      <c r="W19" s="8">
        <v>248.180704</v>
      </c>
      <c r="X19" s="8">
        <v>250.849704</v>
      </c>
      <c r="Y19" s="8">
        <v>239.949704</v>
      </c>
      <c r="Z19" s="9" t="s">
        <v>29</v>
      </c>
    </row>
    <row r="20">
      <c r="A20" s="7" t="s">
        <v>45</v>
      </c>
      <c r="B20" s="8">
        <v>236.022383</v>
      </c>
      <c r="C20" s="8">
        <v>231.022383</v>
      </c>
      <c r="D20" s="8">
        <v>231.022383</v>
      </c>
      <c r="E20" s="8">
        <v>231.022383</v>
      </c>
      <c r="F20" s="8">
        <v>231.022383</v>
      </c>
      <c r="G20" s="8">
        <v>249.022383</v>
      </c>
      <c r="H20" s="8">
        <v>249.022383</v>
      </c>
      <c r="I20" s="8">
        <v>236.022383</v>
      </c>
      <c r="J20" s="8">
        <v>249.022383</v>
      </c>
      <c r="K20" s="8">
        <v>249.022383</v>
      </c>
      <c r="L20" s="8">
        <v>249.022383</v>
      </c>
      <c r="M20" s="8">
        <v>249.022383</v>
      </c>
      <c r="N20" s="8">
        <v>249.022383</v>
      </c>
      <c r="O20" s="8">
        <v>249.022383</v>
      </c>
      <c r="P20" s="8">
        <v>249.022383</v>
      </c>
      <c r="Q20" s="8">
        <v>249.022383</v>
      </c>
      <c r="R20" s="8">
        <v>249.022383</v>
      </c>
      <c r="S20" s="8">
        <v>249.022383</v>
      </c>
      <c r="T20" s="8">
        <v>249.022383</v>
      </c>
      <c r="U20" s="8">
        <v>249.022383</v>
      </c>
      <c r="V20" s="8">
        <v>249.022383</v>
      </c>
      <c r="W20" s="8">
        <v>249.022383</v>
      </c>
      <c r="X20" s="8">
        <v>249.022383</v>
      </c>
      <c r="Y20" s="8">
        <v>231.022383</v>
      </c>
      <c r="Z20" s="9" t="s">
        <v>29</v>
      </c>
    </row>
    <row r="21" ht="15.75" customHeight="1">
      <c r="A21" s="7" t="s">
        <v>46</v>
      </c>
      <c r="B21" s="8">
        <v>151.902941</v>
      </c>
      <c r="C21" s="8">
        <v>151.902941</v>
      </c>
      <c r="D21" s="8">
        <v>151.902941</v>
      </c>
      <c r="E21" s="8">
        <v>151.902941</v>
      </c>
      <c r="F21" s="8">
        <v>200.874941</v>
      </c>
      <c r="G21" s="8">
        <v>221.902941</v>
      </c>
      <c r="H21" s="8">
        <v>221.902941</v>
      </c>
      <c r="I21" s="8">
        <v>231.016941</v>
      </c>
      <c r="J21" s="8">
        <v>235.902941</v>
      </c>
      <c r="K21" s="8">
        <v>235.902941</v>
      </c>
      <c r="L21" s="8">
        <v>235.902941</v>
      </c>
      <c r="M21" s="8">
        <v>235.902941</v>
      </c>
      <c r="N21" s="8">
        <v>235.902941</v>
      </c>
      <c r="O21" s="8">
        <v>235.902941</v>
      </c>
      <c r="P21" s="8">
        <v>235.902941</v>
      </c>
      <c r="Q21" s="8">
        <v>235.902941</v>
      </c>
      <c r="R21" s="8">
        <v>235.902941</v>
      </c>
      <c r="S21" s="8">
        <v>231.016941</v>
      </c>
      <c r="T21" s="8">
        <v>235.902941</v>
      </c>
      <c r="U21" s="8">
        <v>235.902941</v>
      </c>
      <c r="V21" s="8">
        <v>235.902941</v>
      </c>
      <c r="W21" s="8">
        <v>235.902941</v>
      </c>
      <c r="X21" s="8">
        <v>231.016941</v>
      </c>
      <c r="Y21" s="8">
        <v>221.902941</v>
      </c>
      <c r="Z21" s="9" t="s">
        <v>29</v>
      </c>
    </row>
    <row r="22" ht="15.75" customHeight="1">
      <c r="A22" s="7" t="s">
        <v>47</v>
      </c>
      <c r="B22" s="8">
        <v>152.361529</v>
      </c>
      <c r="C22" s="8">
        <v>152.361529</v>
      </c>
      <c r="D22" s="8">
        <v>152.361529</v>
      </c>
      <c r="E22" s="8">
        <v>152.361529</v>
      </c>
      <c r="F22" s="8">
        <v>152.361529</v>
      </c>
      <c r="G22" s="8">
        <v>192.361529</v>
      </c>
      <c r="H22" s="8">
        <v>192.361529</v>
      </c>
      <c r="I22" s="8">
        <v>192.361529</v>
      </c>
      <c r="J22" s="8">
        <v>192.361529</v>
      </c>
      <c r="K22" s="8">
        <v>192.361529</v>
      </c>
      <c r="L22" s="8">
        <v>193.361529</v>
      </c>
      <c r="M22" s="8">
        <v>226.475529</v>
      </c>
      <c r="N22" s="8">
        <v>226.475529</v>
      </c>
      <c r="O22" s="8">
        <v>193.361529</v>
      </c>
      <c r="P22" s="8">
        <v>192.361529</v>
      </c>
      <c r="Q22" s="8">
        <v>192.361529</v>
      </c>
      <c r="R22" s="8">
        <v>192.361529</v>
      </c>
      <c r="S22" s="8">
        <v>192.361529</v>
      </c>
      <c r="T22" s="8">
        <v>226.475529</v>
      </c>
      <c r="U22" s="8">
        <v>226.475529</v>
      </c>
      <c r="V22" s="8">
        <v>226.475529</v>
      </c>
      <c r="W22" s="8">
        <v>192.361529</v>
      </c>
      <c r="X22" s="8">
        <v>192.361529</v>
      </c>
      <c r="Y22" s="8">
        <v>192.361529</v>
      </c>
      <c r="Z22" s="9" t="s">
        <v>29</v>
      </c>
    </row>
    <row r="23" ht="15.75" customHeight="1">
      <c r="A23" s="7" t="s">
        <v>48</v>
      </c>
      <c r="B23" s="8">
        <v>165.087415</v>
      </c>
      <c r="C23" s="8">
        <v>151.067415</v>
      </c>
      <c r="D23" s="8">
        <v>150.087415</v>
      </c>
      <c r="E23" s="8">
        <v>150.087415</v>
      </c>
      <c r="F23" s="8">
        <v>150.087415</v>
      </c>
      <c r="G23" s="8">
        <v>165.087415</v>
      </c>
      <c r="H23" s="8">
        <v>151.067415</v>
      </c>
      <c r="I23" s="8">
        <v>165.087415</v>
      </c>
      <c r="J23" s="8">
        <v>165.087415</v>
      </c>
      <c r="K23" s="8">
        <v>165.087415</v>
      </c>
      <c r="L23" s="8">
        <v>165.087415</v>
      </c>
      <c r="M23" s="8">
        <v>165.087415</v>
      </c>
      <c r="N23" s="8">
        <v>165.087415</v>
      </c>
      <c r="O23" s="8">
        <v>165.087415</v>
      </c>
      <c r="P23" s="8">
        <v>165.087415</v>
      </c>
      <c r="Q23" s="8">
        <v>165.087415</v>
      </c>
      <c r="R23" s="8">
        <v>165.087415</v>
      </c>
      <c r="S23" s="8">
        <v>165.087415</v>
      </c>
      <c r="T23" s="8">
        <v>200.087415</v>
      </c>
      <c r="U23" s="8">
        <v>205.087415</v>
      </c>
      <c r="V23" s="8">
        <v>205.087415</v>
      </c>
      <c r="W23" s="8">
        <v>200.087415</v>
      </c>
      <c r="X23" s="8">
        <v>190.087415</v>
      </c>
      <c r="Y23" s="8">
        <v>165.087415</v>
      </c>
      <c r="Z23" s="9" t="s">
        <v>29</v>
      </c>
    </row>
    <row r="24" ht="15.75" customHeight="1">
      <c r="A24" s="7" t="s">
        <v>49</v>
      </c>
      <c r="B24" s="8">
        <v>186.995172</v>
      </c>
      <c r="C24" s="8">
        <v>186.995172</v>
      </c>
      <c r="D24" s="8">
        <v>182.995172</v>
      </c>
      <c r="E24" s="8">
        <v>182.995172</v>
      </c>
      <c r="F24" s="8">
        <v>182.995172</v>
      </c>
      <c r="G24" s="8">
        <v>189.109172</v>
      </c>
      <c r="H24" s="8">
        <v>186.995172</v>
      </c>
      <c r="I24" s="8">
        <v>189.109172</v>
      </c>
      <c r="J24" s="8">
        <v>201.995172</v>
      </c>
      <c r="K24" s="8">
        <v>202.995172</v>
      </c>
      <c r="L24" s="8">
        <v>202.995172</v>
      </c>
      <c r="M24" s="8">
        <v>202.995172</v>
      </c>
      <c r="N24" s="8">
        <v>202.995172</v>
      </c>
      <c r="O24" s="8">
        <v>202.995172</v>
      </c>
      <c r="P24" s="8">
        <v>202.995172</v>
      </c>
      <c r="Q24" s="8">
        <v>202.995172</v>
      </c>
      <c r="R24" s="8">
        <v>202.995172</v>
      </c>
      <c r="S24" s="8">
        <v>202.995172</v>
      </c>
      <c r="T24" s="8">
        <v>202.995172</v>
      </c>
      <c r="U24" s="8">
        <v>202.995172</v>
      </c>
      <c r="V24" s="8">
        <v>202.995172</v>
      </c>
      <c r="W24" s="8">
        <v>202.995172</v>
      </c>
      <c r="X24" s="8">
        <v>189.109172</v>
      </c>
      <c r="Y24" s="8">
        <v>186.995172</v>
      </c>
      <c r="Z24" s="9" t="s">
        <v>29</v>
      </c>
    </row>
    <row r="25" ht="15.75" customHeight="1">
      <c r="A25" s="7" t="s">
        <v>50</v>
      </c>
      <c r="B25" s="8">
        <v>142.579368</v>
      </c>
      <c r="C25" s="8">
        <v>145.059368</v>
      </c>
      <c r="D25" s="8">
        <v>142.579368</v>
      </c>
      <c r="E25" s="8">
        <v>142.579368</v>
      </c>
      <c r="F25" s="8">
        <v>148.559368</v>
      </c>
      <c r="G25" s="8">
        <v>187.693368</v>
      </c>
      <c r="H25" s="8">
        <v>187.693368</v>
      </c>
      <c r="I25" s="8">
        <v>192.579368</v>
      </c>
      <c r="J25" s="8">
        <v>197.579368</v>
      </c>
      <c r="K25" s="8">
        <v>268.579368</v>
      </c>
      <c r="L25" s="8">
        <v>252.579368</v>
      </c>
      <c r="M25" s="8">
        <v>262.579368</v>
      </c>
      <c r="N25" s="8">
        <v>262.579368</v>
      </c>
      <c r="O25" s="8">
        <v>262.579368</v>
      </c>
      <c r="P25" s="8">
        <v>268.579368</v>
      </c>
      <c r="Q25" s="8">
        <v>268.579368</v>
      </c>
      <c r="R25" s="8">
        <v>262.579368</v>
      </c>
      <c r="S25" s="8">
        <v>252.579368</v>
      </c>
      <c r="T25" s="8">
        <v>268.579368</v>
      </c>
      <c r="U25" s="8">
        <v>268.579368</v>
      </c>
      <c r="V25" s="8">
        <v>252.579368</v>
      </c>
      <c r="W25" s="8">
        <v>205.363368</v>
      </c>
      <c r="X25" s="8">
        <v>192.579368</v>
      </c>
      <c r="Y25" s="8">
        <v>187.693368</v>
      </c>
      <c r="Z25" s="9" t="s">
        <v>29</v>
      </c>
    </row>
    <row r="26" ht="15.75" customHeight="1">
      <c r="A26" s="7" t="s">
        <v>51</v>
      </c>
      <c r="B26" s="8">
        <v>190.375794</v>
      </c>
      <c r="C26" s="8">
        <v>200.275794</v>
      </c>
      <c r="D26" s="8">
        <v>200.275794</v>
      </c>
      <c r="E26" s="8">
        <v>200.275794</v>
      </c>
      <c r="F26" s="8">
        <v>190.375794</v>
      </c>
      <c r="G26" s="8">
        <v>220.375794</v>
      </c>
      <c r="H26" s="8">
        <v>200.275794</v>
      </c>
      <c r="I26" s="8">
        <v>125.375794</v>
      </c>
      <c r="J26" s="8">
        <v>200.275794</v>
      </c>
      <c r="K26" s="8">
        <v>200.275794</v>
      </c>
      <c r="L26" s="8">
        <v>250.375794</v>
      </c>
      <c r="M26" s="8">
        <v>250.375794</v>
      </c>
      <c r="N26" s="8">
        <v>250.375794</v>
      </c>
      <c r="O26" s="8">
        <v>250.375794</v>
      </c>
      <c r="P26" s="8">
        <v>266.375794</v>
      </c>
      <c r="Q26" s="8">
        <v>266.375794</v>
      </c>
      <c r="R26" s="8">
        <v>250.375794</v>
      </c>
      <c r="S26" s="8">
        <v>250.375794</v>
      </c>
      <c r="T26" s="8">
        <v>266.375794</v>
      </c>
      <c r="U26" s="8">
        <v>270.375794</v>
      </c>
      <c r="V26" s="8">
        <v>270.375794</v>
      </c>
      <c r="W26" s="8">
        <v>250.375794</v>
      </c>
      <c r="X26" s="8">
        <v>190.375794</v>
      </c>
      <c r="Y26" s="8">
        <v>125.375794</v>
      </c>
      <c r="Z26" s="9" t="s">
        <v>29</v>
      </c>
    </row>
    <row r="27" ht="15.75" customHeight="1">
      <c r="A27" s="7" t="s">
        <v>52</v>
      </c>
      <c r="B27" s="8">
        <v>267.816547</v>
      </c>
      <c r="C27" s="8">
        <v>241.816547</v>
      </c>
      <c r="D27" s="8">
        <v>241.816547</v>
      </c>
      <c r="E27" s="8">
        <v>241.816547</v>
      </c>
      <c r="F27" s="8">
        <v>241.816547</v>
      </c>
      <c r="G27" s="8">
        <v>267.816547</v>
      </c>
      <c r="H27" s="8">
        <v>276.816547</v>
      </c>
      <c r="I27" s="8">
        <v>241.816547</v>
      </c>
      <c r="J27" s="8">
        <v>267.816547</v>
      </c>
      <c r="K27" s="8">
        <v>351.816547</v>
      </c>
      <c r="L27" s="8">
        <v>351.816547</v>
      </c>
      <c r="M27" s="8">
        <v>351.816547</v>
      </c>
      <c r="N27" s="8">
        <v>351.816547</v>
      </c>
      <c r="O27" s="8">
        <v>351.816547</v>
      </c>
      <c r="P27" s="8">
        <v>351.816547</v>
      </c>
      <c r="Q27" s="8">
        <v>351.816547</v>
      </c>
      <c r="R27" s="8">
        <v>296.399547</v>
      </c>
      <c r="S27" s="8">
        <v>241.816547</v>
      </c>
      <c r="T27" s="8">
        <v>276.816547</v>
      </c>
      <c r="U27" s="8">
        <v>351.816547</v>
      </c>
      <c r="V27" s="8">
        <v>288.167547</v>
      </c>
      <c r="W27" s="8">
        <v>267.816547</v>
      </c>
      <c r="X27" s="8">
        <v>267.816547</v>
      </c>
      <c r="Y27" s="8">
        <v>241.816547</v>
      </c>
      <c r="Z27" s="9" t="s">
        <v>29</v>
      </c>
    </row>
    <row r="28" ht="15.75" customHeight="1">
      <c r="A28" s="7" t="s">
        <v>53</v>
      </c>
      <c r="B28" s="8">
        <v>301.338381</v>
      </c>
      <c r="C28" s="8">
        <v>301.338381</v>
      </c>
      <c r="D28" s="8">
        <v>301.338381</v>
      </c>
      <c r="E28" s="8">
        <v>275.462381</v>
      </c>
      <c r="F28" s="8">
        <v>301.338381</v>
      </c>
      <c r="G28" s="8">
        <v>301.338381</v>
      </c>
      <c r="H28" s="8">
        <v>341.338381</v>
      </c>
      <c r="I28" s="8">
        <v>301.338381</v>
      </c>
      <c r="J28" s="8">
        <v>341.338381</v>
      </c>
      <c r="K28" s="8">
        <v>341.338381</v>
      </c>
      <c r="L28" s="8">
        <v>341.338381</v>
      </c>
      <c r="M28" s="8">
        <v>341.338381</v>
      </c>
      <c r="N28" s="8">
        <v>341.338381</v>
      </c>
      <c r="O28" s="8">
        <v>341.338381</v>
      </c>
      <c r="P28" s="8">
        <v>341.338381</v>
      </c>
      <c r="Q28" s="8">
        <v>341.338381</v>
      </c>
      <c r="R28" s="8">
        <v>341.338381</v>
      </c>
      <c r="S28" s="8">
        <v>341.338381</v>
      </c>
      <c r="T28" s="8">
        <v>341.338381</v>
      </c>
      <c r="U28" s="8">
        <v>341.338381</v>
      </c>
      <c r="V28" s="8">
        <v>341.338381</v>
      </c>
      <c r="W28" s="8">
        <v>341.338381</v>
      </c>
      <c r="X28" s="8">
        <v>341.338381</v>
      </c>
      <c r="Y28" s="8">
        <v>301.338381</v>
      </c>
      <c r="Z28" s="9" t="s">
        <v>29</v>
      </c>
    </row>
    <row r="29" ht="15.75" customHeight="1">
      <c r="A29" s="7" t="s">
        <v>54</v>
      </c>
      <c r="B29" s="8">
        <v>260.871336</v>
      </c>
      <c r="C29" s="8">
        <v>245.477336</v>
      </c>
      <c r="D29" s="8">
        <v>198.871336</v>
      </c>
      <c r="E29" s="8">
        <v>198.871336</v>
      </c>
      <c r="F29" s="8">
        <v>198.871336</v>
      </c>
      <c r="G29" s="8">
        <v>199.366336</v>
      </c>
      <c r="H29" s="8">
        <v>199.366336</v>
      </c>
      <c r="I29" s="8">
        <v>315.871336</v>
      </c>
      <c r="J29" s="8">
        <v>315.871336</v>
      </c>
      <c r="K29" s="8">
        <v>315.871336</v>
      </c>
      <c r="L29" s="8">
        <v>315.871336</v>
      </c>
      <c r="M29" s="8">
        <v>315.871336</v>
      </c>
      <c r="N29" s="8">
        <v>315.871336</v>
      </c>
      <c r="O29" s="8">
        <v>315.871336</v>
      </c>
      <c r="P29" s="8">
        <v>315.871336</v>
      </c>
      <c r="Q29" s="8">
        <v>315.871336</v>
      </c>
      <c r="R29" s="8">
        <v>315.871336</v>
      </c>
      <c r="S29" s="8">
        <v>315.871336</v>
      </c>
      <c r="T29" s="8">
        <v>315.871336</v>
      </c>
      <c r="U29" s="8">
        <v>315.871336</v>
      </c>
      <c r="V29" s="8">
        <v>315.871336</v>
      </c>
      <c r="W29" s="8">
        <v>315.871336</v>
      </c>
      <c r="X29" s="8">
        <v>315.871336</v>
      </c>
      <c r="Y29" s="8">
        <v>315.871336</v>
      </c>
      <c r="Z29" s="9" t="s">
        <v>29</v>
      </c>
    </row>
    <row r="30" ht="15.75" customHeight="1">
      <c r="A30" s="7" t="s">
        <v>55</v>
      </c>
      <c r="B30" s="8">
        <v>190.562599</v>
      </c>
      <c r="C30" s="8">
        <v>190.562599</v>
      </c>
      <c r="D30" s="8">
        <v>185.562599</v>
      </c>
      <c r="E30" s="8">
        <v>185.562599</v>
      </c>
      <c r="F30" s="8">
        <v>185.562599</v>
      </c>
      <c r="G30" s="8">
        <v>185.562599</v>
      </c>
      <c r="H30" s="8">
        <v>150.562599</v>
      </c>
      <c r="I30" s="8">
        <v>185.562599</v>
      </c>
      <c r="J30" s="8">
        <v>190.562599</v>
      </c>
      <c r="K30" s="8">
        <v>190.656599</v>
      </c>
      <c r="L30" s="8">
        <v>242.562599</v>
      </c>
      <c r="M30" s="8">
        <v>265.562599</v>
      </c>
      <c r="N30" s="8">
        <v>321.562599</v>
      </c>
      <c r="O30" s="8">
        <v>321.562599</v>
      </c>
      <c r="P30" s="8">
        <v>270.562599</v>
      </c>
      <c r="Q30" s="8">
        <v>265.562599</v>
      </c>
      <c r="R30" s="8">
        <v>250.440599</v>
      </c>
      <c r="S30" s="8">
        <v>242.562599</v>
      </c>
      <c r="T30" s="8">
        <v>321.562599</v>
      </c>
      <c r="U30" s="8">
        <v>321.562599</v>
      </c>
      <c r="V30" s="8">
        <v>321.562599</v>
      </c>
      <c r="W30" s="8">
        <v>321.562599</v>
      </c>
      <c r="X30" s="8">
        <v>270.562599</v>
      </c>
      <c r="Y30" s="8">
        <v>190.562599</v>
      </c>
      <c r="Z30" s="9" t="s">
        <v>29</v>
      </c>
    </row>
    <row r="31" ht="15.75" customHeight="1">
      <c r="A31" s="7" t="s">
        <v>56</v>
      </c>
      <c r="B31" s="8">
        <v>275.527944</v>
      </c>
      <c r="C31" s="8">
        <v>275.527944</v>
      </c>
      <c r="D31" s="8">
        <v>263.527944</v>
      </c>
      <c r="E31" s="8">
        <v>263.527944</v>
      </c>
      <c r="F31" s="8">
        <v>263.527944</v>
      </c>
      <c r="G31" s="8">
        <v>290.527944</v>
      </c>
      <c r="H31" s="8">
        <v>280.527944</v>
      </c>
      <c r="I31" s="8">
        <v>321.527944</v>
      </c>
      <c r="J31" s="8">
        <v>321.527944</v>
      </c>
      <c r="K31" s="8">
        <v>321.527944</v>
      </c>
      <c r="L31" s="8">
        <v>321.527944</v>
      </c>
      <c r="M31" s="8">
        <v>350.527944</v>
      </c>
      <c r="N31" s="8">
        <v>321.527944</v>
      </c>
      <c r="O31" s="8">
        <v>321.527944</v>
      </c>
      <c r="P31" s="8">
        <v>321.527944</v>
      </c>
      <c r="Q31" s="8">
        <v>321.527944</v>
      </c>
      <c r="R31" s="8">
        <v>321.527944</v>
      </c>
      <c r="S31" s="8">
        <v>321.527944</v>
      </c>
      <c r="T31" s="8">
        <v>321.527944</v>
      </c>
      <c r="U31" s="8">
        <v>321.527944</v>
      </c>
      <c r="V31" s="8">
        <v>321.527944</v>
      </c>
      <c r="W31" s="8">
        <v>321.527944</v>
      </c>
      <c r="X31" s="8">
        <v>309.527944</v>
      </c>
      <c r="Y31" s="8">
        <v>275.527944</v>
      </c>
      <c r="Z31" s="9" t="s">
        <v>29</v>
      </c>
    </row>
    <row r="32" ht="15.75" customHeight="1">
      <c r="A32" s="7" t="s">
        <v>57</v>
      </c>
      <c r="B32" s="8">
        <v>305.013913</v>
      </c>
      <c r="C32" s="8">
        <v>263.224913</v>
      </c>
      <c r="D32" s="8">
        <v>191.107913</v>
      </c>
      <c r="E32" s="8">
        <v>182.998913</v>
      </c>
      <c r="F32" s="8">
        <v>274.013913</v>
      </c>
      <c r="G32" s="8">
        <v>286.013913</v>
      </c>
      <c r="H32" s="8">
        <v>286.013913</v>
      </c>
      <c r="I32" s="8">
        <v>306.425913</v>
      </c>
      <c r="J32" s="8">
        <v>312.013913</v>
      </c>
      <c r="K32" s="8">
        <v>312.013913</v>
      </c>
      <c r="L32" s="8">
        <v>312.013913</v>
      </c>
      <c r="M32" s="8">
        <v>320.013913</v>
      </c>
      <c r="N32" s="8">
        <v>312.013913</v>
      </c>
      <c r="O32" s="8">
        <v>320.013913</v>
      </c>
      <c r="P32" s="8">
        <v>320.013913</v>
      </c>
      <c r="Q32" s="8">
        <v>320.013913</v>
      </c>
      <c r="R32" s="8">
        <v>320.013913</v>
      </c>
      <c r="S32" s="8">
        <v>312.013913</v>
      </c>
      <c r="T32" s="8">
        <v>320.013913</v>
      </c>
      <c r="U32" s="8">
        <v>320.013913</v>
      </c>
      <c r="V32" s="8">
        <v>320.013913</v>
      </c>
      <c r="W32" s="8">
        <v>312.013913</v>
      </c>
      <c r="X32" s="8">
        <v>312.013913</v>
      </c>
      <c r="Y32" s="8">
        <v>286.013913</v>
      </c>
      <c r="Z32" s="9" t="s">
        <v>29</v>
      </c>
    </row>
    <row r="33" ht="15.75" customHeight="1">
      <c r="A33" s="7" t="s">
        <v>58</v>
      </c>
      <c r="B33" s="8">
        <v>220.799377</v>
      </c>
      <c r="C33" s="8">
        <v>220.799377</v>
      </c>
      <c r="D33" s="8">
        <v>220.799377</v>
      </c>
      <c r="E33" s="8">
        <v>215.402377</v>
      </c>
      <c r="F33" s="8">
        <v>220.799377</v>
      </c>
      <c r="G33" s="8">
        <v>265.799377</v>
      </c>
      <c r="H33" s="8">
        <v>265.799377</v>
      </c>
      <c r="I33" s="8">
        <v>283.799377</v>
      </c>
      <c r="J33" s="8">
        <v>284.799377</v>
      </c>
      <c r="K33" s="8">
        <v>310.799377</v>
      </c>
      <c r="L33" s="8">
        <v>348.799377</v>
      </c>
      <c r="M33" s="8">
        <v>348.799377</v>
      </c>
      <c r="N33" s="8">
        <v>310.799377</v>
      </c>
      <c r="O33" s="8">
        <v>350.299377</v>
      </c>
      <c r="P33" s="8">
        <v>348.799377</v>
      </c>
      <c r="Q33" s="8">
        <v>348.799377</v>
      </c>
      <c r="R33" s="8">
        <v>350.299377</v>
      </c>
      <c r="S33" s="8">
        <v>300.799377</v>
      </c>
      <c r="T33" s="8">
        <v>348.799377</v>
      </c>
      <c r="U33" s="8">
        <v>348.799377</v>
      </c>
      <c r="V33" s="8">
        <v>348.799377</v>
      </c>
      <c r="W33" s="8">
        <v>348.799377</v>
      </c>
      <c r="X33" s="8">
        <v>284.799377</v>
      </c>
      <c r="Y33" s="8">
        <v>265.799377</v>
      </c>
      <c r="Z33" s="9" t="s">
        <v>29</v>
      </c>
    </row>
    <row r="34" ht="15.75" customHeight="1">
      <c r="A34" s="7" t="s">
        <v>59</v>
      </c>
      <c r="B34" s="8">
        <v>263.535174</v>
      </c>
      <c r="C34" s="8">
        <v>263.535174</v>
      </c>
      <c r="D34" s="8">
        <v>263.535174</v>
      </c>
      <c r="E34" s="8">
        <v>263.535174</v>
      </c>
      <c r="F34" s="8">
        <v>263.535174</v>
      </c>
      <c r="G34" s="8">
        <v>285.535174</v>
      </c>
      <c r="H34" s="8">
        <v>299.535174</v>
      </c>
      <c r="I34" s="8">
        <v>310.535174</v>
      </c>
      <c r="J34" s="8">
        <v>330.535174</v>
      </c>
      <c r="K34" s="8">
        <v>299.535174</v>
      </c>
      <c r="L34" s="8">
        <v>338.535174</v>
      </c>
      <c r="M34" s="8">
        <v>338.535174</v>
      </c>
      <c r="N34" s="8">
        <v>338.535174</v>
      </c>
      <c r="O34" s="8">
        <v>338.535174</v>
      </c>
      <c r="P34" s="8">
        <v>338.535174</v>
      </c>
      <c r="Q34" s="8">
        <v>338.535174</v>
      </c>
      <c r="R34" s="8">
        <v>338.535174</v>
      </c>
      <c r="S34" s="8">
        <v>310.535174</v>
      </c>
      <c r="T34" s="8">
        <v>338.535174</v>
      </c>
      <c r="U34" s="8">
        <v>338.535174</v>
      </c>
      <c r="V34" s="8">
        <v>338.535174</v>
      </c>
      <c r="W34" s="8">
        <v>338.535174</v>
      </c>
      <c r="X34" s="8">
        <v>310.535174</v>
      </c>
      <c r="Y34" s="8">
        <v>299.535174</v>
      </c>
      <c r="Z34" s="9" t="s">
        <v>29</v>
      </c>
    </row>
    <row r="35" ht="15.75" customHeight="1">
      <c r="A35" s="7" t="s">
        <v>60</v>
      </c>
      <c r="B35" s="8">
        <v>300.422945</v>
      </c>
      <c r="C35" s="8">
        <v>295.422945</v>
      </c>
      <c r="D35" s="8">
        <v>295.422945</v>
      </c>
      <c r="E35" s="8">
        <v>295.422945</v>
      </c>
      <c r="F35" s="8">
        <v>297.422945</v>
      </c>
      <c r="G35" s="8">
        <v>300.422945</v>
      </c>
      <c r="H35" s="8">
        <v>300.422945</v>
      </c>
      <c r="I35" s="8">
        <v>300.422945</v>
      </c>
      <c r="J35" s="8">
        <v>300.422945</v>
      </c>
      <c r="K35" s="8">
        <v>300.422945</v>
      </c>
      <c r="L35" s="8">
        <v>300.422945</v>
      </c>
      <c r="M35" s="8">
        <v>309.922945</v>
      </c>
      <c r="N35" s="8">
        <v>309.922945</v>
      </c>
      <c r="O35" s="8">
        <v>309.922945</v>
      </c>
      <c r="P35" s="8">
        <v>337.922945</v>
      </c>
      <c r="Q35" s="8">
        <v>337.922945</v>
      </c>
      <c r="R35" s="8">
        <v>337.922945</v>
      </c>
      <c r="S35" s="8">
        <v>300.422945</v>
      </c>
      <c r="T35" s="8">
        <v>337.922945</v>
      </c>
      <c r="U35" s="8">
        <v>337.922945</v>
      </c>
      <c r="V35" s="8">
        <v>337.922945</v>
      </c>
      <c r="W35" s="8">
        <v>309.922945</v>
      </c>
      <c r="X35" s="8">
        <v>300.422945</v>
      </c>
      <c r="Y35" s="8">
        <v>300.422945</v>
      </c>
      <c r="Z35" s="9" t="s">
        <v>61</v>
      </c>
    </row>
    <row r="36" ht="15.75" customHeight="1">
      <c r="A36" s="7" t="s">
        <v>62</v>
      </c>
      <c r="B36" s="8">
        <v>253.662551</v>
      </c>
      <c r="C36" s="8">
        <v>253.662551</v>
      </c>
      <c r="D36" s="8">
        <v>253.662551</v>
      </c>
      <c r="E36" s="8">
        <v>253.662551</v>
      </c>
      <c r="F36" s="8">
        <v>253.662551</v>
      </c>
      <c r="G36" s="8">
        <v>253.662551</v>
      </c>
      <c r="H36" s="8">
        <v>253.662551</v>
      </c>
      <c r="I36" s="8">
        <v>281.662551</v>
      </c>
      <c r="J36" s="8">
        <v>277.662551</v>
      </c>
      <c r="K36" s="8">
        <v>277.662551</v>
      </c>
      <c r="L36" s="8">
        <v>281.662551</v>
      </c>
      <c r="M36" s="8">
        <v>302.661551</v>
      </c>
      <c r="N36" s="8">
        <v>297.662551</v>
      </c>
      <c r="O36" s="8">
        <v>281.662551</v>
      </c>
      <c r="P36" s="8">
        <v>277.662551</v>
      </c>
      <c r="Q36" s="8">
        <v>277.662551</v>
      </c>
      <c r="R36" s="8">
        <v>277.662551</v>
      </c>
      <c r="S36" s="8">
        <v>277.662551</v>
      </c>
      <c r="T36" s="8">
        <v>297.662551</v>
      </c>
      <c r="U36" s="8">
        <v>307.462551</v>
      </c>
      <c r="V36" s="8">
        <v>302.661551</v>
      </c>
      <c r="W36" s="8">
        <v>277.662551</v>
      </c>
      <c r="X36" s="8">
        <v>277.662551</v>
      </c>
      <c r="Y36" s="8">
        <v>267.702551</v>
      </c>
      <c r="Z36" s="9" t="s">
        <v>61</v>
      </c>
    </row>
    <row r="37" ht="15.75" customHeight="1">
      <c r="A37" s="7" t="s">
        <v>63</v>
      </c>
      <c r="B37" s="8">
        <v>276.035365</v>
      </c>
      <c r="C37" s="8">
        <v>253.035365</v>
      </c>
      <c r="D37" s="8">
        <v>253.035365</v>
      </c>
      <c r="E37" s="8">
        <v>253.035365</v>
      </c>
      <c r="F37" s="8">
        <v>253.035365</v>
      </c>
      <c r="G37" s="8">
        <v>253.035365</v>
      </c>
      <c r="H37" s="8">
        <v>187.035365</v>
      </c>
      <c r="I37" s="8">
        <v>199.857365</v>
      </c>
      <c r="J37" s="8">
        <v>269.574365</v>
      </c>
      <c r="K37" s="8">
        <v>286.035365</v>
      </c>
      <c r="L37" s="8">
        <v>286.035365</v>
      </c>
      <c r="M37" s="8">
        <v>286.035365</v>
      </c>
      <c r="N37" s="8">
        <v>286.035365</v>
      </c>
      <c r="O37" s="8">
        <v>286.035365</v>
      </c>
      <c r="P37" s="8">
        <v>286.035365</v>
      </c>
      <c r="Q37" s="8">
        <v>286.035365</v>
      </c>
      <c r="R37" s="8">
        <v>286.035365</v>
      </c>
      <c r="S37" s="8">
        <v>286.035365</v>
      </c>
      <c r="T37" s="8">
        <v>339.035365</v>
      </c>
      <c r="U37" s="8">
        <v>339.035365</v>
      </c>
      <c r="V37" s="8">
        <v>339.035365</v>
      </c>
      <c r="W37" s="8">
        <v>339.035365</v>
      </c>
      <c r="X37" s="8">
        <v>286.035365</v>
      </c>
      <c r="Y37" s="8">
        <v>286.035365</v>
      </c>
      <c r="Z37" s="9" t="s">
        <v>61</v>
      </c>
    </row>
    <row r="38" ht="15.75" customHeight="1">
      <c r="A38" s="7" t="s">
        <v>64</v>
      </c>
      <c r="B38" s="8">
        <v>267.727601</v>
      </c>
      <c r="C38" s="8">
        <v>189.695601</v>
      </c>
      <c r="D38" s="8">
        <v>157.188601</v>
      </c>
      <c r="E38" s="8">
        <v>157.188601</v>
      </c>
      <c r="F38" s="8">
        <v>267.727601</v>
      </c>
      <c r="G38" s="8">
        <v>284.188601</v>
      </c>
      <c r="H38" s="8">
        <v>284.188601</v>
      </c>
      <c r="I38" s="8">
        <v>284.188601</v>
      </c>
      <c r="J38" s="8">
        <v>284.188601</v>
      </c>
      <c r="K38" s="8">
        <v>306.188601</v>
      </c>
      <c r="L38" s="8">
        <v>306.188601</v>
      </c>
      <c r="M38" s="8">
        <v>342.188601</v>
      </c>
      <c r="N38" s="8">
        <v>306.188601</v>
      </c>
      <c r="O38" s="8">
        <v>342.188601</v>
      </c>
      <c r="P38" s="8">
        <v>342.188601</v>
      </c>
      <c r="Q38" s="8">
        <v>342.188601</v>
      </c>
      <c r="R38" s="8">
        <v>306.188601</v>
      </c>
      <c r="S38" s="8">
        <v>306.188601</v>
      </c>
      <c r="T38" s="8">
        <v>342.188601</v>
      </c>
      <c r="U38" s="8">
        <v>352.188601</v>
      </c>
      <c r="V38" s="8">
        <v>352.188601</v>
      </c>
      <c r="W38" s="8">
        <v>306.188601</v>
      </c>
      <c r="X38" s="8">
        <v>284.188601</v>
      </c>
      <c r="Y38" s="8">
        <v>282.188601</v>
      </c>
      <c r="Z38" s="9" t="s">
        <v>61</v>
      </c>
    </row>
    <row r="39" ht="15.75" customHeight="1">
      <c r="A39" s="7" t="s">
        <v>65</v>
      </c>
      <c r="B39" s="8">
        <v>267.570311</v>
      </c>
      <c r="C39" s="8">
        <v>267.570311</v>
      </c>
      <c r="D39" s="8">
        <v>176.614311</v>
      </c>
      <c r="E39" s="8">
        <v>151.570311</v>
      </c>
      <c r="F39" s="8">
        <v>267.570311</v>
      </c>
      <c r="G39" s="8">
        <v>286.570311</v>
      </c>
      <c r="H39" s="8">
        <v>286.570311</v>
      </c>
      <c r="I39" s="8">
        <v>286.570311</v>
      </c>
      <c r="J39" s="8">
        <v>286.570311</v>
      </c>
      <c r="K39" s="8">
        <v>286.570311</v>
      </c>
      <c r="L39" s="8">
        <v>377.570311</v>
      </c>
      <c r="M39" s="8">
        <v>500.570311</v>
      </c>
      <c r="N39" s="8">
        <v>286.570311</v>
      </c>
      <c r="O39" s="8">
        <v>286.570311</v>
      </c>
      <c r="P39" s="8">
        <v>377.570311</v>
      </c>
      <c r="Q39" s="8">
        <v>377.570311</v>
      </c>
      <c r="R39" s="8">
        <v>286.570311</v>
      </c>
      <c r="S39" s="8">
        <v>286.570311</v>
      </c>
      <c r="T39" s="8">
        <v>377.570311</v>
      </c>
      <c r="U39" s="8">
        <v>377.570311</v>
      </c>
      <c r="V39" s="8">
        <v>376.570311</v>
      </c>
      <c r="W39" s="8">
        <v>286.570311</v>
      </c>
      <c r="X39" s="8">
        <v>286.570311</v>
      </c>
      <c r="Y39" s="8">
        <v>267.570311</v>
      </c>
      <c r="Z39" s="9" t="s">
        <v>61</v>
      </c>
    </row>
    <row r="40" ht="15.75" customHeight="1">
      <c r="A40" s="7" t="s">
        <v>66</v>
      </c>
      <c r="B40" s="8">
        <v>245.458621</v>
      </c>
      <c r="C40" s="8">
        <v>245.458621</v>
      </c>
      <c r="D40" s="8">
        <v>245.458621</v>
      </c>
      <c r="E40" s="8">
        <v>245.458621</v>
      </c>
      <c r="F40" s="8">
        <v>245.458621</v>
      </c>
      <c r="G40" s="8">
        <v>286.458621</v>
      </c>
      <c r="H40" s="8">
        <v>286.458621</v>
      </c>
      <c r="I40" s="8">
        <v>294.572621</v>
      </c>
      <c r="J40" s="8">
        <v>294.572621</v>
      </c>
      <c r="K40" s="8">
        <v>350.458621</v>
      </c>
      <c r="L40" s="8">
        <v>350.458621</v>
      </c>
      <c r="M40" s="8">
        <v>350.458621</v>
      </c>
      <c r="N40" s="8">
        <v>350.458621</v>
      </c>
      <c r="O40" s="8">
        <v>350.458621</v>
      </c>
      <c r="P40" s="8">
        <v>350.458621</v>
      </c>
      <c r="Q40" s="8">
        <v>350.458621</v>
      </c>
      <c r="R40" s="8">
        <v>350.458621</v>
      </c>
      <c r="S40" s="8">
        <v>350.458621</v>
      </c>
      <c r="T40" s="8">
        <v>350.458621</v>
      </c>
      <c r="U40" s="8">
        <v>350.458621</v>
      </c>
      <c r="V40" s="8">
        <v>350.458621</v>
      </c>
      <c r="W40" s="8">
        <v>350.458621</v>
      </c>
      <c r="X40" s="8">
        <v>294.572621</v>
      </c>
      <c r="Y40" s="8">
        <v>265.457621</v>
      </c>
      <c r="Z40" s="9" t="s">
        <v>61</v>
      </c>
    </row>
    <row r="41" ht="15.75" customHeight="1">
      <c r="A41" s="7" t="s">
        <v>67</v>
      </c>
      <c r="B41" s="8">
        <v>232.594275</v>
      </c>
      <c r="C41" s="8">
        <v>232.594275</v>
      </c>
      <c r="D41" s="8">
        <v>232.594275</v>
      </c>
      <c r="E41" s="8">
        <v>232.594275</v>
      </c>
      <c r="F41" s="8">
        <v>232.594275</v>
      </c>
      <c r="G41" s="8">
        <v>272.593275</v>
      </c>
      <c r="H41" s="8">
        <v>277.593275</v>
      </c>
      <c r="I41" s="8">
        <v>280.594275</v>
      </c>
      <c r="J41" s="8">
        <v>280.594275</v>
      </c>
      <c r="K41" s="8">
        <v>280.594275</v>
      </c>
      <c r="L41" s="8">
        <v>280.594275</v>
      </c>
      <c r="M41" s="8">
        <v>283.594275</v>
      </c>
      <c r="N41" s="8">
        <v>280.594275</v>
      </c>
      <c r="O41" s="8">
        <v>283.594275</v>
      </c>
      <c r="P41" s="8">
        <v>283.594275</v>
      </c>
      <c r="Q41" s="8">
        <v>283.594275</v>
      </c>
      <c r="R41" s="8">
        <v>280.594275</v>
      </c>
      <c r="S41" s="8">
        <v>280.594275</v>
      </c>
      <c r="T41" s="8">
        <v>283.594275</v>
      </c>
      <c r="U41" s="8">
        <v>332.594275</v>
      </c>
      <c r="V41" s="8">
        <v>283.594275</v>
      </c>
      <c r="W41" s="8">
        <v>280.594275</v>
      </c>
      <c r="X41" s="8">
        <v>280.594275</v>
      </c>
      <c r="Y41" s="8">
        <v>272.593275</v>
      </c>
      <c r="Z41" s="9" t="s">
        <v>61</v>
      </c>
    </row>
    <row r="42" ht="15.75" customHeight="1">
      <c r="A42" s="7" t="s">
        <v>68</v>
      </c>
      <c r="B42" s="8">
        <v>242.207024</v>
      </c>
      <c r="C42" s="8">
        <v>242.207024</v>
      </c>
      <c r="D42" s="8">
        <v>242.207024</v>
      </c>
      <c r="E42" s="8">
        <v>242.207024</v>
      </c>
      <c r="F42" s="8">
        <v>242.207024</v>
      </c>
      <c r="G42" s="8">
        <v>267.206024</v>
      </c>
      <c r="H42" s="8">
        <v>267.206024</v>
      </c>
      <c r="I42" s="8">
        <v>277.206024</v>
      </c>
      <c r="J42" s="8">
        <v>283.207024</v>
      </c>
      <c r="K42" s="8">
        <v>342.207024</v>
      </c>
      <c r="L42" s="8">
        <v>342.207024</v>
      </c>
      <c r="M42" s="8">
        <v>283.207024</v>
      </c>
      <c r="N42" s="8">
        <v>242.207024</v>
      </c>
      <c r="O42" s="8">
        <v>267.206024</v>
      </c>
      <c r="P42" s="8">
        <v>277.206024</v>
      </c>
      <c r="Q42" s="8">
        <v>277.206024</v>
      </c>
      <c r="R42" s="8">
        <v>267.206024</v>
      </c>
      <c r="S42" s="8">
        <v>242.207024</v>
      </c>
      <c r="T42" s="8">
        <v>277.206024</v>
      </c>
      <c r="U42" s="8">
        <v>283.207024</v>
      </c>
      <c r="V42" s="8">
        <v>267.206024</v>
      </c>
      <c r="W42" s="8">
        <v>242.207024</v>
      </c>
      <c r="X42" s="8">
        <v>242.207024</v>
      </c>
      <c r="Y42" s="8">
        <v>219.207024</v>
      </c>
      <c r="Z42" s="9" t="s">
        <v>61</v>
      </c>
    </row>
    <row r="43" ht="15.75" customHeight="1">
      <c r="A43" s="7" t="s">
        <v>69</v>
      </c>
      <c r="B43" s="8">
        <v>271.436081</v>
      </c>
      <c r="C43" s="8">
        <v>271.436081</v>
      </c>
      <c r="D43" s="8">
        <v>270.313081</v>
      </c>
      <c r="E43" s="8">
        <v>270.313081</v>
      </c>
      <c r="F43" s="8">
        <v>270.313081</v>
      </c>
      <c r="G43" s="8">
        <v>271.436081</v>
      </c>
      <c r="H43" s="8">
        <v>271.436081</v>
      </c>
      <c r="I43" s="8">
        <v>271.436081</v>
      </c>
      <c r="J43" s="8">
        <v>271.436081</v>
      </c>
      <c r="K43" s="8">
        <v>271.436081</v>
      </c>
      <c r="L43" s="8">
        <v>281.312081</v>
      </c>
      <c r="M43" s="8">
        <v>291.313081</v>
      </c>
      <c r="N43" s="8">
        <v>291.313081</v>
      </c>
      <c r="O43" s="8">
        <v>281.312081</v>
      </c>
      <c r="P43" s="8">
        <v>281.312081</v>
      </c>
      <c r="Q43" s="8">
        <v>274.343081</v>
      </c>
      <c r="R43" s="8">
        <v>271.436081</v>
      </c>
      <c r="S43" s="8">
        <v>271.436081</v>
      </c>
      <c r="T43" s="8">
        <v>281.312081</v>
      </c>
      <c r="U43" s="8">
        <v>291.313081</v>
      </c>
      <c r="V43" s="8">
        <v>291.313081</v>
      </c>
      <c r="W43" s="8">
        <v>274.343081</v>
      </c>
      <c r="X43" s="8">
        <v>271.436081</v>
      </c>
      <c r="Y43" s="8">
        <v>270.313081</v>
      </c>
      <c r="Z43" s="9" t="s">
        <v>61</v>
      </c>
    </row>
    <row r="44" ht="15.75" customHeight="1">
      <c r="A44" s="7" t="s">
        <v>70</v>
      </c>
      <c r="B44" s="8">
        <v>271.06728</v>
      </c>
      <c r="C44" s="8">
        <v>271.06728</v>
      </c>
      <c r="D44" s="8">
        <v>271.06728</v>
      </c>
      <c r="E44" s="8">
        <v>184.59828</v>
      </c>
      <c r="F44" s="8">
        <v>198.39428</v>
      </c>
      <c r="G44" s="8">
        <v>201.07428</v>
      </c>
      <c r="H44" s="8">
        <v>180.56728</v>
      </c>
      <c r="I44" s="8">
        <v>217.56728</v>
      </c>
      <c r="J44" s="8">
        <v>273.56728</v>
      </c>
      <c r="K44" s="8">
        <v>273.56728</v>
      </c>
      <c r="L44" s="8">
        <v>273.56728</v>
      </c>
      <c r="M44" s="8">
        <v>273.56728</v>
      </c>
      <c r="N44" s="8">
        <v>273.56728</v>
      </c>
      <c r="O44" s="8">
        <v>289.56528</v>
      </c>
      <c r="P44" s="8">
        <v>289.56628</v>
      </c>
      <c r="Q44" s="8">
        <v>273.56728</v>
      </c>
      <c r="R44" s="8">
        <v>273.56728</v>
      </c>
      <c r="S44" s="8">
        <v>273.56728</v>
      </c>
      <c r="T44" s="8">
        <v>289.69928</v>
      </c>
      <c r="U44" s="8">
        <v>301.56728</v>
      </c>
      <c r="V44" s="8">
        <v>301.56728</v>
      </c>
      <c r="W44" s="8">
        <v>289.69928</v>
      </c>
      <c r="X44" s="8">
        <v>289.56628</v>
      </c>
      <c r="Y44" s="8">
        <v>271.06728</v>
      </c>
      <c r="Z44" s="9" t="s">
        <v>61</v>
      </c>
    </row>
    <row r="45" ht="15.75" customHeight="1">
      <c r="A45" s="7" t="s">
        <v>71</v>
      </c>
      <c r="B45" s="8">
        <v>220.77763</v>
      </c>
      <c r="C45" s="8">
        <v>220.77763</v>
      </c>
      <c r="D45" s="8">
        <v>220.77763</v>
      </c>
      <c r="E45" s="8">
        <v>220.77763</v>
      </c>
      <c r="F45" s="8">
        <v>220.77763</v>
      </c>
      <c r="G45" s="8">
        <v>220.77763</v>
      </c>
      <c r="H45" s="8">
        <v>220.77763</v>
      </c>
      <c r="I45" s="8">
        <v>231.77763</v>
      </c>
      <c r="J45" s="8">
        <v>260.77763</v>
      </c>
      <c r="K45" s="8">
        <v>260.77763</v>
      </c>
      <c r="L45" s="8">
        <v>265.77763</v>
      </c>
      <c r="M45" s="8">
        <v>265.77763</v>
      </c>
      <c r="N45" s="8">
        <v>265.77763</v>
      </c>
      <c r="O45" s="8">
        <v>265.77763</v>
      </c>
      <c r="P45" s="8">
        <v>265.77763</v>
      </c>
      <c r="Q45" s="8">
        <v>265.77763</v>
      </c>
      <c r="R45" s="8">
        <v>265.77763</v>
      </c>
      <c r="S45" s="8">
        <v>265.77763</v>
      </c>
      <c r="T45" s="8">
        <v>265.77763</v>
      </c>
      <c r="U45" s="8">
        <v>265.77763</v>
      </c>
      <c r="V45" s="8">
        <v>265.77763</v>
      </c>
      <c r="W45" s="8">
        <v>265.77763</v>
      </c>
      <c r="X45" s="8">
        <v>230.77763</v>
      </c>
      <c r="Y45" s="8">
        <v>220.77763</v>
      </c>
      <c r="Z45" s="9" t="s">
        <v>61</v>
      </c>
    </row>
    <row r="46" ht="15.75" customHeight="1">
      <c r="A46" s="7" t="s">
        <v>72</v>
      </c>
      <c r="B46" s="8">
        <v>222.675371</v>
      </c>
      <c r="C46" s="8">
        <v>196.675371</v>
      </c>
      <c r="D46" s="8">
        <v>196.675371</v>
      </c>
      <c r="E46" s="8">
        <v>196.675371</v>
      </c>
      <c r="F46" s="8">
        <v>199.644371</v>
      </c>
      <c r="G46" s="8">
        <v>246.675371</v>
      </c>
      <c r="H46" s="8">
        <v>246.675371</v>
      </c>
      <c r="I46" s="8">
        <v>246.675371</v>
      </c>
      <c r="J46" s="8">
        <v>256.675371</v>
      </c>
      <c r="K46" s="8">
        <v>256.675371</v>
      </c>
      <c r="L46" s="8">
        <v>264.202371</v>
      </c>
      <c r="M46" s="8">
        <v>264.202371</v>
      </c>
      <c r="N46" s="8">
        <v>264.202371</v>
      </c>
      <c r="O46" s="8">
        <v>264.202371</v>
      </c>
      <c r="P46" s="8">
        <v>264.202371</v>
      </c>
      <c r="Q46" s="8">
        <v>264.202371</v>
      </c>
      <c r="R46" s="8">
        <v>264.202371</v>
      </c>
      <c r="S46" s="8">
        <v>256.675371</v>
      </c>
      <c r="T46" s="8">
        <v>264.202371</v>
      </c>
      <c r="U46" s="8">
        <v>264.202371</v>
      </c>
      <c r="V46" s="8">
        <v>264.202371</v>
      </c>
      <c r="W46" s="8">
        <v>260.674371</v>
      </c>
      <c r="X46" s="8">
        <v>246.675371</v>
      </c>
      <c r="Y46" s="8">
        <v>246.675371</v>
      </c>
      <c r="Z46" s="9" t="s">
        <v>61</v>
      </c>
    </row>
    <row r="47" ht="15.75" customHeight="1">
      <c r="A47" s="7" t="s">
        <v>73</v>
      </c>
      <c r="B47" s="8">
        <v>211.345413</v>
      </c>
      <c r="C47" s="8">
        <v>195.345413</v>
      </c>
      <c r="D47" s="8">
        <v>195.345413</v>
      </c>
      <c r="E47" s="8">
        <v>195.345413</v>
      </c>
      <c r="F47" s="8">
        <v>195.345413</v>
      </c>
      <c r="G47" s="8">
        <v>225.345413</v>
      </c>
      <c r="H47" s="8">
        <v>225.345413</v>
      </c>
      <c r="I47" s="8">
        <v>225.345413</v>
      </c>
      <c r="J47" s="8">
        <v>235.345413</v>
      </c>
      <c r="K47" s="8">
        <v>270.459413</v>
      </c>
      <c r="L47" s="8">
        <v>270.459413</v>
      </c>
      <c r="M47" s="8">
        <v>270.459413</v>
      </c>
      <c r="N47" s="8">
        <v>270.459413</v>
      </c>
      <c r="O47" s="8">
        <v>270.459413</v>
      </c>
      <c r="P47" s="8">
        <v>294.345413</v>
      </c>
      <c r="Q47" s="8">
        <v>294.345413</v>
      </c>
      <c r="R47" s="8">
        <v>270.459413</v>
      </c>
      <c r="S47" s="8">
        <v>270.459413</v>
      </c>
      <c r="T47" s="8">
        <v>270.459413</v>
      </c>
      <c r="U47" s="8">
        <v>294.345413</v>
      </c>
      <c r="V47" s="8">
        <v>272.344413</v>
      </c>
      <c r="W47" s="8">
        <v>270.459413</v>
      </c>
      <c r="X47" s="8">
        <v>235.345413</v>
      </c>
      <c r="Y47" s="8">
        <v>225.345413</v>
      </c>
      <c r="Z47" s="9" t="s">
        <v>61</v>
      </c>
    </row>
    <row r="48" ht="15.75" customHeight="1">
      <c r="A48" s="7" t="s">
        <v>74</v>
      </c>
      <c r="B48" s="8">
        <v>197.083818</v>
      </c>
      <c r="C48" s="8">
        <v>188.083818</v>
      </c>
      <c r="D48" s="8">
        <v>188.083818</v>
      </c>
      <c r="E48" s="8">
        <v>188.083818</v>
      </c>
      <c r="F48" s="8">
        <v>188.083818</v>
      </c>
      <c r="G48" s="8">
        <v>212.083818</v>
      </c>
      <c r="H48" s="8">
        <v>212.083818</v>
      </c>
      <c r="I48" s="8">
        <v>217.083818</v>
      </c>
      <c r="J48" s="8">
        <v>217.083818</v>
      </c>
      <c r="K48" s="8">
        <v>296.083818</v>
      </c>
      <c r="L48" s="8">
        <v>296.083818</v>
      </c>
      <c r="M48" s="8">
        <v>296.083818</v>
      </c>
      <c r="N48" s="8">
        <v>296.083818</v>
      </c>
      <c r="O48" s="8">
        <v>296.083818</v>
      </c>
      <c r="P48" s="8">
        <v>296.083818</v>
      </c>
      <c r="Q48" s="8">
        <v>296.083818</v>
      </c>
      <c r="R48" s="8">
        <v>296.083818</v>
      </c>
      <c r="S48" s="8">
        <v>296.083818</v>
      </c>
      <c r="T48" s="8">
        <v>296.083818</v>
      </c>
      <c r="U48" s="8">
        <v>296.083818</v>
      </c>
      <c r="V48" s="8">
        <v>296.083818</v>
      </c>
      <c r="W48" s="8">
        <v>296.083818</v>
      </c>
      <c r="X48" s="8">
        <v>296.083818</v>
      </c>
      <c r="Y48" s="8">
        <v>217.083818</v>
      </c>
      <c r="Z48" s="9" t="s">
        <v>61</v>
      </c>
    </row>
    <row r="49" ht="15.75" customHeight="1">
      <c r="A49" s="7" t="s">
        <v>75</v>
      </c>
      <c r="B49" s="8">
        <v>175.56716</v>
      </c>
      <c r="C49" s="8">
        <v>175.56716</v>
      </c>
      <c r="D49" s="8">
        <v>175.56716</v>
      </c>
      <c r="E49" s="8">
        <v>175.56716</v>
      </c>
      <c r="F49" s="8">
        <v>175.56716</v>
      </c>
      <c r="G49" s="8">
        <v>230.56716</v>
      </c>
      <c r="H49" s="8">
        <v>230.56716</v>
      </c>
      <c r="I49" s="8">
        <v>245.56716</v>
      </c>
      <c r="J49" s="8">
        <v>290.56716</v>
      </c>
      <c r="K49" s="8">
        <v>305.37316</v>
      </c>
      <c r="L49" s="8">
        <v>380.56716</v>
      </c>
      <c r="M49" s="8">
        <v>450.56716</v>
      </c>
      <c r="N49" s="8">
        <v>380.56716</v>
      </c>
      <c r="O49" s="8">
        <v>380.56716</v>
      </c>
      <c r="P49" s="8">
        <v>450.56716</v>
      </c>
      <c r="Q49" s="8">
        <v>450.56716</v>
      </c>
      <c r="R49" s="8">
        <v>450.56716</v>
      </c>
      <c r="S49" s="8">
        <v>380.56716</v>
      </c>
      <c r="T49" s="8">
        <v>450.56716</v>
      </c>
      <c r="U49" s="8">
        <v>510.56716</v>
      </c>
      <c r="V49" s="8">
        <v>450.56716</v>
      </c>
      <c r="W49" s="8">
        <v>380.56716</v>
      </c>
      <c r="X49" s="8">
        <v>290.56716</v>
      </c>
      <c r="Y49" s="8">
        <v>245.56716</v>
      </c>
      <c r="Z49" s="9" t="s">
        <v>61</v>
      </c>
    </row>
    <row r="50" ht="15.75" customHeight="1">
      <c r="A50" s="7" t="s">
        <v>76</v>
      </c>
      <c r="B50" s="8">
        <v>244.639841</v>
      </c>
      <c r="C50" s="8">
        <v>240.139841</v>
      </c>
      <c r="D50" s="8">
        <v>231.139841</v>
      </c>
      <c r="E50" s="8">
        <v>231.139841</v>
      </c>
      <c r="F50" s="8">
        <v>231.139841</v>
      </c>
      <c r="G50" s="8">
        <v>240.139841</v>
      </c>
      <c r="H50" s="8">
        <v>231.139841</v>
      </c>
      <c r="I50" s="8">
        <v>249.139841</v>
      </c>
      <c r="J50" s="8">
        <v>249.139841</v>
      </c>
      <c r="K50" s="8">
        <v>249.139841</v>
      </c>
      <c r="L50" s="8">
        <v>293.380841</v>
      </c>
      <c r="M50" s="8">
        <v>380.139841</v>
      </c>
      <c r="N50" s="8">
        <v>380.139841</v>
      </c>
      <c r="O50" s="8">
        <v>450.139841</v>
      </c>
      <c r="P50" s="8">
        <v>259.639841</v>
      </c>
      <c r="Q50" s="8">
        <v>249.139841</v>
      </c>
      <c r="R50" s="8">
        <v>249.139841</v>
      </c>
      <c r="S50" s="8">
        <v>249.139841</v>
      </c>
      <c r="T50" s="8">
        <v>259.639841</v>
      </c>
      <c r="U50" s="8">
        <v>380.139841</v>
      </c>
      <c r="V50" s="8">
        <v>293.380841</v>
      </c>
      <c r="W50" s="8">
        <v>249.139841</v>
      </c>
      <c r="X50" s="8">
        <v>249.139841</v>
      </c>
      <c r="Y50" s="8">
        <v>240.139841</v>
      </c>
      <c r="Z50" s="9" t="s">
        <v>61</v>
      </c>
    </row>
    <row r="51" ht="15.75" customHeight="1">
      <c r="A51" s="7" t="s">
        <v>77</v>
      </c>
      <c r="B51" s="8">
        <v>249.241572</v>
      </c>
      <c r="C51" s="8">
        <v>249.241572</v>
      </c>
      <c r="D51" s="8">
        <v>245.952572</v>
      </c>
      <c r="E51" s="8">
        <v>245.952572</v>
      </c>
      <c r="F51" s="8">
        <v>245.952572</v>
      </c>
      <c r="G51" s="8">
        <v>245.952572</v>
      </c>
      <c r="H51" s="8">
        <v>245.952572</v>
      </c>
      <c r="I51" s="8">
        <v>245.952572</v>
      </c>
      <c r="J51" s="8">
        <v>249.241572</v>
      </c>
      <c r="K51" s="8">
        <v>249.241572</v>
      </c>
      <c r="L51" s="8">
        <v>249.241572</v>
      </c>
      <c r="M51" s="8">
        <v>259.882572</v>
      </c>
      <c r="N51" s="8">
        <v>259.882572</v>
      </c>
      <c r="O51" s="8">
        <v>259.882572</v>
      </c>
      <c r="P51" s="8">
        <v>249.241572</v>
      </c>
      <c r="Q51" s="8">
        <v>249.241572</v>
      </c>
      <c r="R51" s="8">
        <v>249.241572</v>
      </c>
      <c r="S51" s="8">
        <v>249.241572</v>
      </c>
      <c r="T51" s="8">
        <v>259.882572</v>
      </c>
      <c r="U51" s="8">
        <v>360.241572</v>
      </c>
      <c r="V51" s="8">
        <v>300.191572</v>
      </c>
      <c r="W51" s="8">
        <v>259.882572</v>
      </c>
      <c r="X51" s="8">
        <v>249.241572</v>
      </c>
      <c r="Y51" s="8">
        <v>249.241572</v>
      </c>
      <c r="Z51" s="9" t="s">
        <v>61</v>
      </c>
    </row>
    <row r="52" ht="15.75" customHeight="1">
      <c r="A52" s="7" t="s">
        <v>78</v>
      </c>
      <c r="B52" s="8">
        <v>268.63639</v>
      </c>
      <c r="C52" s="8">
        <v>268.63639</v>
      </c>
      <c r="D52" s="8">
        <v>265.63639</v>
      </c>
      <c r="E52" s="8">
        <v>265.63639</v>
      </c>
      <c r="F52" s="8">
        <v>268.63639</v>
      </c>
      <c r="G52" s="8">
        <v>361.63639</v>
      </c>
      <c r="H52" s="8">
        <v>361.63639</v>
      </c>
      <c r="I52" s="8">
        <v>361.63639</v>
      </c>
      <c r="J52" s="8">
        <v>361.63639</v>
      </c>
      <c r="K52" s="8">
        <v>361.63639</v>
      </c>
      <c r="L52" s="8">
        <v>362.63639</v>
      </c>
      <c r="M52" s="8">
        <v>362.63639</v>
      </c>
      <c r="N52" s="8">
        <v>361.63639</v>
      </c>
      <c r="O52" s="8">
        <v>362.63639</v>
      </c>
      <c r="P52" s="8">
        <v>362.63639</v>
      </c>
      <c r="Q52" s="8">
        <v>362.63639</v>
      </c>
      <c r="R52" s="8">
        <v>362.63639</v>
      </c>
      <c r="S52" s="8">
        <v>361.63639</v>
      </c>
      <c r="T52" s="8">
        <v>362.63639</v>
      </c>
      <c r="U52" s="8">
        <v>380.63639</v>
      </c>
      <c r="V52" s="8">
        <v>380.63639</v>
      </c>
      <c r="W52" s="8">
        <v>361.63639</v>
      </c>
      <c r="X52" s="8">
        <v>293.87739</v>
      </c>
      <c r="Y52" s="8">
        <v>265.63639</v>
      </c>
      <c r="Z52" s="9" t="s">
        <v>61</v>
      </c>
    </row>
    <row r="53" ht="15.75" customHeight="1">
      <c r="A53" s="7" t="s">
        <v>79</v>
      </c>
      <c r="B53" s="8">
        <v>360.265614</v>
      </c>
      <c r="C53" s="8">
        <v>360.265614</v>
      </c>
      <c r="D53" s="8">
        <v>291.265614</v>
      </c>
      <c r="E53" s="8">
        <v>291.265614</v>
      </c>
      <c r="F53" s="8">
        <v>372.265614</v>
      </c>
      <c r="G53" s="8">
        <v>362.786614</v>
      </c>
      <c r="H53" s="8">
        <v>362.786614</v>
      </c>
      <c r="I53" s="8">
        <v>362.786614</v>
      </c>
      <c r="J53" s="8">
        <v>360.265614</v>
      </c>
      <c r="K53" s="8">
        <v>372.265614</v>
      </c>
      <c r="L53" s="8">
        <v>380.265614</v>
      </c>
      <c r="M53" s="8">
        <v>393.265614</v>
      </c>
      <c r="N53" s="8">
        <v>451.265614</v>
      </c>
      <c r="O53" s="8">
        <v>393.265614</v>
      </c>
      <c r="P53" s="8">
        <v>393.265614</v>
      </c>
      <c r="Q53" s="8">
        <v>393.265614</v>
      </c>
      <c r="R53" s="8">
        <v>393.265614</v>
      </c>
      <c r="S53" s="8">
        <v>372.265614</v>
      </c>
      <c r="T53" s="8">
        <v>380.265614</v>
      </c>
      <c r="U53" s="8">
        <v>393.265614</v>
      </c>
      <c r="V53" s="8">
        <v>380.265614</v>
      </c>
      <c r="W53" s="8">
        <v>372.265614</v>
      </c>
      <c r="X53" s="8">
        <v>362.786614</v>
      </c>
      <c r="Y53" s="8">
        <v>360.265614</v>
      </c>
      <c r="Z53" s="9" t="s">
        <v>61</v>
      </c>
    </row>
    <row r="54" ht="15.75" customHeight="1">
      <c r="A54" s="7" t="s">
        <v>80</v>
      </c>
      <c r="B54" s="8">
        <v>226.452899</v>
      </c>
      <c r="C54" s="8">
        <v>226.452899</v>
      </c>
      <c r="D54" s="8">
        <v>226.452899</v>
      </c>
      <c r="E54" s="8">
        <v>226.452899</v>
      </c>
      <c r="F54" s="8">
        <v>226.452899</v>
      </c>
      <c r="G54" s="8">
        <v>381.683899</v>
      </c>
      <c r="H54" s="8">
        <v>381.683899</v>
      </c>
      <c r="I54" s="8">
        <v>369.452899</v>
      </c>
      <c r="J54" s="8">
        <v>226.452899</v>
      </c>
      <c r="K54" s="8">
        <v>392.452899</v>
      </c>
      <c r="L54" s="8">
        <v>392.452899</v>
      </c>
      <c r="M54" s="8">
        <v>398.452899</v>
      </c>
      <c r="N54" s="8">
        <v>392.452899</v>
      </c>
      <c r="O54" s="8">
        <v>451.452899</v>
      </c>
      <c r="P54" s="8">
        <v>398.452899</v>
      </c>
      <c r="Q54" s="8">
        <v>398.452899</v>
      </c>
      <c r="R54" s="8">
        <v>381.683899</v>
      </c>
      <c r="S54" s="8">
        <v>381.683899</v>
      </c>
      <c r="T54" s="8">
        <v>392.452899</v>
      </c>
      <c r="U54" s="8">
        <v>398.452899</v>
      </c>
      <c r="V54" s="8">
        <v>398.452899</v>
      </c>
      <c r="W54" s="8">
        <v>381.683899</v>
      </c>
      <c r="X54" s="8">
        <v>381.683899</v>
      </c>
      <c r="Y54" s="8">
        <v>371.452899</v>
      </c>
      <c r="Z54" s="9" t="s">
        <v>61</v>
      </c>
    </row>
    <row r="55" ht="15.75" customHeight="1">
      <c r="A55" s="7" t="s">
        <v>81</v>
      </c>
      <c r="B55" s="8">
        <v>283.256436</v>
      </c>
      <c r="C55" s="8">
        <v>283.256436</v>
      </c>
      <c r="D55" s="8">
        <v>283.256436</v>
      </c>
      <c r="E55" s="8">
        <v>283.256436</v>
      </c>
      <c r="F55" s="8">
        <v>283.256436</v>
      </c>
      <c r="G55" s="8">
        <v>293.256436</v>
      </c>
      <c r="H55" s="8">
        <v>293.256436</v>
      </c>
      <c r="I55" s="8">
        <v>293.256436</v>
      </c>
      <c r="J55" s="8">
        <v>384.556436</v>
      </c>
      <c r="K55" s="8">
        <v>384.556436</v>
      </c>
      <c r="L55" s="8">
        <v>384.556436</v>
      </c>
      <c r="M55" s="8">
        <v>384.556436</v>
      </c>
      <c r="N55" s="8">
        <v>384.556436</v>
      </c>
      <c r="O55" s="8">
        <v>390.256436</v>
      </c>
      <c r="P55" s="8">
        <v>390.256436</v>
      </c>
      <c r="Q55" s="8">
        <v>390.256436</v>
      </c>
      <c r="R55" s="8">
        <v>390.256436</v>
      </c>
      <c r="S55" s="8">
        <v>383.256436</v>
      </c>
      <c r="T55" s="8">
        <v>384.556436</v>
      </c>
      <c r="U55" s="8">
        <v>384.556436</v>
      </c>
      <c r="V55" s="8">
        <v>384.556436</v>
      </c>
      <c r="W55" s="8">
        <v>384.556436</v>
      </c>
      <c r="X55" s="8">
        <v>371.256436</v>
      </c>
      <c r="Y55" s="8">
        <v>283.256436</v>
      </c>
      <c r="Z55" s="9" t="s">
        <v>61</v>
      </c>
    </row>
    <row r="56" ht="15.75" customHeight="1">
      <c r="A56" s="7" t="s">
        <v>82</v>
      </c>
      <c r="B56" s="8">
        <v>369.612901</v>
      </c>
      <c r="C56" s="8">
        <v>351.612901</v>
      </c>
      <c r="D56" s="8">
        <v>351.612901</v>
      </c>
      <c r="E56" s="8">
        <v>351.612901</v>
      </c>
      <c r="F56" s="8">
        <v>351.612901</v>
      </c>
      <c r="G56" s="8">
        <v>376.712901</v>
      </c>
      <c r="H56" s="8">
        <v>376.712901</v>
      </c>
      <c r="I56" s="8">
        <v>351.612901</v>
      </c>
      <c r="J56" s="8">
        <v>369.612901</v>
      </c>
      <c r="K56" s="8">
        <v>376.712901</v>
      </c>
      <c r="L56" s="8">
        <v>376.712901</v>
      </c>
      <c r="M56" s="8">
        <v>388.612901</v>
      </c>
      <c r="N56" s="8">
        <v>391.612901</v>
      </c>
      <c r="O56" s="8">
        <v>388.612901</v>
      </c>
      <c r="P56" s="8">
        <v>391.612901</v>
      </c>
      <c r="Q56" s="8">
        <v>391.612901</v>
      </c>
      <c r="R56" s="8">
        <v>388.612901</v>
      </c>
      <c r="S56" s="8">
        <v>391.612901</v>
      </c>
      <c r="T56" s="8">
        <v>391.612901</v>
      </c>
      <c r="U56" s="8">
        <v>406.612901</v>
      </c>
      <c r="V56" s="8">
        <v>391.612901</v>
      </c>
      <c r="W56" s="8">
        <v>391.612901</v>
      </c>
      <c r="X56" s="8">
        <v>376.712901</v>
      </c>
      <c r="Y56" s="8">
        <v>351.612901</v>
      </c>
      <c r="Z56" s="9" t="s">
        <v>61</v>
      </c>
    </row>
    <row r="57" ht="15.75" customHeight="1">
      <c r="A57" s="7" t="s">
        <v>83</v>
      </c>
      <c r="B57" s="8">
        <v>367.175977</v>
      </c>
      <c r="C57" s="8">
        <v>349.175977</v>
      </c>
      <c r="D57" s="8">
        <v>349.175977</v>
      </c>
      <c r="E57" s="8">
        <v>349.175977</v>
      </c>
      <c r="F57" s="8">
        <v>349.175977</v>
      </c>
      <c r="G57" s="8">
        <v>349.175977</v>
      </c>
      <c r="H57" s="8">
        <v>349.175977</v>
      </c>
      <c r="I57" s="8">
        <v>349.175977</v>
      </c>
      <c r="J57" s="8">
        <v>376.175977</v>
      </c>
      <c r="K57" s="8">
        <v>398.289977</v>
      </c>
      <c r="L57" s="8">
        <v>398.289977</v>
      </c>
      <c r="M57" s="8">
        <v>398.289977</v>
      </c>
      <c r="N57" s="8">
        <v>398.289977</v>
      </c>
      <c r="O57" s="8">
        <v>398.289977</v>
      </c>
      <c r="P57" s="8">
        <v>398.289977</v>
      </c>
      <c r="Q57" s="8">
        <v>398.289977</v>
      </c>
      <c r="R57" s="8">
        <v>377.175977</v>
      </c>
      <c r="S57" s="8">
        <v>376.175977</v>
      </c>
      <c r="T57" s="8">
        <v>398.289977</v>
      </c>
      <c r="U57" s="8">
        <v>419.175977</v>
      </c>
      <c r="V57" s="8">
        <v>398.289977</v>
      </c>
      <c r="W57" s="8">
        <v>398.289977</v>
      </c>
      <c r="X57" s="8">
        <v>367.175977</v>
      </c>
      <c r="Y57" s="8">
        <v>367.175977</v>
      </c>
      <c r="Z57" s="9" t="s">
        <v>61</v>
      </c>
    </row>
    <row r="58" ht="15.75" customHeight="1">
      <c r="A58" s="7" t="s">
        <v>84</v>
      </c>
      <c r="B58" s="8">
        <v>337.794767</v>
      </c>
      <c r="C58" s="8">
        <v>337.794767</v>
      </c>
      <c r="D58" s="8">
        <v>352.794767</v>
      </c>
      <c r="E58" s="8">
        <v>272.794767</v>
      </c>
      <c r="F58" s="8">
        <v>272.794767</v>
      </c>
      <c r="G58" s="8">
        <v>307.242767</v>
      </c>
      <c r="H58" s="8">
        <v>220.794767</v>
      </c>
      <c r="I58" s="8">
        <v>245.957767</v>
      </c>
      <c r="J58" s="8">
        <v>272.794767</v>
      </c>
      <c r="K58" s="8">
        <v>307.242767</v>
      </c>
      <c r="L58" s="8">
        <v>337.794767</v>
      </c>
      <c r="M58" s="8">
        <v>352.794767</v>
      </c>
      <c r="N58" s="8">
        <v>352.794767</v>
      </c>
      <c r="O58" s="8">
        <v>352.794767</v>
      </c>
      <c r="P58" s="8">
        <v>337.794767</v>
      </c>
      <c r="Q58" s="8">
        <v>307.242767</v>
      </c>
      <c r="R58" s="8">
        <v>272.794767</v>
      </c>
      <c r="S58" s="8">
        <v>272.794767</v>
      </c>
      <c r="T58" s="8">
        <v>352.794767</v>
      </c>
      <c r="U58" s="8">
        <v>423.094767</v>
      </c>
      <c r="V58" s="8">
        <v>423.094767</v>
      </c>
      <c r="W58" s="8">
        <v>352.794767</v>
      </c>
      <c r="X58" s="8">
        <v>337.794767</v>
      </c>
      <c r="Y58" s="8">
        <v>337.794767</v>
      </c>
      <c r="Z58" s="9" t="s">
        <v>61</v>
      </c>
    </row>
    <row r="59" ht="15.75" customHeight="1">
      <c r="A59" s="7" t="s">
        <v>85</v>
      </c>
      <c r="B59" s="8">
        <v>274.699567</v>
      </c>
      <c r="C59" s="8">
        <v>232.612567</v>
      </c>
      <c r="D59" s="8">
        <v>232.612567</v>
      </c>
      <c r="E59" s="8">
        <v>232.612567</v>
      </c>
      <c r="F59" s="8">
        <v>232.612567</v>
      </c>
      <c r="G59" s="8">
        <v>362.612567</v>
      </c>
      <c r="H59" s="8">
        <v>362.612567</v>
      </c>
      <c r="I59" s="8">
        <v>362.612567</v>
      </c>
      <c r="J59" s="8">
        <v>362.612567</v>
      </c>
      <c r="K59" s="8">
        <v>372.612567</v>
      </c>
      <c r="L59" s="8">
        <v>372.612567</v>
      </c>
      <c r="M59" s="8">
        <v>421.612567</v>
      </c>
      <c r="N59" s="8">
        <v>421.612567</v>
      </c>
      <c r="O59" s="8">
        <v>421.612567</v>
      </c>
      <c r="P59" s="8">
        <v>422.612567</v>
      </c>
      <c r="Q59" s="8">
        <v>422.612567</v>
      </c>
      <c r="R59" s="8">
        <v>421.612567</v>
      </c>
      <c r="S59" s="8">
        <v>372.612567</v>
      </c>
      <c r="T59" s="8">
        <v>422.612567</v>
      </c>
      <c r="U59" s="8">
        <v>433.312567</v>
      </c>
      <c r="V59" s="8">
        <v>422.612567</v>
      </c>
      <c r="W59" s="8">
        <v>372.612567</v>
      </c>
      <c r="X59" s="8">
        <v>362.612567</v>
      </c>
      <c r="Y59" s="8">
        <v>362.612567</v>
      </c>
      <c r="Z59" s="9" t="s">
        <v>61</v>
      </c>
    </row>
    <row r="60" ht="15.75" customHeight="1">
      <c r="A60" s="7" t="s">
        <v>86</v>
      </c>
      <c r="B60" s="8">
        <v>147.493865</v>
      </c>
      <c r="C60" s="8">
        <v>177.524865</v>
      </c>
      <c r="D60" s="8">
        <v>149.838865</v>
      </c>
      <c r="E60" s="8">
        <v>150.067865</v>
      </c>
      <c r="F60" s="8">
        <v>261.333865</v>
      </c>
      <c r="G60" s="8">
        <v>278.544865</v>
      </c>
      <c r="H60" s="8">
        <v>278.544865</v>
      </c>
      <c r="I60" s="8">
        <v>278.544865</v>
      </c>
      <c r="J60" s="8">
        <v>278.544865</v>
      </c>
      <c r="K60" s="8">
        <v>343.544865</v>
      </c>
      <c r="L60" s="8">
        <v>343.544865</v>
      </c>
      <c r="M60" s="8">
        <v>343.544865</v>
      </c>
      <c r="N60" s="8">
        <v>343.544865</v>
      </c>
      <c r="O60" s="8">
        <v>343.544865</v>
      </c>
      <c r="P60" s="8">
        <v>343.544865</v>
      </c>
      <c r="Q60" s="8">
        <v>343.544865</v>
      </c>
      <c r="R60" s="8">
        <v>343.544865</v>
      </c>
      <c r="S60" s="8">
        <v>343.544865</v>
      </c>
      <c r="T60" s="8">
        <v>343.544865</v>
      </c>
      <c r="U60" s="8">
        <v>343.544865</v>
      </c>
      <c r="V60" s="8">
        <v>343.544865</v>
      </c>
      <c r="W60" s="8">
        <v>343.544865</v>
      </c>
      <c r="X60" s="8">
        <v>278.544865</v>
      </c>
      <c r="Y60" s="8">
        <v>264.804865</v>
      </c>
      <c r="Z60" s="9" t="s">
        <v>61</v>
      </c>
    </row>
    <row r="61" ht="15.75" customHeight="1">
      <c r="A61" s="7" t="s">
        <v>87</v>
      </c>
      <c r="B61" s="8">
        <v>286.032598</v>
      </c>
      <c r="C61" s="8">
        <v>286.032598</v>
      </c>
      <c r="D61" s="8">
        <v>286.032598</v>
      </c>
      <c r="E61" s="8">
        <v>286.032598</v>
      </c>
      <c r="F61" s="8">
        <v>286.032598</v>
      </c>
      <c r="G61" s="8">
        <v>331.032598</v>
      </c>
      <c r="H61" s="8">
        <v>331.032598</v>
      </c>
      <c r="I61" s="8">
        <v>341.732598</v>
      </c>
      <c r="J61" s="8">
        <v>341.732598</v>
      </c>
      <c r="K61" s="8">
        <v>341.732598</v>
      </c>
      <c r="L61" s="8">
        <v>341.732598</v>
      </c>
      <c r="M61" s="8">
        <v>341.732598</v>
      </c>
      <c r="N61" s="8">
        <v>351.032598</v>
      </c>
      <c r="O61" s="8">
        <v>351.032598</v>
      </c>
      <c r="P61" s="8">
        <v>376.032598</v>
      </c>
      <c r="Q61" s="8">
        <v>376.032598</v>
      </c>
      <c r="R61" s="8">
        <v>401.022598</v>
      </c>
      <c r="S61" s="8">
        <v>341.732598</v>
      </c>
      <c r="T61" s="8">
        <v>376.032598</v>
      </c>
      <c r="U61" s="8">
        <v>376.032598</v>
      </c>
      <c r="V61" s="8">
        <v>401.012598</v>
      </c>
      <c r="W61" s="8">
        <v>341.732598</v>
      </c>
      <c r="X61" s="8">
        <v>331.032598</v>
      </c>
      <c r="Y61" s="8">
        <v>297.632598</v>
      </c>
      <c r="Z61" s="9" t="s">
        <v>61</v>
      </c>
    </row>
    <row r="62" ht="15.75" customHeight="1">
      <c r="A62" s="7" t="s">
        <v>88</v>
      </c>
      <c r="B62" s="8">
        <v>257.932001</v>
      </c>
      <c r="C62" s="8">
        <v>217.143001</v>
      </c>
      <c r="D62" s="8">
        <v>217.143001</v>
      </c>
      <c r="E62" s="8">
        <v>198.074001</v>
      </c>
      <c r="F62" s="8">
        <v>216.628001</v>
      </c>
      <c r="G62" s="8">
        <v>261.143001</v>
      </c>
      <c r="H62" s="8">
        <v>261.143001</v>
      </c>
      <c r="I62" s="8">
        <v>261.143001</v>
      </c>
      <c r="J62" s="8">
        <v>341.141001</v>
      </c>
      <c r="K62" s="8">
        <v>356.143001</v>
      </c>
      <c r="L62" s="8">
        <v>356.143001</v>
      </c>
      <c r="M62" s="8">
        <v>356.143001</v>
      </c>
      <c r="N62" s="8">
        <v>356.143001</v>
      </c>
      <c r="O62" s="8">
        <v>356.143001</v>
      </c>
      <c r="P62" s="8">
        <v>461.143001</v>
      </c>
      <c r="Q62" s="8">
        <v>356.143001</v>
      </c>
      <c r="R62" s="8">
        <v>356.143001</v>
      </c>
      <c r="S62" s="8">
        <v>356.143001</v>
      </c>
      <c r="T62" s="8">
        <v>356.143001</v>
      </c>
      <c r="U62" s="8">
        <v>375.143001</v>
      </c>
      <c r="V62" s="8">
        <v>356.143001</v>
      </c>
      <c r="W62" s="8">
        <v>356.143001</v>
      </c>
      <c r="X62" s="8">
        <v>261.143001</v>
      </c>
      <c r="Y62" s="8">
        <v>217.143001</v>
      </c>
      <c r="Z62" s="9" t="s">
        <v>61</v>
      </c>
    </row>
    <row r="63" ht="15.75" customHeight="1">
      <c r="A63" s="7" t="s">
        <v>89</v>
      </c>
      <c r="B63" s="8">
        <v>262.380947</v>
      </c>
      <c r="C63" s="8">
        <v>248.380947</v>
      </c>
      <c r="D63" s="8">
        <v>248.380947</v>
      </c>
      <c r="E63" s="8">
        <v>248.380947</v>
      </c>
      <c r="F63" s="8">
        <v>262.380947</v>
      </c>
      <c r="G63" s="8">
        <v>262.380947</v>
      </c>
      <c r="H63" s="8">
        <v>262.380947</v>
      </c>
      <c r="I63" s="8">
        <v>262.380947</v>
      </c>
      <c r="J63" s="8">
        <v>353.380947</v>
      </c>
      <c r="K63" s="8">
        <v>353.380947</v>
      </c>
      <c r="L63" s="8">
        <v>357.494947</v>
      </c>
      <c r="M63" s="8">
        <v>357.494947</v>
      </c>
      <c r="N63" s="8">
        <v>357.494947</v>
      </c>
      <c r="O63" s="8">
        <v>357.494947</v>
      </c>
      <c r="P63" s="8">
        <v>357.494947</v>
      </c>
      <c r="Q63" s="8">
        <v>357.494947</v>
      </c>
      <c r="R63" s="8">
        <v>357.494947</v>
      </c>
      <c r="S63" s="8">
        <v>357.494947</v>
      </c>
      <c r="T63" s="8">
        <v>357.494947</v>
      </c>
      <c r="U63" s="8">
        <v>357.494947</v>
      </c>
      <c r="V63" s="8">
        <v>357.494947</v>
      </c>
      <c r="W63" s="8">
        <v>357.494947</v>
      </c>
      <c r="X63" s="8">
        <v>353.380947</v>
      </c>
      <c r="Y63" s="8">
        <v>262.380947</v>
      </c>
      <c r="Z63" s="9" t="s">
        <v>90</v>
      </c>
    </row>
    <row r="64" ht="15.75" customHeight="1">
      <c r="A64" s="7" t="s">
        <v>91</v>
      </c>
      <c r="B64" s="8">
        <v>339.086894</v>
      </c>
      <c r="C64" s="8">
        <v>278.086894</v>
      </c>
      <c r="D64" s="8">
        <v>278.086894</v>
      </c>
      <c r="E64" s="8">
        <v>278.086894</v>
      </c>
      <c r="F64" s="8">
        <v>278.086894</v>
      </c>
      <c r="G64" s="8">
        <v>338.843894</v>
      </c>
      <c r="H64" s="8">
        <v>278.086894</v>
      </c>
      <c r="I64" s="8">
        <v>339.086894</v>
      </c>
      <c r="J64" s="8">
        <v>354.200894</v>
      </c>
      <c r="K64" s="8">
        <v>353.086894</v>
      </c>
      <c r="L64" s="8">
        <v>353.086894</v>
      </c>
      <c r="M64" s="8">
        <v>353.086894</v>
      </c>
      <c r="N64" s="8">
        <v>353.086894</v>
      </c>
      <c r="O64" s="8">
        <v>353.086894</v>
      </c>
      <c r="P64" s="8">
        <v>353.086894</v>
      </c>
      <c r="Q64" s="8">
        <v>353.086894</v>
      </c>
      <c r="R64" s="8">
        <v>341.086894</v>
      </c>
      <c r="S64" s="8">
        <v>341.086894</v>
      </c>
      <c r="T64" s="8">
        <v>353.086894</v>
      </c>
      <c r="U64" s="8">
        <v>353.086894</v>
      </c>
      <c r="V64" s="8">
        <v>353.086894</v>
      </c>
      <c r="W64" s="8">
        <v>353.086894</v>
      </c>
      <c r="X64" s="8">
        <v>339.086894</v>
      </c>
      <c r="Y64" s="8">
        <v>338.843894</v>
      </c>
      <c r="Z64" s="9" t="s">
        <v>90</v>
      </c>
    </row>
    <row r="65" ht="15.75" customHeight="1">
      <c r="A65" s="7" t="s">
        <v>92</v>
      </c>
      <c r="B65" s="8">
        <v>277.414395</v>
      </c>
      <c r="C65" s="8">
        <v>277.414395</v>
      </c>
      <c r="D65" s="8">
        <v>277.414395</v>
      </c>
      <c r="E65" s="8">
        <v>277.414395</v>
      </c>
      <c r="F65" s="8">
        <v>277.414395</v>
      </c>
      <c r="G65" s="8">
        <v>277.414395</v>
      </c>
      <c r="H65" s="8">
        <v>276.914395</v>
      </c>
      <c r="I65" s="8">
        <v>277.414395</v>
      </c>
      <c r="J65" s="8">
        <v>282.414395</v>
      </c>
      <c r="K65" s="8">
        <v>282.414395</v>
      </c>
      <c r="L65" s="8">
        <v>302.414395</v>
      </c>
      <c r="M65" s="8">
        <v>302.414395</v>
      </c>
      <c r="N65" s="8">
        <v>302.414395</v>
      </c>
      <c r="O65" s="8">
        <v>302.414395</v>
      </c>
      <c r="P65" s="8">
        <v>302.414395</v>
      </c>
      <c r="Q65" s="8">
        <v>302.414395</v>
      </c>
      <c r="R65" s="8">
        <v>302.414395</v>
      </c>
      <c r="S65" s="8">
        <v>302.414395</v>
      </c>
      <c r="T65" s="8">
        <v>302.414395</v>
      </c>
      <c r="U65" s="8">
        <v>353.528395</v>
      </c>
      <c r="V65" s="8">
        <v>353.528395</v>
      </c>
      <c r="W65" s="8">
        <v>302.414395</v>
      </c>
      <c r="X65" s="8">
        <v>302.414395</v>
      </c>
      <c r="Y65" s="8">
        <v>302.414395</v>
      </c>
      <c r="Z65" s="9" t="s">
        <v>90</v>
      </c>
    </row>
    <row r="66" ht="15.75" customHeight="1">
      <c r="A66" s="7" t="s">
        <v>93</v>
      </c>
      <c r="B66" s="8">
        <v>258.613367</v>
      </c>
      <c r="C66" s="8">
        <v>258.613367</v>
      </c>
      <c r="D66" s="8">
        <v>222.557367</v>
      </c>
      <c r="E66" s="8">
        <v>222.557367</v>
      </c>
      <c r="F66" s="8">
        <v>282.557367</v>
      </c>
      <c r="G66" s="8">
        <v>304.557367</v>
      </c>
      <c r="H66" s="8">
        <v>304.557367</v>
      </c>
      <c r="I66" s="8">
        <v>317.671367</v>
      </c>
      <c r="J66" s="8">
        <v>317.671367</v>
      </c>
      <c r="K66" s="8">
        <v>331.557367</v>
      </c>
      <c r="L66" s="8">
        <v>362.557367</v>
      </c>
      <c r="M66" s="8">
        <v>362.557367</v>
      </c>
      <c r="N66" s="8">
        <v>362.557367</v>
      </c>
      <c r="O66" s="8">
        <v>362.557367</v>
      </c>
      <c r="P66" s="8">
        <v>362.557367</v>
      </c>
      <c r="Q66" s="8">
        <v>362.557367</v>
      </c>
      <c r="R66" s="8">
        <v>362.557367</v>
      </c>
      <c r="S66" s="8">
        <v>331.557367</v>
      </c>
      <c r="T66" s="8">
        <v>362.557367</v>
      </c>
      <c r="U66" s="8">
        <v>362.557367</v>
      </c>
      <c r="V66" s="8">
        <v>362.557367</v>
      </c>
      <c r="W66" s="8">
        <v>331.557367</v>
      </c>
      <c r="X66" s="8">
        <v>317.671367</v>
      </c>
      <c r="Y66" s="8">
        <v>304.557367</v>
      </c>
      <c r="Z66" s="9" t="s">
        <v>90</v>
      </c>
    </row>
    <row r="67" ht="15.75" customHeight="1">
      <c r="A67" s="7" t="s">
        <v>94</v>
      </c>
      <c r="B67" s="8">
        <v>307.799893</v>
      </c>
      <c r="C67" s="8">
        <v>307.799893</v>
      </c>
      <c r="D67" s="8">
        <v>258.855893</v>
      </c>
      <c r="E67" s="8">
        <v>258.855893</v>
      </c>
      <c r="F67" s="8">
        <v>307.799893</v>
      </c>
      <c r="G67" s="8">
        <v>322.799893</v>
      </c>
      <c r="H67" s="8">
        <v>322.799893</v>
      </c>
      <c r="I67" s="8">
        <v>322.799893</v>
      </c>
      <c r="J67" s="8">
        <v>322.799893</v>
      </c>
      <c r="K67" s="8">
        <v>322.799893</v>
      </c>
      <c r="L67" s="8">
        <v>322.799893</v>
      </c>
      <c r="M67" s="8">
        <v>322.799893</v>
      </c>
      <c r="N67" s="8">
        <v>322.799893</v>
      </c>
      <c r="O67" s="8">
        <v>322.799893</v>
      </c>
      <c r="P67" s="8">
        <v>338.799893</v>
      </c>
      <c r="Q67" s="8">
        <v>338.799893</v>
      </c>
      <c r="R67" s="8">
        <v>322.799893</v>
      </c>
      <c r="S67" s="8">
        <v>322.799893</v>
      </c>
      <c r="T67" s="8">
        <v>322.799893</v>
      </c>
      <c r="U67" s="8">
        <v>345.799893</v>
      </c>
      <c r="V67" s="8">
        <v>338.799893</v>
      </c>
      <c r="W67" s="8">
        <v>322.799893</v>
      </c>
      <c r="X67" s="8">
        <v>322.799893</v>
      </c>
      <c r="Y67" s="8">
        <v>307.799893</v>
      </c>
      <c r="Z67" s="9" t="s">
        <v>90</v>
      </c>
    </row>
    <row r="68" ht="15.75" customHeight="1">
      <c r="A68" s="7" t="s">
        <v>95</v>
      </c>
      <c r="B68" s="8">
        <v>318.997692</v>
      </c>
      <c r="C68" s="8">
        <v>323.997692</v>
      </c>
      <c r="D68" s="8">
        <v>300.997692</v>
      </c>
      <c r="E68" s="8">
        <v>300.997692</v>
      </c>
      <c r="F68" s="8">
        <v>300.997692</v>
      </c>
      <c r="G68" s="8">
        <v>318.997692</v>
      </c>
      <c r="H68" s="8">
        <v>318.997692</v>
      </c>
      <c r="I68" s="8">
        <v>318.997692</v>
      </c>
      <c r="J68" s="8">
        <v>323.997692</v>
      </c>
      <c r="K68" s="8">
        <v>323.997692</v>
      </c>
      <c r="L68" s="8">
        <v>323.997692</v>
      </c>
      <c r="M68" s="8">
        <v>325.111692</v>
      </c>
      <c r="N68" s="8">
        <v>323.997692</v>
      </c>
      <c r="O68" s="8">
        <v>323.997692</v>
      </c>
      <c r="P68" s="8">
        <v>325.111692</v>
      </c>
      <c r="Q68" s="8">
        <v>325.111692</v>
      </c>
      <c r="R68" s="8">
        <v>323.997692</v>
      </c>
      <c r="S68" s="8">
        <v>323.997692</v>
      </c>
      <c r="T68" s="8">
        <v>325.111692</v>
      </c>
      <c r="U68" s="8">
        <v>353.997692</v>
      </c>
      <c r="V68" s="8">
        <v>325.111692</v>
      </c>
      <c r="W68" s="8">
        <v>325.111692</v>
      </c>
      <c r="X68" s="8">
        <v>318.997692</v>
      </c>
      <c r="Y68" s="8">
        <v>300.997692</v>
      </c>
      <c r="Z68" s="9" t="s">
        <v>90</v>
      </c>
    </row>
    <row r="69" ht="15.75" customHeight="1">
      <c r="A69" s="7" t="s">
        <v>96</v>
      </c>
      <c r="B69" s="8">
        <v>273.949488</v>
      </c>
      <c r="C69" s="8">
        <v>273.949488</v>
      </c>
      <c r="D69" s="8">
        <v>273.949488</v>
      </c>
      <c r="E69" s="8">
        <v>273.949488</v>
      </c>
      <c r="F69" s="8">
        <v>273.949488</v>
      </c>
      <c r="G69" s="8">
        <v>307.599488</v>
      </c>
      <c r="H69" s="8">
        <v>311.599488</v>
      </c>
      <c r="I69" s="8">
        <v>314.099488</v>
      </c>
      <c r="J69" s="8">
        <v>314.099488</v>
      </c>
      <c r="K69" s="8">
        <v>314.099488</v>
      </c>
      <c r="L69" s="8">
        <v>322.830488</v>
      </c>
      <c r="M69" s="8">
        <v>322.830488</v>
      </c>
      <c r="N69" s="8">
        <v>322.830488</v>
      </c>
      <c r="O69" s="8">
        <v>322.830488</v>
      </c>
      <c r="P69" s="8">
        <v>322.830488</v>
      </c>
      <c r="Q69" s="8">
        <v>322.830488</v>
      </c>
      <c r="R69" s="8">
        <v>322.830488</v>
      </c>
      <c r="S69" s="8">
        <v>314.099488</v>
      </c>
      <c r="T69" s="8">
        <v>322.830488</v>
      </c>
      <c r="U69" s="8">
        <v>322.830488</v>
      </c>
      <c r="V69" s="8">
        <v>322.830488</v>
      </c>
      <c r="W69" s="8">
        <v>322.830488</v>
      </c>
      <c r="X69" s="8">
        <v>314.099488</v>
      </c>
      <c r="Y69" s="8">
        <v>273.949488</v>
      </c>
      <c r="Z69" s="9" t="s">
        <v>90</v>
      </c>
    </row>
    <row r="70" ht="15.75" customHeight="1">
      <c r="A70" s="7" t="s">
        <v>97</v>
      </c>
      <c r="B70" s="8">
        <v>271.947761</v>
      </c>
      <c r="C70" s="8">
        <v>271.947761</v>
      </c>
      <c r="D70" s="8">
        <v>271.947761</v>
      </c>
      <c r="E70" s="8">
        <v>271.947761</v>
      </c>
      <c r="F70" s="8">
        <v>271.947761</v>
      </c>
      <c r="G70" s="8">
        <v>271.947761</v>
      </c>
      <c r="H70" s="8">
        <v>271.947761</v>
      </c>
      <c r="I70" s="8">
        <v>304.391761</v>
      </c>
      <c r="J70" s="8">
        <v>304.391761</v>
      </c>
      <c r="K70" s="8">
        <v>304.391761</v>
      </c>
      <c r="L70" s="8">
        <v>313.491761</v>
      </c>
      <c r="M70" s="8">
        <v>317.690761</v>
      </c>
      <c r="N70" s="8">
        <v>317.690761</v>
      </c>
      <c r="O70" s="8">
        <v>362.391761</v>
      </c>
      <c r="P70" s="8">
        <v>362.391761</v>
      </c>
      <c r="Q70" s="8">
        <v>362.391761</v>
      </c>
      <c r="R70" s="8">
        <v>317.690761</v>
      </c>
      <c r="S70" s="8">
        <v>304.391761</v>
      </c>
      <c r="T70" s="8">
        <v>347.391761</v>
      </c>
      <c r="U70" s="8">
        <v>362.391761</v>
      </c>
      <c r="V70" s="8">
        <v>347.391761</v>
      </c>
      <c r="W70" s="8">
        <v>313.491761</v>
      </c>
      <c r="X70" s="8">
        <v>304.391761</v>
      </c>
      <c r="Y70" s="8">
        <v>271.947761</v>
      </c>
      <c r="Z70" s="9" t="s">
        <v>90</v>
      </c>
    </row>
    <row r="71" ht="15.75" customHeight="1">
      <c r="A71" s="7" t="s">
        <v>98</v>
      </c>
      <c r="B71" s="8">
        <v>295.501999</v>
      </c>
      <c r="C71" s="8">
        <v>267.501999</v>
      </c>
      <c r="D71" s="8">
        <v>257.408999</v>
      </c>
      <c r="E71" s="8">
        <v>267.501999</v>
      </c>
      <c r="F71" s="8">
        <v>267.501999</v>
      </c>
      <c r="G71" s="8">
        <v>267.501999</v>
      </c>
      <c r="H71" s="8">
        <v>267.501999</v>
      </c>
      <c r="I71" s="8">
        <v>295.501999</v>
      </c>
      <c r="J71" s="8">
        <v>295.501999</v>
      </c>
      <c r="K71" s="8">
        <v>302.712999</v>
      </c>
      <c r="L71" s="8">
        <v>302.712999</v>
      </c>
      <c r="M71" s="8">
        <v>303.501999</v>
      </c>
      <c r="N71" s="8">
        <v>303.501999</v>
      </c>
      <c r="O71" s="8">
        <v>303.501999</v>
      </c>
      <c r="P71" s="8">
        <v>303.501999</v>
      </c>
      <c r="Q71" s="8">
        <v>302.712999</v>
      </c>
      <c r="R71" s="8">
        <v>302.712999</v>
      </c>
      <c r="S71" s="8">
        <v>300.501999</v>
      </c>
      <c r="T71" s="8">
        <v>303.501999</v>
      </c>
      <c r="U71" s="8">
        <v>303.501999</v>
      </c>
      <c r="V71" s="8">
        <v>303.501999</v>
      </c>
      <c r="W71" s="8">
        <v>303.501999</v>
      </c>
      <c r="X71" s="8">
        <v>295.501999</v>
      </c>
      <c r="Y71" s="8">
        <v>295.501999</v>
      </c>
      <c r="Z71" s="9" t="s">
        <v>90</v>
      </c>
    </row>
    <row r="72" ht="15.75" customHeight="1">
      <c r="A72" s="7" t="s">
        <v>99</v>
      </c>
      <c r="B72" s="8">
        <v>292.52414</v>
      </c>
      <c r="C72" s="8">
        <v>252.52414</v>
      </c>
      <c r="D72" s="8">
        <v>252.52414</v>
      </c>
      <c r="E72" s="8">
        <v>252.52414</v>
      </c>
      <c r="F72" s="8">
        <v>252.52414</v>
      </c>
      <c r="G72" s="8">
        <v>252.52414</v>
      </c>
      <c r="H72" s="8">
        <v>232.05414</v>
      </c>
      <c r="I72" s="8">
        <v>252.52414</v>
      </c>
      <c r="J72" s="8">
        <v>252.52414</v>
      </c>
      <c r="K72" s="8">
        <v>287.52414</v>
      </c>
      <c r="L72" s="8">
        <v>287.52414</v>
      </c>
      <c r="M72" s="8">
        <v>287.52414</v>
      </c>
      <c r="N72" s="8">
        <v>287.52414</v>
      </c>
      <c r="O72" s="8">
        <v>287.52414</v>
      </c>
      <c r="P72" s="8">
        <v>287.52414</v>
      </c>
      <c r="Q72" s="8">
        <v>287.52414</v>
      </c>
      <c r="R72" s="8">
        <v>292.52414</v>
      </c>
      <c r="S72" s="8">
        <v>253.41714</v>
      </c>
      <c r="T72" s="8">
        <v>287.52414</v>
      </c>
      <c r="U72" s="8">
        <v>292.52414</v>
      </c>
      <c r="V72" s="8">
        <v>292.52414</v>
      </c>
      <c r="W72" s="8">
        <v>287.52414</v>
      </c>
      <c r="X72" s="8">
        <v>287.52414</v>
      </c>
      <c r="Y72" s="8">
        <v>252.52414</v>
      </c>
      <c r="Z72" s="9" t="s">
        <v>90</v>
      </c>
    </row>
    <row r="73" ht="15.75" customHeight="1">
      <c r="A73" s="7" t="s">
        <v>100</v>
      </c>
      <c r="B73" s="8">
        <v>272.740319</v>
      </c>
      <c r="C73" s="8">
        <v>272.740319</v>
      </c>
      <c r="D73" s="8">
        <v>202.188319</v>
      </c>
      <c r="E73" s="8">
        <v>173.720319</v>
      </c>
      <c r="F73" s="8">
        <v>175.720319</v>
      </c>
      <c r="G73" s="8">
        <v>272.740319</v>
      </c>
      <c r="H73" s="8">
        <v>272.740319</v>
      </c>
      <c r="I73" s="8">
        <v>301.395319</v>
      </c>
      <c r="J73" s="8">
        <v>290.462319</v>
      </c>
      <c r="K73" s="8">
        <v>290.462319</v>
      </c>
      <c r="L73" s="8">
        <v>290.462319</v>
      </c>
      <c r="M73" s="8">
        <v>301.395319</v>
      </c>
      <c r="N73" s="8">
        <v>298.740319</v>
      </c>
      <c r="O73" s="8">
        <v>301.395319</v>
      </c>
      <c r="P73" s="8">
        <v>302.681319</v>
      </c>
      <c r="Q73" s="8">
        <v>302.681319</v>
      </c>
      <c r="R73" s="8">
        <v>301.395319</v>
      </c>
      <c r="S73" s="8">
        <v>290.462319</v>
      </c>
      <c r="T73" s="8">
        <v>302.681319</v>
      </c>
      <c r="U73" s="8">
        <v>302.681319</v>
      </c>
      <c r="V73" s="8">
        <v>301.395319</v>
      </c>
      <c r="W73" s="8">
        <v>290.462319</v>
      </c>
      <c r="X73" s="8">
        <v>290.462319</v>
      </c>
      <c r="Y73" s="8">
        <v>272.740319</v>
      </c>
      <c r="Z73" s="9" t="s">
        <v>90</v>
      </c>
    </row>
    <row r="74" ht="15.75" customHeight="1">
      <c r="A74" s="7" t="s">
        <v>101</v>
      </c>
      <c r="B74" s="8">
        <v>276.656388</v>
      </c>
      <c r="C74" s="8">
        <v>202.110388</v>
      </c>
      <c r="D74" s="8">
        <v>202.110388</v>
      </c>
      <c r="E74" s="8">
        <v>202.110388</v>
      </c>
      <c r="F74" s="8">
        <v>202.110388</v>
      </c>
      <c r="G74" s="8">
        <v>276.656388</v>
      </c>
      <c r="H74" s="8">
        <v>276.656388</v>
      </c>
      <c r="I74" s="8">
        <v>276.656388</v>
      </c>
      <c r="J74" s="8">
        <v>297.456388</v>
      </c>
      <c r="K74" s="8">
        <v>292.456388</v>
      </c>
      <c r="L74" s="8">
        <v>292.456388</v>
      </c>
      <c r="M74" s="8">
        <v>297.456388</v>
      </c>
      <c r="N74" s="8">
        <v>292.456388</v>
      </c>
      <c r="O74" s="8">
        <v>292.456388</v>
      </c>
      <c r="P74" s="8">
        <v>297.456388</v>
      </c>
      <c r="Q74" s="8">
        <v>297.456388</v>
      </c>
      <c r="R74" s="8">
        <v>292.456388</v>
      </c>
      <c r="S74" s="8">
        <v>292.456388</v>
      </c>
      <c r="T74" s="8">
        <v>297.456388</v>
      </c>
      <c r="U74" s="8">
        <v>297.456388</v>
      </c>
      <c r="V74" s="8">
        <v>297.456388</v>
      </c>
      <c r="W74" s="8">
        <v>297.456388</v>
      </c>
      <c r="X74" s="8">
        <v>297.456388</v>
      </c>
      <c r="Y74" s="8">
        <v>276.656388</v>
      </c>
      <c r="Z74" s="9" t="s">
        <v>90</v>
      </c>
    </row>
    <row r="75" ht="15.75" customHeight="1">
      <c r="A75" s="7" t="s">
        <v>102</v>
      </c>
      <c r="B75" s="8">
        <v>195.369571</v>
      </c>
      <c r="C75" s="8">
        <v>195.369571</v>
      </c>
      <c r="D75" s="8">
        <v>176.349571</v>
      </c>
      <c r="E75" s="8">
        <v>189.141571</v>
      </c>
      <c r="F75" s="8">
        <v>195.369571</v>
      </c>
      <c r="G75" s="8">
        <v>195.369571</v>
      </c>
      <c r="H75" s="8">
        <v>195.369571</v>
      </c>
      <c r="I75" s="8">
        <v>195.369571</v>
      </c>
      <c r="J75" s="8">
        <v>262.369571</v>
      </c>
      <c r="K75" s="8">
        <v>277.370571</v>
      </c>
      <c r="L75" s="8">
        <v>282.369571</v>
      </c>
      <c r="M75" s="8">
        <v>292.369571</v>
      </c>
      <c r="N75" s="8">
        <v>282.369571</v>
      </c>
      <c r="O75" s="8">
        <v>282.369571</v>
      </c>
      <c r="P75" s="8">
        <v>292.369571</v>
      </c>
      <c r="Q75" s="8">
        <v>306.369571</v>
      </c>
      <c r="R75" s="8">
        <v>292.369571</v>
      </c>
      <c r="S75" s="8">
        <v>282.369571</v>
      </c>
      <c r="T75" s="8">
        <v>292.369571</v>
      </c>
      <c r="U75" s="8">
        <v>306.369571</v>
      </c>
      <c r="V75" s="8">
        <v>306.369571</v>
      </c>
      <c r="W75" s="8">
        <v>282.369571</v>
      </c>
      <c r="X75" s="8">
        <v>277.370571</v>
      </c>
      <c r="Y75" s="8">
        <v>275.369571</v>
      </c>
      <c r="Z75" s="9" t="s">
        <v>90</v>
      </c>
    </row>
    <row r="76" ht="15.75" customHeight="1">
      <c r="A76" s="7" t="s">
        <v>103</v>
      </c>
      <c r="B76" s="8">
        <v>195.610433</v>
      </c>
      <c r="C76" s="8">
        <v>195.610433</v>
      </c>
      <c r="D76" s="8">
        <v>195.610433</v>
      </c>
      <c r="E76" s="8">
        <v>195.610433</v>
      </c>
      <c r="F76" s="8">
        <v>195.610433</v>
      </c>
      <c r="G76" s="8">
        <v>198.610433</v>
      </c>
      <c r="H76" s="8">
        <v>198.610433</v>
      </c>
      <c r="I76" s="8">
        <v>208.904433</v>
      </c>
      <c r="J76" s="8">
        <v>253.610433</v>
      </c>
      <c r="K76" s="8">
        <v>253.610433</v>
      </c>
      <c r="L76" s="8">
        <v>253.610433</v>
      </c>
      <c r="M76" s="8">
        <v>253.610433</v>
      </c>
      <c r="N76" s="8">
        <v>253.610433</v>
      </c>
      <c r="O76" s="8">
        <v>253.610433</v>
      </c>
      <c r="P76" s="8">
        <v>272.610433</v>
      </c>
      <c r="Q76" s="8">
        <v>253.610433</v>
      </c>
      <c r="R76" s="8">
        <v>253.610433</v>
      </c>
      <c r="S76" s="8">
        <v>253.610433</v>
      </c>
      <c r="T76" s="8">
        <v>273.610433</v>
      </c>
      <c r="U76" s="8">
        <v>282.610433</v>
      </c>
      <c r="V76" s="8">
        <v>282.610433</v>
      </c>
      <c r="W76" s="8">
        <v>253.610433</v>
      </c>
      <c r="X76" s="8">
        <v>253.610433</v>
      </c>
      <c r="Y76" s="8">
        <v>252.610433</v>
      </c>
      <c r="Z76" s="9" t="s">
        <v>90</v>
      </c>
    </row>
    <row r="77" ht="15.75" customHeight="1">
      <c r="A77" s="7" t="s">
        <v>104</v>
      </c>
      <c r="B77" s="8">
        <v>176.659159</v>
      </c>
      <c r="C77" s="8">
        <v>176.659159</v>
      </c>
      <c r="D77" s="8">
        <v>176.659159</v>
      </c>
      <c r="E77" s="8">
        <v>176.659159</v>
      </c>
      <c r="F77" s="8">
        <v>176.659159</v>
      </c>
      <c r="G77" s="8">
        <v>213.659159</v>
      </c>
      <c r="H77" s="8">
        <v>213.659159</v>
      </c>
      <c r="I77" s="8">
        <v>213.659159</v>
      </c>
      <c r="J77" s="8">
        <v>213.659159</v>
      </c>
      <c r="K77" s="8">
        <v>213.659159</v>
      </c>
      <c r="L77" s="8">
        <v>240.659159</v>
      </c>
      <c r="M77" s="8">
        <v>240.659159</v>
      </c>
      <c r="N77" s="8">
        <v>240.659159</v>
      </c>
      <c r="O77" s="8">
        <v>240.659159</v>
      </c>
      <c r="P77" s="8">
        <v>252.159159</v>
      </c>
      <c r="Q77" s="8">
        <v>240.659159</v>
      </c>
      <c r="R77" s="8">
        <v>286.659159</v>
      </c>
      <c r="S77" s="8">
        <v>240.659159</v>
      </c>
      <c r="T77" s="8">
        <v>286.659159</v>
      </c>
      <c r="U77" s="8">
        <v>343.659159</v>
      </c>
      <c r="V77" s="8">
        <v>298.659159</v>
      </c>
      <c r="W77" s="8">
        <v>286.659159</v>
      </c>
      <c r="X77" s="8">
        <v>213.659159</v>
      </c>
      <c r="Y77" s="8">
        <v>213.659159</v>
      </c>
      <c r="Z77" s="9" t="s">
        <v>90</v>
      </c>
    </row>
    <row r="78" ht="15.75" customHeight="1">
      <c r="A78" s="7" t="s">
        <v>105</v>
      </c>
      <c r="B78" s="8">
        <v>212.096961</v>
      </c>
      <c r="C78" s="8">
        <v>212.096961</v>
      </c>
      <c r="D78" s="8">
        <v>212.096961</v>
      </c>
      <c r="E78" s="8">
        <v>210.096961</v>
      </c>
      <c r="F78" s="8">
        <v>212.096961</v>
      </c>
      <c r="G78" s="8">
        <v>212.096961</v>
      </c>
      <c r="H78" s="8">
        <v>213.096961</v>
      </c>
      <c r="I78" s="8">
        <v>236.096961</v>
      </c>
      <c r="J78" s="8">
        <v>276.096961</v>
      </c>
      <c r="K78" s="8">
        <v>293.096961</v>
      </c>
      <c r="L78" s="8">
        <v>293.096961</v>
      </c>
      <c r="M78" s="8">
        <v>293.096961</v>
      </c>
      <c r="N78" s="8">
        <v>293.096961</v>
      </c>
      <c r="O78" s="8">
        <v>293.096961</v>
      </c>
      <c r="P78" s="8">
        <v>293.096961</v>
      </c>
      <c r="Q78" s="8">
        <v>293.096961</v>
      </c>
      <c r="R78" s="8">
        <v>276.096961</v>
      </c>
      <c r="S78" s="8">
        <v>276.096961</v>
      </c>
      <c r="T78" s="8">
        <v>293.096961</v>
      </c>
      <c r="U78" s="8">
        <v>293.096961</v>
      </c>
      <c r="V78" s="8">
        <v>293.096961</v>
      </c>
      <c r="W78" s="8">
        <v>276.096961</v>
      </c>
      <c r="X78" s="8">
        <v>236.096961</v>
      </c>
      <c r="Y78" s="8">
        <v>236.096961</v>
      </c>
      <c r="Z78" s="9" t="s">
        <v>90</v>
      </c>
    </row>
    <row r="79" ht="15.75" customHeight="1">
      <c r="A79" s="7" t="s">
        <v>106</v>
      </c>
      <c r="B79" s="8">
        <v>196.267923</v>
      </c>
      <c r="C79" s="8">
        <v>196.267923</v>
      </c>
      <c r="D79" s="8">
        <v>182.267923</v>
      </c>
      <c r="E79" s="8">
        <v>182.267923</v>
      </c>
      <c r="F79" s="8">
        <v>180.314923</v>
      </c>
      <c r="G79" s="8">
        <v>182.267923</v>
      </c>
      <c r="H79" s="8">
        <v>174.267923</v>
      </c>
      <c r="I79" s="8">
        <v>182.267923</v>
      </c>
      <c r="J79" s="8">
        <v>196.267923</v>
      </c>
      <c r="K79" s="8">
        <v>225.118923</v>
      </c>
      <c r="L79" s="8">
        <v>223.267923</v>
      </c>
      <c r="M79" s="8">
        <v>223.267923</v>
      </c>
      <c r="N79" s="8">
        <v>223.267923</v>
      </c>
      <c r="O79" s="8">
        <v>223.267923</v>
      </c>
      <c r="P79" s="8">
        <v>223.267923</v>
      </c>
      <c r="Q79" s="8">
        <v>223.267923</v>
      </c>
      <c r="R79" s="8">
        <v>223.267923</v>
      </c>
      <c r="S79" s="8">
        <v>223.267923</v>
      </c>
      <c r="T79" s="8">
        <v>263.267923</v>
      </c>
      <c r="U79" s="8">
        <v>263.267923</v>
      </c>
      <c r="V79" s="8">
        <v>263.267923</v>
      </c>
      <c r="W79" s="8">
        <v>263.267923</v>
      </c>
      <c r="X79" s="8">
        <v>223.267923</v>
      </c>
      <c r="Y79" s="8">
        <v>223.267923</v>
      </c>
      <c r="Z79" s="9" t="s">
        <v>90</v>
      </c>
    </row>
    <row r="80" ht="15.75" customHeight="1">
      <c r="A80" s="7" t="s">
        <v>107</v>
      </c>
      <c r="B80" s="8">
        <v>223.775194</v>
      </c>
      <c r="C80" s="8">
        <v>223.775194</v>
      </c>
      <c r="D80" s="8">
        <v>209.875194</v>
      </c>
      <c r="E80" s="8">
        <v>209.875194</v>
      </c>
      <c r="F80" s="8">
        <v>223.775194</v>
      </c>
      <c r="G80" s="8">
        <v>223.775194</v>
      </c>
      <c r="H80" s="8">
        <v>223.775194</v>
      </c>
      <c r="I80" s="8">
        <v>277.875194</v>
      </c>
      <c r="J80" s="8">
        <v>282.875194</v>
      </c>
      <c r="K80" s="8">
        <v>282.875194</v>
      </c>
      <c r="L80" s="8">
        <v>282.875194</v>
      </c>
      <c r="M80" s="8">
        <v>282.875194</v>
      </c>
      <c r="N80" s="8">
        <v>282.875194</v>
      </c>
      <c r="O80" s="8">
        <v>315.875194</v>
      </c>
      <c r="P80" s="8">
        <v>315.875194</v>
      </c>
      <c r="Q80" s="8">
        <v>315.875194</v>
      </c>
      <c r="R80" s="8">
        <v>315.875194</v>
      </c>
      <c r="S80" s="8">
        <v>305.875194</v>
      </c>
      <c r="T80" s="8">
        <v>297.875194</v>
      </c>
      <c r="U80" s="8">
        <v>305.875194</v>
      </c>
      <c r="V80" s="8">
        <v>297.875194</v>
      </c>
      <c r="W80" s="8">
        <v>282.875194</v>
      </c>
      <c r="X80" s="8">
        <v>273.875194</v>
      </c>
      <c r="Y80" s="8">
        <v>272.875194</v>
      </c>
      <c r="Z80" s="9" t="s">
        <v>90</v>
      </c>
    </row>
    <row r="81" ht="15.75" customHeight="1">
      <c r="A81" s="7" t="s">
        <v>108</v>
      </c>
      <c r="B81" s="8">
        <v>276.747209</v>
      </c>
      <c r="C81" s="8">
        <v>276.747209</v>
      </c>
      <c r="D81" s="8">
        <v>240.247209</v>
      </c>
      <c r="E81" s="8">
        <v>240.247209</v>
      </c>
      <c r="F81" s="8">
        <v>276.747209</v>
      </c>
      <c r="G81" s="8">
        <v>276.747209</v>
      </c>
      <c r="H81" s="8">
        <v>276.747209</v>
      </c>
      <c r="I81" s="8">
        <v>293.247209</v>
      </c>
      <c r="J81" s="8">
        <v>293.247209</v>
      </c>
      <c r="K81" s="8">
        <v>293.247209</v>
      </c>
      <c r="L81" s="8">
        <v>298.247209</v>
      </c>
      <c r="M81" s="8">
        <v>306.247209</v>
      </c>
      <c r="N81" s="8">
        <v>298.247209</v>
      </c>
      <c r="O81" s="8">
        <v>306.247209</v>
      </c>
      <c r="P81" s="8">
        <v>293.247209</v>
      </c>
      <c r="Q81" s="8">
        <v>293.247209</v>
      </c>
      <c r="R81" s="8">
        <v>293.247209</v>
      </c>
      <c r="S81" s="8">
        <v>278.247209</v>
      </c>
      <c r="T81" s="8">
        <v>293.247209</v>
      </c>
      <c r="U81" s="8">
        <v>293.247209</v>
      </c>
      <c r="V81" s="8">
        <v>293.247209</v>
      </c>
      <c r="W81" s="8">
        <v>293.247209</v>
      </c>
      <c r="X81" s="8">
        <v>278.247209</v>
      </c>
      <c r="Y81" s="8">
        <v>276.747209</v>
      </c>
      <c r="Z81" s="9" t="s">
        <v>90</v>
      </c>
    </row>
    <row r="82" ht="15.75" customHeight="1">
      <c r="A82" s="7" t="s">
        <v>109</v>
      </c>
      <c r="B82" s="8">
        <v>211.716254</v>
      </c>
      <c r="C82" s="8">
        <v>211.716254</v>
      </c>
      <c r="D82" s="8">
        <v>211.716254</v>
      </c>
      <c r="E82" s="8">
        <v>211.716254</v>
      </c>
      <c r="F82" s="8">
        <v>211.716254</v>
      </c>
      <c r="G82" s="8">
        <v>219.716254</v>
      </c>
      <c r="H82" s="8">
        <v>219.716254</v>
      </c>
      <c r="I82" s="8">
        <v>219.716254</v>
      </c>
      <c r="J82" s="8">
        <v>252.616254</v>
      </c>
      <c r="K82" s="8">
        <v>273.645254</v>
      </c>
      <c r="L82" s="8">
        <v>292.716254</v>
      </c>
      <c r="M82" s="8">
        <v>292.716254</v>
      </c>
      <c r="N82" s="8">
        <v>292.716254</v>
      </c>
      <c r="O82" s="8">
        <v>292.716254</v>
      </c>
      <c r="P82" s="8">
        <v>292.716254</v>
      </c>
      <c r="Q82" s="8">
        <v>305.716254</v>
      </c>
      <c r="R82" s="8">
        <v>292.716254</v>
      </c>
      <c r="S82" s="8">
        <v>292.716254</v>
      </c>
      <c r="T82" s="8">
        <v>305.716254</v>
      </c>
      <c r="U82" s="8">
        <v>308.716254</v>
      </c>
      <c r="V82" s="8">
        <v>305.716254</v>
      </c>
      <c r="W82" s="8">
        <v>292.716254</v>
      </c>
      <c r="X82" s="8">
        <v>292.716254</v>
      </c>
      <c r="Y82" s="8">
        <v>242.737254</v>
      </c>
      <c r="Z82" s="9" t="s">
        <v>90</v>
      </c>
    </row>
    <row r="83" ht="15.75" customHeight="1">
      <c r="A83" s="7" t="s">
        <v>110</v>
      </c>
      <c r="B83" s="8">
        <v>203.661092</v>
      </c>
      <c r="C83" s="8">
        <v>193.661092</v>
      </c>
      <c r="D83" s="8">
        <v>193.661092</v>
      </c>
      <c r="E83" s="8">
        <v>193.661092</v>
      </c>
      <c r="F83" s="8">
        <v>203.661092</v>
      </c>
      <c r="G83" s="8">
        <v>277.231092</v>
      </c>
      <c r="H83" s="8">
        <v>261.661092</v>
      </c>
      <c r="I83" s="8">
        <v>273.590092</v>
      </c>
      <c r="J83" s="8">
        <v>287.661092</v>
      </c>
      <c r="K83" s="8">
        <v>287.661092</v>
      </c>
      <c r="L83" s="8">
        <v>292.561092</v>
      </c>
      <c r="M83" s="8">
        <v>302.660092</v>
      </c>
      <c r="N83" s="8">
        <v>292.561092</v>
      </c>
      <c r="O83" s="8">
        <v>302.660092</v>
      </c>
      <c r="P83" s="8">
        <v>305.661092</v>
      </c>
      <c r="Q83" s="8">
        <v>302.660092</v>
      </c>
      <c r="R83" s="8">
        <v>287.661092</v>
      </c>
      <c r="S83" s="8">
        <v>250.661092</v>
      </c>
      <c r="T83" s="8">
        <v>287.661092</v>
      </c>
      <c r="U83" s="8">
        <v>287.661092</v>
      </c>
      <c r="V83" s="8">
        <v>287.661092</v>
      </c>
      <c r="W83" s="8">
        <v>277.231092</v>
      </c>
      <c r="X83" s="8">
        <v>250.661092</v>
      </c>
      <c r="Y83" s="8">
        <v>203.661092</v>
      </c>
      <c r="Z83" s="9" t="s">
        <v>90</v>
      </c>
    </row>
    <row r="84" ht="15.75" customHeight="1">
      <c r="A84" s="7" t="s">
        <v>111</v>
      </c>
      <c r="B84" s="8">
        <v>172.794898</v>
      </c>
      <c r="C84" s="8">
        <v>172.694898</v>
      </c>
      <c r="D84" s="8">
        <v>172.694898</v>
      </c>
      <c r="E84" s="8">
        <v>172.694898</v>
      </c>
      <c r="F84" s="8">
        <v>172.694898</v>
      </c>
      <c r="G84" s="8">
        <v>203.794898</v>
      </c>
      <c r="H84" s="8">
        <v>203.794898</v>
      </c>
      <c r="I84" s="8">
        <v>287.794898</v>
      </c>
      <c r="J84" s="8">
        <v>287.794898</v>
      </c>
      <c r="K84" s="8">
        <v>287.794898</v>
      </c>
      <c r="L84" s="8">
        <v>287.794898</v>
      </c>
      <c r="M84" s="8">
        <v>287.794898</v>
      </c>
      <c r="N84" s="8">
        <v>287.794898</v>
      </c>
      <c r="O84" s="8">
        <v>287.794898</v>
      </c>
      <c r="P84" s="8">
        <v>287.794898</v>
      </c>
      <c r="Q84" s="8">
        <v>287.794898</v>
      </c>
      <c r="R84" s="8">
        <v>287.794898</v>
      </c>
      <c r="S84" s="8">
        <v>282.793898</v>
      </c>
      <c r="T84" s="8">
        <v>287.794898</v>
      </c>
      <c r="U84" s="8">
        <v>287.794898</v>
      </c>
      <c r="V84" s="8">
        <v>287.794898</v>
      </c>
      <c r="W84" s="8">
        <v>277.416898</v>
      </c>
      <c r="X84" s="8">
        <v>242.815898</v>
      </c>
      <c r="Y84" s="8">
        <v>202.794898</v>
      </c>
      <c r="Z84" s="9" t="s">
        <v>90</v>
      </c>
    </row>
    <row r="85" ht="15.75" customHeight="1">
      <c r="A85" s="7" t="s">
        <v>112</v>
      </c>
      <c r="B85" s="8">
        <v>153.040953</v>
      </c>
      <c r="C85" s="8">
        <v>153.040953</v>
      </c>
      <c r="D85" s="8">
        <v>153.040953</v>
      </c>
      <c r="E85" s="8">
        <v>153.040953</v>
      </c>
      <c r="F85" s="8">
        <v>153.040953</v>
      </c>
      <c r="G85" s="8">
        <v>153.040953</v>
      </c>
      <c r="H85" s="8">
        <v>153.040953</v>
      </c>
      <c r="I85" s="8">
        <v>180.088953</v>
      </c>
      <c r="J85" s="8">
        <v>213.041953</v>
      </c>
      <c r="K85" s="8">
        <v>213.041953</v>
      </c>
      <c r="L85" s="8">
        <v>213.041953</v>
      </c>
      <c r="M85" s="8">
        <v>253.041953</v>
      </c>
      <c r="N85" s="8">
        <v>253.041953</v>
      </c>
      <c r="O85" s="8">
        <v>213.041953</v>
      </c>
      <c r="P85" s="8">
        <v>213.041953</v>
      </c>
      <c r="Q85" s="8">
        <v>213.041953</v>
      </c>
      <c r="R85" s="8">
        <v>213.041953</v>
      </c>
      <c r="S85" s="8">
        <v>213.041953</v>
      </c>
      <c r="T85" s="8">
        <v>253.041953</v>
      </c>
      <c r="U85" s="8">
        <v>277.916953</v>
      </c>
      <c r="V85" s="8">
        <v>277.541953</v>
      </c>
      <c r="W85" s="8">
        <v>213.041953</v>
      </c>
      <c r="X85" s="8">
        <v>213.041953</v>
      </c>
      <c r="Y85" s="8">
        <v>212.959953</v>
      </c>
      <c r="Z85" s="9" t="s">
        <v>90</v>
      </c>
    </row>
    <row r="86" ht="15.75" customHeight="1">
      <c r="A86" s="7" t="s">
        <v>113</v>
      </c>
      <c r="B86" s="8">
        <v>157.90831</v>
      </c>
      <c r="C86" s="8">
        <v>157.90831</v>
      </c>
      <c r="D86" s="8">
        <v>157.90831</v>
      </c>
      <c r="E86" s="8">
        <v>157.90831</v>
      </c>
      <c r="F86" s="8">
        <v>157.90831</v>
      </c>
      <c r="G86" s="8">
        <v>75.92231</v>
      </c>
      <c r="H86" s="8">
        <v>75.92131</v>
      </c>
      <c r="I86" s="8">
        <v>75.92231</v>
      </c>
      <c r="J86" s="8">
        <v>157.90831</v>
      </c>
      <c r="K86" s="8">
        <v>157.90831</v>
      </c>
      <c r="L86" s="8">
        <v>178.88831</v>
      </c>
      <c r="M86" s="8">
        <v>178.88831</v>
      </c>
      <c r="N86" s="8">
        <v>183.38831</v>
      </c>
      <c r="O86" s="8">
        <v>253.78331</v>
      </c>
      <c r="P86" s="8">
        <v>253.78331</v>
      </c>
      <c r="Q86" s="8">
        <v>253.78331</v>
      </c>
      <c r="R86" s="8">
        <v>157.90831</v>
      </c>
      <c r="S86" s="8">
        <v>178.88831</v>
      </c>
      <c r="T86" s="8">
        <v>253.78331</v>
      </c>
      <c r="U86" s="8">
        <v>267.90831</v>
      </c>
      <c r="V86" s="8">
        <v>267.90831</v>
      </c>
      <c r="W86" s="8">
        <v>253.78331</v>
      </c>
      <c r="X86" s="8">
        <v>253.78331</v>
      </c>
      <c r="Y86" s="8">
        <v>157.90831</v>
      </c>
      <c r="Z86" s="9" t="s">
        <v>90</v>
      </c>
    </row>
    <row r="87" ht="15.75" customHeight="1">
      <c r="A87" s="7" t="s">
        <v>114</v>
      </c>
      <c r="B87" s="8">
        <v>178.201172</v>
      </c>
      <c r="C87" s="8">
        <v>159.221172</v>
      </c>
      <c r="D87" s="8">
        <v>159.221172</v>
      </c>
      <c r="E87" s="8">
        <v>159.221172</v>
      </c>
      <c r="F87" s="8">
        <v>159.221172</v>
      </c>
      <c r="G87" s="8">
        <v>159.221172</v>
      </c>
      <c r="H87" s="8">
        <v>159.221172</v>
      </c>
      <c r="I87" s="8">
        <v>159.221172</v>
      </c>
      <c r="J87" s="8">
        <v>159.221172</v>
      </c>
      <c r="K87" s="8">
        <v>242.096172</v>
      </c>
      <c r="L87" s="8">
        <v>242.096172</v>
      </c>
      <c r="M87" s="8">
        <v>243.221172</v>
      </c>
      <c r="N87" s="8">
        <v>243.221172</v>
      </c>
      <c r="O87" s="8">
        <v>243.221172</v>
      </c>
      <c r="P87" s="8">
        <v>243.221172</v>
      </c>
      <c r="Q87" s="8">
        <v>243.221172</v>
      </c>
      <c r="R87" s="8">
        <v>243.221172</v>
      </c>
      <c r="S87" s="8">
        <v>242.096172</v>
      </c>
      <c r="T87" s="8">
        <v>245.221172</v>
      </c>
      <c r="U87" s="8">
        <v>245.221172</v>
      </c>
      <c r="V87" s="8">
        <v>245.221172</v>
      </c>
      <c r="W87" s="8">
        <v>245.221172</v>
      </c>
      <c r="X87" s="8">
        <v>243.221172</v>
      </c>
      <c r="Y87" s="8">
        <v>242.096172</v>
      </c>
      <c r="Z87" s="9" t="s">
        <v>90</v>
      </c>
    </row>
    <row r="88" ht="15.75" customHeight="1">
      <c r="A88" s="7" t="s">
        <v>115</v>
      </c>
      <c r="B88" s="8">
        <v>163.932287</v>
      </c>
      <c r="C88" s="8">
        <v>164.932287</v>
      </c>
      <c r="D88" s="8">
        <v>164.932287</v>
      </c>
      <c r="E88" s="8">
        <v>163.932287</v>
      </c>
      <c r="F88" s="8">
        <v>163.932287</v>
      </c>
      <c r="G88" s="8">
        <v>241.931287</v>
      </c>
      <c r="H88" s="8">
        <v>241.931287</v>
      </c>
      <c r="I88" s="8">
        <v>244.932287</v>
      </c>
      <c r="J88" s="8">
        <v>244.932287</v>
      </c>
      <c r="K88" s="8">
        <v>244.932287</v>
      </c>
      <c r="L88" s="8">
        <v>248.807287</v>
      </c>
      <c r="M88" s="8">
        <v>318.932287</v>
      </c>
      <c r="N88" s="8">
        <v>248.807287</v>
      </c>
      <c r="O88" s="8">
        <v>304.932287</v>
      </c>
      <c r="P88" s="8">
        <v>304.932287</v>
      </c>
      <c r="Q88" s="8">
        <v>304.932287</v>
      </c>
      <c r="R88" s="8">
        <v>304.932287</v>
      </c>
      <c r="S88" s="8">
        <v>248.807287</v>
      </c>
      <c r="T88" s="8">
        <v>304.932287</v>
      </c>
      <c r="U88" s="8">
        <v>304.932287</v>
      </c>
      <c r="V88" s="8">
        <v>304.932287</v>
      </c>
      <c r="W88" s="8">
        <v>248.807287</v>
      </c>
      <c r="X88" s="8">
        <v>244.932287</v>
      </c>
      <c r="Y88" s="8">
        <v>244.932287</v>
      </c>
      <c r="Z88" s="9" t="s">
        <v>90</v>
      </c>
    </row>
    <row r="89" ht="15.75" customHeight="1">
      <c r="A89" s="7" t="s">
        <v>116</v>
      </c>
      <c r="B89" s="8">
        <v>168.015717</v>
      </c>
      <c r="C89" s="8">
        <v>179.995717</v>
      </c>
      <c r="D89" s="8">
        <v>168.015717</v>
      </c>
      <c r="E89" s="8">
        <v>168.015717</v>
      </c>
      <c r="F89" s="8">
        <v>175.495717</v>
      </c>
      <c r="G89" s="8">
        <v>184.862717</v>
      </c>
      <c r="H89" s="8">
        <v>184.862717</v>
      </c>
      <c r="I89" s="8">
        <v>260.015717</v>
      </c>
      <c r="J89" s="8">
        <v>260.015717</v>
      </c>
      <c r="K89" s="8">
        <v>260.015717</v>
      </c>
      <c r="L89" s="8">
        <v>260.015717</v>
      </c>
      <c r="M89" s="8">
        <v>307.015717</v>
      </c>
      <c r="N89" s="8">
        <v>307.015717</v>
      </c>
      <c r="O89" s="8">
        <v>307.015717</v>
      </c>
      <c r="P89" s="8">
        <v>308.015717</v>
      </c>
      <c r="Q89" s="8">
        <v>307.015717</v>
      </c>
      <c r="R89" s="8">
        <v>307.015717</v>
      </c>
      <c r="S89" s="8">
        <v>260.015717</v>
      </c>
      <c r="T89" s="8">
        <v>260.015717</v>
      </c>
      <c r="U89" s="8">
        <v>307.015717</v>
      </c>
      <c r="V89" s="8">
        <v>260.015717</v>
      </c>
      <c r="W89" s="8">
        <v>260.015717</v>
      </c>
      <c r="X89" s="8">
        <v>260.015717</v>
      </c>
      <c r="Y89" s="8">
        <v>184.862717</v>
      </c>
      <c r="Z89" s="9" t="s">
        <v>90</v>
      </c>
    </row>
    <row r="90" ht="15.75" customHeight="1">
      <c r="A90" s="7" t="s">
        <v>117</v>
      </c>
      <c r="B90" s="8">
        <v>167.57524</v>
      </c>
      <c r="C90" s="8">
        <v>166.57524</v>
      </c>
      <c r="D90" s="8">
        <v>166.57524</v>
      </c>
      <c r="E90" s="8">
        <v>167.57524</v>
      </c>
      <c r="F90" s="8">
        <v>167.57524</v>
      </c>
      <c r="G90" s="8">
        <v>184.42224</v>
      </c>
      <c r="H90" s="8">
        <v>179.55524</v>
      </c>
      <c r="I90" s="8">
        <v>244.57524</v>
      </c>
      <c r="J90" s="8">
        <v>244.57524</v>
      </c>
      <c r="K90" s="8">
        <v>244.57524</v>
      </c>
      <c r="L90" s="8">
        <v>247.57524</v>
      </c>
      <c r="M90" s="8">
        <v>253.57424</v>
      </c>
      <c r="N90" s="8">
        <v>253.57424</v>
      </c>
      <c r="O90" s="8">
        <v>253.57424</v>
      </c>
      <c r="P90" s="8">
        <v>253.57424</v>
      </c>
      <c r="Q90" s="8">
        <v>253.57424</v>
      </c>
      <c r="R90" s="8">
        <v>253.57424</v>
      </c>
      <c r="S90" s="8">
        <v>244.57524</v>
      </c>
      <c r="T90" s="8">
        <v>253.57424</v>
      </c>
      <c r="U90" s="8">
        <v>306.57524</v>
      </c>
      <c r="V90" s="8">
        <v>253.57424</v>
      </c>
      <c r="W90" s="8">
        <v>244.57524</v>
      </c>
      <c r="X90" s="8">
        <v>247.57524</v>
      </c>
      <c r="Y90" s="8">
        <v>184.42224</v>
      </c>
      <c r="Z90" s="9" t="s">
        <v>90</v>
      </c>
    </row>
    <row r="91" ht="15.75" customHeight="1">
      <c r="A91" s="7" t="s">
        <v>118</v>
      </c>
      <c r="B91" s="8">
        <v>183.594532</v>
      </c>
      <c r="C91" s="8">
        <v>183.594532</v>
      </c>
      <c r="D91" s="8">
        <v>174.594532</v>
      </c>
      <c r="E91" s="8">
        <v>174.594532</v>
      </c>
      <c r="F91" s="8">
        <v>174.594532</v>
      </c>
      <c r="G91" s="8">
        <v>183.594532</v>
      </c>
      <c r="H91" s="8">
        <v>183.594532</v>
      </c>
      <c r="I91" s="8">
        <v>231.594532</v>
      </c>
      <c r="J91" s="8">
        <v>238.594532</v>
      </c>
      <c r="K91" s="8">
        <v>238.594532</v>
      </c>
      <c r="L91" s="8">
        <v>238.594532</v>
      </c>
      <c r="M91" s="8">
        <v>262.594532</v>
      </c>
      <c r="N91" s="8">
        <v>238.594532</v>
      </c>
      <c r="O91" s="8">
        <v>238.594532</v>
      </c>
      <c r="P91" s="8">
        <v>238.594532</v>
      </c>
      <c r="Q91" s="8">
        <v>262.594532</v>
      </c>
      <c r="R91" s="8">
        <v>262.594532</v>
      </c>
      <c r="S91" s="8">
        <v>238.594532</v>
      </c>
      <c r="T91" s="8">
        <v>262.594532</v>
      </c>
      <c r="U91" s="8">
        <v>262.594532</v>
      </c>
      <c r="V91" s="8">
        <v>262.594532</v>
      </c>
      <c r="W91" s="8">
        <v>238.594532</v>
      </c>
      <c r="X91" s="8">
        <v>224.445532</v>
      </c>
      <c r="Y91" s="8">
        <v>183.594532</v>
      </c>
      <c r="Z91" s="9" t="s">
        <v>90</v>
      </c>
    </row>
    <row r="92" ht="15.75" customHeight="1">
      <c r="A92" s="7" t="s">
        <v>119</v>
      </c>
      <c r="B92" s="8">
        <v>182.783083</v>
      </c>
      <c r="C92" s="8">
        <v>182.623083</v>
      </c>
      <c r="D92" s="8">
        <v>182.783083</v>
      </c>
      <c r="E92" s="8">
        <v>182.623083</v>
      </c>
      <c r="F92" s="8">
        <v>182.783083</v>
      </c>
      <c r="G92" s="8">
        <v>182.783083</v>
      </c>
      <c r="H92" s="8">
        <v>182.783083</v>
      </c>
      <c r="I92" s="8">
        <v>202.783083</v>
      </c>
      <c r="J92" s="8">
        <v>202.783083</v>
      </c>
      <c r="K92" s="8">
        <v>202.783083</v>
      </c>
      <c r="L92" s="8">
        <v>253.783083</v>
      </c>
      <c r="M92" s="8">
        <v>253.783083</v>
      </c>
      <c r="N92" s="8">
        <v>253.783083</v>
      </c>
      <c r="O92" s="8">
        <v>253.783083</v>
      </c>
      <c r="P92" s="8">
        <v>202.783083</v>
      </c>
      <c r="Q92" s="8">
        <v>202.783083</v>
      </c>
      <c r="R92" s="8">
        <v>202.783083</v>
      </c>
      <c r="S92" s="8">
        <v>202.783083</v>
      </c>
      <c r="T92" s="8">
        <v>253.783083</v>
      </c>
      <c r="U92" s="8">
        <v>253.783083</v>
      </c>
      <c r="V92" s="8">
        <v>253.783083</v>
      </c>
      <c r="W92" s="8">
        <v>202.783083</v>
      </c>
      <c r="X92" s="8">
        <v>202.783083</v>
      </c>
      <c r="Y92" s="8">
        <v>202.783083</v>
      </c>
      <c r="Z92" s="9" t="s">
        <v>90</v>
      </c>
    </row>
    <row r="93" ht="15.75" customHeight="1">
      <c r="A93" s="7" t="s">
        <v>120</v>
      </c>
      <c r="B93" s="8">
        <v>182.092667</v>
      </c>
      <c r="C93" s="8">
        <v>182.092667</v>
      </c>
      <c r="D93" s="8">
        <v>182.092667</v>
      </c>
      <c r="E93" s="8">
        <v>182.092667</v>
      </c>
      <c r="F93" s="8">
        <v>182.092667</v>
      </c>
      <c r="G93" s="8">
        <v>201.092667</v>
      </c>
      <c r="H93" s="8">
        <v>177.072667</v>
      </c>
      <c r="I93" s="8">
        <v>182.092667</v>
      </c>
      <c r="J93" s="8">
        <v>201.092667</v>
      </c>
      <c r="K93" s="8">
        <v>201.092667</v>
      </c>
      <c r="L93" s="8">
        <v>203.092667</v>
      </c>
      <c r="M93" s="8">
        <v>203.092667</v>
      </c>
      <c r="N93" s="8">
        <v>203.092667</v>
      </c>
      <c r="O93" s="8">
        <v>203.092667</v>
      </c>
      <c r="P93" s="8">
        <v>203.092667</v>
      </c>
      <c r="Q93" s="8">
        <v>203.092667</v>
      </c>
      <c r="R93" s="8">
        <v>203.092667</v>
      </c>
      <c r="S93" s="8">
        <v>203.092667</v>
      </c>
      <c r="T93" s="8">
        <v>253.091667</v>
      </c>
      <c r="U93" s="8">
        <v>254.092667</v>
      </c>
      <c r="V93" s="8">
        <v>254.092667</v>
      </c>
      <c r="W93" s="8">
        <v>254.092667</v>
      </c>
      <c r="X93" s="8">
        <v>203.092667</v>
      </c>
      <c r="Y93" s="8">
        <v>203.092667</v>
      </c>
      <c r="Z93" s="9" t="s">
        <v>90</v>
      </c>
    </row>
    <row r="94" ht="15.75" customHeight="1">
      <c r="A94" s="7" t="s">
        <v>121</v>
      </c>
      <c r="B94" s="8">
        <v>207.285713</v>
      </c>
      <c r="C94" s="8">
        <v>189.285713</v>
      </c>
      <c r="D94" s="8">
        <v>189.285713</v>
      </c>
      <c r="E94" s="8">
        <v>186.285713</v>
      </c>
      <c r="F94" s="8">
        <v>189.285713</v>
      </c>
      <c r="G94" s="8">
        <v>226.284713</v>
      </c>
      <c r="H94" s="8">
        <v>255.284713</v>
      </c>
      <c r="I94" s="8">
        <v>246.285713</v>
      </c>
      <c r="J94" s="8">
        <v>246.285713</v>
      </c>
      <c r="K94" s="8">
        <v>246.285713</v>
      </c>
      <c r="L94" s="8">
        <v>246.285713</v>
      </c>
      <c r="M94" s="8">
        <v>246.285713</v>
      </c>
      <c r="N94" s="8">
        <v>246.285713</v>
      </c>
      <c r="O94" s="8">
        <v>255.284713</v>
      </c>
      <c r="P94" s="8">
        <v>257.285713</v>
      </c>
      <c r="Q94" s="8">
        <v>257.285713</v>
      </c>
      <c r="R94" s="8">
        <v>246.285713</v>
      </c>
      <c r="S94" s="8">
        <v>246.285713</v>
      </c>
      <c r="T94" s="8">
        <v>257.285713</v>
      </c>
      <c r="U94" s="8">
        <v>257.285713</v>
      </c>
      <c r="V94" s="8">
        <v>257.285713</v>
      </c>
      <c r="W94" s="8">
        <v>246.285713</v>
      </c>
      <c r="X94" s="8">
        <v>246.285713</v>
      </c>
      <c r="Y94" s="8">
        <v>226.284713</v>
      </c>
      <c r="Z94" s="9" t="s">
        <v>90</v>
      </c>
    </row>
    <row r="95" ht="15.75" customHeight="1">
      <c r="A95" s="7" t="s">
        <v>122</v>
      </c>
      <c r="B95" s="8">
        <v>244.208095</v>
      </c>
      <c r="C95" s="8">
        <v>244.208095</v>
      </c>
      <c r="D95" s="8">
        <v>244.208095</v>
      </c>
      <c r="E95" s="8">
        <v>239.208095</v>
      </c>
      <c r="F95" s="8">
        <v>244.208095</v>
      </c>
      <c r="G95" s="8">
        <v>244.208095</v>
      </c>
      <c r="H95" s="8">
        <v>244.708095</v>
      </c>
      <c r="I95" s="8">
        <v>253.208095</v>
      </c>
      <c r="J95" s="8">
        <v>253.208095</v>
      </c>
      <c r="K95" s="8">
        <v>253.208095</v>
      </c>
      <c r="L95" s="8">
        <v>254.207095</v>
      </c>
      <c r="M95" s="8">
        <v>260.208095</v>
      </c>
      <c r="N95" s="8">
        <v>253.208095</v>
      </c>
      <c r="O95" s="8">
        <v>254.207095</v>
      </c>
      <c r="P95" s="8">
        <v>297.208095</v>
      </c>
      <c r="Q95" s="8">
        <v>297.208095</v>
      </c>
      <c r="R95" s="8">
        <v>253.208095</v>
      </c>
      <c r="S95" s="8">
        <v>253.208095</v>
      </c>
      <c r="T95" s="8">
        <v>254.207095</v>
      </c>
      <c r="U95" s="8">
        <v>260.208095</v>
      </c>
      <c r="V95" s="8">
        <v>260.208095</v>
      </c>
      <c r="W95" s="8">
        <v>253.208095</v>
      </c>
      <c r="X95" s="8">
        <v>244.708095</v>
      </c>
      <c r="Y95" s="8">
        <v>244.208095</v>
      </c>
      <c r="Z95" s="9" t="s">
        <v>90</v>
      </c>
    </row>
    <row r="96" ht="15.75" customHeight="1">
      <c r="A96" s="7" t="s">
        <v>123</v>
      </c>
      <c r="B96" s="8">
        <v>126.356661</v>
      </c>
      <c r="C96" s="8">
        <v>126.356661</v>
      </c>
      <c r="D96" s="8">
        <v>126.356661</v>
      </c>
      <c r="E96" s="8">
        <v>126.356661</v>
      </c>
      <c r="F96" s="8">
        <v>189.356661</v>
      </c>
      <c r="G96" s="8">
        <v>252.356661</v>
      </c>
      <c r="H96" s="8">
        <v>255.355661</v>
      </c>
      <c r="I96" s="8">
        <v>252.356661</v>
      </c>
      <c r="J96" s="8">
        <v>252.356661</v>
      </c>
      <c r="K96" s="8">
        <v>252.356661</v>
      </c>
      <c r="L96" s="8">
        <v>260.356661</v>
      </c>
      <c r="M96" s="8">
        <v>260.356661</v>
      </c>
      <c r="N96" s="8">
        <v>252.356661</v>
      </c>
      <c r="O96" s="8">
        <v>260.356661</v>
      </c>
      <c r="P96" s="8">
        <v>260.356661</v>
      </c>
      <c r="Q96" s="8">
        <v>260.356661</v>
      </c>
      <c r="R96" s="8">
        <v>260.356661</v>
      </c>
      <c r="S96" s="8">
        <v>252.356661</v>
      </c>
      <c r="T96" s="8">
        <v>260.356661</v>
      </c>
      <c r="U96" s="8">
        <v>260.356661</v>
      </c>
      <c r="V96" s="8">
        <v>260.356661</v>
      </c>
      <c r="W96" s="8">
        <v>252.356661</v>
      </c>
      <c r="X96" s="8">
        <v>252.356661</v>
      </c>
      <c r="Y96" s="8">
        <v>245.856661</v>
      </c>
      <c r="Z96" s="9" t="s">
        <v>90</v>
      </c>
    </row>
    <row r="97" ht="15.75" customHeight="1">
      <c r="A97" s="7" t="s">
        <v>124</v>
      </c>
      <c r="B97" s="8">
        <v>162.676244</v>
      </c>
      <c r="C97" s="8">
        <v>175.593244</v>
      </c>
      <c r="D97" s="8">
        <v>162.676244</v>
      </c>
      <c r="E97" s="8">
        <v>162.676244</v>
      </c>
      <c r="F97" s="8">
        <v>177.673244</v>
      </c>
      <c r="G97" s="8">
        <v>243.593244</v>
      </c>
      <c r="H97" s="8">
        <v>243.593244</v>
      </c>
      <c r="I97" s="8">
        <v>243.593244</v>
      </c>
      <c r="J97" s="8">
        <v>245.093244</v>
      </c>
      <c r="K97" s="8">
        <v>245.593244</v>
      </c>
      <c r="L97" s="8">
        <v>245.593244</v>
      </c>
      <c r="M97" s="8">
        <v>245.593244</v>
      </c>
      <c r="N97" s="8">
        <v>245.593244</v>
      </c>
      <c r="O97" s="8">
        <v>245.593244</v>
      </c>
      <c r="P97" s="8">
        <v>250.592244</v>
      </c>
      <c r="Q97" s="8">
        <v>245.593244</v>
      </c>
      <c r="R97" s="8">
        <v>245.593244</v>
      </c>
      <c r="S97" s="8">
        <v>245.093244</v>
      </c>
      <c r="T97" s="8">
        <v>245.593244</v>
      </c>
      <c r="U97" s="8">
        <v>245.593244</v>
      </c>
      <c r="V97" s="8">
        <v>245.593244</v>
      </c>
      <c r="W97" s="8">
        <v>245.593244</v>
      </c>
      <c r="X97" s="8">
        <v>245.093244</v>
      </c>
      <c r="Y97" s="8">
        <v>243.593244</v>
      </c>
      <c r="Z97" s="9" t="s">
        <v>90</v>
      </c>
    </row>
    <row r="98" ht="15.75" customHeight="1">
      <c r="A98" s="7" t="s">
        <v>125</v>
      </c>
      <c r="B98" s="8">
        <v>200.540557</v>
      </c>
      <c r="C98" s="8">
        <v>163.623557</v>
      </c>
      <c r="D98" s="8">
        <v>163.623557</v>
      </c>
      <c r="E98" s="8">
        <v>151.540557</v>
      </c>
      <c r="F98" s="8">
        <v>200.540557</v>
      </c>
      <c r="G98" s="8">
        <v>200.540557</v>
      </c>
      <c r="H98" s="8">
        <v>245.440557</v>
      </c>
      <c r="I98" s="8">
        <v>235.640557</v>
      </c>
      <c r="J98" s="8">
        <v>235.640557</v>
      </c>
      <c r="K98" s="8">
        <v>239.540557</v>
      </c>
      <c r="L98" s="8">
        <v>245.440557</v>
      </c>
      <c r="M98" s="8">
        <v>298.540557</v>
      </c>
      <c r="N98" s="8">
        <v>298.040557</v>
      </c>
      <c r="O98" s="8">
        <v>245.440557</v>
      </c>
      <c r="P98" s="8">
        <v>298.540557</v>
      </c>
      <c r="Q98" s="8">
        <v>298.540557</v>
      </c>
      <c r="R98" s="8">
        <v>298.040557</v>
      </c>
      <c r="S98" s="8">
        <v>239.540557</v>
      </c>
      <c r="T98" s="8">
        <v>245.440557</v>
      </c>
      <c r="U98" s="8">
        <v>298.040557</v>
      </c>
      <c r="V98" s="8">
        <v>245.440557</v>
      </c>
      <c r="W98" s="8">
        <v>241.440557</v>
      </c>
      <c r="X98" s="8">
        <v>235.640557</v>
      </c>
      <c r="Y98" s="8">
        <v>235.640557</v>
      </c>
      <c r="Z98" s="9" t="s">
        <v>90</v>
      </c>
    </row>
    <row r="99" ht="15.75" customHeight="1">
      <c r="A99" s="7" t="s">
        <v>126</v>
      </c>
      <c r="B99" s="8">
        <v>200.285258</v>
      </c>
      <c r="C99" s="8">
        <v>200.285258</v>
      </c>
      <c r="D99" s="8">
        <v>200.285258</v>
      </c>
      <c r="E99" s="8">
        <v>200.285258</v>
      </c>
      <c r="F99" s="8">
        <v>200.285258</v>
      </c>
      <c r="G99" s="8">
        <v>200.285258</v>
      </c>
      <c r="H99" s="8">
        <v>200.285258</v>
      </c>
      <c r="I99" s="8">
        <v>200.285258</v>
      </c>
      <c r="J99" s="8">
        <v>226.285258</v>
      </c>
      <c r="K99" s="8">
        <v>226.385258</v>
      </c>
      <c r="L99" s="8">
        <v>226.385258</v>
      </c>
      <c r="M99" s="8">
        <v>226.385258</v>
      </c>
      <c r="N99" s="8">
        <v>226.385258</v>
      </c>
      <c r="O99" s="8">
        <v>226.385258</v>
      </c>
      <c r="P99" s="8">
        <v>226.385258</v>
      </c>
      <c r="Q99" s="8">
        <v>226.385258</v>
      </c>
      <c r="R99" s="8">
        <v>226.385258</v>
      </c>
      <c r="S99" s="8">
        <v>226.285258</v>
      </c>
      <c r="T99" s="8">
        <v>226.385258</v>
      </c>
      <c r="U99" s="8">
        <v>226.385258</v>
      </c>
      <c r="V99" s="8">
        <v>226.385258</v>
      </c>
      <c r="W99" s="8">
        <v>226.385258</v>
      </c>
      <c r="X99" s="8">
        <v>220.285258</v>
      </c>
      <c r="Y99" s="8">
        <v>200.285258</v>
      </c>
      <c r="Z99" s="9" t="s">
        <v>90</v>
      </c>
    </row>
    <row r="100" ht="15.75" customHeight="1">
      <c r="A100" s="7" t="s">
        <v>127</v>
      </c>
      <c r="B100" s="8">
        <v>225.976049</v>
      </c>
      <c r="C100" s="8">
        <v>225.976049</v>
      </c>
      <c r="D100" s="8">
        <v>225.876049</v>
      </c>
      <c r="E100" s="8">
        <v>219.876049</v>
      </c>
      <c r="F100" s="8">
        <v>202.876049</v>
      </c>
      <c r="G100" s="8">
        <v>202.876049</v>
      </c>
      <c r="H100" s="8">
        <v>147.876049</v>
      </c>
      <c r="I100" s="8">
        <v>202.876049</v>
      </c>
      <c r="J100" s="8">
        <v>219.876049</v>
      </c>
      <c r="K100" s="8">
        <v>225.876049</v>
      </c>
      <c r="L100" s="8">
        <v>225.976049</v>
      </c>
      <c r="M100" s="8">
        <v>225.976049</v>
      </c>
      <c r="N100" s="8">
        <v>226.876049</v>
      </c>
      <c r="O100" s="8">
        <v>226.876049</v>
      </c>
      <c r="P100" s="8">
        <v>226.876049</v>
      </c>
      <c r="Q100" s="8">
        <v>226.876049</v>
      </c>
      <c r="R100" s="8">
        <v>225.976049</v>
      </c>
      <c r="S100" s="8">
        <v>225.976049</v>
      </c>
      <c r="T100" s="8">
        <v>226.876049</v>
      </c>
      <c r="U100" s="8">
        <v>226.876049</v>
      </c>
      <c r="V100" s="8">
        <v>226.876049</v>
      </c>
      <c r="W100" s="8">
        <v>226.876049</v>
      </c>
      <c r="X100" s="8">
        <v>235.876049</v>
      </c>
      <c r="Y100" s="8">
        <v>225.976049</v>
      </c>
      <c r="Z100" s="9" t="s">
        <v>90</v>
      </c>
    </row>
    <row r="101" ht="15.75" customHeight="1">
      <c r="A101" s="7" t="s">
        <v>128</v>
      </c>
      <c r="B101" s="8">
        <v>125.263201</v>
      </c>
      <c r="C101" s="8">
        <v>177.343201</v>
      </c>
      <c r="D101" s="8">
        <v>125.263201</v>
      </c>
      <c r="E101" s="8">
        <v>125.263201</v>
      </c>
      <c r="F101" s="8">
        <v>177.343201</v>
      </c>
      <c r="G101" s="8">
        <v>197.763201</v>
      </c>
      <c r="H101" s="8">
        <v>197.763201</v>
      </c>
      <c r="I101" s="8">
        <v>197.763201</v>
      </c>
      <c r="J101" s="8">
        <v>208.263201</v>
      </c>
      <c r="K101" s="8">
        <v>238.963201</v>
      </c>
      <c r="L101" s="8">
        <v>238.963201</v>
      </c>
      <c r="M101" s="8">
        <v>255.263201</v>
      </c>
      <c r="N101" s="8">
        <v>238.963201</v>
      </c>
      <c r="O101" s="8">
        <v>238.963201</v>
      </c>
      <c r="P101" s="8">
        <v>238.963201</v>
      </c>
      <c r="Q101" s="8">
        <v>238.963201</v>
      </c>
      <c r="R101" s="8">
        <v>238.963201</v>
      </c>
      <c r="S101" s="8">
        <v>238.963201</v>
      </c>
      <c r="T101" s="8">
        <v>255.263201</v>
      </c>
      <c r="U101" s="8">
        <v>265.363201</v>
      </c>
      <c r="V101" s="8">
        <v>255.263201</v>
      </c>
      <c r="W101" s="8">
        <v>238.963201</v>
      </c>
      <c r="X101" s="8">
        <v>197.763201</v>
      </c>
      <c r="Y101" s="8">
        <v>197.763201</v>
      </c>
      <c r="Z101" s="9" t="s">
        <v>90</v>
      </c>
    </row>
    <row r="102" ht="15.75" customHeight="1">
      <c r="A102" s="7" t="s">
        <v>129</v>
      </c>
      <c r="B102" s="8">
        <v>186.902501</v>
      </c>
      <c r="C102" s="8">
        <v>186.902501</v>
      </c>
      <c r="D102" s="8">
        <v>186.902501</v>
      </c>
      <c r="E102" s="8">
        <v>186.902501</v>
      </c>
      <c r="F102" s="8">
        <v>186.902501</v>
      </c>
      <c r="G102" s="8">
        <v>193.902501</v>
      </c>
      <c r="H102" s="8">
        <v>193.902501</v>
      </c>
      <c r="I102" s="8">
        <v>194.002501</v>
      </c>
      <c r="J102" s="8">
        <v>194.002501</v>
      </c>
      <c r="K102" s="8">
        <v>197.902501</v>
      </c>
      <c r="L102" s="8">
        <v>223.602501</v>
      </c>
      <c r="M102" s="8">
        <v>223.602501</v>
      </c>
      <c r="N102" s="8">
        <v>223.602501</v>
      </c>
      <c r="O102" s="8">
        <v>223.602501</v>
      </c>
      <c r="P102" s="8">
        <v>223.602501</v>
      </c>
      <c r="Q102" s="8">
        <v>223.602501</v>
      </c>
      <c r="R102" s="8">
        <v>223.602501</v>
      </c>
      <c r="S102" s="8">
        <v>223.602501</v>
      </c>
      <c r="T102" s="8">
        <v>223.602501</v>
      </c>
      <c r="U102" s="8">
        <v>234.902501</v>
      </c>
      <c r="V102" s="8">
        <v>223.602501</v>
      </c>
      <c r="W102" s="8">
        <v>223.602501</v>
      </c>
      <c r="X102" s="8">
        <v>194.002501</v>
      </c>
      <c r="Y102" s="8">
        <v>197.902501</v>
      </c>
      <c r="Z102" s="9" t="s">
        <v>90</v>
      </c>
    </row>
    <row r="103" ht="15.75" customHeight="1">
      <c r="A103" s="7" t="s">
        <v>130</v>
      </c>
      <c r="B103" s="8">
        <v>178.322504</v>
      </c>
      <c r="C103" s="8">
        <v>178.322504</v>
      </c>
      <c r="D103" s="8">
        <v>178.322504</v>
      </c>
      <c r="E103" s="8">
        <v>178.322504</v>
      </c>
      <c r="F103" s="8">
        <v>178.322504</v>
      </c>
      <c r="G103" s="8">
        <v>192.136504</v>
      </c>
      <c r="H103" s="8">
        <v>192.136504</v>
      </c>
      <c r="I103" s="8">
        <v>226.022504</v>
      </c>
      <c r="J103" s="8">
        <v>226.022504</v>
      </c>
      <c r="K103" s="8">
        <v>226.022504</v>
      </c>
      <c r="L103" s="8">
        <v>295.422504</v>
      </c>
      <c r="M103" s="8">
        <v>321.022504</v>
      </c>
      <c r="N103" s="8">
        <v>295.422504</v>
      </c>
      <c r="O103" s="8">
        <v>295.422504</v>
      </c>
      <c r="P103" s="8">
        <v>325.022504</v>
      </c>
      <c r="Q103" s="8">
        <v>295.422504</v>
      </c>
      <c r="R103" s="8">
        <v>295.422504</v>
      </c>
      <c r="S103" s="8">
        <v>226.022504</v>
      </c>
      <c r="T103" s="8">
        <v>295.422504</v>
      </c>
      <c r="U103" s="8">
        <v>321.022504</v>
      </c>
      <c r="V103" s="8">
        <v>295.422504</v>
      </c>
      <c r="W103" s="8">
        <v>250.022504</v>
      </c>
      <c r="X103" s="8">
        <v>226.022504</v>
      </c>
      <c r="Y103" s="8">
        <v>192.136504</v>
      </c>
      <c r="Z103" s="9" t="s">
        <v>90</v>
      </c>
    </row>
    <row r="104" ht="15.75" customHeight="1">
      <c r="A104" s="7" t="s">
        <v>131</v>
      </c>
      <c r="B104" s="8">
        <v>236.053449</v>
      </c>
      <c r="C104" s="8">
        <v>236.053449</v>
      </c>
      <c r="D104" s="8">
        <v>236.053449</v>
      </c>
      <c r="E104" s="8">
        <v>216.053449</v>
      </c>
      <c r="F104" s="8">
        <v>236.053449</v>
      </c>
      <c r="G104" s="8">
        <v>236.053449</v>
      </c>
      <c r="H104" s="8">
        <v>236.053449</v>
      </c>
      <c r="I104" s="8">
        <v>236.053449</v>
      </c>
      <c r="J104" s="8">
        <v>269.601449</v>
      </c>
      <c r="K104" s="8">
        <v>266.053449</v>
      </c>
      <c r="L104" s="8">
        <v>286.053449</v>
      </c>
      <c r="M104" s="8">
        <v>286.053449</v>
      </c>
      <c r="N104" s="8">
        <v>286.053449</v>
      </c>
      <c r="O104" s="8">
        <v>286.053449</v>
      </c>
      <c r="P104" s="8">
        <v>302.053449</v>
      </c>
      <c r="Q104" s="8">
        <v>286.053449</v>
      </c>
      <c r="R104" s="8">
        <v>286.053449</v>
      </c>
      <c r="S104" s="8">
        <v>269.601449</v>
      </c>
      <c r="T104" s="8">
        <v>302.053449</v>
      </c>
      <c r="U104" s="8">
        <v>291.053449</v>
      </c>
      <c r="V104" s="8">
        <v>302.053449</v>
      </c>
      <c r="W104" s="8">
        <v>286.053449</v>
      </c>
      <c r="X104" s="8">
        <v>266.053449</v>
      </c>
      <c r="Y104" s="8">
        <v>236.053449</v>
      </c>
      <c r="Z104" s="9" t="s">
        <v>90</v>
      </c>
    </row>
    <row r="105" ht="15.75" customHeight="1">
      <c r="A105" s="7" t="s">
        <v>132</v>
      </c>
      <c r="B105" s="8">
        <v>189.233942</v>
      </c>
      <c r="C105" s="8">
        <v>189.233942</v>
      </c>
      <c r="D105" s="8">
        <v>181.233942</v>
      </c>
      <c r="E105" s="8">
        <v>181.233942</v>
      </c>
      <c r="F105" s="8">
        <v>189.233942</v>
      </c>
      <c r="G105" s="8">
        <v>189.233942</v>
      </c>
      <c r="H105" s="8">
        <v>189.233942</v>
      </c>
      <c r="I105" s="8">
        <v>189.233942</v>
      </c>
      <c r="J105" s="8">
        <v>231.233942</v>
      </c>
      <c r="K105" s="8">
        <v>246.347942</v>
      </c>
      <c r="L105" s="8">
        <v>256.233942</v>
      </c>
      <c r="M105" s="8">
        <v>256.233942</v>
      </c>
      <c r="N105" s="8">
        <v>256.233942</v>
      </c>
      <c r="O105" s="8">
        <v>322.233942</v>
      </c>
      <c r="P105" s="8">
        <v>289.233942</v>
      </c>
      <c r="Q105" s="8">
        <v>289.233942</v>
      </c>
      <c r="R105" s="8">
        <v>256.233942</v>
      </c>
      <c r="S105" s="8">
        <v>246.347942</v>
      </c>
      <c r="T105" s="8">
        <v>289.233942</v>
      </c>
      <c r="U105" s="8">
        <v>289.233942</v>
      </c>
      <c r="V105" s="8">
        <v>289.233942</v>
      </c>
      <c r="W105" s="8">
        <v>246.347942</v>
      </c>
      <c r="X105" s="8">
        <v>256.233942</v>
      </c>
      <c r="Y105" s="8">
        <v>189.233942</v>
      </c>
      <c r="Z105" s="9" t="s">
        <v>90</v>
      </c>
    </row>
    <row r="106" ht="15.75" customHeight="1">
      <c r="A106" s="7" t="s">
        <v>133</v>
      </c>
      <c r="B106" s="8">
        <v>195.179158</v>
      </c>
      <c r="C106" s="8">
        <v>195.179158</v>
      </c>
      <c r="D106" s="8">
        <v>195.179158</v>
      </c>
      <c r="E106" s="8">
        <v>195.179158</v>
      </c>
      <c r="F106" s="8">
        <v>195.179158</v>
      </c>
      <c r="G106" s="8">
        <v>205.065158</v>
      </c>
      <c r="H106" s="8">
        <v>195.179158</v>
      </c>
      <c r="I106" s="8">
        <v>210.065158</v>
      </c>
      <c r="J106" s="8">
        <v>255.065158</v>
      </c>
      <c r="K106" s="8">
        <v>244.865158</v>
      </c>
      <c r="L106" s="8">
        <v>244.865158</v>
      </c>
      <c r="M106" s="8">
        <v>255.065158</v>
      </c>
      <c r="N106" s="8">
        <v>255.065158</v>
      </c>
      <c r="O106" s="8">
        <v>244.865158</v>
      </c>
      <c r="P106" s="8">
        <v>244.865158</v>
      </c>
      <c r="Q106" s="8">
        <v>244.865158</v>
      </c>
      <c r="R106" s="8">
        <v>244.865158</v>
      </c>
      <c r="S106" s="8">
        <v>211.565158</v>
      </c>
      <c r="T106" s="8">
        <v>211.565158</v>
      </c>
      <c r="U106" s="8">
        <v>211.565158</v>
      </c>
      <c r="V106" s="8">
        <v>210.065158</v>
      </c>
      <c r="W106" s="8">
        <v>210.065158</v>
      </c>
      <c r="X106" s="8">
        <v>195.179158</v>
      </c>
      <c r="Y106" s="8">
        <v>195.179158</v>
      </c>
      <c r="Z106" s="9" t="s">
        <v>90</v>
      </c>
    </row>
    <row r="107" ht="15.75" customHeight="1">
      <c r="A107" s="7" t="s">
        <v>134</v>
      </c>
      <c r="B107" s="8">
        <v>198.236953</v>
      </c>
      <c r="C107" s="8">
        <v>198.236953</v>
      </c>
      <c r="D107" s="8">
        <v>198.236953</v>
      </c>
      <c r="E107" s="8">
        <v>198.236953</v>
      </c>
      <c r="F107" s="8">
        <v>198.236953</v>
      </c>
      <c r="G107" s="8">
        <v>198.236953</v>
      </c>
      <c r="H107" s="8">
        <v>198.236953</v>
      </c>
      <c r="I107" s="8">
        <v>198.236953</v>
      </c>
      <c r="J107" s="8">
        <v>198.236953</v>
      </c>
      <c r="K107" s="8">
        <v>198.236953</v>
      </c>
      <c r="L107" s="8">
        <v>198.236953</v>
      </c>
      <c r="M107" s="8">
        <v>198.236953</v>
      </c>
      <c r="N107" s="8">
        <v>202.246953</v>
      </c>
      <c r="O107" s="8">
        <v>198.236953</v>
      </c>
      <c r="P107" s="8">
        <v>198.236953</v>
      </c>
      <c r="Q107" s="8">
        <v>198.236953</v>
      </c>
      <c r="R107" s="8">
        <v>198.236953</v>
      </c>
      <c r="S107" s="8">
        <v>198.236953</v>
      </c>
      <c r="T107" s="8">
        <v>206.246953</v>
      </c>
      <c r="U107" s="8">
        <v>206.246953</v>
      </c>
      <c r="V107" s="8">
        <v>206.246953</v>
      </c>
      <c r="W107" s="8">
        <v>206.246953</v>
      </c>
      <c r="X107" s="8">
        <v>202.246953</v>
      </c>
      <c r="Y107" s="8">
        <v>198.236953</v>
      </c>
      <c r="Z107" s="9" t="s">
        <v>90</v>
      </c>
    </row>
    <row r="108" ht="15.75" customHeight="1">
      <c r="A108" s="7" t="s">
        <v>135</v>
      </c>
      <c r="B108" s="8">
        <v>125.141539</v>
      </c>
      <c r="C108" s="8">
        <v>175.640539</v>
      </c>
      <c r="D108" s="8">
        <v>177.221539</v>
      </c>
      <c r="E108" s="8">
        <v>179.121539</v>
      </c>
      <c r="F108" s="8">
        <v>195.131539</v>
      </c>
      <c r="G108" s="8">
        <v>195.131539</v>
      </c>
      <c r="H108" s="8">
        <v>195.131539</v>
      </c>
      <c r="I108" s="8">
        <v>195.131539</v>
      </c>
      <c r="J108" s="8">
        <v>125.141539</v>
      </c>
      <c r="K108" s="8">
        <v>177.221539</v>
      </c>
      <c r="L108" s="8">
        <v>260.255539</v>
      </c>
      <c r="M108" s="8">
        <v>260.255539</v>
      </c>
      <c r="N108" s="8">
        <v>260.255539</v>
      </c>
      <c r="O108" s="8">
        <v>260.255539</v>
      </c>
      <c r="P108" s="8">
        <v>260.255539</v>
      </c>
      <c r="Q108" s="8">
        <v>260.255539</v>
      </c>
      <c r="R108" s="8">
        <v>260.255539</v>
      </c>
      <c r="S108" s="8">
        <v>260.255539</v>
      </c>
      <c r="T108" s="8">
        <v>260.255539</v>
      </c>
      <c r="U108" s="8">
        <v>260.255539</v>
      </c>
      <c r="V108" s="8">
        <v>260.255539</v>
      </c>
      <c r="W108" s="8">
        <v>260.255539</v>
      </c>
      <c r="X108" s="8">
        <v>195.131539</v>
      </c>
      <c r="Y108" s="8">
        <v>195.131539</v>
      </c>
      <c r="Z108" s="9" t="s">
        <v>90</v>
      </c>
    </row>
    <row r="109" ht="15.75" customHeight="1">
      <c r="A109" s="7" t="s">
        <v>136</v>
      </c>
      <c r="B109" s="8">
        <v>184.869864</v>
      </c>
      <c r="C109" s="8">
        <v>184.869864</v>
      </c>
      <c r="D109" s="8">
        <v>184.869864</v>
      </c>
      <c r="E109" s="8">
        <v>180.370864</v>
      </c>
      <c r="F109" s="8">
        <v>184.869864</v>
      </c>
      <c r="G109" s="8">
        <v>184.869864</v>
      </c>
      <c r="H109" s="8">
        <v>180.370864</v>
      </c>
      <c r="I109" s="8">
        <v>184.869864</v>
      </c>
      <c r="J109" s="8">
        <v>184.869864</v>
      </c>
      <c r="K109" s="8">
        <v>189.869864</v>
      </c>
      <c r="L109" s="8">
        <v>219.869864</v>
      </c>
      <c r="M109" s="8">
        <v>269.983864</v>
      </c>
      <c r="N109" s="8">
        <v>269.983864</v>
      </c>
      <c r="O109" s="8">
        <v>269.983864</v>
      </c>
      <c r="P109" s="8">
        <v>269.983864</v>
      </c>
      <c r="Q109" s="8">
        <v>269.983864</v>
      </c>
      <c r="R109" s="8">
        <v>219.869864</v>
      </c>
      <c r="S109" s="8">
        <v>184.869864</v>
      </c>
      <c r="T109" s="8">
        <v>219.869864</v>
      </c>
      <c r="U109" s="8">
        <v>269.983864</v>
      </c>
      <c r="V109" s="8">
        <v>219.869864</v>
      </c>
      <c r="W109" s="8">
        <v>219.869864</v>
      </c>
      <c r="X109" s="8">
        <v>184.869864</v>
      </c>
      <c r="Y109" s="8">
        <v>184.869864</v>
      </c>
      <c r="Z109" s="9" t="s">
        <v>90</v>
      </c>
    </row>
    <row r="110" ht="15.75" customHeight="1">
      <c r="A110" s="7" t="s">
        <v>137</v>
      </c>
      <c r="B110" s="8">
        <v>116.07545</v>
      </c>
      <c r="C110" s="8">
        <v>116.07545</v>
      </c>
      <c r="D110" s="8">
        <v>116.07545</v>
      </c>
      <c r="E110" s="8">
        <v>101.07545</v>
      </c>
      <c r="F110" s="8">
        <v>101.07545</v>
      </c>
      <c r="G110" s="8">
        <v>116.07545</v>
      </c>
      <c r="H110" s="8">
        <v>116.07545</v>
      </c>
      <c r="I110" s="8">
        <v>179.07545</v>
      </c>
      <c r="J110" s="8">
        <v>179.07545</v>
      </c>
      <c r="K110" s="8">
        <v>179.07545</v>
      </c>
      <c r="L110" s="8">
        <v>185.18945</v>
      </c>
      <c r="M110" s="8">
        <v>185.18945</v>
      </c>
      <c r="N110" s="8">
        <v>185.18945</v>
      </c>
      <c r="O110" s="8">
        <v>185.18945</v>
      </c>
      <c r="P110" s="8">
        <v>185.18945</v>
      </c>
      <c r="Q110" s="8">
        <v>185.18945</v>
      </c>
      <c r="R110" s="8">
        <v>185.18945</v>
      </c>
      <c r="S110" s="8">
        <v>179.07545</v>
      </c>
      <c r="T110" s="8">
        <v>185.18945</v>
      </c>
      <c r="U110" s="8">
        <v>185.18945</v>
      </c>
      <c r="V110" s="8">
        <v>179.07545</v>
      </c>
      <c r="W110" s="8">
        <v>179.07545</v>
      </c>
      <c r="X110" s="8">
        <v>179.07545</v>
      </c>
      <c r="Y110" s="8">
        <v>179.07545</v>
      </c>
      <c r="Z110" s="9" t="s">
        <v>90</v>
      </c>
    </row>
    <row r="111" ht="15.75" customHeight="1">
      <c r="A111" s="7" t="s">
        <v>138</v>
      </c>
      <c r="B111" s="8">
        <v>164.99373</v>
      </c>
      <c r="C111" s="8">
        <v>164.99373</v>
      </c>
      <c r="D111" s="8">
        <v>164.99373</v>
      </c>
      <c r="E111" s="8">
        <v>164.99373</v>
      </c>
      <c r="F111" s="8">
        <v>164.99373</v>
      </c>
      <c r="G111" s="8">
        <v>164.99373</v>
      </c>
      <c r="H111" s="8">
        <v>164.99373</v>
      </c>
      <c r="I111" s="8">
        <v>164.99373</v>
      </c>
      <c r="J111" s="8">
        <v>164.99373</v>
      </c>
      <c r="K111" s="8">
        <v>164.99373</v>
      </c>
      <c r="L111" s="8">
        <v>164.99373</v>
      </c>
      <c r="M111" s="8">
        <v>164.99373</v>
      </c>
      <c r="N111" s="8">
        <v>164.99373</v>
      </c>
      <c r="O111" s="8">
        <v>179.99373</v>
      </c>
      <c r="P111" s="8">
        <v>164.99373</v>
      </c>
      <c r="Q111" s="8">
        <v>164.99373</v>
      </c>
      <c r="R111" s="8">
        <v>164.99373</v>
      </c>
      <c r="S111" s="8">
        <v>164.99373</v>
      </c>
      <c r="T111" s="8">
        <v>184.10773</v>
      </c>
      <c r="U111" s="8">
        <v>184.10773</v>
      </c>
      <c r="V111" s="8">
        <v>184.10773</v>
      </c>
      <c r="W111" s="8">
        <v>184.10773</v>
      </c>
      <c r="X111" s="8">
        <v>179.99373</v>
      </c>
      <c r="Y111" s="8">
        <v>164.99373</v>
      </c>
      <c r="Z111" s="9" t="s">
        <v>90</v>
      </c>
    </row>
    <row r="112" ht="15.75" customHeight="1">
      <c r="A112" s="7" t="s">
        <v>139</v>
      </c>
      <c r="B112" s="8">
        <v>103.829531</v>
      </c>
      <c r="C112" s="8">
        <v>96.985531</v>
      </c>
      <c r="D112" s="8">
        <v>96.985531</v>
      </c>
      <c r="E112" s="8">
        <v>96.985531</v>
      </c>
      <c r="F112" s="8">
        <v>96.985531</v>
      </c>
      <c r="G112" s="8">
        <v>96.985531</v>
      </c>
      <c r="H112" s="8">
        <v>96.985531</v>
      </c>
      <c r="I112" s="8">
        <v>88.985531</v>
      </c>
      <c r="J112" s="8">
        <v>96.985531</v>
      </c>
      <c r="K112" s="8">
        <v>156.985531</v>
      </c>
      <c r="L112" s="8">
        <v>196.099531</v>
      </c>
      <c r="M112" s="8">
        <v>196.099531</v>
      </c>
      <c r="N112" s="8">
        <v>196.099531</v>
      </c>
      <c r="O112" s="8">
        <v>196.099531</v>
      </c>
      <c r="P112" s="8">
        <v>196.099531</v>
      </c>
      <c r="Q112" s="8">
        <v>196.099531</v>
      </c>
      <c r="R112" s="8">
        <v>196.099531</v>
      </c>
      <c r="S112" s="8">
        <v>196.099531</v>
      </c>
      <c r="T112" s="8">
        <v>196.099531</v>
      </c>
      <c r="U112" s="8">
        <v>206.985531</v>
      </c>
      <c r="V112" s="8">
        <v>206.985531</v>
      </c>
      <c r="W112" s="8">
        <v>206.985531</v>
      </c>
      <c r="X112" s="8">
        <v>196.099531</v>
      </c>
      <c r="Y112" s="8">
        <v>196.099531</v>
      </c>
      <c r="Z112" s="9" t="s">
        <v>90</v>
      </c>
    </row>
    <row r="113" ht="15.75" customHeight="1">
      <c r="A113" s="7" t="s">
        <v>140</v>
      </c>
      <c r="B113" s="8">
        <v>78.648845</v>
      </c>
      <c r="C113" s="8">
        <v>78.648845</v>
      </c>
      <c r="D113" s="8">
        <v>78.648845</v>
      </c>
      <c r="E113" s="8">
        <v>78.648845</v>
      </c>
      <c r="F113" s="8">
        <v>78.648845</v>
      </c>
      <c r="G113" s="8">
        <v>106.648845</v>
      </c>
      <c r="H113" s="8">
        <v>106.648845</v>
      </c>
      <c r="I113" s="8">
        <v>106.648845</v>
      </c>
      <c r="J113" s="8">
        <v>106.648845</v>
      </c>
      <c r="K113" s="8">
        <v>106.648845</v>
      </c>
      <c r="L113" s="8">
        <v>106.648845</v>
      </c>
      <c r="M113" s="8">
        <v>185.762845</v>
      </c>
      <c r="N113" s="8">
        <v>185.762845</v>
      </c>
      <c r="O113" s="8">
        <v>185.762845</v>
      </c>
      <c r="P113" s="8">
        <v>185.762845</v>
      </c>
      <c r="Q113" s="8">
        <v>106.648845</v>
      </c>
      <c r="R113" s="8">
        <v>106.648845</v>
      </c>
      <c r="S113" s="8">
        <v>106.648845</v>
      </c>
      <c r="T113" s="8">
        <v>185.762845</v>
      </c>
      <c r="U113" s="8">
        <v>185.762845</v>
      </c>
      <c r="V113" s="8">
        <v>185.762845</v>
      </c>
      <c r="W113" s="8">
        <v>106.648845</v>
      </c>
      <c r="X113" s="8">
        <v>106.648845</v>
      </c>
      <c r="Y113" s="8">
        <v>106.648845</v>
      </c>
      <c r="Z113" s="9" t="s">
        <v>90</v>
      </c>
    </row>
    <row r="114" ht="15.75" customHeight="1">
      <c r="A114" s="7" t="s">
        <v>141</v>
      </c>
      <c r="B114" s="8">
        <v>95.655141</v>
      </c>
      <c r="C114" s="8">
        <v>95.655141</v>
      </c>
      <c r="D114" s="8">
        <v>95.655141</v>
      </c>
      <c r="E114" s="8">
        <v>95.655141</v>
      </c>
      <c r="F114" s="8">
        <v>95.655141</v>
      </c>
      <c r="G114" s="8">
        <v>95.655141</v>
      </c>
      <c r="H114" s="8">
        <v>95.655141</v>
      </c>
      <c r="I114" s="8">
        <v>95.655141</v>
      </c>
      <c r="J114" s="8">
        <v>95.655141</v>
      </c>
      <c r="K114" s="8">
        <v>95.655141</v>
      </c>
      <c r="L114" s="8">
        <v>96.655141</v>
      </c>
      <c r="M114" s="8">
        <v>96.655141</v>
      </c>
      <c r="N114" s="8">
        <v>106.655141</v>
      </c>
      <c r="O114" s="8">
        <v>96.655141</v>
      </c>
      <c r="P114" s="8">
        <v>96.655141</v>
      </c>
      <c r="Q114" s="8">
        <v>96.655141</v>
      </c>
      <c r="R114" s="8">
        <v>95.655141</v>
      </c>
      <c r="S114" s="8">
        <v>95.655141</v>
      </c>
      <c r="T114" s="8">
        <v>106.655141</v>
      </c>
      <c r="U114" s="8">
        <v>185.655141</v>
      </c>
      <c r="V114" s="8">
        <v>200.655141</v>
      </c>
      <c r="W114" s="8">
        <v>96.655141</v>
      </c>
      <c r="X114" s="8">
        <v>96.655141</v>
      </c>
      <c r="Y114" s="8">
        <v>106.655141</v>
      </c>
      <c r="Z114" s="9" t="s">
        <v>90</v>
      </c>
    </row>
    <row r="115" ht="15.75" customHeight="1">
      <c r="A115" s="7" t="s">
        <v>142</v>
      </c>
      <c r="B115" s="8">
        <v>95.946151</v>
      </c>
      <c r="C115" s="8">
        <v>95.946151</v>
      </c>
      <c r="D115" s="8">
        <v>95.946151</v>
      </c>
      <c r="E115" s="8">
        <v>95.946151</v>
      </c>
      <c r="F115" s="8">
        <v>95.946151</v>
      </c>
      <c r="G115" s="8">
        <v>124.946151</v>
      </c>
      <c r="H115" s="8">
        <v>124.946151</v>
      </c>
      <c r="I115" s="8">
        <v>184.060151</v>
      </c>
      <c r="J115" s="8">
        <v>209.946151</v>
      </c>
      <c r="K115" s="8">
        <v>209.946151</v>
      </c>
      <c r="L115" s="8">
        <v>209.946151</v>
      </c>
      <c r="M115" s="8">
        <v>209.946151</v>
      </c>
      <c r="N115" s="8">
        <v>209.946151</v>
      </c>
      <c r="O115" s="8">
        <v>209.946151</v>
      </c>
      <c r="P115" s="8">
        <v>209.946151</v>
      </c>
      <c r="Q115" s="8">
        <v>209.946151</v>
      </c>
      <c r="R115" s="8">
        <v>209.946151</v>
      </c>
      <c r="S115" s="8">
        <v>209.946151</v>
      </c>
      <c r="T115" s="8">
        <v>209.946151</v>
      </c>
      <c r="U115" s="8">
        <v>209.946151</v>
      </c>
      <c r="V115" s="8">
        <v>209.946151</v>
      </c>
      <c r="W115" s="8">
        <v>209.946151</v>
      </c>
      <c r="X115" s="8">
        <v>184.060151</v>
      </c>
      <c r="Y115" s="8">
        <v>124.946151</v>
      </c>
      <c r="Z115" s="9" t="s">
        <v>90</v>
      </c>
    </row>
    <row r="116" ht="15.75" customHeight="1">
      <c r="A116" s="7" t="s">
        <v>143</v>
      </c>
      <c r="B116" s="8">
        <v>95.232227</v>
      </c>
      <c r="C116" s="8">
        <v>95.232227</v>
      </c>
      <c r="D116" s="8">
        <v>95.232227</v>
      </c>
      <c r="E116" s="8">
        <v>95.232227</v>
      </c>
      <c r="F116" s="8">
        <v>95.232227</v>
      </c>
      <c r="G116" s="8">
        <v>96.232227</v>
      </c>
      <c r="H116" s="8">
        <v>96.232227</v>
      </c>
      <c r="I116" s="8">
        <v>211.232227</v>
      </c>
      <c r="J116" s="8">
        <v>211.232227</v>
      </c>
      <c r="K116" s="8">
        <v>211.232227</v>
      </c>
      <c r="L116" s="8">
        <v>235.232227</v>
      </c>
      <c r="M116" s="8">
        <v>265.232227</v>
      </c>
      <c r="N116" s="8">
        <v>235.232227</v>
      </c>
      <c r="O116" s="8">
        <v>235.232227</v>
      </c>
      <c r="P116" s="8">
        <v>265.232227</v>
      </c>
      <c r="Q116" s="8">
        <v>235.232227</v>
      </c>
      <c r="R116" s="8">
        <v>235.232227</v>
      </c>
      <c r="S116" s="8">
        <v>211.232227</v>
      </c>
      <c r="T116" s="8">
        <v>235.232227</v>
      </c>
      <c r="U116" s="8">
        <v>235.232227</v>
      </c>
      <c r="V116" s="8">
        <v>235.232227</v>
      </c>
      <c r="W116" s="8">
        <v>235.232227</v>
      </c>
      <c r="X116" s="8">
        <v>211.232227</v>
      </c>
      <c r="Y116" s="8">
        <v>96.232227</v>
      </c>
      <c r="Z116" s="9" t="s">
        <v>90</v>
      </c>
    </row>
    <row r="117" ht="15.75" customHeight="1">
      <c r="A117" s="7" t="s">
        <v>144</v>
      </c>
      <c r="B117" s="8">
        <v>100.631234</v>
      </c>
      <c r="C117" s="8">
        <v>100.631234</v>
      </c>
      <c r="D117" s="8">
        <v>76.631234</v>
      </c>
      <c r="E117" s="8">
        <v>76.631234</v>
      </c>
      <c r="F117" s="8">
        <v>95.631234</v>
      </c>
      <c r="G117" s="8">
        <v>95.631234</v>
      </c>
      <c r="H117" s="8">
        <v>95.631234</v>
      </c>
      <c r="I117" s="8">
        <v>95.631234</v>
      </c>
      <c r="J117" s="8">
        <v>95.631234</v>
      </c>
      <c r="K117" s="8">
        <v>100.631234</v>
      </c>
      <c r="L117" s="8">
        <v>165.611234</v>
      </c>
      <c r="M117" s="8">
        <v>150.631234</v>
      </c>
      <c r="N117" s="8">
        <v>150.631234</v>
      </c>
      <c r="O117" s="8">
        <v>150.631234</v>
      </c>
      <c r="P117" s="8">
        <v>211.631234</v>
      </c>
      <c r="Q117" s="8">
        <v>211.631234</v>
      </c>
      <c r="R117" s="8">
        <v>211.631234</v>
      </c>
      <c r="S117" s="8">
        <v>95.631234</v>
      </c>
      <c r="T117" s="8">
        <v>211.631234</v>
      </c>
      <c r="U117" s="8">
        <v>321.631234</v>
      </c>
      <c r="V117" s="8">
        <v>165.611234</v>
      </c>
      <c r="W117" s="8">
        <v>150.631234</v>
      </c>
      <c r="X117" s="8">
        <v>95.631234</v>
      </c>
      <c r="Y117" s="8">
        <v>95.631234</v>
      </c>
      <c r="Z117" s="9" t="s">
        <v>90</v>
      </c>
    </row>
    <row r="118" ht="15.75" customHeight="1">
      <c r="A118" s="7" t="s">
        <v>145</v>
      </c>
      <c r="B118" s="8">
        <v>79.483809</v>
      </c>
      <c r="C118" s="8">
        <v>79.483809</v>
      </c>
      <c r="D118" s="8">
        <v>79.504809</v>
      </c>
      <c r="E118" s="8">
        <v>79.547809</v>
      </c>
      <c r="F118" s="8">
        <v>93.483809</v>
      </c>
      <c r="G118" s="8">
        <v>93.483809</v>
      </c>
      <c r="H118" s="8">
        <v>91.483809</v>
      </c>
      <c r="I118" s="8">
        <v>93.483809</v>
      </c>
      <c r="J118" s="8">
        <v>138.483809</v>
      </c>
      <c r="K118" s="8">
        <v>140.483809</v>
      </c>
      <c r="L118" s="8">
        <v>140.483809</v>
      </c>
      <c r="M118" s="8">
        <v>190.483809</v>
      </c>
      <c r="N118" s="8">
        <v>190.483809</v>
      </c>
      <c r="O118" s="8">
        <v>214.483809</v>
      </c>
      <c r="P118" s="8">
        <v>258.483809</v>
      </c>
      <c r="Q118" s="8">
        <v>324.483809</v>
      </c>
      <c r="R118" s="8">
        <v>190.483809</v>
      </c>
      <c r="S118" s="8">
        <v>123.483809</v>
      </c>
      <c r="T118" s="8">
        <v>140.483809</v>
      </c>
      <c r="U118" s="8">
        <v>214.483809</v>
      </c>
      <c r="V118" s="8">
        <v>214.483809</v>
      </c>
      <c r="W118" s="8">
        <v>190.483809</v>
      </c>
      <c r="X118" s="8">
        <v>123.483809</v>
      </c>
      <c r="Y118" s="8">
        <v>147.450809</v>
      </c>
      <c r="Z118" s="9" t="s">
        <v>90</v>
      </c>
    </row>
    <row r="119" ht="15.75" customHeight="1">
      <c r="A119" s="7" t="s">
        <v>146</v>
      </c>
      <c r="B119" s="8">
        <v>77.529126</v>
      </c>
      <c r="C119" s="8">
        <v>77.529126</v>
      </c>
      <c r="D119" s="8">
        <v>76.948126</v>
      </c>
      <c r="E119" s="8">
        <v>76.948126</v>
      </c>
      <c r="F119" s="8">
        <v>76.948126</v>
      </c>
      <c r="G119" s="8">
        <v>84.529126</v>
      </c>
      <c r="H119" s="8">
        <v>84.529126</v>
      </c>
      <c r="I119" s="8">
        <v>116.529126</v>
      </c>
      <c r="J119" s="8">
        <v>116.529126</v>
      </c>
      <c r="K119" s="8">
        <v>121.529126</v>
      </c>
      <c r="L119" s="8">
        <v>135.529126</v>
      </c>
      <c r="M119" s="8">
        <v>135.529126</v>
      </c>
      <c r="N119" s="8">
        <v>135.529126</v>
      </c>
      <c r="O119" s="8">
        <v>135.529126</v>
      </c>
      <c r="P119" s="8">
        <v>135.529126</v>
      </c>
      <c r="Q119" s="8">
        <v>135.529126</v>
      </c>
      <c r="R119" s="8">
        <v>135.529126</v>
      </c>
      <c r="S119" s="8">
        <v>116.529126</v>
      </c>
      <c r="T119" s="8">
        <v>135.529126</v>
      </c>
      <c r="U119" s="8">
        <v>135.529126</v>
      </c>
      <c r="V119" s="8">
        <v>135.529126</v>
      </c>
      <c r="W119" s="8">
        <v>116.529126</v>
      </c>
      <c r="X119" s="8">
        <v>90.529126</v>
      </c>
      <c r="Y119" s="8">
        <v>84.529126</v>
      </c>
      <c r="Z119" s="9" t="s">
        <v>90</v>
      </c>
    </row>
    <row r="120" ht="15.75" customHeight="1">
      <c r="A120" s="7" t="s">
        <v>147</v>
      </c>
      <c r="B120" s="8">
        <v>126.903277</v>
      </c>
      <c r="C120" s="8">
        <v>126.903277</v>
      </c>
      <c r="D120" s="8">
        <v>126.903277</v>
      </c>
      <c r="E120" s="8">
        <v>126.903277</v>
      </c>
      <c r="F120" s="8">
        <v>126.903277</v>
      </c>
      <c r="G120" s="8">
        <v>126.903277</v>
      </c>
      <c r="H120" s="8">
        <v>126.903277</v>
      </c>
      <c r="I120" s="8">
        <v>126.903277</v>
      </c>
      <c r="J120" s="8">
        <v>126.903277</v>
      </c>
      <c r="K120" s="8">
        <v>126.903277</v>
      </c>
      <c r="L120" s="8">
        <v>146.903277</v>
      </c>
      <c r="M120" s="8">
        <v>146.903277</v>
      </c>
      <c r="N120" s="8">
        <v>146.903277</v>
      </c>
      <c r="O120" s="8">
        <v>146.903277</v>
      </c>
      <c r="P120" s="8">
        <v>146.903277</v>
      </c>
      <c r="Q120" s="8">
        <v>126.903277</v>
      </c>
      <c r="R120" s="8">
        <v>126.903277</v>
      </c>
      <c r="S120" s="8">
        <v>126.903277</v>
      </c>
      <c r="T120" s="8">
        <v>146.903277</v>
      </c>
      <c r="U120" s="8">
        <v>146.903277</v>
      </c>
      <c r="V120" s="8">
        <v>146.903277</v>
      </c>
      <c r="W120" s="8">
        <v>146.903277</v>
      </c>
      <c r="X120" s="8">
        <v>126.903277</v>
      </c>
      <c r="Y120" s="8">
        <v>126.903277</v>
      </c>
      <c r="Z120" s="9" t="s">
        <v>90</v>
      </c>
    </row>
    <row r="121" ht="15.75" customHeight="1">
      <c r="A121" s="7" t="s">
        <v>148</v>
      </c>
      <c r="B121" s="8">
        <v>121.473173</v>
      </c>
      <c r="C121" s="8">
        <v>121.473173</v>
      </c>
      <c r="D121" s="8">
        <v>121.473173</v>
      </c>
      <c r="E121" s="8">
        <v>121.473173</v>
      </c>
      <c r="F121" s="8">
        <v>121.473173</v>
      </c>
      <c r="G121" s="8">
        <v>121.473173</v>
      </c>
      <c r="H121" s="8">
        <v>121.473173</v>
      </c>
      <c r="I121" s="8">
        <v>121.473173</v>
      </c>
      <c r="J121" s="8">
        <v>121.473173</v>
      </c>
      <c r="K121" s="8">
        <v>121.473173</v>
      </c>
      <c r="L121" s="8">
        <v>127.973173</v>
      </c>
      <c r="M121" s="8">
        <v>127.973173</v>
      </c>
      <c r="N121" s="8">
        <v>127.973173</v>
      </c>
      <c r="O121" s="8">
        <v>127.973173</v>
      </c>
      <c r="P121" s="8">
        <v>127.973173</v>
      </c>
      <c r="Q121" s="8">
        <v>121.473173</v>
      </c>
      <c r="R121" s="8">
        <v>121.473173</v>
      </c>
      <c r="S121" s="8">
        <v>121.473173</v>
      </c>
      <c r="T121" s="8">
        <v>127.973173</v>
      </c>
      <c r="U121" s="8">
        <v>127.973173</v>
      </c>
      <c r="V121" s="8">
        <v>127.973173</v>
      </c>
      <c r="W121" s="8">
        <v>127.973173</v>
      </c>
      <c r="X121" s="8">
        <v>127.973173</v>
      </c>
      <c r="Y121" s="8">
        <v>127.973173</v>
      </c>
      <c r="Z121" s="9" t="s">
        <v>90</v>
      </c>
    </row>
    <row r="122" ht="15.75" customHeight="1">
      <c r="A122" s="7" t="s">
        <v>149</v>
      </c>
      <c r="B122" s="8">
        <v>119.804095</v>
      </c>
      <c r="C122" s="8">
        <v>119.804095</v>
      </c>
      <c r="D122" s="8">
        <v>119.804095</v>
      </c>
      <c r="E122" s="8">
        <v>119.804095</v>
      </c>
      <c r="F122" s="8">
        <v>119.804095</v>
      </c>
      <c r="G122" s="8">
        <v>119.804095</v>
      </c>
      <c r="H122" s="8">
        <v>120.304095</v>
      </c>
      <c r="I122" s="8">
        <v>120.304095</v>
      </c>
      <c r="J122" s="8">
        <v>128.304095</v>
      </c>
      <c r="K122" s="8">
        <v>145.804095</v>
      </c>
      <c r="L122" s="8">
        <v>145.804095</v>
      </c>
      <c r="M122" s="8">
        <v>164.804095</v>
      </c>
      <c r="N122" s="8">
        <v>164.804095</v>
      </c>
      <c r="O122" s="8">
        <v>164.804095</v>
      </c>
      <c r="P122" s="8">
        <v>211.304095</v>
      </c>
      <c r="Q122" s="8">
        <v>211.304095</v>
      </c>
      <c r="R122" s="8">
        <v>211.304095</v>
      </c>
      <c r="S122" s="8">
        <v>164.804095</v>
      </c>
      <c r="T122" s="8">
        <v>211.304095</v>
      </c>
      <c r="U122" s="8">
        <v>212.304095</v>
      </c>
      <c r="V122" s="8">
        <v>211.304095</v>
      </c>
      <c r="W122" s="8">
        <v>164.804095</v>
      </c>
      <c r="X122" s="8">
        <v>120.304095</v>
      </c>
      <c r="Y122" s="8">
        <v>120.304095</v>
      </c>
      <c r="Z122" s="9" t="s">
        <v>90</v>
      </c>
    </row>
    <row r="123" ht="15.75" customHeight="1">
      <c r="A123" s="7" t="s">
        <v>150</v>
      </c>
      <c r="B123" s="8">
        <v>113.279913</v>
      </c>
      <c r="C123" s="8">
        <v>113.279913</v>
      </c>
      <c r="D123" s="8">
        <v>113.279913</v>
      </c>
      <c r="E123" s="8">
        <v>113.279913</v>
      </c>
      <c r="F123" s="8">
        <v>113.279913</v>
      </c>
      <c r="G123" s="8">
        <v>113.279913</v>
      </c>
      <c r="H123" s="8">
        <v>113.279913</v>
      </c>
      <c r="I123" s="8">
        <v>160.279913</v>
      </c>
      <c r="J123" s="8">
        <v>160.779913</v>
      </c>
      <c r="K123" s="8">
        <v>160.779913</v>
      </c>
      <c r="L123" s="8">
        <v>211.279913</v>
      </c>
      <c r="M123" s="8">
        <v>213.279913</v>
      </c>
      <c r="N123" s="8">
        <v>211.279913</v>
      </c>
      <c r="O123" s="8">
        <v>160.779913</v>
      </c>
      <c r="P123" s="8">
        <v>160.779913</v>
      </c>
      <c r="Q123" s="8">
        <v>160.779913</v>
      </c>
      <c r="R123" s="8">
        <v>160.779913</v>
      </c>
      <c r="S123" s="8">
        <v>160.779913</v>
      </c>
      <c r="T123" s="8">
        <v>160.779913</v>
      </c>
      <c r="U123" s="8">
        <v>160.779913</v>
      </c>
      <c r="V123" s="8">
        <v>160.779913</v>
      </c>
      <c r="W123" s="8">
        <v>160.779913</v>
      </c>
      <c r="X123" s="8">
        <v>160.279913</v>
      </c>
      <c r="Y123" s="8">
        <v>113.279913</v>
      </c>
      <c r="Z123" s="9" t="s">
        <v>90</v>
      </c>
    </row>
    <row r="124" ht="15.75" customHeight="1">
      <c r="A124" s="7" t="s">
        <v>151</v>
      </c>
      <c r="B124" s="8">
        <v>132.346893</v>
      </c>
      <c r="C124" s="8">
        <v>132.346893</v>
      </c>
      <c r="D124" s="8">
        <v>119.346893</v>
      </c>
      <c r="E124" s="8">
        <v>119.346893</v>
      </c>
      <c r="F124" s="8">
        <v>119.346893</v>
      </c>
      <c r="G124" s="8">
        <v>132.346893</v>
      </c>
      <c r="H124" s="8">
        <v>119.346893</v>
      </c>
      <c r="I124" s="8">
        <v>119.346893</v>
      </c>
      <c r="J124" s="8">
        <v>119.346893</v>
      </c>
      <c r="K124" s="8">
        <v>119.346893</v>
      </c>
      <c r="L124" s="8">
        <v>133.346893</v>
      </c>
      <c r="M124" s="8">
        <v>133.846893</v>
      </c>
      <c r="N124" s="8">
        <v>160.460893</v>
      </c>
      <c r="O124" s="8">
        <v>160.460893</v>
      </c>
      <c r="P124" s="8">
        <v>160.460893</v>
      </c>
      <c r="Q124" s="8">
        <v>133.346893</v>
      </c>
      <c r="R124" s="8">
        <v>132.346893</v>
      </c>
      <c r="S124" s="8">
        <v>119.346893</v>
      </c>
      <c r="T124" s="8">
        <v>133.846893</v>
      </c>
      <c r="U124" s="8">
        <v>160.460893</v>
      </c>
      <c r="V124" s="8">
        <v>160.460893</v>
      </c>
      <c r="W124" s="8">
        <v>160.460893</v>
      </c>
      <c r="X124" s="8">
        <v>133.346893</v>
      </c>
      <c r="Y124" s="8">
        <v>132.346893</v>
      </c>
      <c r="Z124" s="9" t="s">
        <v>152</v>
      </c>
    </row>
    <row r="125" ht="15.75" customHeight="1">
      <c r="A125" s="7" t="s">
        <v>153</v>
      </c>
      <c r="B125" s="8">
        <v>135.305181</v>
      </c>
      <c r="C125" s="8">
        <v>135.305181</v>
      </c>
      <c r="D125" s="8">
        <v>135.305181</v>
      </c>
      <c r="E125" s="8">
        <v>135.305181</v>
      </c>
      <c r="F125" s="8">
        <v>135.305181</v>
      </c>
      <c r="G125" s="8">
        <v>135.305181</v>
      </c>
      <c r="H125" s="8">
        <v>139.604181</v>
      </c>
      <c r="I125" s="8">
        <v>201.170181</v>
      </c>
      <c r="J125" s="8">
        <v>210.805181</v>
      </c>
      <c r="K125" s="8">
        <v>210.805181</v>
      </c>
      <c r="L125" s="8">
        <v>210.805181</v>
      </c>
      <c r="M125" s="8">
        <v>210.805181</v>
      </c>
      <c r="N125" s="8">
        <v>210.805181</v>
      </c>
      <c r="O125" s="8">
        <v>210.805181</v>
      </c>
      <c r="P125" s="8">
        <v>210.805181</v>
      </c>
      <c r="Q125" s="8">
        <v>210.805181</v>
      </c>
      <c r="R125" s="8">
        <v>210.805181</v>
      </c>
      <c r="S125" s="8">
        <v>210.805181</v>
      </c>
      <c r="T125" s="8">
        <v>210.805181</v>
      </c>
      <c r="U125" s="8">
        <v>212.305181</v>
      </c>
      <c r="V125" s="8">
        <v>210.805181</v>
      </c>
      <c r="W125" s="8">
        <v>210.805181</v>
      </c>
      <c r="X125" s="8">
        <v>212.305181</v>
      </c>
      <c r="Y125" s="8">
        <v>139.604181</v>
      </c>
      <c r="Z125" s="9" t="s">
        <v>152</v>
      </c>
    </row>
    <row r="126" ht="15.75" customHeight="1">
      <c r="A126" s="7" t="s">
        <v>154</v>
      </c>
      <c r="B126" s="8">
        <v>206.882021</v>
      </c>
      <c r="C126" s="8">
        <v>253.882021</v>
      </c>
      <c r="D126" s="8">
        <v>204.996021</v>
      </c>
      <c r="E126" s="8">
        <v>204.996021</v>
      </c>
      <c r="F126" s="8">
        <v>204.996021</v>
      </c>
      <c r="G126" s="8">
        <v>206.882021</v>
      </c>
      <c r="H126" s="8">
        <v>206.882021</v>
      </c>
      <c r="I126" s="8">
        <v>208.882021</v>
      </c>
      <c r="J126" s="8">
        <v>208.882021</v>
      </c>
      <c r="K126" s="8">
        <v>210.882021</v>
      </c>
      <c r="L126" s="8">
        <v>208.882021</v>
      </c>
      <c r="M126" s="8">
        <v>208.882021</v>
      </c>
      <c r="N126" s="8">
        <v>208.882021</v>
      </c>
      <c r="O126" s="8">
        <v>208.882021</v>
      </c>
      <c r="P126" s="8">
        <v>210.882021</v>
      </c>
      <c r="Q126" s="8">
        <v>208.882021</v>
      </c>
      <c r="R126" s="8">
        <v>206.882021</v>
      </c>
      <c r="S126" s="8">
        <v>206.882021</v>
      </c>
      <c r="T126" s="8">
        <v>208.882021</v>
      </c>
      <c r="U126" s="8">
        <v>208.882021</v>
      </c>
      <c r="V126" s="8">
        <v>206.882021</v>
      </c>
      <c r="W126" s="8">
        <v>206.882021</v>
      </c>
      <c r="X126" s="8">
        <v>208.882021</v>
      </c>
      <c r="Y126" s="8">
        <v>206.882021</v>
      </c>
      <c r="Z126" s="9" t="s">
        <v>152</v>
      </c>
    </row>
    <row r="127" ht="15.75" customHeight="1">
      <c r="A127" s="7" t="s">
        <v>155</v>
      </c>
      <c r="B127" s="8">
        <v>205.55103</v>
      </c>
      <c r="C127" s="8">
        <v>202.65103</v>
      </c>
      <c r="D127" s="8">
        <v>190.14203</v>
      </c>
      <c r="E127" s="8">
        <v>190.14203</v>
      </c>
      <c r="F127" s="8">
        <v>205.55103</v>
      </c>
      <c r="G127" s="8">
        <v>205.55103</v>
      </c>
      <c r="H127" s="8">
        <v>205.55103</v>
      </c>
      <c r="I127" s="8">
        <v>253.65103</v>
      </c>
      <c r="J127" s="8">
        <v>223.65103</v>
      </c>
      <c r="K127" s="8">
        <v>223.65103</v>
      </c>
      <c r="L127" s="8">
        <v>223.65103</v>
      </c>
      <c r="M127" s="8">
        <v>223.65103</v>
      </c>
      <c r="N127" s="8">
        <v>223.65103</v>
      </c>
      <c r="O127" s="8">
        <v>223.65103</v>
      </c>
      <c r="P127" s="8">
        <v>223.65103</v>
      </c>
      <c r="Q127" s="8">
        <v>223.65103</v>
      </c>
      <c r="R127" s="8">
        <v>223.65103</v>
      </c>
      <c r="S127" s="8">
        <v>223.65103</v>
      </c>
      <c r="T127" s="8">
        <v>223.65103</v>
      </c>
      <c r="U127" s="8">
        <v>253.65103</v>
      </c>
      <c r="V127" s="8">
        <v>223.65103</v>
      </c>
      <c r="W127" s="8">
        <v>223.65103</v>
      </c>
      <c r="X127" s="8">
        <v>223.65103</v>
      </c>
      <c r="Y127" s="8">
        <v>207.65103</v>
      </c>
      <c r="Z127" s="9" t="s">
        <v>152</v>
      </c>
    </row>
    <row r="128" ht="15.75" customHeight="1">
      <c r="A128" s="7" t="s">
        <v>156</v>
      </c>
      <c r="B128" s="8">
        <v>211.663571</v>
      </c>
      <c r="C128" s="8">
        <v>211.663571</v>
      </c>
      <c r="D128" s="8">
        <v>211.663571</v>
      </c>
      <c r="E128" s="8">
        <v>211.663571</v>
      </c>
      <c r="F128" s="8">
        <v>211.663571</v>
      </c>
      <c r="G128" s="8">
        <v>173.663571</v>
      </c>
      <c r="H128" s="8">
        <v>168.663571</v>
      </c>
      <c r="I128" s="8">
        <v>173.663571</v>
      </c>
      <c r="J128" s="8">
        <v>211.663571</v>
      </c>
      <c r="K128" s="8">
        <v>211.663571</v>
      </c>
      <c r="L128" s="8">
        <v>211.663571</v>
      </c>
      <c r="M128" s="8">
        <v>211.663571</v>
      </c>
      <c r="N128" s="8">
        <v>228.663571</v>
      </c>
      <c r="O128" s="8">
        <v>228.663571</v>
      </c>
      <c r="P128" s="8">
        <v>228.663571</v>
      </c>
      <c r="Q128" s="8">
        <v>211.663571</v>
      </c>
      <c r="R128" s="8">
        <v>211.663571</v>
      </c>
      <c r="S128" s="8">
        <v>211.663571</v>
      </c>
      <c r="T128" s="8">
        <v>228.663571</v>
      </c>
      <c r="U128" s="8">
        <v>228.663571</v>
      </c>
      <c r="V128" s="8">
        <v>228.663571</v>
      </c>
      <c r="W128" s="8">
        <v>228.663571</v>
      </c>
      <c r="X128" s="8">
        <v>228.663571</v>
      </c>
      <c r="Y128" s="8">
        <v>211.663571</v>
      </c>
      <c r="Z128" s="9" t="s">
        <v>152</v>
      </c>
    </row>
    <row r="129" ht="15.75" customHeight="1">
      <c r="A129" s="7" t="s">
        <v>157</v>
      </c>
      <c r="B129" s="8">
        <v>229.04607</v>
      </c>
      <c r="C129" s="8">
        <v>229.04607</v>
      </c>
      <c r="D129" s="8">
        <v>229.04607</v>
      </c>
      <c r="E129" s="8">
        <v>229.04607</v>
      </c>
      <c r="F129" s="8">
        <v>229.04607</v>
      </c>
      <c r="G129" s="8">
        <v>229.04607</v>
      </c>
      <c r="H129" s="8">
        <v>237.48607</v>
      </c>
      <c r="I129" s="8">
        <v>267.94607</v>
      </c>
      <c r="J129" s="8">
        <v>279.04607</v>
      </c>
      <c r="K129" s="8">
        <v>279.04607</v>
      </c>
      <c r="L129" s="8">
        <v>279.04607</v>
      </c>
      <c r="M129" s="8">
        <v>279.04607</v>
      </c>
      <c r="N129" s="8">
        <v>279.04607</v>
      </c>
      <c r="O129" s="8">
        <v>279.04607</v>
      </c>
      <c r="P129" s="8">
        <v>289.04607</v>
      </c>
      <c r="Q129" s="8">
        <v>289.04607</v>
      </c>
      <c r="R129" s="8">
        <v>279.04607</v>
      </c>
      <c r="S129" s="8">
        <v>279.04607</v>
      </c>
      <c r="T129" s="8">
        <v>289.04607</v>
      </c>
      <c r="U129" s="8">
        <v>289.04607</v>
      </c>
      <c r="V129" s="8">
        <v>289.04607</v>
      </c>
      <c r="W129" s="8">
        <v>279.04607</v>
      </c>
      <c r="X129" s="8">
        <v>279.04607</v>
      </c>
      <c r="Y129" s="8">
        <v>267.94607</v>
      </c>
      <c r="Z129" s="9" t="s">
        <v>152</v>
      </c>
    </row>
    <row r="130" ht="15.75" customHeight="1">
      <c r="A130" s="7" t="s">
        <v>158</v>
      </c>
      <c r="B130" s="8">
        <v>256.931393</v>
      </c>
      <c r="C130" s="8">
        <v>256.931393</v>
      </c>
      <c r="D130" s="8">
        <v>238.591393</v>
      </c>
      <c r="E130" s="8">
        <v>238.591393</v>
      </c>
      <c r="F130" s="8">
        <v>256.931393</v>
      </c>
      <c r="G130" s="8">
        <v>263.491393</v>
      </c>
      <c r="H130" s="8">
        <v>263.491393</v>
      </c>
      <c r="I130" s="8">
        <v>276.591393</v>
      </c>
      <c r="J130" s="8">
        <v>276.591393</v>
      </c>
      <c r="K130" s="8">
        <v>286.591393</v>
      </c>
      <c r="L130" s="8">
        <v>286.591393</v>
      </c>
      <c r="M130" s="8">
        <v>286.591393</v>
      </c>
      <c r="N130" s="8">
        <v>286.591393</v>
      </c>
      <c r="O130" s="8">
        <v>286.591393</v>
      </c>
      <c r="P130" s="8">
        <v>295.591393</v>
      </c>
      <c r="Q130" s="8">
        <v>286.591393</v>
      </c>
      <c r="R130" s="8">
        <v>286.591393</v>
      </c>
      <c r="S130" s="8">
        <v>276.591393</v>
      </c>
      <c r="T130" s="8">
        <v>286.591393</v>
      </c>
      <c r="U130" s="8">
        <v>295.591393</v>
      </c>
      <c r="V130" s="8">
        <v>286.591393</v>
      </c>
      <c r="W130" s="8">
        <v>285.591393</v>
      </c>
      <c r="X130" s="8">
        <v>276.591393</v>
      </c>
      <c r="Y130" s="8">
        <v>263.491393</v>
      </c>
      <c r="Z130" s="9" t="s">
        <v>152</v>
      </c>
    </row>
    <row r="131" ht="15.75" customHeight="1">
      <c r="A131" s="7" t="s">
        <v>159</v>
      </c>
      <c r="B131" s="8">
        <v>260.743798</v>
      </c>
      <c r="C131" s="8">
        <v>260.743798</v>
      </c>
      <c r="D131" s="8">
        <v>255.643798</v>
      </c>
      <c r="E131" s="8">
        <v>255.643798</v>
      </c>
      <c r="F131" s="8">
        <v>260.743798</v>
      </c>
      <c r="G131" s="8">
        <v>272.743798</v>
      </c>
      <c r="H131" s="8">
        <v>272.743798</v>
      </c>
      <c r="I131" s="8">
        <v>288.743798</v>
      </c>
      <c r="J131" s="8">
        <v>288.743798</v>
      </c>
      <c r="K131" s="8">
        <v>288.743798</v>
      </c>
      <c r="L131" s="8">
        <v>288.743798</v>
      </c>
      <c r="M131" s="8">
        <v>288.743798</v>
      </c>
      <c r="N131" s="8">
        <v>288.743798</v>
      </c>
      <c r="O131" s="8">
        <v>288.743798</v>
      </c>
      <c r="P131" s="8">
        <v>288.743798</v>
      </c>
      <c r="Q131" s="8">
        <v>288.743798</v>
      </c>
      <c r="R131" s="8">
        <v>288.743798</v>
      </c>
      <c r="S131" s="8">
        <v>288.743798</v>
      </c>
      <c r="T131" s="8">
        <v>288.743798</v>
      </c>
      <c r="U131" s="8">
        <v>295.743798</v>
      </c>
      <c r="V131" s="8">
        <v>288.743798</v>
      </c>
      <c r="W131" s="8">
        <v>288.743798</v>
      </c>
      <c r="X131" s="8">
        <v>288.743798</v>
      </c>
      <c r="Y131" s="8">
        <v>260.743798</v>
      </c>
      <c r="Z131" s="9" t="s">
        <v>152</v>
      </c>
    </row>
    <row r="132" ht="15.75" customHeight="1">
      <c r="A132" s="7" t="s">
        <v>160</v>
      </c>
      <c r="B132" s="8">
        <v>275.151022</v>
      </c>
      <c r="C132" s="8">
        <v>275.151022</v>
      </c>
      <c r="D132" s="8">
        <v>272.152022</v>
      </c>
      <c r="E132" s="8">
        <v>269.152022</v>
      </c>
      <c r="F132" s="8">
        <v>275.151022</v>
      </c>
      <c r="G132" s="8">
        <v>288.152022</v>
      </c>
      <c r="H132" s="8">
        <v>289.503022</v>
      </c>
      <c r="I132" s="8">
        <v>289.503022</v>
      </c>
      <c r="J132" s="8">
        <v>290.152022</v>
      </c>
      <c r="K132" s="8">
        <v>290.152022</v>
      </c>
      <c r="L132" s="8">
        <v>303.152022</v>
      </c>
      <c r="M132" s="8">
        <v>308.152022</v>
      </c>
      <c r="N132" s="8">
        <v>308.152022</v>
      </c>
      <c r="O132" s="8">
        <v>308.152022</v>
      </c>
      <c r="P132" s="8">
        <v>308.152022</v>
      </c>
      <c r="Q132" s="8">
        <v>308.152022</v>
      </c>
      <c r="R132" s="8">
        <v>303.152022</v>
      </c>
      <c r="S132" s="8">
        <v>290.152022</v>
      </c>
      <c r="T132" s="8">
        <v>308.152022</v>
      </c>
      <c r="U132" s="8">
        <v>308.152022</v>
      </c>
      <c r="V132" s="8">
        <v>308.152022</v>
      </c>
      <c r="W132" s="8">
        <v>291.014022</v>
      </c>
      <c r="X132" s="8">
        <v>289.503022</v>
      </c>
      <c r="Y132" s="8">
        <v>288.152022</v>
      </c>
      <c r="Z132" s="9" t="s">
        <v>152</v>
      </c>
    </row>
    <row r="133" ht="15.75" customHeight="1">
      <c r="A133" s="7" t="s">
        <v>161</v>
      </c>
      <c r="B133" s="8">
        <v>175.070868</v>
      </c>
      <c r="C133" s="8">
        <v>175.070868</v>
      </c>
      <c r="D133" s="8">
        <v>175.070868</v>
      </c>
      <c r="E133" s="8">
        <v>163.070868</v>
      </c>
      <c r="F133" s="8">
        <v>175.070868</v>
      </c>
      <c r="G133" s="8">
        <v>254.070868</v>
      </c>
      <c r="H133" s="8">
        <v>254.070868</v>
      </c>
      <c r="I133" s="8">
        <v>271.570868</v>
      </c>
      <c r="J133" s="8">
        <v>271.570868</v>
      </c>
      <c r="K133" s="8">
        <v>271.570868</v>
      </c>
      <c r="L133" s="8">
        <v>271.570868</v>
      </c>
      <c r="M133" s="8">
        <v>271.570868</v>
      </c>
      <c r="N133" s="8">
        <v>271.570868</v>
      </c>
      <c r="O133" s="8">
        <v>271.570868</v>
      </c>
      <c r="P133" s="8">
        <v>271.570868</v>
      </c>
      <c r="Q133" s="8">
        <v>271.570868</v>
      </c>
      <c r="R133" s="8">
        <v>271.570868</v>
      </c>
      <c r="S133" s="8">
        <v>271.570868</v>
      </c>
      <c r="T133" s="8">
        <v>271.570868</v>
      </c>
      <c r="U133" s="8">
        <v>285.070868</v>
      </c>
      <c r="V133" s="8">
        <v>271.570868</v>
      </c>
      <c r="W133" s="8">
        <v>271.570868</v>
      </c>
      <c r="X133" s="8">
        <v>271.570868</v>
      </c>
      <c r="Y133" s="8">
        <v>208.322868</v>
      </c>
      <c r="Z133" s="9" t="s">
        <v>152</v>
      </c>
    </row>
    <row r="134" ht="15.75" customHeight="1">
      <c r="A134" s="7" t="s">
        <v>162</v>
      </c>
      <c r="B134" s="8">
        <v>134.790492</v>
      </c>
      <c r="C134" s="8">
        <v>142.790492</v>
      </c>
      <c r="D134" s="8">
        <v>134.790492</v>
      </c>
      <c r="E134" s="8">
        <v>134.790492</v>
      </c>
      <c r="F134" s="8">
        <v>142.790492</v>
      </c>
      <c r="G134" s="8">
        <v>158.270492</v>
      </c>
      <c r="H134" s="8">
        <v>158.270492</v>
      </c>
      <c r="I134" s="8">
        <v>205.790492</v>
      </c>
      <c r="J134" s="8">
        <v>224.790492</v>
      </c>
      <c r="K134" s="8">
        <v>224.790492</v>
      </c>
      <c r="L134" s="8">
        <v>254.790492</v>
      </c>
      <c r="M134" s="8">
        <v>254.790492</v>
      </c>
      <c r="N134" s="8">
        <v>254.790492</v>
      </c>
      <c r="O134" s="8">
        <v>245.790492</v>
      </c>
      <c r="P134" s="8">
        <v>285.790492</v>
      </c>
      <c r="Q134" s="8">
        <v>224.790492</v>
      </c>
      <c r="R134" s="8">
        <v>224.790492</v>
      </c>
      <c r="S134" s="8">
        <v>224.790492</v>
      </c>
      <c r="T134" s="8">
        <v>254.790492</v>
      </c>
      <c r="U134" s="8">
        <v>254.790492</v>
      </c>
      <c r="V134" s="8">
        <v>254.790492</v>
      </c>
      <c r="W134" s="8">
        <v>245.790492</v>
      </c>
      <c r="X134" s="8">
        <v>224.790492</v>
      </c>
      <c r="Y134" s="8">
        <v>205.790492</v>
      </c>
      <c r="Z134" s="9" t="s">
        <v>152</v>
      </c>
    </row>
    <row r="135" ht="15.75" customHeight="1">
      <c r="A135" s="7" t="s">
        <v>163</v>
      </c>
      <c r="B135" s="8">
        <v>156.37506</v>
      </c>
      <c r="C135" s="8">
        <v>156.37506</v>
      </c>
      <c r="D135" s="8">
        <v>156.37506</v>
      </c>
      <c r="E135" s="8">
        <v>156.37506</v>
      </c>
      <c r="F135" s="8">
        <v>156.37506</v>
      </c>
      <c r="G135" s="8">
        <v>156.37506</v>
      </c>
      <c r="H135" s="8">
        <v>149.16706</v>
      </c>
      <c r="I135" s="8">
        <v>156.37506</v>
      </c>
      <c r="J135" s="8">
        <v>156.37506</v>
      </c>
      <c r="K135" s="8">
        <v>156.37506</v>
      </c>
      <c r="L135" s="8">
        <v>185.52306</v>
      </c>
      <c r="M135" s="8">
        <v>221.48906</v>
      </c>
      <c r="N135" s="8">
        <v>221.48906</v>
      </c>
      <c r="O135" s="8">
        <v>221.48906</v>
      </c>
      <c r="P135" s="8">
        <v>193.24006</v>
      </c>
      <c r="Q135" s="8">
        <v>185.52306</v>
      </c>
      <c r="R135" s="8">
        <v>158.85506</v>
      </c>
      <c r="S135" s="8">
        <v>158.85506</v>
      </c>
      <c r="T135" s="8">
        <v>221.48906</v>
      </c>
      <c r="U135" s="8">
        <v>225.37506</v>
      </c>
      <c r="V135" s="8">
        <v>225.37506</v>
      </c>
      <c r="W135" s="8">
        <v>221.48906</v>
      </c>
      <c r="X135" s="8">
        <v>221.48906</v>
      </c>
      <c r="Y135" s="8">
        <v>193.24006</v>
      </c>
      <c r="Z135" s="9" t="s">
        <v>152</v>
      </c>
    </row>
    <row r="136" ht="15.75" customHeight="1">
      <c r="A136" s="7" t="s">
        <v>164</v>
      </c>
      <c r="B136" s="8">
        <v>76.8098</v>
      </c>
      <c r="C136" s="8">
        <v>76.8098</v>
      </c>
      <c r="D136" s="8">
        <v>76.8098</v>
      </c>
      <c r="E136" s="8">
        <v>76.8098</v>
      </c>
      <c r="F136" s="8">
        <v>105.7578</v>
      </c>
      <c r="G136" s="8">
        <v>106.7578</v>
      </c>
      <c r="H136" s="8">
        <v>154.7378</v>
      </c>
      <c r="I136" s="8">
        <v>152.7578</v>
      </c>
      <c r="J136" s="8">
        <v>152.7578</v>
      </c>
      <c r="K136" s="8">
        <v>192.7578</v>
      </c>
      <c r="L136" s="8">
        <v>193.8718</v>
      </c>
      <c r="M136" s="8">
        <v>193.8718</v>
      </c>
      <c r="N136" s="8">
        <v>193.8718</v>
      </c>
      <c r="O136" s="8">
        <v>193.8718</v>
      </c>
      <c r="P136" s="8">
        <v>193.8718</v>
      </c>
      <c r="Q136" s="8">
        <v>193.8718</v>
      </c>
      <c r="R136" s="8">
        <v>193.8718</v>
      </c>
      <c r="S136" s="8">
        <v>193.8718</v>
      </c>
      <c r="T136" s="8">
        <v>193.8718</v>
      </c>
      <c r="U136" s="8">
        <v>240.7578</v>
      </c>
      <c r="V136" s="8">
        <v>193.8718</v>
      </c>
      <c r="W136" s="8">
        <v>193.8718</v>
      </c>
      <c r="X136" s="8">
        <v>152.7578</v>
      </c>
      <c r="Y136" s="8">
        <v>152.7578</v>
      </c>
      <c r="Z136" s="9" t="s">
        <v>152</v>
      </c>
    </row>
    <row r="137" ht="15.75" customHeight="1">
      <c r="A137" s="7" t="s">
        <v>165</v>
      </c>
      <c r="B137" s="8">
        <v>75.677046</v>
      </c>
      <c r="C137" s="8">
        <v>75.677046</v>
      </c>
      <c r="D137" s="8">
        <v>75.677046</v>
      </c>
      <c r="E137" s="8">
        <v>75.677046</v>
      </c>
      <c r="F137" s="8">
        <v>75.677046</v>
      </c>
      <c r="G137" s="8">
        <v>144.625046</v>
      </c>
      <c r="H137" s="8">
        <v>175.625046</v>
      </c>
      <c r="I137" s="8">
        <v>151.625046</v>
      </c>
      <c r="J137" s="8">
        <v>151.625046</v>
      </c>
      <c r="K137" s="8">
        <v>151.625046</v>
      </c>
      <c r="L137" s="8">
        <v>175.625046</v>
      </c>
      <c r="M137" s="8">
        <v>239.625046</v>
      </c>
      <c r="N137" s="8">
        <v>175.625046</v>
      </c>
      <c r="O137" s="8">
        <v>175.625046</v>
      </c>
      <c r="P137" s="8">
        <v>175.625046</v>
      </c>
      <c r="Q137" s="8">
        <v>175.625046</v>
      </c>
      <c r="R137" s="8">
        <v>175.625046</v>
      </c>
      <c r="S137" s="8">
        <v>175.625046</v>
      </c>
      <c r="T137" s="8">
        <v>239.625046</v>
      </c>
      <c r="U137" s="8">
        <v>240.625046</v>
      </c>
      <c r="V137" s="8">
        <v>175.625046</v>
      </c>
      <c r="W137" s="8">
        <v>151.625046</v>
      </c>
      <c r="X137" s="8">
        <v>151.625046</v>
      </c>
      <c r="Y137" s="8">
        <v>139.103046</v>
      </c>
      <c r="Z137" s="9" t="s">
        <v>152</v>
      </c>
    </row>
    <row r="138" ht="15.75" customHeight="1">
      <c r="A138" s="7" t="s">
        <v>166</v>
      </c>
      <c r="B138" s="8">
        <v>139.151209</v>
      </c>
      <c r="C138" s="8">
        <v>139.151209</v>
      </c>
      <c r="D138" s="8">
        <v>139.151209</v>
      </c>
      <c r="E138" s="8">
        <v>139.151209</v>
      </c>
      <c r="F138" s="8">
        <v>139.151209</v>
      </c>
      <c r="G138" s="8">
        <v>139.151209</v>
      </c>
      <c r="H138" s="8">
        <v>139.151209</v>
      </c>
      <c r="I138" s="8">
        <v>139.151209</v>
      </c>
      <c r="J138" s="8">
        <v>142.151209</v>
      </c>
      <c r="K138" s="8">
        <v>142.151209</v>
      </c>
      <c r="L138" s="8">
        <v>142.151209</v>
      </c>
      <c r="M138" s="8">
        <v>142.151209</v>
      </c>
      <c r="N138" s="8">
        <v>142.151209</v>
      </c>
      <c r="O138" s="8">
        <v>142.151209</v>
      </c>
      <c r="P138" s="8">
        <v>142.151209</v>
      </c>
      <c r="Q138" s="8">
        <v>142.151209</v>
      </c>
      <c r="R138" s="8">
        <v>142.151209</v>
      </c>
      <c r="S138" s="8">
        <v>142.151209</v>
      </c>
      <c r="T138" s="8">
        <v>149.151209</v>
      </c>
      <c r="U138" s="8">
        <v>303.151209</v>
      </c>
      <c r="V138" s="8">
        <v>174.150209</v>
      </c>
      <c r="W138" s="8">
        <v>149.151209</v>
      </c>
      <c r="X138" s="8">
        <v>140.151209</v>
      </c>
      <c r="Y138" s="8">
        <v>139.151209</v>
      </c>
      <c r="Z138" s="9" t="s">
        <v>152</v>
      </c>
    </row>
    <row r="139" ht="15.75" customHeight="1">
      <c r="A139" s="7" t="s">
        <v>167</v>
      </c>
      <c r="B139" s="8">
        <v>125.301957</v>
      </c>
      <c r="C139" s="8">
        <v>125.301957</v>
      </c>
      <c r="D139" s="8">
        <v>125.301957</v>
      </c>
      <c r="E139" s="8">
        <v>125.301957</v>
      </c>
      <c r="F139" s="8">
        <v>125.301957</v>
      </c>
      <c r="G139" s="8">
        <v>140.401957</v>
      </c>
      <c r="H139" s="8">
        <v>140.401957</v>
      </c>
      <c r="I139" s="8">
        <v>140.401957</v>
      </c>
      <c r="J139" s="8">
        <v>140.501957</v>
      </c>
      <c r="K139" s="8">
        <v>141.301957</v>
      </c>
      <c r="L139" s="8">
        <v>155.301957</v>
      </c>
      <c r="M139" s="8">
        <v>165.301957</v>
      </c>
      <c r="N139" s="8">
        <v>165.301957</v>
      </c>
      <c r="O139" s="8">
        <v>165.301957</v>
      </c>
      <c r="P139" s="8">
        <v>311.301957</v>
      </c>
      <c r="Q139" s="8">
        <v>165.301957</v>
      </c>
      <c r="R139" s="8">
        <v>165.301957</v>
      </c>
      <c r="S139" s="8">
        <v>155.301957</v>
      </c>
      <c r="T139" s="8">
        <v>212.301957</v>
      </c>
      <c r="U139" s="8">
        <v>320.301957</v>
      </c>
      <c r="V139" s="8">
        <v>165.301957</v>
      </c>
      <c r="W139" s="8">
        <v>165.301957</v>
      </c>
      <c r="X139" s="8">
        <v>140.401957</v>
      </c>
      <c r="Y139" s="8">
        <v>140.401957</v>
      </c>
      <c r="Z139" s="9" t="s">
        <v>152</v>
      </c>
    </row>
    <row r="140" ht="15.75" customHeight="1">
      <c r="A140" s="7" t="s">
        <v>168</v>
      </c>
      <c r="B140" s="8">
        <v>104.313601</v>
      </c>
      <c r="C140" s="8">
        <v>104.313601</v>
      </c>
      <c r="D140" s="8">
        <v>104.313601</v>
      </c>
      <c r="E140" s="8">
        <v>104.313601</v>
      </c>
      <c r="F140" s="8">
        <v>104.313601</v>
      </c>
      <c r="G140" s="8">
        <v>104.313601</v>
      </c>
      <c r="H140" s="8">
        <v>104.313601</v>
      </c>
      <c r="I140" s="8">
        <v>124.413601</v>
      </c>
      <c r="J140" s="8">
        <v>124.413601</v>
      </c>
      <c r="K140" s="8">
        <v>124.413601</v>
      </c>
      <c r="L140" s="8">
        <v>140.413601</v>
      </c>
      <c r="M140" s="8">
        <v>154.413601</v>
      </c>
      <c r="N140" s="8">
        <v>140.413601</v>
      </c>
      <c r="O140" s="8">
        <v>154.413601</v>
      </c>
      <c r="P140" s="8">
        <v>154.413601</v>
      </c>
      <c r="Q140" s="8">
        <v>154.413601</v>
      </c>
      <c r="R140" s="8">
        <v>154.413601</v>
      </c>
      <c r="S140" s="8">
        <v>124.413601</v>
      </c>
      <c r="T140" s="8">
        <v>164.413601</v>
      </c>
      <c r="U140" s="8">
        <v>164.413601</v>
      </c>
      <c r="V140" s="8">
        <v>164.413601</v>
      </c>
      <c r="W140" s="8">
        <v>154.413601</v>
      </c>
      <c r="X140" s="8">
        <v>124.413601</v>
      </c>
      <c r="Y140" s="8">
        <v>104.313601</v>
      </c>
      <c r="Z140" s="9" t="s">
        <v>152</v>
      </c>
    </row>
    <row r="141" ht="15.75" customHeight="1">
      <c r="A141" s="7" t="s">
        <v>169</v>
      </c>
      <c r="B141" s="8">
        <v>75.852949</v>
      </c>
      <c r="C141" s="8">
        <v>75.851949</v>
      </c>
      <c r="D141" s="8">
        <v>75.851949</v>
      </c>
      <c r="E141" s="8">
        <v>75.851949</v>
      </c>
      <c r="F141" s="8">
        <v>75.851949</v>
      </c>
      <c r="G141" s="8">
        <v>75.852949</v>
      </c>
      <c r="H141" s="8">
        <v>79.799949</v>
      </c>
      <c r="I141" s="8">
        <v>154.799949</v>
      </c>
      <c r="J141" s="8">
        <v>159.799949</v>
      </c>
      <c r="K141" s="8">
        <v>159.799949</v>
      </c>
      <c r="L141" s="8">
        <v>159.799949</v>
      </c>
      <c r="M141" s="8">
        <v>159.799949</v>
      </c>
      <c r="N141" s="8">
        <v>159.799949</v>
      </c>
      <c r="O141" s="8">
        <v>159.799949</v>
      </c>
      <c r="P141" s="8">
        <v>159.799949</v>
      </c>
      <c r="Q141" s="8">
        <v>159.799949</v>
      </c>
      <c r="R141" s="8">
        <v>159.799949</v>
      </c>
      <c r="S141" s="8">
        <v>159.799949</v>
      </c>
      <c r="T141" s="8">
        <v>159.799949</v>
      </c>
      <c r="U141" s="8">
        <v>159.799949</v>
      </c>
      <c r="V141" s="8">
        <v>159.799949</v>
      </c>
      <c r="W141" s="8">
        <v>159.799949</v>
      </c>
      <c r="X141" s="8">
        <v>154.799949</v>
      </c>
      <c r="Y141" s="8">
        <v>79.799949</v>
      </c>
      <c r="Z141" s="9" t="s">
        <v>152</v>
      </c>
    </row>
    <row r="142" ht="15.75" customHeight="1">
      <c r="A142" s="7" t="s">
        <v>170</v>
      </c>
      <c r="B142" s="8">
        <v>141.310013</v>
      </c>
      <c r="C142" s="8">
        <v>126.309013</v>
      </c>
      <c r="D142" s="8">
        <v>126.309013</v>
      </c>
      <c r="E142" s="8">
        <v>126.309013</v>
      </c>
      <c r="F142" s="8">
        <v>126.309013</v>
      </c>
      <c r="G142" s="8">
        <v>77.362013</v>
      </c>
      <c r="H142" s="8">
        <v>76.320013</v>
      </c>
      <c r="I142" s="8">
        <v>77.362013</v>
      </c>
      <c r="J142" s="8">
        <v>141.310013</v>
      </c>
      <c r="K142" s="8">
        <v>141.310013</v>
      </c>
      <c r="L142" s="8">
        <v>166.310013</v>
      </c>
      <c r="M142" s="8">
        <v>166.310013</v>
      </c>
      <c r="N142" s="8">
        <v>166.310013</v>
      </c>
      <c r="O142" s="8">
        <v>166.310013</v>
      </c>
      <c r="P142" s="8">
        <v>141.310013</v>
      </c>
      <c r="Q142" s="8">
        <v>141.310013</v>
      </c>
      <c r="R142" s="8">
        <v>141.310013</v>
      </c>
      <c r="S142" s="8">
        <v>141.310013</v>
      </c>
      <c r="T142" s="8">
        <v>166.310013</v>
      </c>
      <c r="U142" s="8">
        <v>166.310013</v>
      </c>
      <c r="V142" s="8">
        <v>166.310013</v>
      </c>
      <c r="W142" s="8">
        <v>141.310013</v>
      </c>
      <c r="X142" s="8">
        <v>141.310013</v>
      </c>
      <c r="Y142" s="8">
        <v>141.310013</v>
      </c>
      <c r="Z142" s="9" t="s">
        <v>152</v>
      </c>
    </row>
    <row r="143" ht="15.75" customHeight="1">
      <c r="A143" s="7" t="s">
        <v>171</v>
      </c>
      <c r="B143" s="8">
        <v>80.918804</v>
      </c>
      <c r="C143" s="8">
        <v>80.918804</v>
      </c>
      <c r="D143" s="8">
        <v>80.918804</v>
      </c>
      <c r="E143" s="8">
        <v>80.918804</v>
      </c>
      <c r="F143" s="8">
        <v>153.866804</v>
      </c>
      <c r="G143" s="8">
        <v>154.866804</v>
      </c>
      <c r="H143" s="8">
        <v>153.866804</v>
      </c>
      <c r="I143" s="8">
        <v>154.866804</v>
      </c>
      <c r="J143" s="8">
        <v>154.866804</v>
      </c>
      <c r="K143" s="8">
        <v>154.866804</v>
      </c>
      <c r="L143" s="8">
        <v>159.866804</v>
      </c>
      <c r="M143" s="8">
        <v>169.866804</v>
      </c>
      <c r="N143" s="8">
        <v>169.866804</v>
      </c>
      <c r="O143" s="8">
        <v>169.866804</v>
      </c>
      <c r="P143" s="8">
        <v>169.866804</v>
      </c>
      <c r="Q143" s="8">
        <v>169.866804</v>
      </c>
      <c r="R143" s="8">
        <v>169.866804</v>
      </c>
      <c r="S143" s="8">
        <v>159.866804</v>
      </c>
      <c r="T143" s="8">
        <v>169.866804</v>
      </c>
      <c r="U143" s="8">
        <v>174.866804</v>
      </c>
      <c r="V143" s="8">
        <v>169.866804</v>
      </c>
      <c r="W143" s="8">
        <v>159.866804</v>
      </c>
      <c r="X143" s="8">
        <v>154.866804</v>
      </c>
      <c r="Y143" s="8">
        <v>154.866804</v>
      </c>
      <c r="Z143" s="9" t="s">
        <v>152</v>
      </c>
    </row>
    <row r="144" ht="15.75" customHeight="1">
      <c r="A144" s="7" t="s">
        <v>172</v>
      </c>
      <c r="B144" s="8">
        <v>139.55105</v>
      </c>
      <c r="C144" s="8">
        <v>139.55105</v>
      </c>
      <c r="D144" s="8">
        <v>139.55105</v>
      </c>
      <c r="E144" s="8">
        <v>139.55105</v>
      </c>
      <c r="F144" s="8">
        <v>149.55105</v>
      </c>
      <c r="G144" s="8">
        <v>150.55105</v>
      </c>
      <c r="H144" s="8">
        <v>150.55105</v>
      </c>
      <c r="I144" s="8">
        <v>150.55105</v>
      </c>
      <c r="J144" s="8">
        <v>150.55105</v>
      </c>
      <c r="K144" s="8">
        <v>150.55105</v>
      </c>
      <c r="L144" s="8">
        <v>150.55105</v>
      </c>
      <c r="M144" s="8">
        <v>165.55105</v>
      </c>
      <c r="N144" s="8">
        <v>150.55105</v>
      </c>
      <c r="O144" s="8">
        <v>150.55105</v>
      </c>
      <c r="P144" s="8">
        <v>165.55105</v>
      </c>
      <c r="Q144" s="8">
        <v>165.55105</v>
      </c>
      <c r="R144" s="8">
        <v>165.55105</v>
      </c>
      <c r="S144" s="8">
        <v>150.55105</v>
      </c>
      <c r="T144" s="8">
        <v>170.55105</v>
      </c>
      <c r="U144" s="8">
        <v>311.55105</v>
      </c>
      <c r="V144" s="8">
        <v>165.55105</v>
      </c>
      <c r="W144" s="8">
        <v>165.55105</v>
      </c>
      <c r="X144" s="8">
        <v>150.55105</v>
      </c>
      <c r="Y144" s="8">
        <v>150.55105</v>
      </c>
      <c r="Z144" s="9" t="s">
        <v>152</v>
      </c>
    </row>
    <row r="145" ht="15.75" customHeight="1">
      <c r="A145" s="7" t="s">
        <v>173</v>
      </c>
      <c r="B145" s="8">
        <v>75.180108</v>
      </c>
      <c r="C145" s="8">
        <v>75.180108</v>
      </c>
      <c r="D145" s="8">
        <v>75.180108</v>
      </c>
      <c r="E145" s="8">
        <v>75.180108</v>
      </c>
      <c r="F145" s="8">
        <v>75.180108</v>
      </c>
      <c r="G145" s="8">
        <v>94.127108</v>
      </c>
      <c r="H145" s="8">
        <v>75.180108</v>
      </c>
      <c r="I145" s="8">
        <v>75.180108</v>
      </c>
      <c r="J145" s="8">
        <v>149.128108</v>
      </c>
      <c r="K145" s="8">
        <v>149.128108</v>
      </c>
      <c r="L145" s="8">
        <v>169.128108</v>
      </c>
      <c r="M145" s="8">
        <v>169.128108</v>
      </c>
      <c r="N145" s="8">
        <v>149.128108</v>
      </c>
      <c r="O145" s="8">
        <v>149.128108</v>
      </c>
      <c r="P145" s="8">
        <v>310.128108</v>
      </c>
      <c r="Q145" s="8">
        <v>310.128108</v>
      </c>
      <c r="R145" s="8">
        <v>149.128108</v>
      </c>
      <c r="S145" s="8">
        <v>149.128108</v>
      </c>
      <c r="T145" s="8">
        <v>164.128108</v>
      </c>
      <c r="U145" s="8">
        <v>169.128108</v>
      </c>
      <c r="V145" s="8">
        <v>164.128108</v>
      </c>
      <c r="W145" s="8">
        <v>164.128108</v>
      </c>
      <c r="X145" s="8">
        <v>94.127108</v>
      </c>
      <c r="Y145" s="8">
        <v>94.127108</v>
      </c>
      <c r="Z145" s="9" t="s">
        <v>152</v>
      </c>
    </row>
    <row r="146" ht="15.75" customHeight="1">
      <c r="A146" s="7" t="s">
        <v>174</v>
      </c>
      <c r="B146" s="8">
        <v>85.914392</v>
      </c>
      <c r="C146" s="8">
        <v>85.914392</v>
      </c>
      <c r="D146" s="8">
        <v>85.914392</v>
      </c>
      <c r="E146" s="8">
        <v>85.914392</v>
      </c>
      <c r="F146" s="8">
        <v>85.914392</v>
      </c>
      <c r="G146" s="8">
        <v>85.914392</v>
      </c>
      <c r="H146" s="8">
        <v>99.414392</v>
      </c>
      <c r="I146" s="8">
        <v>99.414392</v>
      </c>
      <c r="J146" s="8">
        <v>99.514392</v>
      </c>
      <c r="K146" s="8">
        <v>99.514392</v>
      </c>
      <c r="L146" s="8">
        <v>139.392392</v>
      </c>
      <c r="M146" s="8">
        <v>310.914392</v>
      </c>
      <c r="N146" s="8">
        <v>164.914392</v>
      </c>
      <c r="O146" s="8">
        <v>164.914392</v>
      </c>
      <c r="P146" s="8">
        <v>164.914392</v>
      </c>
      <c r="Q146" s="8">
        <v>164.914392</v>
      </c>
      <c r="R146" s="8">
        <v>164.394392</v>
      </c>
      <c r="S146" s="8">
        <v>99.414392</v>
      </c>
      <c r="T146" s="8">
        <v>164.914392</v>
      </c>
      <c r="U146" s="8">
        <v>164.914392</v>
      </c>
      <c r="V146" s="8">
        <v>164.914392</v>
      </c>
      <c r="W146" s="8">
        <v>99.414392</v>
      </c>
      <c r="X146" s="8">
        <v>99.414392</v>
      </c>
      <c r="Y146" s="8">
        <v>85.914392</v>
      </c>
      <c r="Z146" s="9" t="s">
        <v>152</v>
      </c>
    </row>
    <row r="147" ht="15.75" customHeight="1">
      <c r="A147" s="7" t="s">
        <v>175</v>
      </c>
      <c r="B147" s="8">
        <v>71.656846</v>
      </c>
      <c r="C147" s="8">
        <v>71.656846</v>
      </c>
      <c r="D147" s="8">
        <v>71.656846</v>
      </c>
      <c r="E147" s="8">
        <v>71.656846</v>
      </c>
      <c r="F147" s="8">
        <v>71.656846</v>
      </c>
      <c r="G147" s="8">
        <v>75.657846</v>
      </c>
      <c r="H147" s="8">
        <v>71.656846</v>
      </c>
      <c r="I147" s="8">
        <v>71.656846</v>
      </c>
      <c r="J147" s="8">
        <v>75.657846</v>
      </c>
      <c r="K147" s="8">
        <v>138.805846</v>
      </c>
      <c r="L147" s="8">
        <v>164.605846</v>
      </c>
      <c r="M147" s="8">
        <v>164.605846</v>
      </c>
      <c r="N147" s="8">
        <v>164.605846</v>
      </c>
      <c r="O147" s="8">
        <v>164.605846</v>
      </c>
      <c r="P147" s="8">
        <v>164.605846</v>
      </c>
      <c r="Q147" s="8">
        <v>164.605846</v>
      </c>
      <c r="R147" s="8">
        <v>164.605846</v>
      </c>
      <c r="S147" s="8">
        <v>138.805846</v>
      </c>
      <c r="T147" s="8">
        <v>164.605846</v>
      </c>
      <c r="U147" s="8">
        <v>164.605846</v>
      </c>
      <c r="V147" s="8">
        <v>138.805846</v>
      </c>
      <c r="W147" s="8">
        <v>88.105846</v>
      </c>
      <c r="X147" s="8">
        <v>88.105846</v>
      </c>
      <c r="Y147" s="8">
        <v>75.657846</v>
      </c>
      <c r="Z147" s="9" t="s">
        <v>152</v>
      </c>
    </row>
    <row r="148" ht="15.75" customHeight="1">
      <c r="A148" s="7" t="s">
        <v>176</v>
      </c>
      <c r="B148" s="8">
        <v>85.724814</v>
      </c>
      <c r="C148" s="8">
        <v>85.724814</v>
      </c>
      <c r="D148" s="8">
        <v>85.724814</v>
      </c>
      <c r="E148" s="8">
        <v>85.724814</v>
      </c>
      <c r="F148" s="8">
        <v>85.724814</v>
      </c>
      <c r="G148" s="8">
        <v>85.724814</v>
      </c>
      <c r="H148" s="8">
        <v>124.024814</v>
      </c>
      <c r="I148" s="8">
        <v>124.024814</v>
      </c>
      <c r="J148" s="8">
        <v>124.024814</v>
      </c>
      <c r="K148" s="8">
        <v>124.024814</v>
      </c>
      <c r="L148" s="8">
        <v>124.024814</v>
      </c>
      <c r="M148" s="8">
        <v>124.024814</v>
      </c>
      <c r="N148" s="8">
        <v>124.024814</v>
      </c>
      <c r="O148" s="8">
        <v>124.024814</v>
      </c>
      <c r="P148" s="8">
        <v>124.024814</v>
      </c>
      <c r="Q148" s="8">
        <v>124.024814</v>
      </c>
      <c r="R148" s="8">
        <v>124.024814</v>
      </c>
      <c r="S148" s="8">
        <v>124.024814</v>
      </c>
      <c r="T148" s="8">
        <v>164.024814</v>
      </c>
      <c r="U148" s="8">
        <v>164.024814</v>
      </c>
      <c r="V148" s="8">
        <v>124.024814</v>
      </c>
      <c r="W148" s="8">
        <v>124.024814</v>
      </c>
      <c r="X148" s="8">
        <v>124.024814</v>
      </c>
      <c r="Y148" s="8">
        <v>124.024814</v>
      </c>
      <c r="Z148" s="9" t="s">
        <v>152</v>
      </c>
    </row>
    <row r="149" ht="15.75" customHeight="1">
      <c r="A149" s="7" t="s">
        <v>177</v>
      </c>
      <c r="B149" s="8">
        <v>123.294919</v>
      </c>
      <c r="C149" s="8">
        <v>79.346919</v>
      </c>
      <c r="D149" s="8">
        <v>79.346919</v>
      </c>
      <c r="E149" s="8">
        <v>79.346919</v>
      </c>
      <c r="F149" s="8">
        <v>79.346919</v>
      </c>
      <c r="G149" s="8">
        <v>79.345919</v>
      </c>
      <c r="H149" s="8">
        <v>75.345919</v>
      </c>
      <c r="I149" s="8">
        <v>79.346919</v>
      </c>
      <c r="J149" s="8">
        <v>79.346919</v>
      </c>
      <c r="K149" s="8">
        <v>123.294919</v>
      </c>
      <c r="L149" s="8">
        <v>130.294919</v>
      </c>
      <c r="M149" s="8">
        <v>130.294919</v>
      </c>
      <c r="N149" s="8">
        <v>130.294919</v>
      </c>
      <c r="O149" s="8">
        <v>130.294919</v>
      </c>
      <c r="P149" s="8">
        <v>130.294919</v>
      </c>
      <c r="Q149" s="8">
        <v>123.294919</v>
      </c>
      <c r="R149" s="8">
        <v>123.294919</v>
      </c>
      <c r="S149" s="8">
        <v>123.294919</v>
      </c>
      <c r="T149" s="8">
        <v>130.294919</v>
      </c>
      <c r="U149" s="8">
        <v>130.294919</v>
      </c>
      <c r="V149" s="8">
        <v>130.294919</v>
      </c>
      <c r="W149" s="8">
        <v>130.294919</v>
      </c>
      <c r="X149" s="8">
        <v>123.294919</v>
      </c>
      <c r="Y149" s="8">
        <v>123.294919</v>
      </c>
      <c r="Z149" s="9" t="s">
        <v>152</v>
      </c>
    </row>
    <row r="150" ht="15.75" customHeight="1">
      <c r="A150" s="7" t="s">
        <v>178</v>
      </c>
      <c r="B150" s="8">
        <v>78.011989</v>
      </c>
      <c r="C150" s="8">
        <v>78.011989</v>
      </c>
      <c r="D150" s="8">
        <v>79.059989</v>
      </c>
      <c r="E150" s="8">
        <v>79.059989</v>
      </c>
      <c r="F150" s="8">
        <v>80.159989</v>
      </c>
      <c r="G150" s="8">
        <v>166.959989</v>
      </c>
      <c r="H150" s="8">
        <v>142.359989</v>
      </c>
      <c r="I150" s="8">
        <v>142.359989</v>
      </c>
      <c r="J150" s="8">
        <v>142.359989</v>
      </c>
      <c r="K150" s="8">
        <v>142.459989</v>
      </c>
      <c r="L150" s="8">
        <v>142.459989</v>
      </c>
      <c r="M150" s="8">
        <v>142.459989</v>
      </c>
      <c r="N150" s="8">
        <v>142.459989</v>
      </c>
      <c r="O150" s="8">
        <v>166.959989</v>
      </c>
      <c r="P150" s="8">
        <v>166.959989</v>
      </c>
      <c r="Q150" s="8">
        <v>166.959989</v>
      </c>
      <c r="R150" s="8">
        <v>142.459989</v>
      </c>
      <c r="S150" s="8">
        <v>142.459989</v>
      </c>
      <c r="T150" s="8">
        <v>166.959989</v>
      </c>
      <c r="U150" s="8">
        <v>176.959989</v>
      </c>
      <c r="V150" s="8">
        <v>142.459989</v>
      </c>
      <c r="W150" s="8">
        <v>142.459989</v>
      </c>
      <c r="X150" s="8">
        <v>142.359989</v>
      </c>
      <c r="Y150" s="8">
        <v>142.359989</v>
      </c>
      <c r="Z150" s="9" t="s">
        <v>152</v>
      </c>
    </row>
    <row r="151" ht="15.75" customHeight="1">
      <c r="A151" s="7" t="s">
        <v>179</v>
      </c>
      <c r="B151" s="8">
        <v>74.843469</v>
      </c>
      <c r="C151" s="8">
        <v>74.843469</v>
      </c>
      <c r="D151" s="8">
        <v>74.843469</v>
      </c>
      <c r="E151" s="8">
        <v>74.843469</v>
      </c>
      <c r="F151" s="8">
        <v>74.843469</v>
      </c>
      <c r="G151" s="8">
        <v>163.791469</v>
      </c>
      <c r="H151" s="8">
        <v>144.191469</v>
      </c>
      <c r="I151" s="8">
        <v>144.191469</v>
      </c>
      <c r="J151" s="8">
        <v>144.191469</v>
      </c>
      <c r="K151" s="8">
        <v>163.791469</v>
      </c>
      <c r="L151" s="8">
        <v>163.791469</v>
      </c>
      <c r="M151" s="8">
        <v>163.791469</v>
      </c>
      <c r="N151" s="8">
        <v>144.191469</v>
      </c>
      <c r="O151" s="8">
        <v>144.191469</v>
      </c>
      <c r="P151" s="8">
        <v>144.191469</v>
      </c>
      <c r="Q151" s="8">
        <v>163.791469</v>
      </c>
      <c r="R151" s="8">
        <v>163.791469</v>
      </c>
      <c r="S151" s="8">
        <v>144.191469</v>
      </c>
      <c r="T151" s="8">
        <v>163.791469</v>
      </c>
      <c r="U151" s="8">
        <v>163.791469</v>
      </c>
      <c r="V151" s="8">
        <v>163.791469</v>
      </c>
      <c r="W151" s="8">
        <v>144.191469</v>
      </c>
      <c r="X151" s="8">
        <v>144.191469</v>
      </c>
      <c r="Y151" s="8">
        <v>84.789469</v>
      </c>
      <c r="Z151" s="9" t="s">
        <v>152</v>
      </c>
    </row>
    <row r="152" ht="15.75" customHeight="1">
      <c r="A152" s="7" t="s">
        <v>180</v>
      </c>
      <c r="B152" s="8">
        <v>101.509617</v>
      </c>
      <c r="C152" s="8">
        <v>101.509617</v>
      </c>
      <c r="D152" s="8">
        <v>83.823617</v>
      </c>
      <c r="E152" s="8">
        <v>83.823617</v>
      </c>
      <c r="F152" s="8">
        <v>101.509617</v>
      </c>
      <c r="G152" s="8">
        <v>101.509617</v>
      </c>
      <c r="H152" s="8">
        <v>101.509617</v>
      </c>
      <c r="I152" s="8">
        <v>129.209617</v>
      </c>
      <c r="J152" s="8">
        <v>129.209617</v>
      </c>
      <c r="K152" s="8">
        <v>129.209617</v>
      </c>
      <c r="L152" s="8">
        <v>129.209617</v>
      </c>
      <c r="M152" s="8">
        <v>129.209617</v>
      </c>
      <c r="N152" s="8">
        <v>129.209617</v>
      </c>
      <c r="O152" s="8">
        <v>129.209617</v>
      </c>
      <c r="P152" s="8">
        <v>213.809617</v>
      </c>
      <c r="Q152" s="8">
        <v>129.209617</v>
      </c>
      <c r="R152" s="8">
        <v>129.209617</v>
      </c>
      <c r="S152" s="8">
        <v>129.209617</v>
      </c>
      <c r="T152" s="8">
        <v>163.709617</v>
      </c>
      <c r="U152" s="8">
        <v>163.709617</v>
      </c>
      <c r="V152" s="8">
        <v>163.709617</v>
      </c>
      <c r="W152" s="8">
        <v>129.209617</v>
      </c>
      <c r="X152" s="8">
        <v>101.509617</v>
      </c>
      <c r="Y152" s="8">
        <v>101.509617</v>
      </c>
      <c r="Z152" s="9" t="s">
        <v>152</v>
      </c>
    </row>
    <row r="153" ht="15.75" customHeight="1">
      <c r="A153" s="7" t="s">
        <v>181</v>
      </c>
      <c r="B153" s="8">
        <v>74.801039</v>
      </c>
      <c r="C153" s="8">
        <v>74.801039</v>
      </c>
      <c r="D153" s="8">
        <v>70.800039</v>
      </c>
      <c r="E153" s="8">
        <v>70.800039</v>
      </c>
      <c r="F153" s="8">
        <v>74.801039</v>
      </c>
      <c r="G153" s="8">
        <v>88.749039</v>
      </c>
      <c r="H153" s="8">
        <v>88.749039</v>
      </c>
      <c r="I153" s="8">
        <v>88.749039</v>
      </c>
      <c r="J153" s="8">
        <v>163.749039</v>
      </c>
      <c r="K153" s="8">
        <v>163.749039</v>
      </c>
      <c r="L153" s="8">
        <v>179.249039</v>
      </c>
      <c r="M153" s="8">
        <v>183.749039</v>
      </c>
      <c r="N153" s="8">
        <v>183.749039</v>
      </c>
      <c r="O153" s="8">
        <v>183.749039</v>
      </c>
      <c r="P153" s="8">
        <v>183.749039</v>
      </c>
      <c r="Q153" s="8">
        <v>183.749039</v>
      </c>
      <c r="R153" s="8">
        <v>183.749039</v>
      </c>
      <c r="S153" s="8">
        <v>163.749039</v>
      </c>
      <c r="T153" s="8">
        <v>179.249039</v>
      </c>
      <c r="U153" s="8">
        <v>183.749039</v>
      </c>
      <c r="V153" s="8">
        <v>163.749039</v>
      </c>
      <c r="W153" s="8">
        <v>163.749039</v>
      </c>
      <c r="X153" s="8">
        <v>88.749039</v>
      </c>
      <c r="Y153" s="8">
        <v>74.801039</v>
      </c>
      <c r="Z153" s="9" t="s">
        <v>152</v>
      </c>
    </row>
    <row r="154" ht="15.75" customHeight="1">
      <c r="A154" s="7" t="s">
        <v>182</v>
      </c>
      <c r="B154" s="8">
        <v>88.13787</v>
      </c>
      <c r="C154" s="8">
        <v>88.13787</v>
      </c>
      <c r="D154" s="8">
        <v>75.19087</v>
      </c>
      <c r="E154" s="8">
        <v>88.13787</v>
      </c>
      <c r="F154" s="8">
        <v>88.13787</v>
      </c>
      <c r="G154" s="8">
        <v>94.63887</v>
      </c>
      <c r="H154" s="8">
        <v>94.63887</v>
      </c>
      <c r="I154" s="8">
        <v>94.63887</v>
      </c>
      <c r="J154" s="8">
        <v>139.63887</v>
      </c>
      <c r="K154" s="8">
        <v>139.63887</v>
      </c>
      <c r="L154" s="8">
        <v>164.13887</v>
      </c>
      <c r="M154" s="8">
        <v>202.59287</v>
      </c>
      <c r="N154" s="8">
        <v>164.13887</v>
      </c>
      <c r="O154" s="8">
        <v>164.13887</v>
      </c>
      <c r="P154" s="8">
        <v>164.13887</v>
      </c>
      <c r="Q154" s="8">
        <v>164.13887</v>
      </c>
      <c r="R154" s="8">
        <v>164.13887</v>
      </c>
      <c r="S154" s="8">
        <v>139.63887</v>
      </c>
      <c r="T154" s="8">
        <v>210.13887</v>
      </c>
      <c r="U154" s="8">
        <v>174.13887</v>
      </c>
      <c r="V154" s="8">
        <v>174.13887</v>
      </c>
      <c r="W154" s="8">
        <v>164.13887</v>
      </c>
      <c r="X154" s="8">
        <v>94.63887</v>
      </c>
      <c r="Y154" s="8">
        <v>94.63887</v>
      </c>
      <c r="Z154" s="9" t="s">
        <v>152</v>
      </c>
    </row>
    <row r="155" ht="15.75" customHeight="1">
      <c r="A155" s="7" t="s">
        <v>183</v>
      </c>
      <c r="B155" s="8">
        <v>90.304624</v>
      </c>
      <c r="C155" s="8">
        <v>90.304624</v>
      </c>
      <c r="D155" s="8">
        <v>74.521624</v>
      </c>
      <c r="E155" s="8">
        <v>74.521624</v>
      </c>
      <c r="F155" s="8">
        <v>90.304624</v>
      </c>
      <c r="G155" s="8">
        <v>90.304624</v>
      </c>
      <c r="H155" s="8">
        <v>90.304624</v>
      </c>
      <c r="I155" s="8">
        <v>96.305624</v>
      </c>
      <c r="J155" s="8">
        <v>150.305624</v>
      </c>
      <c r="K155" s="8">
        <v>150.305624</v>
      </c>
      <c r="L155" s="8">
        <v>150.305624</v>
      </c>
      <c r="M155" s="8">
        <v>150.305624</v>
      </c>
      <c r="N155" s="8">
        <v>150.305624</v>
      </c>
      <c r="O155" s="8">
        <v>150.305624</v>
      </c>
      <c r="P155" s="8">
        <v>150.305624</v>
      </c>
      <c r="Q155" s="8">
        <v>150.305624</v>
      </c>
      <c r="R155" s="8">
        <v>150.305624</v>
      </c>
      <c r="S155" s="8">
        <v>150.305624</v>
      </c>
      <c r="T155" s="8">
        <v>150.305624</v>
      </c>
      <c r="U155" s="8">
        <v>160.305624</v>
      </c>
      <c r="V155" s="8">
        <v>150.305624</v>
      </c>
      <c r="W155" s="8">
        <v>150.305624</v>
      </c>
      <c r="X155" s="8">
        <v>150.305624</v>
      </c>
      <c r="Y155" s="8">
        <v>134.705624</v>
      </c>
      <c r="Z155" s="9" t="s">
        <v>152</v>
      </c>
    </row>
    <row r="156" ht="15.75" customHeight="1">
      <c r="A156" s="7" t="s">
        <v>184</v>
      </c>
      <c r="B156" s="8">
        <v>86.059503</v>
      </c>
      <c r="C156" s="8">
        <v>86.059503</v>
      </c>
      <c r="D156" s="8">
        <v>86.059503</v>
      </c>
      <c r="E156" s="8">
        <v>86.059503</v>
      </c>
      <c r="F156" s="8">
        <v>86.059503</v>
      </c>
      <c r="G156" s="8">
        <v>86.059503</v>
      </c>
      <c r="H156" s="8">
        <v>86.059503</v>
      </c>
      <c r="I156" s="8">
        <v>86.059503</v>
      </c>
      <c r="J156" s="8">
        <v>86.059503</v>
      </c>
      <c r="K156" s="8">
        <v>86.059503</v>
      </c>
      <c r="L156" s="8">
        <v>94.059503</v>
      </c>
      <c r="M156" s="8">
        <v>94.059503</v>
      </c>
      <c r="N156" s="8">
        <v>94.059503</v>
      </c>
      <c r="O156" s="8">
        <v>119.059503</v>
      </c>
      <c r="P156" s="8">
        <v>119.059503</v>
      </c>
      <c r="Q156" s="8">
        <v>119.059503</v>
      </c>
      <c r="R156" s="8">
        <v>119.059503</v>
      </c>
      <c r="S156" s="8">
        <v>94.059503</v>
      </c>
      <c r="T156" s="8">
        <v>135.059503</v>
      </c>
      <c r="U156" s="8">
        <v>135.059503</v>
      </c>
      <c r="V156" s="8">
        <v>135.059503</v>
      </c>
      <c r="W156" s="8">
        <v>135.059503</v>
      </c>
      <c r="X156" s="8">
        <v>94.059503</v>
      </c>
      <c r="Y156" s="8">
        <v>86.059503</v>
      </c>
      <c r="Z156" s="9" t="s">
        <v>152</v>
      </c>
    </row>
    <row r="157" ht="15.75" customHeight="1">
      <c r="A157" s="7" t="s">
        <v>185</v>
      </c>
      <c r="B157" s="8">
        <v>84.165674</v>
      </c>
      <c r="C157" s="8">
        <v>78.881674</v>
      </c>
      <c r="D157" s="8">
        <v>84.664674</v>
      </c>
      <c r="E157" s="8">
        <v>78.881674</v>
      </c>
      <c r="F157" s="8">
        <v>78.881674</v>
      </c>
      <c r="G157" s="8">
        <v>78.881674</v>
      </c>
      <c r="H157" s="8">
        <v>78.881674</v>
      </c>
      <c r="I157" s="8">
        <v>84.165674</v>
      </c>
      <c r="J157" s="8">
        <v>84.165674</v>
      </c>
      <c r="K157" s="8">
        <v>84.165674</v>
      </c>
      <c r="L157" s="8">
        <v>134.665674</v>
      </c>
      <c r="M157" s="8">
        <v>134.665674</v>
      </c>
      <c r="N157" s="8">
        <v>134.665674</v>
      </c>
      <c r="O157" s="8">
        <v>134.665674</v>
      </c>
      <c r="P157" s="8">
        <v>134.665674</v>
      </c>
      <c r="Q157" s="8">
        <v>134.665674</v>
      </c>
      <c r="R157" s="8">
        <v>84.664674</v>
      </c>
      <c r="S157" s="8">
        <v>84.664674</v>
      </c>
      <c r="T157" s="8">
        <v>134.665674</v>
      </c>
      <c r="U157" s="8">
        <v>164.665674</v>
      </c>
      <c r="V157" s="8">
        <v>134.665674</v>
      </c>
      <c r="W157" s="8">
        <v>134.665674</v>
      </c>
      <c r="X157" s="8">
        <v>84.664674</v>
      </c>
      <c r="Y157" s="8">
        <v>84.165674</v>
      </c>
      <c r="Z157" s="9" t="s">
        <v>152</v>
      </c>
    </row>
    <row r="158" ht="15.75" customHeight="1">
      <c r="A158" s="7" t="s">
        <v>186</v>
      </c>
      <c r="B158" s="8">
        <v>71.089378</v>
      </c>
      <c r="C158" s="8">
        <v>71.089378</v>
      </c>
      <c r="D158" s="8">
        <v>71.089378</v>
      </c>
      <c r="E158" s="8">
        <v>71.089378</v>
      </c>
      <c r="F158" s="8">
        <v>71.089378</v>
      </c>
      <c r="G158" s="8">
        <v>75.890378</v>
      </c>
      <c r="H158" s="8">
        <v>80.173378</v>
      </c>
      <c r="I158" s="8">
        <v>131.674378</v>
      </c>
      <c r="J158" s="8">
        <v>136.674378</v>
      </c>
      <c r="K158" s="8">
        <v>136.674378</v>
      </c>
      <c r="L158" s="8">
        <v>136.674378</v>
      </c>
      <c r="M158" s="8">
        <v>161.674378</v>
      </c>
      <c r="N158" s="8">
        <v>136.674378</v>
      </c>
      <c r="O158" s="8">
        <v>161.674378</v>
      </c>
      <c r="P158" s="8">
        <v>161.674378</v>
      </c>
      <c r="Q158" s="8">
        <v>161.674378</v>
      </c>
      <c r="R158" s="8">
        <v>161.674378</v>
      </c>
      <c r="S158" s="8">
        <v>136.674378</v>
      </c>
      <c r="T158" s="8">
        <v>136.674378</v>
      </c>
      <c r="U158" s="8">
        <v>161.674378</v>
      </c>
      <c r="V158" s="8">
        <v>161.674378</v>
      </c>
      <c r="W158" s="8">
        <v>136.674378</v>
      </c>
      <c r="X158" s="8">
        <v>131.674378</v>
      </c>
      <c r="Y158" s="8">
        <v>131.674378</v>
      </c>
      <c r="Z158" s="9" t="s">
        <v>152</v>
      </c>
    </row>
    <row r="159" ht="15.75" customHeight="1">
      <c r="A159" s="7" t="s">
        <v>187</v>
      </c>
      <c r="B159" s="8">
        <v>116.239418</v>
      </c>
      <c r="C159" s="8">
        <v>116.239418</v>
      </c>
      <c r="D159" s="8">
        <v>116.239418</v>
      </c>
      <c r="E159" s="8">
        <v>86.239418</v>
      </c>
      <c r="F159" s="8">
        <v>116.239418</v>
      </c>
      <c r="G159" s="8">
        <v>116.239418</v>
      </c>
      <c r="H159" s="8">
        <v>116.239418</v>
      </c>
      <c r="I159" s="8">
        <v>132.239418</v>
      </c>
      <c r="J159" s="8">
        <v>132.239418</v>
      </c>
      <c r="K159" s="8">
        <v>161.239418</v>
      </c>
      <c r="L159" s="8">
        <v>186.239418</v>
      </c>
      <c r="M159" s="8">
        <v>186.239418</v>
      </c>
      <c r="N159" s="8">
        <v>186.239418</v>
      </c>
      <c r="O159" s="8">
        <v>186.239418</v>
      </c>
      <c r="P159" s="8">
        <v>186.239418</v>
      </c>
      <c r="Q159" s="8">
        <v>186.239418</v>
      </c>
      <c r="R159" s="8">
        <v>186.239418</v>
      </c>
      <c r="S159" s="8">
        <v>186.239418</v>
      </c>
      <c r="T159" s="8">
        <v>186.239418</v>
      </c>
      <c r="U159" s="8">
        <v>186.239418</v>
      </c>
      <c r="V159" s="8">
        <v>186.239418</v>
      </c>
      <c r="W159" s="8">
        <v>161.239418</v>
      </c>
      <c r="X159" s="8">
        <v>132.239418</v>
      </c>
      <c r="Y159" s="8">
        <v>132.239418</v>
      </c>
      <c r="Z159" s="9" t="s">
        <v>152</v>
      </c>
    </row>
    <row r="160" ht="15.75" customHeight="1">
      <c r="A160" s="7" t="s">
        <v>188</v>
      </c>
      <c r="B160" s="8">
        <v>74.079841</v>
      </c>
      <c r="C160" s="8">
        <v>74.079841</v>
      </c>
      <c r="D160" s="8">
        <v>69.995841</v>
      </c>
      <c r="E160" s="8">
        <v>69.995841</v>
      </c>
      <c r="F160" s="8">
        <v>74.079841</v>
      </c>
      <c r="G160" s="8">
        <v>130.479841</v>
      </c>
      <c r="H160" s="8">
        <v>130.479841</v>
      </c>
      <c r="I160" s="8">
        <v>131.579841</v>
      </c>
      <c r="J160" s="8">
        <v>185.579841</v>
      </c>
      <c r="K160" s="8">
        <v>185.579841</v>
      </c>
      <c r="L160" s="8">
        <v>185.579841</v>
      </c>
      <c r="M160" s="8">
        <v>210.579841</v>
      </c>
      <c r="N160" s="8">
        <v>160.059841</v>
      </c>
      <c r="O160" s="8">
        <v>185.579841</v>
      </c>
      <c r="P160" s="8">
        <v>185.579841</v>
      </c>
      <c r="Q160" s="8">
        <v>185.579841</v>
      </c>
      <c r="R160" s="8">
        <v>160.059841</v>
      </c>
      <c r="S160" s="8">
        <v>160.059841</v>
      </c>
      <c r="T160" s="8">
        <v>150.479841</v>
      </c>
      <c r="U160" s="8">
        <v>210.579841</v>
      </c>
      <c r="V160" s="8">
        <v>160.059841</v>
      </c>
      <c r="W160" s="8">
        <v>131.579841</v>
      </c>
      <c r="X160" s="8">
        <v>130.479841</v>
      </c>
      <c r="Y160" s="8">
        <v>74.795841</v>
      </c>
      <c r="Z160" s="9" t="s">
        <v>152</v>
      </c>
    </row>
    <row r="161" ht="15.75" customHeight="1">
      <c r="A161" s="7" t="s">
        <v>189</v>
      </c>
      <c r="B161" s="8">
        <v>129.812783</v>
      </c>
      <c r="C161" s="8">
        <v>129.912783</v>
      </c>
      <c r="D161" s="8">
        <v>75.128783</v>
      </c>
      <c r="E161" s="8">
        <v>75.128783</v>
      </c>
      <c r="F161" s="8">
        <v>75.128783</v>
      </c>
      <c r="G161" s="8">
        <v>129.812783</v>
      </c>
      <c r="H161" s="8">
        <v>129.812783</v>
      </c>
      <c r="I161" s="8">
        <v>129.812783</v>
      </c>
      <c r="J161" s="8">
        <v>129.812783</v>
      </c>
      <c r="K161" s="8">
        <v>129.912783</v>
      </c>
      <c r="L161" s="8">
        <v>129.912783</v>
      </c>
      <c r="M161" s="8">
        <v>131.862783</v>
      </c>
      <c r="N161" s="8">
        <v>129.812783</v>
      </c>
      <c r="O161" s="8">
        <v>129.812783</v>
      </c>
      <c r="P161" s="8">
        <v>131.862783</v>
      </c>
      <c r="Q161" s="8">
        <v>129.812783</v>
      </c>
      <c r="R161" s="8">
        <v>129.812783</v>
      </c>
      <c r="S161" s="8">
        <v>129.812783</v>
      </c>
      <c r="T161" s="8">
        <v>129.912783</v>
      </c>
      <c r="U161" s="8">
        <v>131.862783</v>
      </c>
      <c r="V161" s="8">
        <v>129.912783</v>
      </c>
      <c r="W161" s="8">
        <v>129.812783</v>
      </c>
      <c r="X161" s="8">
        <v>129.812783</v>
      </c>
      <c r="Y161" s="8">
        <v>129.912783</v>
      </c>
      <c r="Z161" s="9" t="s">
        <v>152</v>
      </c>
    </row>
    <row r="162" ht="15.75" customHeight="1">
      <c r="A162" s="7" t="s">
        <v>190</v>
      </c>
      <c r="B162" s="8">
        <v>102.448829</v>
      </c>
      <c r="C162" s="8">
        <v>102.448829</v>
      </c>
      <c r="D162" s="8">
        <v>102.448829</v>
      </c>
      <c r="E162" s="8">
        <v>102.448829</v>
      </c>
      <c r="F162" s="8">
        <v>102.448829</v>
      </c>
      <c r="G162" s="8">
        <v>102.448829</v>
      </c>
      <c r="H162" s="8">
        <v>102.448829</v>
      </c>
      <c r="I162" s="8">
        <v>102.448829</v>
      </c>
      <c r="J162" s="8">
        <v>110.838829</v>
      </c>
      <c r="K162" s="8">
        <v>110.838829</v>
      </c>
      <c r="L162" s="8">
        <v>110.838829</v>
      </c>
      <c r="M162" s="8">
        <v>110.838829</v>
      </c>
      <c r="N162" s="8">
        <v>127.848829</v>
      </c>
      <c r="O162" s="8">
        <v>127.848829</v>
      </c>
      <c r="P162" s="8">
        <v>110.838829</v>
      </c>
      <c r="Q162" s="8">
        <v>110.838829</v>
      </c>
      <c r="R162" s="8">
        <v>110.838829</v>
      </c>
      <c r="S162" s="8">
        <v>110.838829</v>
      </c>
      <c r="T162" s="8">
        <v>127.848829</v>
      </c>
      <c r="U162" s="8">
        <v>127.848829</v>
      </c>
      <c r="V162" s="8">
        <v>127.848829</v>
      </c>
      <c r="W162" s="8">
        <v>110.838829</v>
      </c>
      <c r="X162" s="8">
        <v>110.838829</v>
      </c>
      <c r="Y162" s="8">
        <v>110.838829</v>
      </c>
      <c r="Z162" s="9" t="s">
        <v>152</v>
      </c>
    </row>
    <row r="163" ht="15.75" customHeight="1">
      <c r="A163" s="7" t="s">
        <v>191</v>
      </c>
      <c r="B163" s="8">
        <v>82.761269</v>
      </c>
      <c r="C163" s="8">
        <v>82.761269</v>
      </c>
      <c r="D163" s="8">
        <v>82.476269</v>
      </c>
      <c r="E163" s="8">
        <v>82.476269</v>
      </c>
      <c r="F163" s="8">
        <v>82.476269</v>
      </c>
      <c r="G163" s="8">
        <v>77.676269</v>
      </c>
      <c r="H163" s="8">
        <v>77.676269</v>
      </c>
      <c r="I163" s="8">
        <v>77.676269</v>
      </c>
      <c r="J163" s="8">
        <v>82.476269</v>
      </c>
      <c r="K163" s="8">
        <v>82.761269</v>
      </c>
      <c r="L163" s="8">
        <v>116.261269</v>
      </c>
      <c r="M163" s="8">
        <v>116.261269</v>
      </c>
      <c r="N163" s="8">
        <v>116.261269</v>
      </c>
      <c r="O163" s="8">
        <v>116.261269</v>
      </c>
      <c r="P163" s="8">
        <v>116.261269</v>
      </c>
      <c r="Q163" s="8">
        <v>116.261269</v>
      </c>
      <c r="R163" s="8">
        <v>116.261269</v>
      </c>
      <c r="S163" s="8">
        <v>116.261269</v>
      </c>
      <c r="T163" s="8">
        <v>118.251269</v>
      </c>
      <c r="U163" s="8">
        <v>118.251269</v>
      </c>
      <c r="V163" s="8">
        <v>118.251269</v>
      </c>
      <c r="W163" s="8">
        <v>118.251269</v>
      </c>
      <c r="X163" s="8">
        <v>118.251269</v>
      </c>
      <c r="Y163" s="8">
        <v>116.261269</v>
      </c>
      <c r="Z163" s="9" t="s">
        <v>152</v>
      </c>
    </row>
    <row r="164" ht="15.75" customHeight="1">
      <c r="A164" s="7" t="s">
        <v>192</v>
      </c>
      <c r="B164" s="8">
        <v>73.02151</v>
      </c>
      <c r="C164" s="8">
        <v>73.02151</v>
      </c>
      <c r="D164" s="8">
        <v>73.02151</v>
      </c>
      <c r="E164" s="8">
        <v>73.02151</v>
      </c>
      <c r="F164" s="8">
        <v>77.82051</v>
      </c>
      <c r="G164" s="8">
        <v>77.82051</v>
      </c>
      <c r="H164" s="8">
        <v>108.60551</v>
      </c>
      <c r="I164" s="8">
        <v>113.90551</v>
      </c>
      <c r="J164" s="8">
        <v>113.90551</v>
      </c>
      <c r="K164" s="8">
        <v>132.58551</v>
      </c>
      <c r="L164" s="8">
        <v>132.58551</v>
      </c>
      <c r="M164" s="8">
        <v>132.58551</v>
      </c>
      <c r="N164" s="8">
        <v>132.58551</v>
      </c>
      <c r="O164" s="8">
        <v>132.58551</v>
      </c>
      <c r="P164" s="8">
        <v>132.58551</v>
      </c>
      <c r="Q164" s="8">
        <v>132.58551</v>
      </c>
      <c r="R164" s="8">
        <v>132.58551</v>
      </c>
      <c r="S164" s="8">
        <v>132.58551</v>
      </c>
      <c r="T164" s="8">
        <v>132.58551</v>
      </c>
      <c r="U164" s="8">
        <v>183.60551</v>
      </c>
      <c r="V164" s="8">
        <v>132.58551</v>
      </c>
      <c r="W164" s="8">
        <v>132.58551</v>
      </c>
      <c r="X164" s="8">
        <v>113.90551</v>
      </c>
      <c r="Y164" s="8">
        <v>113.90551</v>
      </c>
      <c r="Z164" s="9" t="s">
        <v>152</v>
      </c>
    </row>
    <row r="165" ht="15.75" customHeight="1">
      <c r="A165" s="7" t="s">
        <v>193</v>
      </c>
      <c r="B165" s="8">
        <v>69.946926</v>
      </c>
      <c r="C165" s="8">
        <v>69.946926</v>
      </c>
      <c r="D165" s="8">
        <v>69.946926</v>
      </c>
      <c r="E165" s="8">
        <v>69.946926</v>
      </c>
      <c r="F165" s="8">
        <v>69.946926</v>
      </c>
      <c r="G165" s="8">
        <v>74.745926</v>
      </c>
      <c r="H165" s="8">
        <v>74.745926</v>
      </c>
      <c r="I165" s="8">
        <v>110.330926</v>
      </c>
      <c r="J165" s="8">
        <v>110.330926</v>
      </c>
      <c r="K165" s="8">
        <v>120.530926</v>
      </c>
      <c r="L165" s="8">
        <v>150.530926</v>
      </c>
      <c r="M165" s="8">
        <v>150.530926</v>
      </c>
      <c r="N165" s="8">
        <v>150.530926</v>
      </c>
      <c r="O165" s="8">
        <v>150.530926</v>
      </c>
      <c r="P165" s="8">
        <v>306.530926</v>
      </c>
      <c r="Q165" s="8">
        <v>208.530926</v>
      </c>
      <c r="R165" s="8">
        <v>150.530926</v>
      </c>
      <c r="S165" s="8">
        <v>110.330926</v>
      </c>
      <c r="T165" s="8">
        <v>120.530926</v>
      </c>
      <c r="U165" s="8">
        <v>150.530926</v>
      </c>
      <c r="V165" s="8">
        <v>110.330926</v>
      </c>
      <c r="W165" s="8">
        <v>110.330926</v>
      </c>
      <c r="X165" s="8">
        <v>110.330926</v>
      </c>
      <c r="Y165" s="8">
        <v>74.745926</v>
      </c>
      <c r="Z165" s="9" t="s">
        <v>152</v>
      </c>
    </row>
    <row r="166" ht="15.75" customHeight="1">
      <c r="A166" s="7" t="s">
        <v>194</v>
      </c>
      <c r="B166" s="8">
        <v>80.449138</v>
      </c>
      <c r="C166" s="8">
        <v>80.449138</v>
      </c>
      <c r="D166" s="8">
        <v>74.674138</v>
      </c>
      <c r="E166" s="8">
        <v>74.674138</v>
      </c>
      <c r="F166" s="8">
        <v>80.449138</v>
      </c>
      <c r="G166" s="8">
        <v>80.449138</v>
      </c>
      <c r="H166" s="8">
        <v>80.449138</v>
      </c>
      <c r="I166" s="8">
        <v>92.792138</v>
      </c>
      <c r="J166" s="8">
        <v>92.792138</v>
      </c>
      <c r="K166" s="8">
        <v>105.459138</v>
      </c>
      <c r="L166" s="8">
        <v>150.459138</v>
      </c>
      <c r="M166" s="8">
        <v>150.459138</v>
      </c>
      <c r="N166" s="8">
        <v>150.459138</v>
      </c>
      <c r="O166" s="8">
        <v>150.459138</v>
      </c>
      <c r="P166" s="8">
        <v>208.459138</v>
      </c>
      <c r="Q166" s="8">
        <v>208.459138</v>
      </c>
      <c r="R166" s="8">
        <v>150.459138</v>
      </c>
      <c r="S166" s="8">
        <v>92.792138</v>
      </c>
      <c r="T166" s="8">
        <v>150.459138</v>
      </c>
      <c r="U166" s="8">
        <v>306.459138</v>
      </c>
      <c r="V166" s="8">
        <v>150.459138</v>
      </c>
      <c r="W166" s="8">
        <v>92.792138</v>
      </c>
      <c r="X166" s="8">
        <v>92.792138</v>
      </c>
      <c r="Y166" s="8">
        <v>80.449138</v>
      </c>
      <c r="Z166" s="9" t="s">
        <v>152</v>
      </c>
    </row>
    <row r="167" ht="15.75" customHeight="1">
      <c r="A167" s="7" t="s">
        <v>195</v>
      </c>
      <c r="B167" s="8">
        <v>70.840942</v>
      </c>
      <c r="C167" s="8">
        <v>70.840942</v>
      </c>
      <c r="D167" s="8">
        <v>70.840942</v>
      </c>
      <c r="E167" s="8">
        <v>70.840942</v>
      </c>
      <c r="F167" s="8">
        <v>70.840942</v>
      </c>
      <c r="G167" s="8">
        <v>75.640942</v>
      </c>
      <c r="H167" s="8">
        <v>75.640942</v>
      </c>
      <c r="I167" s="8">
        <v>75.640942</v>
      </c>
      <c r="J167" s="8">
        <v>75.641942</v>
      </c>
      <c r="K167" s="8">
        <v>91.925942</v>
      </c>
      <c r="L167" s="8">
        <v>91.925942</v>
      </c>
      <c r="M167" s="8">
        <v>91.925942</v>
      </c>
      <c r="N167" s="8">
        <v>91.925942</v>
      </c>
      <c r="O167" s="8">
        <v>91.925942</v>
      </c>
      <c r="P167" s="8">
        <v>91.925942</v>
      </c>
      <c r="Q167" s="8">
        <v>91.925942</v>
      </c>
      <c r="R167" s="8">
        <v>91.925942</v>
      </c>
      <c r="S167" s="8">
        <v>91.925942</v>
      </c>
      <c r="T167" s="8">
        <v>151.425942</v>
      </c>
      <c r="U167" s="8">
        <v>151.425942</v>
      </c>
      <c r="V167" s="8">
        <v>91.925942</v>
      </c>
      <c r="W167" s="8">
        <v>91.925942</v>
      </c>
      <c r="X167" s="8">
        <v>75.641942</v>
      </c>
      <c r="Y167" s="8">
        <v>75.641942</v>
      </c>
      <c r="Z167" s="9" t="s">
        <v>152</v>
      </c>
    </row>
    <row r="168" ht="15.75" customHeight="1">
      <c r="A168" s="7" t="s">
        <v>196</v>
      </c>
      <c r="B168" s="8">
        <v>76.692319</v>
      </c>
      <c r="C168" s="8">
        <v>76.691319</v>
      </c>
      <c r="D168" s="8">
        <v>76.691319</v>
      </c>
      <c r="E168" s="8">
        <v>76.691319</v>
      </c>
      <c r="F168" s="8">
        <v>76.692319</v>
      </c>
      <c r="G168" s="8">
        <v>77.796319</v>
      </c>
      <c r="H168" s="8">
        <v>77.796319</v>
      </c>
      <c r="I168" s="8">
        <v>77.796319</v>
      </c>
      <c r="J168" s="8">
        <v>77.796319</v>
      </c>
      <c r="K168" s="8">
        <v>77.796319</v>
      </c>
      <c r="L168" s="8">
        <v>91.776319</v>
      </c>
      <c r="M168" s="8">
        <v>91.776319</v>
      </c>
      <c r="N168" s="8">
        <v>91.776319</v>
      </c>
      <c r="O168" s="8">
        <v>91.776319</v>
      </c>
      <c r="P168" s="8">
        <v>92.876319</v>
      </c>
      <c r="Q168" s="8">
        <v>92.476319</v>
      </c>
      <c r="R168" s="8">
        <v>91.776319</v>
      </c>
      <c r="S168" s="8">
        <v>82.476319</v>
      </c>
      <c r="T168" s="8">
        <v>92.876319</v>
      </c>
      <c r="U168" s="8">
        <v>92.876319</v>
      </c>
      <c r="V168" s="8">
        <v>92.876319</v>
      </c>
      <c r="W168" s="8">
        <v>92.876319</v>
      </c>
      <c r="X168" s="8">
        <v>91.776319</v>
      </c>
      <c r="Y168" s="8">
        <v>77.796319</v>
      </c>
      <c r="Z168" s="9" t="s">
        <v>152</v>
      </c>
    </row>
    <row r="169" ht="15.75" customHeight="1">
      <c r="A169" s="7" t="s">
        <v>197</v>
      </c>
      <c r="B169" s="8">
        <v>77.097654</v>
      </c>
      <c r="C169" s="8">
        <v>77.097654</v>
      </c>
      <c r="D169" s="8">
        <v>76.393654</v>
      </c>
      <c r="E169" s="8">
        <v>76.393654</v>
      </c>
      <c r="F169" s="8">
        <v>76.393654</v>
      </c>
      <c r="G169" s="8">
        <v>76.393654</v>
      </c>
      <c r="H169" s="8">
        <v>77.097654</v>
      </c>
      <c r="I169" s="8">
        <v>77.097654</v>
      </c>
      <c r="J169" s="8">
        <v>88.077654</v>
      </c>
      <c r="K169" s="8">
        <v>90.777654</v>
      </c>
      <c r="L169" s="8">
        <v>90.777654</v>
      </c>
      <c r="M169" s="8">
        <v>90.777654</v>
      </c>
      <c r="N169" s="8">
        <v>90.777654</v>
      </c>
      <c r="O169" s="8">
        <v>90.777654</v>
      </c>
      <c r="P169" s="8">
        <v>90.777654</v>
      </c>
      <c r="Q169" s="8">
        <v>90.777654</v>
      </c>
      <c r="R169" s="8">
        <v>90.777654</v>
      </c>
      <c r="S169" s="8">
        <v>90.777654</v>
      </c>
      <c r="T169" s="8">
        <v>90.777654</v>
      </c>
      <c r="U169" s="8">
        <v>97.177654</v>
      </c>
      <c r="V169" s="8">
        <v>90.777654</v>
      </c>
      <c r="W169" s="8">
        <v>90.777654</v>
      </c>
      <c r="X169" s="8">
        <v>88.077654</v>
      </c>
      <c r="Y169" s="8">
        <v>77.097654</v>
      </c>
      <c r="Z169" s="9" t="s">
        <v>152</v>
      </c>
    </row>
    <row r="170" ht="15.75" customHeight="1">
      <c r="A170" s="7" t="s">
        <v>198</v>
      </c>
      <c r="B170" s="8">
        <v>78.694664</v>
      </c>
      <c r="C170" s="8">
        <v>78.694664</v>
      </c>
      <c r="D170" s="8">
        <v>78.694664</v>
      </c>
      <c r="E170" s="8">
        <v>78.694664</v>
      </c>
      <c r="F170" s="8">
        <v>78.694664</v>
      </c>
      <c r="G170" s="8">
        <v>78.694664</v>
      </c>
      <c r="H170" s="8">
        <v>77.990664</v>
      </c>
      <c r="I170" s="8">
        <v>78.694664</v>
      </c>
      <c r="J170" s="8">
        <v>78.694664</v>
      </c>
      <c r="K170" s="8">
        <v>78.694664</v>
      </c>
      <c r="L170" s="8">
        <v>78.694664</v>
      </c>
      <c r="M170" s="8">
        <v>85.674664</v>
      </c>
      <c r="N170" s="8">
        <v>85.674664</v>
      </c>
      <c r="O170" s="8">
        <v>85.674664</v>
      </c>
      <c r="P170" s="8">
        <v>85.674664</v>
      </c>
      <c r="Q170" s="8">
        <v>78.694664</v>
      </c>
      <c r="R170" s="8">
        <v>78.694664</v>
      </c>
      <c r="S170" s="8">
        <v>78.694664</v>
      </c>
      <c r="T170" s="8">
        <v>86.374664</v>
      </c>
      <c r="U170" s="8">
        <v>86.374664</v>
      </c>
      <c r="V170" s="8">
        <v>86.374664</v>
      </c>
      <c r="W170" s="8">
        <v>86.374664</v>
      </c>
      <c r="X170" s="8">
        <v>86.374664</v>
      </c>
      <c r="Y170" s="8">
        <v>85.674664</v>
      </c>
      <c r="Z170" s="9" t="s">
        <v>152</v>
      </c>
    </row>
    <row r="171" ht="15.75" customHeight="1">
      <c r="A171" s="7" t="s">
        <v>199</v>
      </c>
      <c r="B171" s="8">
        <v>79.589632</v>
      </c>
      <c r="C171" s="8">
        <v>79.589632</v>
      </c>
      <c r="D171" s="8">
        <v>79.589632</v>
      </c>
      <c r="E171" s="8">
        <v>79.589632</v>
      </c>
      <c r="F171" s="8">
        <v>79.589632</v>
      </c>
      <c r="G171" s="8">
        <v>94.773632</v>
      </c>
      <c r="H171" s="8">
        <v>90.693632</v>
      </c>
      <c r="I171" s="8">
        <v>90.693632</v>
      </c>
      <c r="J171" s="8">
        <v>94.773632</v>
      </c>
      <c r="K171" s="8">
        <v>95.973632</v>
      </c>
      <c r="L171" s="8">
        <v>95.973632</v>
      </c>
      <c r="M171" s="8">
        <v>95.973632</v>
      </c>
      <c r="N171" s="8">
        <v>95.973632</v>
      </c>
      <c r="O171" s="8">
        <v>95.973632</v>
      </c>
      <c r="P171" s="8">
        <v>95.973632</v>
      </c>
      <c r="Q171" s="8">
        <v>95.973632</v>
      </c>
      <c r="R171" s="8">
        <v>95.973632</v>
      </c>
      <c r="S171" s="8">
        <v>95.973632</v>
      </c>
      <c r="T171" s="8">
        <v>100.373632</v>
      </c>
      <c r="U171" s="8">
        <v>155.373632</v>
      </c>
      <c r="V171" s="8">
        <v>155.373632</v>
      </c>
      <c r="W171" s="8">
        <v>95.973632</v>
      </c>
      <c r="X171" s="8">
        <v>95.973632</v>
      </c>
      <c r="Y171" s="8">
        <v>90.693632</v>
      </c>
      <c r="Z171" s="9" t="s">
        <v>152</v>
      </c>
    </row>
    <row r="172" ht="15.75" customHeight="1">
      <c r="A172" s="7" t="s">
        <v>200</v>
      </c>
      <c r="B172" s="8">
        <v>88.830342</v>
      </c>
      <c r="C172" s="8">
        <v>88.830342</v>
      </c>
      <c r="D172" s="8">
        <v>88.830342</v>
      </c>
      <c r="E172" s="8">
        <v>88.830342</v>
      </c>
      <c r="F172" s="8">
        <v>88.830342</v>
      </c>
      <c r="G172" s="8">
        <v>92.330342</v>
      </c>
      <c r="H172" s="8">
        <v>92.330342</v>
      </c>
      <c r="I172" s="8">
        <v>95.850342</v>
      </c>
      <c r="J172" s="8">
        <v>95.850342</v>
      </c>
      <c r="K172" s="8">
        <v>151.030342</v>
      </c>
      <c r="L172" s="8">
        <v>151.030342</v>
      </c>
      <c r="M172" s="8">
        <v>153.030342</v>
      </c>
      <c r="N172" s="8">
        <v>153.030342</v>
      </c>
      <c r="O172" s="8">
        <v>153.030342</v>
      </c>
      <c r="P172" s="8">
        <v>153.030342</v>
      </c>
      <c r="Q172" s="8">
        <v>153.030342</v>
      </c>
      <c r="R172" s="8">
        <v>153.030342</v>
      </c>
      <c r="S172" s="8">
        <v>151.030342</v>
      </c>
      <c r="T172" s="8">
        <v>153.030342</v>
      </c>
      <c r="U172" s="8">
        <v>211.030342</v>
      </c>
      <c r="V172" s="8">
        <v>153.030342</v>
      </c>
      <c r="W172" s="8">
        <v>148.030342</v>
      </c>
      <c r="X172" s="8">
        <v>95.850342</v>
      </c>
      <c r="Y172" s="8">
        <v>92.330342</v>
      </c>
      <c r="Z172" s="9" t="s">
        <v>152</v>
      </c>
    </row>
    <row r="173" ht="15.75" customHeight="1">
      <c r="A173" s="7" t="s">
        <v>201</v>
      </c>
      <c r="B173" s="8">
        <v>75.207816</v>
      </c>
      <c r="C173" s="8">
        <v>75.207816</v>
      </c>
      <c r="D173" s="8">
        <v>75.207816</v>
      </c>
      <c r="E173" s="8">
        <v>75.207816</v>
      </c>
      <c r="F173" s="8">
        <v>75.207816</v>
      </c>
      <c r="G173" s="8">
        <v>75.207816</v>
      </c>
      <c r="H173" s="8">
        <v>76.407816</v>
      </c>
      <c r="I173" s="8">
        <v>150.607816</v>
      </c>
      <c r="J173" s="8">
        <v>151.607816</v>
      </c>
      <c r="K173" s="8">
        <v>151.607816</v>
      </c>
      <c r="L173" s="8">
        <v>151.607816</v>
      </c>
      <c r="M173" s="8">
        <v>151.607816</v>
      </c>
      <c r="N173" s="8">
        <v>151.607816</v>
      </c>
      <c r="O173" s="8">
        <v>208.607816</v>
      </c>
      <c r="P173" s="8">
        <v>306.607816</v>
      </c>
      <c r="Q173" s="8">
        <v>208.607816</v>
      </c>
      <c r="R173" s="8">
        <v>151.607816</v>
      </c>
      <c r="S173" s="8">
        <v>151.607816</v>
      </c>
      <c r="T173" s="8">
        <v>151.607816</v>
      </c>
      <c r="U173" s="8">
        <v>151.607816</v>
      </c>
      <c r="V173" s="8">
        <v>151.607816</v>
      </c>
      <c r="W173" s="8">
        <v>150.607816</v>
      </c>
      <c r="X173" s="8">
        <v>143.607816</v>
      </c>
      <c r="Y173" s="8">
        <v>75.207816</v>
      </c>
      <c r="Z173" s="9" t="s">
        <v>152</v>
      </c>
    </row>
    <row r="174" ht="15.75" customHeight="1">
      <c r="A174" s="7" t="s">
        <v>202</v>
      </c>
      <c r="B174" s="8">
        <v>77.728827</v>
      </c>
      <c r="C174" s="8">
        <v>78.013827</v>
      </c>
      <c r="D174" s="8">
        <v>77.728827</v>
      </c>
      <c r="E174" s="8">
        <v>77.728827</v>
      </c>
      <c r="F174" s="8">
        <v>78.013827</v>
      </c>
      <c r="G174" s="8">
        <v>78.013827</v>
      </c>
      <c r="H174" s="8">
        <v>78.313827</v>
      </c>
      <c r="I174" s="8">
        <v>113.513827</v>
      </c>
      <c r="J174" s="8">
        <v>113.513827</v>
      </c>
      <c r="K174" s="8">
        <v>147.513827</v>
      </c>
      <c r="L174" s="8">
        <v>155.513827</v>
      </c>
      <c r="M174" s="8">
        <v>155.513827</v>
      </c>
      <c r="N174" s="8">
        <v>155.513827</v>
      </c>
      <c r="O174" s="8">
        <v>155.513827</v>
      </c>
      <c r="P174" s="8">
        <v>113.513827</v>
      </c>
      <c r="Q174" s="8">
        <v>147.513827</v>
      </c>
      <c r="R174" s="8">
        <v>147.513827</v>
      </c>
      <c r="S174" s="8">
        <v>113.513827</v>
      </c>
      <c r="T174" s="8">
        <v>147.513827</v>
      </c>
      <c r="U174" s="8">
        <v>155.513827</v>
      </c>
      <c r="V174" s="8">
        <v>147.513827</v>
      </c>
      <c r="W174" s="8">
        <v>146.513827</v>
      </c>
      <c r="X174" s="8">
        <v>113.513827</v>
      </c>
      <c r="Y174" s="8">
        <v>78.313827</v>
      </c>
      <c r="Z174" s="9" t="s">
        <v>152</v>
      </c>
    </row>
    <row r="175" ht="15.75" customHeight="1">
      <c r="A175" s="7" t="s">
        <v>203</v>
      </c>
      <c r="B175" s="8">
        <v>77.925775</v>
      </c>
      <c r="C175" s="8">
        <v>77.925775</v>
      </c>
      <c r="D175" s="8">
        <v>77.925775</v>
      </c>
      <c r="E175" s="8">
        <v>77.925775</v>
      </c>
      <c r="F175" s="8">
        <v>77.925775</v>
      </c>
      <c r="G175" s="8">
        <v>77.925775</v>
      </c>
      <c r="H175" s="8">
        <v>104.425775</v>
      </c>
      <c r="I175" s="8">
        <v>103.425775</v>
      </c>
      <c r="J175" s="8">
        <v>104.425775</v>
      </c>
      <c r="K175" s="8">
        <v>104.425775</v>
      </c>
      <c r="L175" s="8">
        <v>146.425775</v>
      </c>
      <c r="M175" s="8">
        <v>193.425775</v>
      </c>
      <c r="N175" s="8">
        <v>193.425775</v>
      </c>
      <c r="O175" s="8">
        <v>193.425775</v>
      </c>
      <c r="P175" s="8">
        <v>193.425775</v>
      </c>
      <c r="Q175" s="8">
        <v>193.425775</v>
      </c>
      <c r="R175" s="8">
        <v>146.425775</v>
      </c>
      <c r="S175" s="8">
        <v>103.425775</v>
      </c>
      <c r="T175" s="8">
        <v>146.425775</v>
      </c>
      <c r="U175" s="8">
        <v>193.425775</v>
      </c>
      <c r="V175" s="8">
        <v>104.425775</v>
      </c>
      <c r="W175" s="8">
        <v>103.425775</v>
      </c>
      <c r="X175" s="8">
        <v>103.425775</v>
      </c>
      <c r="Y175" s="8">
        <v>103.425775</v>
      </c>
      <c r="Z175" s="9" t="s">
        <v>152</v>
      </c>
    </row>
    <row r="176" ht="15.75" customHeight="1">
      <c r="A176" s="7" t="s">
        <v>204</v>
      </c>
      <c r="B176" s="8">
        <v>90.931964</v>
      </c>
      <c r="C176" s="8">
        <v>90.931964</v>
      </c>
      <c r="D176" s="8">
        <v>90.931964</v>
      </c>
      <c r="E176" s="8">
        <v>90.931964</v>
      </c>
      <c r="F176" s="8">
        <v>90.931964</v>
      </c>
      <c r="G176" s="8">
        <v>90.931964</v>
      </c>
      <c r="H176" s="8">
        <v>90.931964</v>
      </c>
      <c r="I176" s="8">
        <v>100.431964</v>
      </c>
      <c r="J176" s="8">
        <v>101.431964</v>
      </c>
      <c r="K176" s="8">
        <v>101.431964</v>
      </c>
      <c r="L176" s="8">
        <v>101.431964</v>
      </c>
      <c r="M176" s="8">
        <v>101.431964</v>
      </c>
      <c r="N176" s="8">
        <v>101.431964</v>
      </c>
      <c r="O176" s="8">
        <v>101.431964</v>
      </c>
      <c r="P176" s="8">
        <v>101.431964</v>
      </c>
      <c r="Q176" s="8">
        <v>101.431964</v>
      </c>
      <c r="R176" s="8">
        <v>101.431964</v>
      </c>
      <c r="S176" s="8">
        <v>101.431964</v>
      </c>
      <c r="T176" s="8">
        <v>101.431964</v>
      </c>
      <c r="U176" s="8">
        <v>101.431964</v>
      </c>
      <c r="V176" s="8">
        <v>101.431964</v>
      </c>
      <c r="W176" s="8">
        <v>101.431964</v>
      </c>
      <c r="X176" s="8">
        <v>100.431964</v>
      </c>
      <c r="Y176" s="8">
        <v>100.431964</v>
      </c>
      <c r="Z176" s="9" t="s">
        <v>152</v>
      </c>
    </row>
    <row r="177" ht="15.75" customHeight="1">
      <c r="A177" s="7" t="s">
        <v>205</v>
      </c>
      <c r="B177" s="8">
        <v>99.437191</v>
      </c>
      <c r="C177" s="8">
        <v>102.437191</v>
      </c>
      <c r="D177" s="8">
        <v>99.437191</v>
      </c>
      <c r="E177" s="8">
        <v>99.437191</v>
      </c>
      <c r="F177" s="8">
        <v>99.437191</v>
      </c>
      <c r="G177" s="8">
        <v>99.437191</v>
      </c>
      <c r="H177" s="8">
        <v>77.437191</v>
      </c>
      <c r="I177" s="8">
        <v>99.437191</v>
      </c>
      <c r="J177" s="8">
        <v>76.437191</v>
      </c>
      <c r="K177" s="8">
        <v>77.437191</v>
      </c>
      <c r="L177" s="8">
        <v>99.437191</v>
      </c>
      <c r="M177" s="8">
        <v>99.437191</v>
      </c>
      <c r="N177" s="8">
        <v>100.937191</v>
      </c>
      <c r="O177" s="8">
        <v>99.437191</v>
      </c>
      <c r="P177" s="8">
        <v>99.437191</v>
      </c>
      <c r="Q177" s="8">
        <v>99.437191</v>
      </c>
      <c r="R177" s="8">
        <v>77.437191</v>
      </c>
      <c r="S177" s="8">
        <v>99.437191</v>
      </c>
      <c r="T177" s="8">
        <v>100.937191</v>
      </c>
      <c r="U177" s="8">
        <v>102.437191</v>
      </c>
      <c r="V177" s="8">
        <v>100.937191</v>
      </c>
      <c r="W177" s="8">
        <v>100.937191</v>
      </c>
      <c r="X177" s="8">
        <v>100.937191</v>
      </c>
      <c r="Y177" s="8">
        <v>99.437191</v>
      </c>
      <c r="Z177" s="9" t="s">
        <v>152</v>
      </c>
    </row>
    <row r="178" ht="15.75" customHeight="1">
      <c r="A178" s="7" t="s">
        <v>206</v>
      </c>
      <c r="B178" s="8">
        <v>78.320794</v>
      </c>
      <c r="C178" s="8">
        <v>78.320794</v>
      </c>
      <c r="D178" s="8">
        <v>75.320794</v>
      </c>
      <c r="E178" s="8">
        <v>75.320794</v>
      </c>
      <c r="F178" s="8">
        <v>75.320794</v>
      </c>
      <c r="G178" s="8">
        <v>75.320794</v>
      </c>
      <c r="H178" s="8">
        <v>75.320794</v>
      </c>
      <c r="I178" s="8">
        <v>75.320794</v>
      </c>
      <c r="J178" s="8">
        <v>78.320794</v>
      </c>
      <c r="K178" s="8">
        <v>97.820794</v>
      </c>
      <c r="L178" s="8">
        <v>97.820794</v>
      </c>
      <c r="M178" s="8">
        <v>97.820794</v>
      </c>
      <c r="N178" s="8">
        <v>97.820794</v>
      </c>
      <c r="O178" s="8">
        <v>97.820794</v>
      </c>
      <c r="P178" s="8">
        <v>97.820794</v>
      </c>
      <c r="Q178" s="8">
        <v>97.820794</v>
      </c>
      <c r="R178" s="8">
        <v>97.820794</v>
      </c>
      <c r="S178" s="8">
        <v>97.820794</v>
      </c>
      <c r="T178" s="8">
        <v>99.320794</v>
      </c>
      <c r="U178" s="8">
        <v>115.320794</v>
      </c>
      <c r="V178" s="8">
        <v>115.320794</v>
      </c>
      <c r="W178" s="8">
        <v>99.320794</v>
      </c>
      <c r="X178" s="8">
        <v>97.820794</v>
      </c>
      <c r="Y178" s="8">
        <v>97.820794</v>
      </c>
      <c r="Z178" s="9" t="s">
        <v>152</v>
      </c>
    </row>
    <row r="179" ht="15.75" customHeight="1">
      <c r="A179" s="7" t="s">
        <v>207</v>
      </c>
      <c r="B179" s="8">
        <v>80.458215</v>
      </c>
      <c r="C179" s="8">
        <v>77.958215</v>
      </c>
      <c r="D179" s="8">
        <v>77.958215</v>
      </c>
      <c r="E179" s="8">
        <v>77.958215</v>
      </c>
      <c r="F179" s="8">
        <v>77.958215</v>
      </c>
      <c r="G179" s="8">
        <v>80.458215</v>
      </c>
      <c r="H179" s="8">
        <v>80.458215</v>
      </c>
      <c r="I179" s="8">
        <v>80.458215</v>
      </c>
      <c r="J179" s="8">
        <v>117.958215</v>
      </c>
      <c r="K179" s="8">
        <v>117.958215</v>
      </c>
      <c r="L179" s="8">
        <v>117.958215</v>
      </c>
      <c r="M179" s="8">
        <v>117.958215</v>
      </c>
      <c r="N179" s="8">
        <v>117.958215</v>
      </c>
      <c r="O179" s="8">
        <v>117.958215</v>
      </c>
      <c r="P179" s="8">
        <v>117.958215</v>
      </c>
      <c r="Q179" s="8">
        <v>117.958215</v>
      </c>
      <c r="R179" s="8">
        <v>117.958215</v>
      </c>
      <c r="S179" s="8">
        <v>117.958215</v>
      </c>
      <c r="T179" s="8">
        <v>117.958215</v>
      </c>
      <c r="U179" s="8">
        <v>145.958215</v>
      </c>
      <c r="V179" s="8">
        <v>117.958215</v>
      </c>
      <c r="W179" s="8">
        <v>117.958215</v>
      </c>
      <c r="X179" s="8">
        <v>117.958215</v>
      </c>
      <c r="Y179" s="8">
        <v>80.458215</v>
      </c>
      <c r="Z179" s="9" t="s">
        <v>152</v>
      </c>
    </row>
    <row r="180" ht="15.75" customHeight="1">
      <c r="A180" s="7" t="s">
        <v>208</v>
      </c>
      <c r="B180" s="8">
        <v>78.661016</v>
      </c>
      <c r="C180" s="8">
        <v>78.661016</v>
      </c>
      <c r="D180" s="8">
        <v>78.661016</v>
      </c>
      <c r="E180" s="8">
        <v>78.661016</v>
      </c>
      <c r="F180" s="8">
        <v>78.661016</v>
      </c>
      <c r="G180" s="8">
        <v>78.661016</v>
      </c>
      <c r="H180" s="8">
        <v>78.661016</v>
      </c>
      <c r="I180" s="8">
        <v>79.161016</v>
      </c>
      <c r="J180" s="8">
        <v>91.161016</v>
      </c>
      <c r="K180" s="8">
        <v>91.161016</v>
      </c>
      <c r="L180" s="8">
        <v>141.661016</v>
      </c>
      <c r="M180" s="8">
        <v>156.661016</v>
      </c>
      <c r="N180" s="8">
        <v>181.161016</v>
      </c>
      <c r="O180" s="8">
        <v>141.661016</v>
      </c>
      <c r="P180" s="8">
        <v>156.661016</v>
      </c>
      <c r="Q180" s="8">
        <v>139.161016</v>
      </c>
      <c r="R180" s="8">
        <v>91.161016</v>
      </c>
      <c r="S180" s="8">
        <v>91.161016</v>
      </c>
      <c r="T180" s="8">
        <v>141.661016</v>
      </c>
      <c r="U180" s="8">
        <v>156.661016</v>
      </c>
      <c r="V180" s="8">
        <v>156.661016</v>
      </c>
      <c r="W180" s="8">
        <v>139.161016</v>
      </c>
      <c r="X180" s="8">
        <v>91.161016</v>
      </c>
      <c r="Y180" s="8">
        <v>79.161016</v>
      </c>
      <c r="Z180" s="9" t="s">
        <v>152</v>
      </c>
    </row>
    <row r="181" ht="15.75" customHeight="1">
      <c r="A181" s="7" t="s">
        <v>209</v>
      </c>
      <c r="B181" s="8">
        <v>78.779594</v>
      </c>
      <c r="C181" s="8">
        <v>78.779594</v>
      </c>
      <c r="D181" s="8">
        <v>78.779594</v>
      </c>
      <c r="E181" s="8">
        <v>78.779594</v>
      </c>
      <c r="F181" s="8">
        <v>93.279594</v>
      </c>
      <c r="G181" s="8">
        <v>93.279594</v>
      </c>
      <c r="H181" s="8">
        <v>124.779594</v>
      </c>
      <c r="I181" s="8">
        <v>139.279594</v>
      </c>
      <c r="J181" s="8">
        <v>136.779594</v>
      </c>
      <c r="K181" s="8">
        <v>140.779594</v>
      </c>
      <c r="L181" s="8">
        <v>140.779594</v>
      </c>
      <c r="M181" s="8">
        <v>140.779594</v>
      </c>
      <c r="N181" s="8">
        <v>140.779594</v>
      </c>
      <c r="O181" s="8">
        <v>140.779594</v>
      </c>
      <c r="P181" s="8">
        <v>140.779594</v>
      </c>
      <c r="Q181" s="8">
        <v>140.779594</v>
      </c>
      <c r="R181" s="8">
        <v>140.779594</v>
      </c>
      <c r="S181" s="8">
        <v>140.779594</v>
      </c>
      <c r="T181" s="8">
        <v>140.779594</v>
      </c>
      <c r="U181" s="8">
        <v>140.779594</v>
      </c>
      <c r="V181" s="8">
        <v>140.779594</v>
      </c>
      <c r="W181" s="8">
        <v>140.779594</v>
      </c>
      <c r="X181" s="8">
        <v>139.279594</v>
      </c>
      <c r="Y181" s="8">
        <v>139.279594</v>
      </c>
      <c r="Z181" s="9" t="s">
        <v>152</v>
      </c>
    </row>
    <row r="182" ht="15.75" customHeight="1">
      <c r="A182" s="7" t="s">
        <v>210</v>
      </c>
      <c r="B182" s="8">
        <v>122.556723</v>
      </c>
      <c r="C182" s="8">
        <v>102.556723</v>
      </c>
      <c r="D182" s="8">
        <v>102.556723</v>
      </c>
      <c r="E182" s="8">
        <v>102.556723</v>
      </c>
      <c r="F182" s="8">
        <v>132.556723</v>
      </c>
      <c r="G182" s="8">
        <v>122.556723</v>
      </c>
      <c r="H182" s="8">
        <v>122.556723</v>
      </c>
      <c r="I182" s="8">
        <v>122.556723</v>
      </c>
      <c r="J182" s="8">
        <v>122.556723</v>
      </c>
      <c r="K182" s="8">
        <v>122.556723</v>
      </c>
      <c r="L182" s="8">
        <v>132.556723</v>
      </c>
      <c r="M182" s="8">
        <v>132.556723</v>
      </c>
      <c r="N182" s="8">
        <v>139.056723</v>
      </c>
      <c r="O182" s="8">
        <v>132.556723</v>
      </c>
      <c r="P182" s="8">
        <v>132.556723</v>
      </c>
      <c r="Q182" s="8">
        <v>134.556723</v>
      </c>
      <c r="R182" s="8">
        <v>132.556723</v>
      </c>
      <c r="S182" s="8">
        <v>139.056723</v>
      </c>
      <c r="T182" s="8">
        <v>139.056723</v>
      </c>
      <c r="U182" s="8">
        <v>139.056723</v>
      </c>
      <c r="V182" s="8">
        <v>139.056723</v>
      </c>
      <c r="W182" s="8">
        <v>139.056723</v>
      </c>
      <c r="X182" s="8">
        <v>132.556723</v>
      </c>
      <c r="Y182" s="8">
        <v>122.556723</v>
      </c>
      <c r="Z182" s="9" t="s">
        <v>152</v>
      </c>
    </row>
    <row r="183" ht="15.75" customHeight="1">
      <c r="A183" s="7" t="s">
        <v>211</v>
      </c>
      <c r="B183" s="8">
        <v>102.551946</v>
      </c>
      <c r="C183" s="8">
        <v>101.551946</v>
      </c>
      <c r="D183" s="8">
        <v>101.551946</v>
      </c>
      <c r="E183" s="8">
        <v>101.551946</v>
      </c>
      <c r="F183" s="8">
        <v>101.551946</v>
      </c>
      <c r="G183" s="8">
        <v>101.551946</v>
      </c>
      <c r="H183" s="8">
        <v>101.551946</v>
      </c>
      <c r="I183" s="8">
        <v>117.551946</v>
      </c>
      <c r="J183" s="8">
        <v>138.551946</v>
      </c>
      <c r="K183" s="8">
        <v>138.551946</v>
      </c>
      <c r="L183" s="8">
        <v>138.551946</v>
      </c>
      <c r="M183" s="8">
        <v>138.551946</v>
      </c>
      <c r="N183" s="8">
        <v>138.551946</v>
      </c>
      <c r="O183" s="8">
        <v>138.551946</v>
      </c>
      <c r="P183" s="8">
        <v>138.551946</v>
      </c>
      <c r="Q183" s="8">
        <v>138.551946</v>
      </c>
      <c r="R183" s="8">
        <v>138.551946</v>
      </c>
      <c r="S183" s="8">
        <v>138.551946</v>
      </c>
      <c r="T183" s="8">
        <v>138.551946</v>
      </c>
      <c r="U183" s="8">
        <v>138.551946</v>
      </c>
      <c r="V183" s="8">
        <v>138.551946</v>
      </c>
      <c r="W183" s="8">
        <v>138.551946</v>
      </c>
      <c r="X183" s="8">
        <v>141.551946</v>
      </c>
      <c r="Y183" s="8">
        <v>130.541946</v>
      </c>
      <c r="Z183" s="9" t="s">
        <v>152</v>
      </c>
    </row>
    <row r="184" ht="15.75" customHeight="1">
      <c r="A184" s="7" t="s">
        <v>212</v>
      </c>
      <c r="B184" s="8">
        <v>117.475106</v>
      </c>
      <c r="C184" s="8">
        <v>101.475106</v>
      </c>
      <c r="D184" s="8">
        <v>101.475106</v>
      </c>
      <c r="E184" s="8">
        <v>101.475106</v>
      </c>
      <c r="F184" s="8">
        <v>101.475106</v>
      </c>
      <c r="G184" s="8">
        <v>101.475106</v>
      </c>
      <c r="H184" s="8">
        <v>95.475106</v>
      </c>
      <c r="I184" s="8">
        <v>101.475106</v>
      </c>
      <c r="J184" s="8">
        <v>101.475106</v>
      </c>
      <c r="K184" s="8">
        <v>117.475106</v>
      </c>
      <c r="L184" s="8">
        <v>125.475106</v>
      </c>
      <c r="M184" s="8">
        <v>125.475106</v>
      </c>
      <c r="N184" s="8">
        <v>125.475106</v>
      </c>
      <c r="O184" s="8">
        <v>125.475106</v>
      </c>
      <c r="P184" s="8">
        <v>125.475106</v>
      </c>
      <c r="Q184" s="8">
        <v>125.475106</v>
      </c>
      <c r="R184" s="8">
        <v>125.475106</v>
      </c>
      <c r="S184" s="8">
        <v>125.475106</v>
      </c>
      <c r="T184" s="8">
        <v>125.475106</v>
      </c>
      <c r="U184" s="8">
        <v>125.475106</v>
      </c>
      <c r="V184" s="8">
        <v>125.475106</v>
      </c>
      <c r="W184" s="8">
        <v>125.475106</v>
      </c>
      <c r="X184" s="8">
        <v>125.475106</v>
      </c>
      <c r="Y184" s="8">
        <v>136.465106</v>
      </c>
      <c r="Z184" s="9" t="s">
        <v>152</v>
      </c>
    </row>
    <row r="185" ht="15.75" customHeight="1">
      <c r="A185" s="7" t="s">
        <v>213</v>
      </c>
      <c r="B185" s="8">
        <v>112.361673</v>
      </c>
      <c r="C185" s="8">
        <v>107.361673</v>
      </c>
      <c r="D185" s="8">
        <v>107.361673</v>
      </c>
      <c r="E185" s="8">
        <v>107.361673</v>
      </c>
      <c r="F185" s="8">
        <v>107.361673</v>
      </c>
      <c r="G185" s="8">
        <v>107.361673</v>
      </c>
      <c r="H185" s="8">
        <v>107.361673</v>
      </c>
      <c r="I185" s="8">
        <v>107.361673</v>
      </c>
      <c r="J185" s="8">
        <v>143.351673</v>
      </c>
      <c r="K185" s="8">
        <v>125.361673</v>
      </c>
      <c r="L185" s="8">
        <v>125.361673</v>
      </c>
      <c r="M185" s="8">
        <v>125.361673</v>
      </c>
      <c r="N185" s="8">
        <v>127.361673</v>
      </c>
      <c r="O185" s="8">
        <v>127.361673</v>
      </c>
      <c r="P185" s="8">
        <v>125.361673</v>
      </c>
      <c r="Q185" s="8">
        <v>125.361673</v>
      </c>
      <c r="R185" s="8">
        <v>125.361673</v>
      </c>
      <c r="S185" s="8">
        <v>125.361673</v>
      </c>
      <c r="T185" s="8">
        <v>127.361673</v>
      </c>
      <c r="U185" s="8">
        <v>147.361673</v>
      </c>
      <c r="V185" s="8">
        <v>147.361673</v>
      </c>
      <c r="W185" s="8">
        <v>127.361673</v>
      </c>
      <c r="X185" s="8">
        <v>125.361673</v>
      </c>
      <c r="Y185" s="8">
        <v>125.361673</v>
      </c>
      <c r="Z185" s="9" t="s">
        <v>152</v>
      </c>
    </row>
    <row r="186" ht="15.75" customHeight="1">
      <c r="A186" s="7" t="s">
        <v>214</v>
      </c>
      <c r="B186" s="8">
        <v>104.482502</v>
      </c>
      <c r="C186" s="8">
        <v>104.482502</v>
      </c>
      <c r="D186" s="8">
        <v>104.482502</v>
      </c>
      <c r="E186" s="8">
        <v>104.482502</v>
      </c>
      <c r="F186" s="8">
        <v>104.482502</v>
      </c>
      <c r="G186" s="8">
        <v>119.482502</v>
      </c>
      <c r="H186" s="8">
        <v>125.582502</v>
      </c>
      <c r="I186" s="8">
        <v>125.582502</v>
      </c>
      <c r="J186" s="8">
        <v>125.582502</v>
      </c>
      <c r="K186" s="8">
        <v>125.582502</v>
      </c>
      <c r="L186" s="8">
        <v>154.482502</v>
      </c>
      <c r="M186" s="8">
        <v>156.482502</v>
      </c>
      <c r="N186" s="8">
        <v>154.482502</v>
      </c>
      <c r="O186" s="8">
        <v>154.482502</v>
      </c>
      <c r="P186" s="8">
        <v>154.482502</v>
      </c>
      <c r="Q186" s="8">
        <v>154.482502</v>
      </c>
      <c r="R186" s="8">
        <v>154.482502</v>
      </c>
      <c r="S186" s="8">
        <v>125.582502</v>
      </c>
      <c r="T186" s="8">
        <v>154.482502</v>
      </c>
      <c r="U186" s="8">
        <v>156.482502</v>
      </c>
      <c r="V186" s="8">
        <v>156.482502</v>
      </c>
      <c r="W186" s="8">
        <v>154.482502</v>
      </c>
      <c r="X186" s="8">
        <v>125.582502</v>
      </c>
      <c r="Y186" s="8">
        <v>125.582502</v>
      </c>
      <c r="Z186" s="9" t="s">
        <v>152</v>
      </c>
    </row>
    <row r="187" ht="15.75" customHeight="1">
      <c r="A187" s="7" t="s">
        <v>215</v>
      </c>
      <c r="B187" s="8">
        <v>122.982805</v>
      </c>
      <c r="C187" s="8">
        <v>122.982805</v>
      </c>
      <c r="D187" s="8">
        <v>123.982805</v>
      </c>
      <c r="E187" s="8">
        <v>123.982805</v>
      </c>
      <c r="F187" s="8">
        <v>122.982805</v>
      </c>
      <c r="G187" s="8">
        <v>122.982805</v>
      </c>
      <c r="H187" s="8">
        <v>123.982805</v>
      </c>
      <c r="I187" s="8">
        <v>130.982805</v>
      </c>
      <c r="J187" s="8">
        <v>124.982805</v>
      </c>
      <c r="K187" s="8">
        <v>145.982805</v>
      </c>
      <c r="L187" s="8">
        <v>146.982805</v>
      </c>
      <c r="M187" s="8">
        <v>198.982805</v>
      </c>
      <c r="N187" s="8">
        <v>193.982805</v>
      </c>
      <c r="O187" s="8">
        <v>198.982805</v>
      </c>
      <c r="P187" s="8">
        <v>193.982805</v>
      </c>
      <c r="Q187" s="8">
        <v>193.982805</v>
      </c>
      <c r="R187" s="8">
        <v>146.982805</v>
      </c>
      <c r="S187" s="8">
        <v>130.982805</v>
      </c>
      <c r="T187" s="8">
        <v>146.982805</v>
      </c>
      <c r="U187" s="8">
        <v>193.982805</v>
      </c>
      <c r="V187" s="8">
        <v>198.982805</v>
      </c>
      <c r="W187" s="8">
        <v>146.982805</v>
      </c>
      <c r="X187" s="8">
        <v>130.982805</v>
      </c>
      <c r="Y187" s="8">
        <v>130.982805</v>
      </c>
      <c r="Z187" s="9" t="s">
        <v>152</v>
      </c>
    </row>
    <row r="188" ht="15.75" customHeight="1">
      <c r="A188" s="7" t="s">
        <v>216</v>
      </c>
      <c r="B188" s="8">
        <v>118.901812</v>
      </c>
      <c r="C188" s="8">
        <v>118.901812</v>
      </c>
      <c r="D188" s="8">
        <v>118.901812</v>
      </c>
      <c r="E188" s="8">
        <v>118.901812</v>
      </c>
      <c r="F188" s="8">
        <v>118.901812</v>
      </c>
      <c r="G188" s="8">
        <v>118.901812</v>
      </c>
      <c r="H188" s="8">
        <v>118.901812</v>
      </c>
      <c r="I188" s="8">
        <v>123.301812</v>
      </c>
      <c r="J188" s="8">
        <v>128.401812</v>
      </c>
      <c r="K188" s="8">
        <v>128.401812</v>
      </c>
      <c r="L188" s="8">
        <v>163.401812</v>
      </c>
      <c r="M188" s="8">
        <v>163.401812</v>
      </c>
      <c r="N188" s="8">
        <v>163.401812</v>
      </c>
      <c r="O188" s="8">
        <v>163.401812</v>
      </c>
      <c r="P188" s="8">
        <v>203.401812</v>
      </c>
      <c r="Q188" s="8">
        <v>203.401812</v>
      </c>
      <c r="R188" s="8">
        <v>163.401812</v>
      </c>
      <c r="S188" s="8">
        <v>128.401812</v>
      </c>
      <c r="T188" s="8">
        <v>163.401812</v>
      </c>
      <c r="U188" s="8">
        <v>163.401812</v>
      </c>
      <c r="V188" s="8">
        <v>163.401812</v>
      </c>
      <c r="W188" s="8">
        <v>142.401812</v>
      </c>
      <c r="X188" s="8">
        <v>123.301812</v>
      </c>
      <c r="Y188" s="8">
        <v>118.901812</v>
      </c>
      <c r="Z188" s="9" t="s">
        <v>152</v>
      </c>
    </row>
    <row r="189" ht="15.75" customHeight="1">
      <c r="A189" s="7" t="s">
        <v>217</v>
      </c>
      <c r="B189" s="8">
        <v>104.45688</v>
      </c>
      <c r="C189" s="8">
        <v>104.45688</v>
      </c>
      <c r="D189" s="8">
        <v>104.45688</v>
      </c>
      <c r="E189" s="8">
        <v>104.45688</v>
      </c>
      <c r="F189" s="8">
        <v>104.45688</v>
      </c>
      <c r="G189" s="8">
        <v>118.95688</v>
      </c>
      <c r="H189" s="8">
        <v>118.95688</v>
      </c>
      <c r="I189" s="8">
        <v>118.95688</v>
      </c>
      <c r="J189" s="8">
        <v>118.95688</v>
      </c>
      <c r="K189" s="8">
        <v>128.45688</v>
      </c>
      <c r="L189" s="8">
        <v>143.45688</v>
      </c>
      <c r="M189" s="8">
        <v>143.45688</v>
      </c>
      <c r="N189" s="8">
        <v>128.45688</v>
      </c>
      <c r="O189" s="8">
        <v>143.45688</v>
      </c>
      <c r="P189" s="8">
        <v>144.45688</v>
      </c>
      <c r="Q189" s="8">
        <v>144.45688</v>
      </c>
      <c r="R189" s="8">
        <v>143.45688</v>
      </c>
      <c r="S189" s="8">
        <v>128.45688</v>
      </c>
      <c r="T189" s="8">
        <v>143.45688</v>
      </c>
      <c r="U189" s="8">
        <v>144.45688</v>
      </c>
      <c r="V189" s="8">
        <v>144.45688</v>
      </c>
      <c r="W189" s="8">
        <v>143.45688</v>
      </c>
      <c r="X189" s="8">
        <v>128.45688</v>
      </c>
      <c r="Y189" s="8">
        <v>118.95688</v>
      </c>
      <c r="Z189" s="9" t="s">
        <v>152</v>
      </c>
    </row>
    <row r="190" ht="15.75" customHeight="1">
      <c r="A190" s="7" t="s">
        <v>218</v>
      </c>
      <c r="B190" s="8">
        <v>91.120694</v>
      </c>
      <c r="C190" s="8">
        <v>91.120694</v>
      </c>
      <c r="D190" s="8">
        <v>91.120694</v>
      </c>
      <c r="E190" s="8">
        <v>91.120694</v>
      </c>
      <c r="F190" s="8">
        <v>91.120694</v>
      </c>
      <c r="G190" s="8">
        <v>91.120694</v>
      </c>
      <c r="H190" s="8">
        <v>91.120694</v>
      </c>
      <c r="I190" s="8">
        <v>91.120694</v>
      </c>
      <c r="J190" s="8">
        <v>109.120694</v>
      </c>
      <c r="K190" s="8">
        <v>129.020694</v>
      </c>
      <c r="L190" s="8">
        <v>129.020694</v>
      </c>
      <c r="M190" s="8">
        <v>129.120694</v>
      </c>
      <c r="N190" s="8">
        <v>129.120694</v>
      </c>
      <c r="O190" s="8">
        <v>129.120694</v>
      </c>
      <c r="P190" s="8">
        <v>129.020694</v>
      </c>
      <c r="Q190" s="8">
        <v>129.020694</v>
      </c>
      <c r="R190" s="8">
        <v>129.020694</v>
      </c>
      <c r="S190" s="8">
        <v>129.020694</v>
      </c>
      <c r="T190" s="8">
        <v>129.120694</v>
      </c>
      <c r="U190" s="8">
        <v>144.120694</v>
      </c>
      <c r="V190" s="8">
        <v>129.120694</v>
      </c>
      <c r="W190" s="8">
        <v>129.020694</v>
      </c>
      <c r="X190" s="8">
        <v>109.120694</v>
      </c>
      <c r="Y190" s="8">
        <v>104.120694</v>
      </c>
      <c r="Z190" s="9" t="s">
        <v>152</v>
      </c>
    </row>
    <row r="191" ht="15.75" customHeight="1">
      <c r="A191" s="7" t="s">
        <v>219</v>
      </c>
      <c r="B191" s="8">
        <v>103.512641</v>
      </c>
      <c r="C191" s="8">
        <v>88.522641</v>
      </c>
      <c r="D191" s="8">
        <v>88.522641</v>
      </c>
      <c r="E191" s="8">
        <v>88.522641</v>
      </c>
      <c r="F191" s="8">
        <v>88.522641</v>
      </c>
      <c r="G191" s="8">
        <v>88.522641</v>
      </c>
      <c r="H191" s="8">
        <v>103.512641</v>
      </c>
      <c r="I191" s="8">
        <v>76.312641</v>
      </c>
      <c r="J191" s="8">
        <v>88.522641</v>
      </c>
      <c r="K191" s="8">
        <v>88.522641</v>
      </c>
      <c r="L191" s="8">
        <v>103.512641</v>
      </c>
      <c r="M191" s="8">
        <v>121.636641</v>
      </c>
      <c r="N191" s="8">
        <v>121.636641</v>
      </c>
      <c r="O191" s="8">
        <v>121.636641</v>
      </c>
      <c r="P191" s="8">
        <v>121.636641</v>
      </c>
      <c r="Q191" s="8">
        <v>121.636641</v>
      </c>
      <c r="R191" s="8">
        <v>103.512641</v>
      </c>
      <c r="S191" s="8">
        <v>103.512641</v>
      </c>
      <c r="T191" s="8">
        <v>121.636641</v>
      </c>
      <c r="U191" s="8">
        <v>143.522641</v>
      </c>
      <c r="V191" s="8">
        <v>121.636641</v>
      </c>
      <c r="W191" s="8">
        <v>121.636641</v>
      </c>
      <c r="X191" s="8">
        <v>121.636641</v>
      </c>
      <c r="Y191" s="8">
        <v>103.522641</v>
      </c>
      <c r="Z191" s="9" t="s">
        <v>152</v>
      </c>
    </row>
    <row r="192" ht="15.75" customHeight="1">
      <c r="A192" s="7" t="s">
        <v>220</v>
      </c>
      <c r="B192" s="8">
        <v>87.099231</v>
      </c>
      <c r="C192" s="8">
        <v>87.099231</v>
      </c>
      <c r="D192" s="8">
        <v>87.099231</v>
      </c>
      <c r="E192" s="8">
        <v>87.099231</v>
      </c>
      <c r="F192" s="8">
        <v>87.099231</v>
      </c>
      <c r="G192" s="8">
        <v>87.099231</v>
      </c>
      <c r="H192" s="8">
        <v>87.099231</v>
      </c>
      <c r="I192" s="8">
        <v>99.089231</v>
      </c>
      <c r="J192" s="8">
        <v>104.213231</v>
      </c>
      <c r="K192" s="8">
        <v>104.213231</v>
      </c>
      <c r="L192" s="8">
        <v>113.099231</v>
      </c>
      <c r="M192" s="8">
        <v>144.099231</v>
      </c>
      <c r="N192" s="8">
        <v>143.099231</v>
      </c>
      <c r="O192" s="8">
        <v>143.099231</v>
      </c>
      <c r="P192" s="8">
        <v>144.099231</v>
      </c>
      <c r="Q192" s="8">
        <v>143.099231</v>
      </c>
      <c r="R192" s="8">
        <v>104.213231</v>
      </c>
      <c r="S192" s="8">
        <v>104.213231</v>
      </c>
      <c r="T192" s="8">
        <v>104.213231</v>
      </c>
      <c r="U192" s="8">
        <v>143.099231</v>
      </c>
      <c r="V192" s="8">
        <v>104.213231</v>
      </c>
      <c r="W192" s="8">
        <v>104.213231</v>
      </c>
      <c r="X192" s="8">
        <v>104.099231</v>
      </c>
      <c r="Y192" s="8">
        <v>99.089231</v>
      </c>
      <c r="Z192" s="9" t="s">
        <v>152</v>
      </c>
    </row>
    <row r="193" ht="15.75" customHeight="1">
      <c r="A193" s="7" t="s">
        <v>221</v>
      </c>
      <c r="B193" s="8">
        <v>96.53488</v>
      </c>
      <c r="C193" s="8">
        <v>96.53488</v>
      </c>
      <c r="D193" s="8">
        <v>96.53488</v>
      </c>
      <c r="E193" s="8">
        <v>88.54488</v>
      </c>
      <c r="F193" s="8">
        <v>96.53488</v>
      </c>
      <c r="G193" s="8">
        <v>98.54488</v>
      </c>
      <c r="H193" s="8">
        <v>98.54488</v>
      </c>
      <c r="I193" s="8">
        <v>98.54488</v>
      </c>
      <c r="J193" s="8">
        <v>106.44488</v>
      </c>
      <c r="K193" s="8">
        <v>111.54488</v>
      </c>
      <c r="L193" s="8">
        <v>111.54488</v>
      </c>
      <c r="M193" s="8">
        <v>111.54488</v>
      </c>
      <c r="N193" s="8">
        <v>111.54488</v>
      </c>
      <c r="O193" s="8">
        <v>111.54488</v>
      </c>
      <c r="P193" s="8">
        <v>111.54488</v>
      </c>
      <c r="Q193" s="8">
        <v>111.54488</v>
      </c>
      <c r="R193" s="8">
        <v>111.54488</v>
      </c>
      <c r="S193" s="8">
        <v>111.54488</v>
      </c>
      <c r="T193" s="8">
        <v>111.54488</v>
      </c>
      <c r="U193" s="8">
        <v>111.54488</v>
      </c>
      <c r="V193" s="8">
        <v>111.54488</v>
      </c>
      <c r="W193" s="8">
        <v>111.54488</v>
      </c>
      <c r="X193" s="8">
        <v>106.44488</v>
      </c>
      <c r="Y193" s="8">
        <v>98.54488</v>
      </c>
      <c r="Z193" s="9" t="s">
        <v>152</v>
      </c>
    </row>
    <row r="194" ht="15.75" customHeight="1">
      <c r="A194" s="7" t="s">
        <v>222</v>
      </c>
      <c r="B194" s="8">
        <v>88.653728</v>
      </c>
      <c r="C194" s="8">
        <v>88.653728</v>
      </c>
      <c r="D194" s="8">
        <v>76.443728</v>
      </c>
      <c r="E194" s="8">
        <v>76.443728</v>
      </c>
      <c r="F194" s="8">
        <v>88.653728</v>
      </c>
      <c r="G194" s="8">
        <v>100.653728</v>
      </c>
      <c r="H194" s="8">
        <v>100.653728</v>
      </c>
      <c r="I194" s="8">
        <v>104.767728</v>
      </c>
      <c r="J194" s="8">
        <v>104.767728</v>
      </c>
      <c r="K194" s="8">
        <v>105.143728</v>
      </c>
      <c r="L194" s="8">
        <v>163.653728</v>
      </c>
      <c r="M194" s="8">
        <v>163.653728</v>
      </c>
      <c r="N194" s="8">
        <v>163.653728</v>
      </c>
      <c r="O194" s="8">
        <v>163.653728</v>
      </c>
      <c r="P194" s="8">
        <v>163.653728</v>
      </c>
      <c r="Q194" s="8">
        <v>163.653728</v>
      </c>
      <c r="R194" s="8">
        <v>138.653728</v>
      </c>
      <c r="S194" s="8">
        <v>105.143728</v>
      </c>
      <c r="T194" s="8">
        <v>138.653728</v>
      </c>
      <c r="U194" s="8">
        <v>163.653728</v>
      </c>
      <c r="V194" s="8">
        <v>163.653728</v>
      </c>
      <c r="W194" s="8">
        <v>113.653728</v>
      </c>
      <c r="X194" s="8">
        <v>104.767728</v>
      </c>
      <c r="Y194" s="8">
        <v>100.653728</v>
      </c>
      <c r="Z194" s="9" t="s">
        <v>152</v>
      </c>
    </row>
    <row r="195" ht="15.75" customHeight="1">
      <c r="A195" s="7" t="s">
        <v>223</v>
      </c>
      <c r="B195" s="8">
        <v>77.633842</v>
      </c>
      <c r="C195" s="8">
        <v>77.633842</v>
      </c>
      <c r="D195" s="8">
        <v>77.633842</v>
      </c>
      <c r="E195" s="8">
        <v>77.633842</v>
      </c>
      <c r="F195" s="8">
        <v>77.633842</v>
      </c>
      <c r="G195" s="8">
        <v>105.883842</v>
      </c>
      <c r="H195" s="8">
        <v>105.883842</v>
      </c>
      <c r="I195" s="8">
        <v>111.633842</v>
      </c>
      <c r="J195" s="8">
        <v>105.883842</v>
      </c>
      <c r="K195" s="8">
        <v>111.633842</v>
      </c>
      <c r="L195" s="8">
        <v>145.633842</v>
      </c>
      <c r="M195" s="8">
        <v>145.633842</v>
      </c>
      <c r="N195" s="8">
        <v>145.633842</v>
      </c>
      <c r="O195" s="8">
        <v>111.633842</v>
      </c>
      <c r="P195" s="8">
        <v>145.633842</v>
      </c>
      <c r="Q195" s="8">
        <v>164.633842</v>
      </c>
      <c r="R195" s="8">
        <v>145.633842</v>
      </c>
      <c r="S195" s="8">
        <v>111.633842</v>
      </c>
      <c r="T195" s="8">
        <v>144.633842</v>
      </c>
      <c r="U195" s="8">
        <v>145.633842</v>
      </c>
      <c r="V195" s="8">
        <v>144.633842</v>
      </c>
      <c r="W195" s="8">
        <v>111.633842</v>
      </c>
      <c r="X195" s="8">
        <v>105.883842</v>
      </c>
      <c r="Y195" s="8">
        <v>105.883842</v>
      </c>
      <c r="Z195" s="9" t="s">
        <v>152</v>
      </c>
    </row>
    <row r="196" ht="15.75" customHeight="1">
      <c r="A196" s="7" t="s">
        <v>224</v>
      </c>
      <c r="B196" s="8">
        <v>90.345066</v>
      </c>
      <c r="C196" s="8">
        <v>90.345066</v>
      </c>
      <c r="D196" s="8">
        <v>90.345066</v>
      </c>
      <c r="E196" s="8">
        <v>90.345066</v>
      </c>
      <c r="F196" s="8">
        <v>90.345066</v>
      </c>
      <c r="G196" s="8">
        <v>93.345066</v>
      </c>
      <c r="H196" s="8">
        <v>93.345066</v>
      </c>
      <c r="I196" s="8">
        <v>93.345066</v>
      </c>
      <c r="J196" s="8">
        <v>110.245066</v>
      </c>
      <c r="K196" s="8">
        <v>110.245066</v>
      </c>
      <c r="L196" s="8">
        <v>163.345066</v>
      </c>
      <c r="M196" s="8">
        <v>163.345066</v>
      </c>
      <c r="N196" s="8">
        <v>163.345066</v>
      </c>
      <c r="O196" s="8">
        <v>163.345066</v>
      </c>
      <c r="P196" s="8">
        <v>165.345066</v>
      </c>
      <c r="Q196" s="8">
        <v>163.345066</v>
      </c>
      <c r="R196" s="8">
        <v>163.345066</v>
      </c>
      <c r="S196" s="8">
        <v>165.345066</v>
      </c>
      <c r="T196" s="8">
        <v>163.345066</v>
      </c>
      <c r="U196" s="8">
        <v>163.345066</v>
      </c>
      <c r="V196" s="8">
        <v>163.345066</v>
      </c>
      <c r="W196" s="8">
        <v>163.345066</v>
      </c>
      <c r="X196" s="8">
        <v>110.245066</v>
      </c>
      <c r="Y196" s="8">
        <v>93.345066</v>
      </c>
      <c r="Z196" s="9" t="s">
        <v>152</v>
      </c>
    </row>
    <row r="197" ht="15.75" customHeight="1">
      <c r="A197" s="7" t="s">
        <v>225</v>
      </c>
      <c r="B197" s="8">
        <v>113.274653</v>
      </c>
      <c r="C197" s="8">
        <v>113.274653</v>
      </c>
      <c r="D197" s="8">
        <v>113.274653</v>
      </c>
      <c r="E197" s="8">
        <v>107.264653</v>
      </c>
      <c r="F197" s="8">
        <v>107.264653</v>
      </c>
      <c r="G197" s="8">
        <v>113.274653</v>
      </c>
      <c r="H197" s="8">
        <v>113.274653</v>
      </c>
      <c r="I197" s="8">
        <v>113.274653</v>
      </c>
      <c r="J197" s="8">
        <v>128.274653</v>
      </c>
      <c r="K197" s="8">
        <v>128.274653</v>
      </c>
      <c r="L197" s="8">
        <v>128.274653</v>
      </c>
      <c r="M197" s="8">
        <v>160.274653</v>
      </c>
      <c r="N197" s="8">
        <v>160.274653</v>
      </c>
      <c r="O197" s="8">
        <v>128.274653</v>
      </c>
      <c r="P197" s="8">
        <v>128.274653</v>
      </c>
      <c r="Q197" s="8">
        <v>128.274653</v>
      </c>
      <c r="R197" s="8">
        <v>128.274653</v>
      </c>
      <c r="S197" s="8">
        <v>117.274653</v>
      </c>
      <c r="T197" s="8">
        <v>128.274653</v>
      </c>
      <c r="U197" s="8">
        <v>128.274653</v>
      </c>
      <c r="V197" s="8">
        <v>128.274653</v>
      </c>
      <c r="W197" s="8">
        <v>128.274653</v>
      </c>
      <c r="X197" s="8">
        <v>117.274653</v>
      </c>
      <c r="Y197" s="8">
        <v>117.274653</v>
      </c>
      <c r="Z197" s="9" t="s">
        <v>152</v>
      </c>
    </row>
    <row r="198" ht="15.75" customHeight="1">
      <c r="A198" s="7" t="s">
        <v>226</v>
      </c>
      <c r="B198" s="8">
        <v>94.386788</v>
      </c>
      <c r="C198" s="8">
        <v>93.386788</v>
      </c>
      <c r="D198" s="8">
        <v>93.386788</v>
      </c>
      <c r="E198" s="8">
        <v>93.386788</v>
      </c>
      <c r="F198" s="8">
        <v>93.386788</v>
      </c>
      <c r="G198" s="8">
        <v>93.386788</v>
      </c>
      <c r="H198" s="8">
        <v>93.386788</v>
      </c>
      <c r="I198" s="8">
        <v>93.386788</v>
      </c>
      <c r="J198" s="8">
        <v>93.386788</v>
      </c>
      <c r="K198" s="8">
        <v>94.386788</v>
      </c>
      <c r="L198" s="8">
        <v>141.501788</v>
      </c>
      <c r="M198" s="8">
        <v>141.501788</v>
      </c>
      <c r="N198" s="8">
        <v>141.501788</v>
      </c>
      <c r="O198" s="8">
        <v>141.501788</v>
      </c>
      <c r="P198" s="8">
        <v>141.501788</v>
      </c>
      <c r="Q198" s="8">
        <v>94.386788</v>
      </c>
      <c r="R198" s="8">
        <v>94.386788</v>
      </c>
      <c r="S198" s="8">
        <v>94.386788</v>
      </c>
      <c r="T198" s="8">
        <v>141.501788</v>
      </c>
      <c r="U198" s="8">
        <v>161.386788</v>
      </c>
      <c r="V198" s="8">
        <v>161.386788</v>
      </c>
      <c r="W198" s="8">
        <v>161.386788</v>
      </c>
      <c r="X198" s="8">
        <v>141.501788</v>
      </c>
      <c r="Y198" s="8">
        <v>141.501788</v>
      </c>
      <c r="Z198" s="9" t="s">
        <v>152</v>
      </c>
    </row>
    <row r="199" ht="15.75" customHeight="1">
      <c r="A199" s="7" t="s">
        <v>227</v>
      </c>
      <c r="B199" s="8">
        <v>76.042222</v>
      </c>
      <c r="C199" s="8">
        <v>76.042222</v>
      </c>
      <c r="D199" s="8">
        <v>76.042222</v>
      </c>
      <c r="E199" s="8">
        <v>76.042222</v>
      </c>
      <c r="F199" s="8">
        <v>76.042222</v>
      </c>
      <c r="G199" s="8">
        <v>84.252222</v>
      </c>
      <c r="H199" s="8">
        <v>84.252222</v>
      </c>
      <c r="I199" s="8">
        <v>90.252222</v>
      </c>
      <c r="J199" s="8">
        <v>135.242222</v>
      </c>
      <c r="K199" s="8">
        <v>142.252222</v>
      </c>
      <c r="L199" s="8">
        <v>160.252222</v>
      </c>
      <c r="M199" s="8">
        <v>163.252222</v>
      </c>
      <c r="N199" s="8">
        <v>163.252222</v>
      </c>
      <c r="O199" s="8">
        <v>163.252222</v>
      </c>
      <c r="P199" s="8">
        <v>163.252222</v>
      </c>
      <c r="Q199" s="8">
        <v>163.252222</v>
      </c>
      <c r="R199" s="8">
        <v>163.252222</v>
      </c>
      <c r="S199" s="8">
        <v>142.252222</v>
      </c>
      <c r="T199" s="8">
        <v>163.252222</v>
      </c>
      <c r="U199" s="8">
        <v>178.252222</v>
      </c>
      <c r="V199" s="8">
        <v>176.252222</v>
      </c>
      <c r="W199" s="8">
        <v>163.252222</v>
      </c>
      <c r="X199" s="8">
        <v>135.242222</v>
      </c>
      <c r="Y199" s="8">
        <v>90.252222</v>
      </c>
      <c r="Z199" s="9" t="s">
        <v>152</v>
      </c>
    </row>
    <row r="200" ht="15.75" customHeight="1">
      <c r="A200" s="7" t="s">
        <v>228</v>
      </c>
      <c r="B200" s="8">
        <v>84.315439</v>
      </c>
      <c r="C200" s="8">
        <v>84.315439</v>
      </c>
      <c r="D200" s="8">
        <v>84.315439</v>
      </c>
      <c r="E200" s="8">
        <v>84.315439</v>
      </c>
      <c r="F200" s="8">
        <v>84.315439</v>
      </c>
      <c r="G200" s="8">
        <v>122.315439</v>
      </c>
      <c r="H200" s="8">
        <v>122.315439</v>
      </c>
      <c r="I200" s="8">
        <v>128.030439</v>
      </c>
      <c r="J200" s="8">
        <v>128.030439</v>
      </c>
      <c r="K200" s="8">
        <v>128.030439</v>
      </c>
      <c r="L200" s="8">
        <v>155.315439</v>
      </c>
      <c r="M200" s="8">
        <v>155.315439</v>
      </c>
      <c r="N200" s="8">
        <v>155.315439</v>
      </c>
      <c r="O200" s="8">
        <v>155.315439</v>
      </c>
      <c r="P200" s="8">
        <v>155.315439</v>
      </c>
      <c r="Q200" s="8">
        <v>155.315439</v>
      </c>
      <c r="R200" s="8">
        <v>155.315439</v>
      </c>
      <c r="S200" s="8">
        <v>128.030439</v>
      </c>
      <c r="T200" s="8">
        <v>155.315439</v>
      </c>
      <c r="U200" s="8">
        <v>178.315439</v>
      </c>
      <c r="V200" s="8">
        <v>155.315439</v>
      </c>
      <c r="W200" s="8">
        <v>128.030439</v>
      </c>
      <c r="X200" s="8">
        <v>128.030439</v>
      </c>
      <c r="Y200" s="8">
        <v>122.315439</v>
      </c>
      <c r="Z200" s="9" t="s">
        <v>152</v>
      </c>
    </row>
    <row r="201" ht="15.75" customHeight="1">
      <c r="A201" s="7" t="s">
        <v>229</v>
      </c>
      <c r="B201" s="8">
        <v>70.919569</v>
      </c>
      <c r="C201" s="8">
        <v>82.302569</v>
      </c>
      <c r="D201" s="8">
        <v>70.919569</v>
      </c>
      <c r="E201" s="8">
        <v>70.919569</v>
      </c>
      <c r="F201" s="8">
        <v>70.919569</v>
      </c>
      <c r="G201" s="8">
        <v>82.302569</v>
      </c>
      <c r="H201" s="8">
        <v>82.302569</v>
      </c>
      <c r="I201" s="8">
        <v>93.302569</v>
      </c>
      <c r="J201" s="8">
        <v>125.302569</v>
      </c>
      <c r="K201" s="8">
        <v>125.302569</v>
      </c>
      <c r="L201" s="8">
        <v>125.302569</v>
      </c>
      <c r="M201" s="8">
        <v>178.302569</v>
      </c>
      <c r="N201" s="8">
        <v>153.292569</v>
      </c>
      <c r="O201" s="8">
        <v>178.302569</v>
      </c>
      <c r="P201" s="8">
        <v>178.302569</v>
      </c>
      <c r="Q201" s="8">
        <v>178.302569</v>
      </c>
      <c r="R201" s="8">
        <v>128.302569</v>
      </c>
      <c r="S201" s="8">
        <v>125.302569</v>
      </c>
      <c r="T201" s="8">
        <v>128.302569</v>
      </c>
      <c r="U201" s="8">
        <v>133.302569</v>
      </c>
      <c r="V201" s="8">
        <v>133.302569</v>
      </c>
      <c r="W201" s="8">
        <v>128.302569</v>
      </c>
      <c r="X201" s="8">
        <v>113.292569</v>
      </c>
      <c r="Y201" s="8">
        <v>93.302569</v>
      </c>
      <c r="Z201" s="9" t="s">
        <v>152</v>
      </c>
    </row>
    <row r="202" ht="15.75" customHeight="1">
      <c r="A202" s="7" t="s">
        <v>230</v>
      </c>
      <c r="B202" s="8">
        <v>91.265287</v>
      </c>
      <c r="C202" s="8">
        <v>91.265287</v>
      </c>
      <c r="D202" s="8">
        <v>82.265287</v>
      </c>
      <c r="E202" s="8">
        <v>82.265287</v>
      </c>
      <c r="F202" s="8">
        <v>91.265287</v>
      </c>
      <c r="G202" s="8">
        <v>98.265287</v>
      </c>
      <c r="H202" s="8">
        <v>98.265287</v>
      </c>
      <c r="I202" s="8">
        <v>98.265287</v>
      </c>
      <c r="J202" s="8">
        <v>98.265287</v>
      </c>
      <c r="K202" s="8">
        <v>103.265287</v>
      </c>
      <c r="L202" s="8">
        <v>132.265287</v>
      </c>
      <c r="M202" s="8">
        <v>178.265287</v>
      </c>
      <c r="N202" s="8">
        <v>178.265287</v>
      </c>
      <c r="O202" s="8">
        <v>178.265287</v>
      </c>
      <c r="P202" s="8">
        <v>193.265287</v>
      </c>
      <c r="Q202" s="8">
        <v>193.265287</v>
      </c>
      <c r="R202" s="8">
        <v>193.265287</v>
      </c>
      <c r="S202" s="8">
        <v>133.265287</v>
      </c>
      <c r="T202" s="8">
        <v>133.265287</v>
      </c>
      <c r="U202" s="8">
        <v>193.265287</v>
      </c>
      <c r="V202" s="8">
        <v>178.265287</v>
      </c>
      <c r="W202" s="8">
        <v>133.265287</v>
      </c>
      <c r="X202" s="8">
        <v>103.265287</v>
      </c>
      <c r="Y202" s="8">
        <v>98.265287</v>
      </c>
      <c r="Z202" s="9" t="s">
        <v>152</v>
      </c>
    </row>
    <row r="203" ht="15.75" customHeight="1">
      <c r="A203" s="7" t="s">
        <v>231</v>
      </c>
      <c r="B203" s="8">
        <v>83.469933</v>
      </c>
      <c r="C203" s="8">
        <v>83.469933</v>
      </c>
      <c r="D203" s="8">
        <v>83.469933</v>
      </c>
      <c r="E203" s="8">
        <v>83.469933</v>
      </c>
      <c r="F203" s="8">
        <v>83.469933</v>
      </c>
      <c r="G203" s="8">
        <v>84.469933</v>
      </c>
      <c r="H203" s="8">
        <v>84.469933</v>
      </c>
      <c r="I203" s="8">
        <v>84.469933</v>
      </c>
      <c r="J203" s="8">
        <v>103.469933</v>
      </c>
      <c r="K203" s="8">
        <v>103.469933</v>
      </c>
      <c r="L203" s="8">
        <v>103.469933</v>
      </c>
      <c r="M203" s="8">
        <v>179.469933</v>
      </c>
      <c r="N203" s="8">
        <v>122.545933</v>
      </c>
      <c r="O203" s="8">
        <v>133.468933</v>
      </c>
      <c r="P203" s="8">
        <v>179.469933</v>
      </c>
      <c r="Q203" s="8">
        <v>179.469933</v>
      </c>
      <c r="R203" s="8">
        <v>203.469933</v>
      </c>
      <c r="S203" s="8">
        <v>103.469933</v>
      </c>
      <c r="T203" s="8">
        <v>134.469933</v>
      </c>
      <c r="U203" s="8">
        <v>134.469933</v>
      </c>
      <c r="V203" s="8">
        <v>134.469933</v>
      </c>
      <c r="W203" s="8">
        <v>103.469933</v>
      </c>
      <c r="X203" s="8">
        <v>103.469933</v>
      </c>
      <c r="Y203" s="8">
        <v>84.469933</v>
      </c>
      <c r="Z203" s="9" t="s">
        <v>152</v>
      </c>
    </row>
    <row r="204" ht="15.75" customHeight="1">
      <c r="A204" s="7" t="s">
        <v>232</v>
      </c>
      <c r="B204" s="8">
        <v>103.068912</v>
      </c>
      <c r="C204" s="8">
        <v>103.068912</v>
      </c>
      <c r="D204" s="8">
        <v>100.068912</v>
      </c>
      <c r="E204" s="8">
        <v>100.068912</v>
      </c>
      <c r="F204" s="8">
        <v>100.068912</v>
      </c>
      <c r="G204" s="8">
        <v>100.068912</v>
      </c>
      <c r="H204" s="8">
        <v>103.068912</v>
      </c>
      <c r="I204" s="8">
        <v>100.068912</v>
      </c>
      <c r="J204" s="8">
        <v>103.068912</v>
      </c>
      <c r="K204" s="8">
        <v>104.068912</v>
      </c>
      <c r="L204" s="8">
        <v>104.068912</v>
      </c>
      <c r="M204" s="8">
        <v>117.068912</v>
      </c>
      <c r="N204" s="8">
        <v>125.568912</v>
      </c>
      <c r="O204" s="8">
        <v>117.068912</v>
      </c>
      <c r="P204" s="8">
        <v>117.068912</v>
      </c>
      <c r="Q204" s="8">
        <v>134.067912</v>
      </c>
      <c r="R204" s="8">
        <v>117.068912</v>
      </c>
      <c r="S204" s="8">
        <v>104.068912</v>
      </c>
      <c r="T204" s="8">
        <v>135.068912</v>
      </c>
      <c r="U204" s="8">
        <v>135.068912</v>
      </c>
      <c r="V204" s="8">
        <v>135.068912</v>
      </c>
      <c r="W204" s="8">
        <v>125.568912</v>
      </c>
      <c r="X204" s="8">
        <v>117.068912</v>
      </c>
      <c r="Y204" s="8">
        <v>104.068912</v>
      </c>
      <c r="Z204" s="9" t="s">
        <v>152</v>
      </c>
    </row>
    <row r="205" ht="15.75" customHeight="1">
      <c r="A205" s="7" t="s">
        <v>233</v>
      </c>
      <c r="B205" s="8">
        <v>118.495869</v>
      </c>
      <c r="C205" s="8">
        <v>118.495869</v>
      </c>
      <c r="D205" s="8">
        <v>118.495869</v>
      </c>
      <c r="E205" s="8">
        <v>118.495869</v>
      </c>
      <c r="F205" s="8">
        <v>118.495869</v>
      </c>
      <c r="G205" s="8">
        <v>112.495869</v>
      </c>
      <c r="H205" s="8">
        <v>108.495869</v>
      </c>
      <c r="I205" s="8">
        <v>118.495869</v>
      </c>
      <c r="J205" s="8">
        <v>118.495869</v>
      </c>
      <c r="K205" s="8">
        <v>118.495869</v>
      </c>
      <c r="L205" s="8">
        <v>123.995869</v>
      </c>
      <c r="M205" s="8">
        <v>132.995869</v>
      </c>
      <c r="N205" s="8">
        <v>132.995869</v>
      </c>
      <c r="O205" s="8">
        <v>132.995869</v>
      </c>
      <c r="P205" s="8">
        <v>132.494869</v>
      </c>
      <c r="Q205" s="8">
        <v>123.995869</v>
      </c>
      <c r="R205" s="8">
        <v>123.995869</v>
      </c>
      <c r="S205" s="8">
        <v>123.995869</v>
      </c>
      <c r="T205" s="8">
        <v>132.995869</v>
      </c>
      <c r="U205" s="8">
        <v>132.995869</v>
      </c>
      <c r="V205" s="8">
        <v>132.995869</v>
      </c>
      <c r="W205" s="8">
        <v>132.995869</v>
      </c>
      <c r="X205" s="8">
        <v>132.995869</v>
      </c>
      <c r="Y205" s="8">
        <v>118.495869</v>
      </c>
      <c r="Z205" s="9" t="s">
        <v>152</v>
      </c>
    </row>
    <row r="206" ht="15.75" customHeight="1">
      <c r="A206" s="7" t="s">
        <v>234</v>
      </c>
      <c r="B206" s="8">
        <v>78.839159</v>
      </c>
      <c r="C206" s="8">
        <v>78.839159</v>
      </c>
      <c r="D206" s="8">
        <v>78.839159</v>
      </c>
      <c r="E206" s="8">
        <v>78.839159</v>
      </c>
      <c r="F206" s="8">
        <v>78.839159</v>
      </c>
      <c r="G206" s="8">
        <v>108.839159</v>
      </c>
      <c r="H206" s="8">
        <v>108.839159</v>
      </c>
      <c r="I206" s="8">
        <v>119.839159</v>
      </c>
      <c r="J206" s="8">
        <v>124.339159</v>
      </c>
      <c r="K206" s="8">
        <v>143.839159</v>
      </c>
      <c r="L206" s="8">
        <v>163.839159</v>
      </c>
      <c r="M206" s="8">
        <v>163.839159</v>
      </c>
      <c r="N206" s="8">
        <v>163.839159</v>
      </c>
      <c r="O206" s="8">
        <v>163.839159</v>
      </c>
      <c r="P206" s="8">
        <v>178.839159</v>
      </c>
      <c r="Q206" s="8">
        <v>163.839159</v>
      </c>
      <c r="R206" s="8">
        <v>143.839159</v>
      </c>
      <c r="S206" s="8">
        <v>143.839159</v>
      </c>
      <c r="T206" s="8">
        <v>143.839159</v>
      </c>
      <c r="U206" s="8">
        <v>163.839159</v>
      </c>
      <c r="V206" s="8">
        <v>143.839159</v>
      </c>
      <c r="W206" s="8">
        <v>143.839159</v>
      </c>
      <c r="X206" s="8">
        <v>119.839159</v>
      </c>
      <c r="Y206" s="8">
        <v>117.838159</v>
      </c>
      <c r="Z206" s="9" t="s">
        <v>152</v>
      </c>
    </row>
    <row r="207" ht="15.75" customHeight="1">
      <c r="A207" s="7" t="s">
        <v>235</v>
      </c>
      <c r="B207" s="8">
        <v>77.824659</v>
      </c>
      <c r="C207" s="8">
        <v>77.824659</v>
      </c>
      <c r="D207" s="8">
        <v>77.824659</v>
      </c>
      <c r="E207" s="8">
        <v>77.824659</v>
      </c>
      <c r="F207" s="8">
        <v>77.824659</v>
      </c>
      <c r="G207" s="8">
        <v>105.035659</v>
      </c>
      <c r="H207" s="8">
        <v>120.035659</v>
      </c>
      <c r="I207" s="8">
        <v>120.035659</v>
      </c>
      <c r="J207" s="8">
        <v>125.035659</v>
      </c>
      <c r="K207" s="8">
        <v>125.035659</v>
      </c>
      <c r="L207" s="8">
        <v>144.535659</v>
      </c>
      <c r="M207" s="8">
        <v>144.535659</v>
      </c>
      <c r="N207" s="8">
        <v>125.535659</v>
      </c>
      <c r="O207" s="8">
        <v>125.535659</v>
      </c>
      <c r="P207" s="8">
        <v>144.535659</v>
      </c>
      <c r="Q207" s="8">
        <v>145.035659</v>
      </c>
      <c r="R207" s="8">
        <v>144.535659</v>
      </c>
      <c r="S207" s="8">
        <v>125.035659</v>
      </c>
      <c r="T207" s="8">
        <v>144.535659</v>
      </c>
      <c r="U207" s="8">
        <v>145.035659</v>
      </c>
      <c r="V207" s="8">
        <v>145.035659</v>
      </c>
      <c r="W207" s="8">
        <v>125.035659</v>
      </c>
      <c r="X207" s="8">
        <v>120.035659</v>
      </c>
      <c r="Y207" s="8">
        <v>105.035659</v>
      </c>
      <c r="Z207" s="9" t="s">
        <v>152</v>
      </c>
    </row>
    <row r="208" ht="15.75" customHeight="1">
      <c r="A208" s="7" t="s">
        <v>236</v>
      </c>
      <c r="B208" s="8">
        <v>86.90065</v>
      </c>
      <c r="C208" s="8">
        <v>86.90065</v>
      </c>
      <c r="D208" s="8">
        <v>86.90065</v>
      </c>
      <c r="E208" s="8">
        <v>86.90065</v>
      </c>
      <c r="F208" s="8">
        <v>86.90065</v>
      </c>
      <c r="G208" s="8">
        <v>94.90065</v>
      </c>
      <c r="H208" s="8">
        <v>94.90065</v>
      </c>
      <c r="I208" s="8">
        <v>104.90065</v>
      </c>
      <c r="J208" s="8">
        <v>125.40065</v>
      </c>
      <c r="K208" s="8">
        <v>144.40065</v>
      </c>
      <c r="L208" s="8">
        <v>144.40065</v>
      </c>
      <c r="M208" s="8">
        <v>144.40065</v>
      </c>
      <c r="N208" s="8">
        <v>144.40065</v>
      </c>
      <c r="O208" s="8">
        <v>144.90065</v>
      </c>
      <c r="P208" s="8">
        <v>144.90065</v>
      </c>
      <c r="Q208" s="8">
        <v>144.90065</v>
      </c>
      <c r="R208" s="8">
        <v>144.40065</v>
      </c>
      <c r="S208" s="8">
        <v>116.89965</v>
      </c>
      <c r="T208" s="8">
        <v>124.90065</v>
      </c>
      <c r="U208" s="8">
        <v>144.90065</v>
      </c>
      <c r="V208" s="8">
        <v>144.90065</v>
      </c>
      <c r="W208" s="8">
        <v>124.90065</v>
      </c>
      <c r="X208" s="8">
        <v>104.90065</v>
      </c>
      <c r="Y208" s="8">
        <v>94.90065</v>
      </c>
      <c r="Z208" s="9" t="s">
        <v>152</v>
      </c>
    </row>
    <row r="209" ht="15.75" customHeight="1">
      <c r="A209" s="7" t="s">
        <v>237</v>
      </c>
      <c r="B209" s="8">
        <v>79.714044</v>
      </c>
      <c r="C209" s="8">
        <v>79.714044</v>
      </c>
      <c r="D209" s="8">
        <v>79.714044</v>
      </c>
      <c r="E209" s="8">
        <v>79.714044</v>
      </c>
      <c r="F209" s="8">
        <v>79.714044</v>
      </c>
      <c r="G209" s="8">
        <v>79.714044</v>
      </c>
      <c r="H209" s="8">
        <v>79.714044</v>
      </c>
      <c r="I209" s="8">
        <v>80.558044</v>
      </c>
      <c r="J209" s="8">
        <v>128.058044</v>
      </c>
      <c r="K209" s="8">
        <v>147.058044</v>
      </c>
      <c r="L209" s="8">
        <v>147.058044</v>
      </c>
      <c r="M209" s="8">
        <v>167.558044</v>
      </c>
      <c r="N209" s="8">
        <v>167.558044</v>
      </c>
      <c r="O209" s="8">
        <v>167.558044</v>
      </c>
      <c r="P209" s="8">
        <v>167.558044</v>
      </c>
      <c r="Q209" s="8">
        <v>167.558044</v>
      </c>
      <c r="R209" s="8">
        <v>167.558044</v>
      </c>
      <c r="S209" s="8">
        <v>128.058044</v>
      </c>
      <c r="T209" s="8">
        <v>167.558044</v>
      </c>
      <c r="U209" s="8">
        <v>167.558044</v>
      </c>
      <c r="V209" s="8">
        <v>167.558044</v>
      </c>
      <c r="W209" s="8">
        <v>128.058044</v>
      </c>
      <c r="X209" s="8">
        <v>80.558044</v>
      </c>
      <c r="Y209" s="8">
        <v>79.714044</v>
      </c>
      <c r="Z209" s="9" t="s">
        <v>152</v>
      </c>
    </row>
    <row r="210" ht="15.75" customHeight="1">
      <c r="A210" s="7" t="s">
        <v>238</v>
      </c>
      <c r="B210" s="8">
        <v>76.9331</v>
      </c>
      <c r="C210" s="8">
        <v>76.9331</v>
      </c>
      <c r="D210" s="8">
        <v>76.9331</v>
      </c>
      <c r="E210" s="8">
        <v>76.9331</v>
      </c>
      <c r="F210" s="8">
        <v>76.9331</v>
      </c>
      <c r="G210" s="8">
        <v>77.3331</v>
      </c>
      <c r="H210" s="8">
        <v>77.3331</v>
      </c>
      <c r="I210" s="8">
        <v>77.3331</v>
      </c>
      <c r="J210" s="8">
        <v>113.3331</v>
      </c>
      <c r="K210" s="8">
        <v>124.8331</v>
      </c>
      <c r="L210" s="8">
        <v>143.8331</v>
      </c>
      <c r="M210" s="8">
        <v>143.8331</v>
      </c>
      <c r="N210" s="8">
        <v>143.8331</v>
      </c>
      <c r="O210" s="8">
        <v>143.8331</v>
      </c>
      <c r="P210" s="8">
        <v>143.8331</v>
      </c>
      <c r="Q210" s="8">
        <v>183.8331</v>
      </c>
      <c r="R210" s="8">
        <v>124.8331</v>
      </c>
      <c r="S210" s="8">
        <v>143.8331</v>
      </c>
      <c r="T210" s="8">
        <v>143.8331</v>
      </c>
      <c r="U210" s="8">
        <v>164.3331</v>
      </c>
      <c r="V210" s="8">
        <v>164.3331</v>
      </c>
      <c r="W210" s="8">
        <v>143.8331</v>
      </c>
      <c r="X210" s="8">
        <v>113.3331</v>
      </c>
      <c r="Y210" s="8">
        <v>77.3331</v>
      </c>
      <c r="Z210" s="9" t="s">
        <v>152</v>
      </c>
    </row>
    <row r="211" ht="15.75" customHeight="1">
      <c r="A211" s="7" t="s">
        <v>239</v>
      </c>
      <c r="B211" s="8">
        <v>88.49614</v>
      </c>
      <c r="C211" s="8">
        <v>88.49614</v>
      </c>
      <c r="D211" s="8">
        <v>88.49614</v>
      </c>
      <c r="E211" s="8">
        <v>88.49614</v>
      </c>
      <c r="F211" s="8">
        <v>88.49614</v>
      </c>
      <c r="G211" s="8">
        <v>88.49614</v>
      </c>
      <c r="H211" s="8">
        <v>97.49614</v>
      </c>
      <c r="I211" s="8">
        <v>97.49614</v>
      </c>
      <c r="J211" s="8">
        <v>97.49614</v>
      </c>
      <c r="K211" s="8">
        <v>113.49614</v>
      </c>
      <c r="L211" s="8">
        <v>139.09614</v>
      </c>
      <c r="M211" s="8">
        <v>139.09614</v>
      </c>
      <c r="N211" s="8">
        <v>139.09614</v>
      </c>
      <c r="O211" s="8">
        <v>139.09614</v>
      </c>
      <c r="P211" s="8">
        <v>123.99614</v>
      </c>
      <c r="Q211" s="8">
        <v>113.49614</v>
      </c>
      <c r="R211" s="8">
        <v>113.49614</v>
      </c>
      <c r="S211" s="8">
        <v>97.49614</v>
      </c>
      <c r="T211" s="8">
        <v>139.09614</v>
      </c>
      <c r="U211" s="8">
        <v>142.99614</v>
      </c>
      <c r="V211" s="8">
        <v>139.09614</v>
      </c>
      <c r="W211" s="8">
        <v>139.09614</v>
      </c>
      <c r="X211" s="8">
        <v>112.49614</v>
      </c>
      <c r="Y211" s="8">
        <v>97.49614</v>
      </c>
      <c r="Z211" s="9" t="s">
        <v>152</v>
      </c>
    </row>
    <row r="212" ht="15.75" customHeight="1">
      <c r="A212" s="7" t="s">
        <v>240</v>
      </c>
      <c r="B212" s="8">
        <v>97.514469</v>
      </c>
      <c r="C212" s="8">
        <v>97.514469</v>
      </c>
      <c r="D212" s="8">
        <v>97.514469</v>
      </c>
      <c r="E212" s="8">
        <v>97.514469</v>
      </c>
      <c r="F212" s="8">
        <v>97.514469</v>
      </c>
      <c r="G212" s="8">
        <v>97.514469</v>
      </c>
      <c r="H212" s="8">
        <v>97.514469</v>
      </c>
      <c r="I212" s="8">
        <v>97.514469</v>
      </c>
      <c r="J212" s="8">
        <v>97.514469</v>
      </c>
      <c r="K212" s="8">
        <v>104.514469</v>
      </c>
      <c r="L212" s="8">
        <v>105.514469</v>
      </c>
      <c r="M212" s="8">
        <v>108.514469</v>
      </c>
      <c r="N212" s="8">
        <v>108.514469</v>
      </c>
      <c r="O212" s="8">
        <v>108.514469</v>
      </c>
      <c r="P212" s="8">
        <v>108.514469</v>
      </c>
      <c r="Q212" s="8">
        <v>108.514469</v>
      </c>
      <c r="R212" s="8">
        <v>105.514469</v>
      </c>
      <c r="S212" s="8">
        <v>104.514469</v>
      </c>
      <c r="T212" s="8">
        <v>108.514469</v>
      </c>
      <c r="U212" s="8">
        <v>128.514469</v>
      </c>
      <c r="V212" s="8">
        <v>128.514469</v>
      </c>
      <c r="W212" s="8">
        <v>128.514469</v>
      </c>
      <c r="X212" s="8">
        <v>108.514469</v>
      </c>
      <c r="Y212" s="8">
        <v>104.514469</v>
      </c>
      <c r="Z212" s="9" t="s">
        <v>152</v>
      </c>
    </row>
    <row r="213" ht="15.75" customHeight="1">
      <c r="A213" s="7" t="s">
        <v>241</v>
      </c>
      <c r="B213" s="8">
        <v>101.363019</v>
      </c>
      <c r="C213" s="8">
        <v>101.363019</v>
      </c>
      <c r="D213" s="8">
        <v>77.363019</v>
      </c>
      <c r="E213" s="8">
        <v>77.363019</v>
      </c>
      <c r="F213" s="8">
        <v>93.363019</v>
      </c>
      <c r="G213" s="8">
        <v>102.363019</v>
      </c>
      <c r="H213" s="8">
        <v>109.363019</v>
      </c>
      <c r="I213" s="8">
        <v>109.363019</v>
      </c>
      <c r="J213" s="8">
        <v>113.363019</v>
      </c>
      <c r="K213" s="8">
        <v>113.363019</v>
      </c>
      <c r="L213" s="8">
        <v>113.363019</v>
      </c>
      <c r="M213" s="8">
        <v>113.363019</v>
      </c>
      <c r="N213" s="8">
        <v>113.363019</v>
      </c>
      <c r="O213" s="8">
        <v>113.363019</v>
      </c>
      <c r="P213" s="8">
        <v>163.363019</v>
      </c>
      <c r="Q213" s="8">
        <v>163.363019</v>
      </c>
      <c r="R213" s="8">
        <v>113.363019</v>
      </c>
      <c r="S213" s="8">
        <v>113.363019</v>
      </c>
      <c r="T213" s="8">
        <v>113.363019</v>
      </c>
      <c r="U213" s="8">
        <v>153.363019</v>
      </c>
      <c r="V213" s="8">
        <v>153.363019</v>
      </c>
      <c r="W213" s="8">
        <v>113.363019</v>
      </c>
      <c r="X213" s="8">
        <v>113.363019</v>
      </c>
      <c r="Y213" s="8">
        <v>109.363019</v>
      </c>
      <c r="Z213" s="9" t="s">
        <v>152</v>
      </c>
    </row>
    <row r="214" ht="15.75" customHeight="1">
      <c r="A214" s="7" t="s">
        <v>242</v>
      </c>
      <c r="B214" s="8">
        <v>92.678759</v>
      </c>
      <c r="C214" s="8">
        <v>92.678759</v>
      </c>
      <c r="D214" s="8">
        <v>76.295759</v>
      </c>
      <c r="E214" s="8">
        <v>76.295759</v>
      </c>
      <c r="F214" s="8">
        <v>93.678759</v>
      </c>
      <c r="G214" s="8">
        <v>99.678759</v>
      </c>
      <c r="H214" s="8">
        <v>99.678759</v>
      </c>
      <c r="I214" s="8">
        <v>99.678759</v>
      </c>
      <c r="J214" s="8">
        <v>99.678759</v>
      </c>
      <c r="K214" s="8">
        <v>100.678759</v>
      </c>
      <c r="L214" s="8">
        <v>168.678759</v>
      </c>
      <c r="M214" s="8">
        <v>168.678759</v>
      </c>
      <c r="N214" s="8">
        <v>168.678759</v>
      </c>
      <c r="O214" s="8">
        <v>168.678759</v>
      </c>
      <c r="P214" s="8">
        <v>168.678759</v>
      </c>
      <c r="Q214" s="8">
        <v>168.678759</v>
      </c>
      <c r="R214" s="8">
        <v>168.678759</v>
      </c>
      <c r="S214" s="8">
        <v>163.678759</v>
      </c>
      <c r="T214" s="8">
        <v>168.678759</v>
      </c>
      <c r="U214" s="8">
        <v>168.678759</v>
      </c>
      <c r="V214" s="8">
        <v>168.678759</v>
      </c>
      <c r="W214" s="8">
        <v>163.678759</v>
      </c>
      <c r="X214" s="8">
        <v>99.678759</v>
      </c>
      <c r="Y214" s="8">
        <v>99.678759</v>
      </c>
      <c r="Z214" s="9" t="s">
        <v>152</v>
      </c>
    </row>
    <row r="215" ht="15.75" customHeight="1">
      <c r="A215" s="7" t="s">
        <v>243</v>
      </c>
      <c r="B215" s="8">
        <v>87.543241</v>
      </c>
      <c r="C215" s="8">
        <v>87.543241</v>
      </c>
      <c r="D215" s="8">
        <v>87.543241</v>
      </c>
      <c r="E215" s="8">
        <v>87.543241</v>
      </c>
      <c r="F215" s="8">
        <v>92.543241</v>
      </c>
      <c r="G215" s="8">
        <v>95.543241</v>
      </c>
      <c r="H215" s="8">
        <v>95.543241</v>
      </c>
      <c r="I215" s="8">
        <v>97.543241</v>
      </c>
      <c r="J215" s="8">
        <v>97.543241</v>
      </c>
      <c r="K215" s="8">
        <v>97.543241</v>
      </c>
      <c r="L215" s="8">
        <v>168.543241</v>
      </c>
      <c r="M215" s="8">
        <v>173.543241</v>
      </c>
      <c r="N215" s="8">
        <v>168.543241</v>
      </c>
      <c r="O215" s="8">
        <v>173.543241</v>
      </c>
      <c r="P215" s="8">
        <v>202.543241</v>
      </c>
      <c r="Q215" s="8">
        <v>168.543241</v>
      </c>
      <c r="R215" s="8">
        <v>168.543241</v>
      </c>
      <c r="S215" s="8">
        <v>97.543241</v>
      </c>
      <c r="T215" s="8">
        <v>168.543241</v>
      </c>
      <c r="U215" s="8">
        <v>173.543241</v>
      </c>
      <c r="V215" s="8">
        <v>168.543241</v>
      </c>
      <c r="W215" s="8">
        <v>97.543241</v>
      </c>
      <c r="X215" s="8">
        <v>97.543241</v>
      </c>
      <c r="Y215" s="8">
        <v>95.543241</v>
      </c>
      <c r="Z215" s="9" t="s">
        <v>152</v>
      </c>
    </row>
    <row r="216" ht="15.75" customHeight="1">
      <c r="A216" s="7" t="s">
        <v>244</v>
      </c>
      <c r="B216" s="8">
        <v>92.746653</v>
      </c>
      <c r="C216" s="8">
        <v>92.746653</v>
      </c>
      <c r="D216" s="8">
        <v>92.746653</v>
      </c>
      <c r="E216" s="8">
        <v>92.746653</v>
      </c>
      <c r="F216" s="8">
        <v>92.746653</v>
      </c>
      <c r="G216" s="8">
        <v>92.746653</v>
      </c>
      <c r="H216" s="8">
        <v>92.746653</v>
      </c>
      <c r="I216" s="8">
        <v>93.346653</v>
      </c>
      <c r="J216" s="8">
        <v>152.846653</v>
      </c>
      <c r="K216" s="8">
        <v>163.846653</v>
      </c>
      <c r="L216" s="8">
        <v>163.846653</v>
      </c>
      <c r="M216" s="8">
        <v>163.846653</v>
      </c>
      <c r="N216" s="8">
        <v>163.846653</v>
      </c>
      <c r="O216" s="8">
        <v>163.846653</v>
      </c>
      <c r="P216" s="8">
        <v>202.846653</v>
      </c>
      <c r="Q216" s="8">
        <v>163.846653</v>
      </c>
      <c r="R216" s="8">
        <v>163.846653</v>
      </c>
      <c r="S216" s="8">
        <v>152.846653</v>
      </c>
      <c r="T216" s="8">
        <v>163.846653</v>
      </c>
      <c r="U216" s="8">
        <v>163.846653</v>
      </c>
      <c r="V216" s="8">
        <v>163.846653</v>
      </c>
      <c r="W216" s="8">
        <v>163.746653</v>
      </c>
      <c r="X216" s="8">
        <v>93.346653</v>
      </c>
      <c r="Y216" s="8">
        <v>92.746653</v>
      </c>
      <c r="Z216" s="9" t="s">
        <v>152</v>
      </c>
    </row>
    <row r="217" ht="15.75" customHeight="1">
      <c r="A217" s="7" t="s">
        <v>245</v>
      </c>
      <c r="B217" s="8">
        <v>94.668735</v>
      </c>
      <c r="C217" s="8">
        <v>94.668735</v>
      </c>
      <c r="D217" s="8">
        <v>94.668735</v>
      </c>
      <c r="E217" s="8">
        <v>94.668735</v>
      </c>
      <c r="F217" s="8">
        <v>94.668735</v>
      </c>
      <c r="G217" s="8">
        <v>94.668735</v>
      </c>
      <c r="H217" s="8">
        <v>94.668735</v>
      </c>
      <c r="I217" s="8">
        <v>112.563735</v>
      </c>
      <c r="J217" s="8">
        <v>112.563735</v>
      </c>
      <c r="K217" s="8">
        <v>158.768735</v>
      </c>
      <c r="L217" s="8">
        <v>163.768735</v>
      </c>
      <c r="M217" s="8">
        <v>163.768735</v>
      </c>
      <c r="N217" s="8">
        <v>163.768735</v>
      </c>
      <c r="O217" s="8">
        <v>163.768735</v>
      </c>
      <c r="P217" s="8">
        <v>165.768735</v>
      </c>
      <c r="Q217" s="8">
        <v>165.768735</v>
      </c>
      <c r="R217" s="8">
        <v>165.768735</v>
      </c>
      <c r="S217" s="8">
        <v>163.768735</v>
      </c>
      <c r="T217" s="8">
        <v>165.768735</v>
      </c>
      <c r="U217" s="8">
        <v>173.768735</v>
      </c>
      <c r="V217" s="8">
        <v>165.768735</v>
      </c>
      <c r="W217" s="8">
        <v>163.768735</v>
      </c>
      <c r="X217" s="8">
        <v>112.563735</v>
      </c>
      <c r="Y217" s="8">
        <v>112.563735</v>
      </c>
      <c r="Z217" s="9" t="s">
        <v>152</v>
      </c>
    </row>
    <row r="218" ht="15.75" customHeight="1">
      <c r="A218" s="7" t="s">
        <v>246</v>
      </c>
      <c r="B218" s="8">
        <v>94.725426</v>
      </c>
      <c r="C218" s="8">
        <v>94.725426</v>
      </c>
      <c r="D218" s="8">
        <v>94.725426</v>
      </c>
      <c r="E218" s="8">
        <v>94.725426</v>
      </c>
      <c r="F218" s="8">
        <v>94.725426</v>
      </c>
      <c r="G218" s="8">
        <v>94.725426</v>
      </c>
      <c r="H218" s="8">
        <v>94.725426</v>
      </c>
      <c r="I218" s="8">
        <v>108.620426</v>
      </c>
      <c r="J218" s="8">
        <v>108.620426</v>
      </c>
      <c r="K218" s="8">
        <v>159.825426</v>
      </c>
      <c r="L218" s="8">
        <v>159.825426</v>
      </c>
      <c r="M218" s="8">
        <v>163.825426</v>
      </c>
      <c r="N218" s="8">
        <v>163.825426</v>
      </c>
      <c r="O218" s="8">
        <v>183.825426</v>
      </c>
      <c r="P218" s="8">
        <v>159.825426</v>
      </c>
      <c r="Q218" s="8">
        <v>159.825426</v>
      </c>
      <c r="R218" s="8">
        <v>108.620426</v>
      </c>
      <c r="S218" s="8">
        <v>108.620426</v>
      </c>
      <c r="T218" s="8">
        <v>159.825426</v>
      </c>
      <c r="U218" s="8">
        <v>163.825426</v>
      </c>
      <c r="V218" s="8">
        <v>163.825426</v>
      </c>
      <c r="W218" s="8">
        <v>159.825426</v>
      </c>
      <c r="X218" s="8">
        <v>108.620426</v>
      </c>
      <c r="Y218" s="8">
        <v>94.725426</v>
      </c>
      <c r="Z218" s="9" t="s">
        <v>152</v>
      </c>
    </row>
    <row r="219" ht="15.75" customHeight="1">
      <c r="A219" s="7" t="s">
        <v>247</v>
      </c>
      <c r="B219" s="8">
        <v>120.530458</v>
      </c>
      <c r="C219" s="8">
        <v>120.530458</v>
      </c>
      <c r="D219" s="8">
        <v>120.530458</v>
      </c>
      <c r="E219" s="8">
        <v>120.530458</v>
      </c>
      <c r="F219" s="8">
        <v>120.530458</v>
      </c>
      <c r="G219" s="8">
        <v>110.835458</v>
      </c>
      <c r="H219" s="8">
        <v>105.735458</v>
      </c>
      <c r="I219" s="8">
        <v>110.835458</v>
      </c>
      <c r="J219" s="8">
        <v>110.835458</v>
      </c>
      <c r="K219" s="8">
        <v>110.835458</v>
      </c>
      <c r="L219" s="8">
        <v>110.835458</v>
      </c>
      <c r="M219" s="8">
        <v>120.530458</v>
      </c>
      <c r="N219" s="8">
        <v>120.530458</v>
      </c>
      <c r="O219" s="8">
        <v>120.530458</v>
      </c>
      <c r="P219" s="8">
        <v>120.530458</v>
      </c>
      <c r="Q219" s="8">
        <v>120.530458</v>
      </c>
      <c r="R219" s="8">
        <v>110.835458</v>
      </c>
      <c r="S219" s="8">
        <v>120.530458</v>
      </c>
      <c r="T219" s="8">
        <v>120.530458</v>
      </c>
      <c r="U219" s="8">
        <v>163.735458</v>
      </c>
      <c r="V219" s="8">
        <v>163.735458</v>
      </c>
      <c r="W219" s="8">
        <v>160.735458</v>
      </c>
      <c r="X219" s="8">
        <v>120.530458</v>
      </c>
      <c r="Y219" s="8">
        <v>110.835458</v>
      </c>
      <c r="Z219" s="9" t="s">
        <v>152</v>
      </c>
    </row>
    <row r="220" ht="15.75" customHeight="1">
      <c r="A220" s="7" t="s">
        <v>248</v>
      </c>
      <c r="B220" s="8">
        <v>78.977698</v>
      </c>
      <c r="C220" s="8">
        <v>78.977698</v>
      </c>
      <c r="D220" s="8">
        <v>78.977698</v>
      </c>
      <c r="E220" s="8">
        <v>78.977698</v>
      </c>
      <c r="F220" s="8">
        <v>78.977698</v>
      </c>
      <c r="G220" s="8">
        <v>111.077698</v>
      </c>
      <c r="H220" s="8">
        <v>111.077698</v>
      </c>
      <c r="I220" s="8">
        <v>111.077698</v>
      </c>
      <c r="J220" s="8">
        <v>115.977698</v>
      </c>
      <c r="K220" s="8">
        <v>123.977698</v>
      </c>
      <c r="L220" s="8">
        <v>171.977698</v>
      </c>
      <c r="M220" s="8">
        <v>171.977698</v>
      </c>
      <c r="N220" s="8">
        <v>171.977698</v>
      </c>
      <c r="O220" s="8">
        <v>171.977698</v>
      </c>
      <c r="P220" s="8">
        <v>171.977698</v>
      </c>
      <c r="Q220" s="8">
        <v>171.977698</v>
      </c>
      <c r="R220" s="8">
        <v>171.977698</v>
      </c>
      <c r="S220" s="8">
        <v>115.977698</v>
      </c>
      <c r="T220" s="8">
        <v>123.977698</v>
      </c>
      <c r="U220" s="8">
        <v>171.977698</v>
      </c>
      <c r="V220" s="8">
        <v>171.977698</v>
      </c>
      <c r="W220" s="8">
        <v>123.977698</v>
      </c>
      <c r="X220" s="8">
        <v>111.077698</v>
      </c>
      <c r="Y220" s="8">
        <v>111.077698</v>
      </c>
      <c r="Z220" s="9" t="s">
        <v>152</v>
      </c>
    </row>
    <row r="221" ht="15.75" customHeight="1">
      <c r="A221" s="7" t="s">
        <v>249</v>
      </c>
      <c r="B221" s="8">
        <v>122.695707</v>
      </c>
      <c r="C221" s="8">
        <v>128.695707</v>
      </c>
      <c r="D221" s="8">
        <v>128.695707</v>
      </c>
      <c r="E221" s="8">
        <v>122.695707</v>
      </c>
      <c r="F221" s="8">
        <v>122.695707</v>
      </c>
      <c r="G221" s="8">
        <v>128.695707</v>
      </c>
      <c r="H221" s="8">
        <v>128.695707</v>
      </c>
      <c r="I221" s="8">
        <v>133.695707</v>
      </c>
      <c r="J221" s="8">
        <v>133.695707</v>
      </c>
      <c r="K221" s="8">
        <v>202.695707</v>
      </c>
      <c r="L221" s="8">
        <v>172.195707</v>
      </c>
      <c r="M221" s="8">
        <v>172.195707</v>
      </c>
      <c r="N221" s="8">
        <v>172.195707</v>
      </c>
      <c r="O221" s="8">
        <v>172.195707</v>
      </c>
      <c r="P221" s="8">
        <v>172.195707</v>
      </c>
      <c r="Q221" s="8">
        <v>172.195707</v>
      </c>
      <c r="R221" s="8">
        <v>172.195707</v>
      </c>
      <c r="S221" s="8">
        <v>172.195707</v>
      </c>
      <c r="T221" s="8">
        <v>172.195707</v>
      </c>
      <c r="U221" s="8">
        <v>172.195707</v>
      </c>
      <c r="V221" s="8">
        <v>172.195707</v>
      </c>
      <c r="W221" s="8">
        <v>172.195707</v>
      </c>
      <c r="X221" s="8">
        <v>133.695707</v>
      </c>
      <c r="Y221" s="8">
        <v>128.695707</v>
      </c>
      <c r="Z221" s="9" t="s">
        <v>152</v>
      </c>
    </row>
    <row r="222" ht="15.75" customHeight="1">
      <c r="A222" s="7" t="s">
        <v>250</v>
      </c>
      <c r="B222" s="8">
        <v>122.369469</v>
      </c>
      <c r="C222" s="8">
        <v>124.552469</v>
      </c>
      <c r="D222" s="8">
        <v>123.769469</v>
      </c>
      <c r="E222" s="8">
        <v>122.369469</v>
      </c>
      <c r="F222" s="8">
        <v>124.552469</v>
      </c>
      <c r="G222" s="8">
        <v>124.552469</v>
      </c>
      <c r="H222" s="8">
        <v>122.369469</v>
      </c>
      <c r="I222" s="8">
        <v>122.369469</v>
      </c>
      <c r="J222" s="8">
        <v>133.769469</v>
      </c>
      <c r="K222" s="8">
        <v>133.769469</v>
      </c>
      <c r="L222" s="8">
        <v>171.769469</v>
      </c>
      <c r="M222" s="8">
        <v>193.769469</v>
      </c>
      <c r="N222" s="8">
        <v>173.769469</v>
      </c>
      <c r="O222" s="8">
        <v>171.769469</v>
      </c>
      <c r="P222" s="8">
        <v>171.769469</v>
      </c>
      <c r="Q222" s="8">
        <v>171.769469</v>
      </c>
      <c r="R222" s="8">
        <v>171.769469</v>
      </c>
      <c r="S222" s="8">
        <v>133.769469</v>
      </c>
      <c r="T222" s="8">
        <v>171.769469</v>
      </c>
      <c r="U222" s="8">
        <v>193.769469</v>
      </c>
      <c r="V222" s="8">
        <v>193.769469</v>
      </c>
      <c r="W222" s="8">
        <v>171.769469</v>
      </c>
      <c r="X222" s="8">
        <v>133.769469</v>
      </c>
      <c r="Y222" s="8">
        <v>130.769469</v>
      </c>
      <c r="Z222" s="9" t="s">
        <v>152</v>
      </c>
    </row>
    <row r="223" ht="15.75" customHeight="1">
      <c r="A223" s="7" t="s">
        <v>251</v>
      </c>
      <c r="B223" s="8">
        <v>79.104414</v>
      </c>
      <c r="C223" s="8">
        <v>79.104414</v>
      </c>
      <c r="D223" s="8">
        <v>79.104414</v>
      </c>
      <c r="E223" s="8">
        <v>79.104414</v>
      </c>
      <c r="F223" s="8">
        <v>79.104414</v>
      </c>
      <c r="G223" s="8">
        <v>79.104414</v>
      </c>
      <c r="H223" s="8">
        <v>79.104414</v>
      </c>
      <c r="I223" s="8">
        <v>119.204414</v>
      </c>
      <c r="J223" s="8">
        <v>119.204414</v>
      </c>
      <c r="K223" s="8">
        <v>125.204414</v>
      </c>
      <c r="L223" s="8">
        <v>130.204414</v>
      </c>
      <c r="M223" s="8">
        <v>130.204414</v>
      </c>
      <c r="N223" s="8">
        <v>130.204414</v>
      </c>
      <c r="O223" s="8">
        <v>130.204414</v>
      </c>
      <c r="P223" s="8">
        <v>130.204414</v>
      </c>
      <c r="Q223" s="8">
        <v>130.204414</v>
      </c>
      <c r="R223" s="8">
        <v>130.204414</v>
      </c>
      <c r="S223" s="8">
        <v>125.204414</v>
      </c>
      <c r="T223" s="8">
        <v>130.204414</v>
      </c>
      <c r="U223" s="8">
        <v>134.204414</v>
      </c>
      <c r="V223" s="8">
        <v>130.204414</v>
      </c>
      <c r="W223" s="8">
        <v>130.204414</v>
      </c>
      <c r="X223" s="8">
        <v>119.204414</v>
      </c>
      <c r="Y223" s="8">
        <v>119.204414</v>
      </c>
      <c r="Z223" s="9" t="s">
        <v>152</v>
      </c>
    </row>
    <row r="224" ht="15.75" customHeight="1">
      <c r="A224" s="7" t="s">
        <v>252</v>
      </c>
      <c r="B224" s="8">
        <v>80.62941</v>
      </c>
      <c r="C224" s="8">
        <v>80.62941</v>
      </c>
      <c r="D224" s="8">
        <v>80.62941</v>
      </c>
      <c r="E224" s="8">
        <v>80.62941</v>
      </c>
      <c r="F224" s="8">
        <v>80.62941</v>
      </c>
      <c r="G224" s="8">
        <v>120.72941</v>
      </c>
      <c r="H224" s="8">
        <v>120.72941</v>
      </c>
      <c r="I224" s="8">
        <v>120.72941</v>
      </c>
      <c r="J224" s="8">
        <v>127.62941</v>
      </c>
      <c r="K224" s="8">
        <v>129.72941</v>
      </c>
      <c r="L224" s="8">
        <v>209.72941</v>
      </c>
      <c r="M224" s="8">
        <v>210.72941</v>
      </c>
      <c r="N224" s="8">
        <v>210.72941</v>
      </c>
      <c r="O224" s="8">
        <v>210.72941</v>
      </c>
      <c r="P224" s="8">
        <v>210.72941</v>
      </c>
      <c r="Q224" s="8">
        <v>211.72941</v>
      </c>
      <c r="R224" s="8">
        <v>211.72941</v>
      </c>
      <c r="S224" s="8">
        <v>129.72941</v>
      </c>
      <c r="T224" s="8">
        <v>185.72641</v>
      </c>
      <c r="U224" s="8">
        <v>211.72941</v>
      </c>
      <c r="V224" s="8">
        <v>210.72941</v>
      </c>
      <c r="W224" s="8">
        <v>129.72941</v>
      </c>
      <c r="X224" s="8">
        <v>124.29841</v>
      </c>
      <c r="Y224" s="8">
        <v>120.72941</v>
      </c>
      <c r="Z224" s="9" t="s">
        <v>152</v>
      </c>
    </row>
    <row r="225" ht="15.75" customHeight="1">
      <c r="A225" s="7" t="s">
        <v>253</v>
      </c>
      <c r="B225" s="8">
        <v>116.614797</v>
      </c>
      <c r="C225" s="8">
        <v>116.514797</v>
      </c>
      <c r="D225" s="8">
        <v>116.614797</v>
      </c>
      <c r="E225" s="8">
        <v>81.514797</v>
      </c>
      <c r="F225" s="8">
        <v>116.514797</v>
      </c>
      <c r="G225" s="8">
        <v>116.514797</v>
      </c>
      <c r="H225" s="8">
        <v>116.514797</v>
      </c>
      <c r="I225" s="8">
        <v>121.114797</v>
      </c>
      <c r="J225" s="8">
        <v>121.114797</v>
      </c>
      <c r="K225" s="8">
        <v>121.114797</v>
      </c>
      <c r="L225" s="8">
        <v>210.614797</v>
      </c>
      <c r="M225" s="8">
        <v>210.614797</v>
      </c>
      <c r="N225" s="8">
        <v>210.614797</v>
      </c>
      <c r="O225" s="8">
        <v>127.114797</v>
      </c>
      <c r="P225" s="8">
        <v>127.114797</v>
      </c>
      <c r="Q225" s="8">
        <v>127.114797</v>
      </c>
      <c r="R225" s="8">
        <v>121.114797</v>
      </c>
      <c r="S225" s="8">
        <v>121.114797</v>
      </c>
      <c r="T225" s="8">
        <v>127.114797</v>
      </c>
      <c r="U225" s="8">
        <v>212.114797</v>
      </c>
      <c r="V225" s="8">
        <v>211.614797</v>
      </c>
      <c r="W225" s="8">
        <v>127.114797</v>
      </c>
      <c r="X225" s="8">
        <v>121.114797</v>
      </c>
      <c r="Y225" s="8">
        <v>121.114797</v>
      </c>
      <c r="Z225" s="9" t="s">
        <v>152</v>
      </c>
    </row>
    <row r="226" ht="15.75" customHeight="1">
      <c r="A226" s="7" t="s">
        <v>254</v>
      </c>
      <c r="B226" s="8">
        <v>118.351401</v>
      </c>
      <c r="C226" s="8">
        <v>118.351401</v>
      </c>
      <c r="D226" s="8">
        <v>118.351401</v>
      </c>
      <c r="E226" s="8">
        <v>118.351401</v>
      </c>
      <c r="F226" s="8">
        <v>118.351401</v>
      </c>
      <c r="G226" s="8">
        <v>118.351401</v>
      </c>
      <c r="H226" s="8">
        <v>118.351401</v>
      </c>
      <c r="I226" s="8">
        <v>118.351401</v>
      </c>
      <c r="J226" s="8">
        <v>118.351401</v>
      </c>
      <c r="K226" s="8">
        <v>124.351401</v>
      </c>
      <c r="L226" s="8">
        <v>125.851401</v>
      </c>
      <c r="M226" s="8">
        <v>125.851401</v>
      </c>
      <c r="N226" s="8">
        <v>125.851401</v>
      </c>
      <c r="O226" s="8">
        <v>125.851401</v>
      </c>
      <c r="P226" s="8">
        <v>125.851401</v>
      </c>
      <c r="Q226" s="8">
        <v>125.851401</v>
      </c>
      <c r="R226" s="8">
        <v>125.851401</v>
      </c>
      <c r="S226" s="8">
        <v>124.351401</v>
      </c>
      <c r="T226" s="8">
        <v>125.851401</v>
      </c>
      <c r="U226" s="8">
        <v>203.851401</v>
      </c>
      <c r="V226" s="8">
        <v>203.851401</v>
      </c>
      <c r="W226" s="8">
        <v>207.851401</v>
      </c>
      <c r="X226" s="8">
        <v>125.851401</v>
      </c>
      <c r="Y226" s="8">
        <v>125.851401</v>
      </c>
      <c r="Z226" s="9" t="s">
        <v>152</v>
      </c>
    </row>
    <row r="227" ht="15.75" customHeight="1">
      <c r="A227" s="7" t="s">
        <v>255</v>
      </c>
      <c r="B227" s="8">
        <v>79.185605</v>
      </c>
      <c r="C227" s="8">
        <v>79.185605</v>
      </c>
      <c r="D227" s="8">
        <v>77.281605</v>
      </c>
      <c r="E227" s="8">
        <v>79.185605</v>
      </c>
      <c r="F227" s="8">
        <v>79.185605</v>
      </c>
      <c r="G227" s="8">
        <v>79.185605</v>
      </c>
      <c r="H227" s="8">
        <v>79.185605</v>
      </c>
      <c r="I227" s="8">
        <v>125.285605</v>
      </c>
      <c r="J227" s="8">
        <v>127.285605</v>
      </c>
      <c r="K227" s="8">
        <v>214.285605</v>
      </c>
      <c r="L227" s="8">
        <v>204.285605</v>
      </c>
      <c r="M227" s="8">
        <v>209.285605</v>
      </c>
      <c r="N227" s="8">
        <v>204.285605</v>
      </c>
      <c r="O227" s="8">
        <v>204.285605</v>
      </c>
      <c r="P227" s="8">
        <v>214.285605</v>
      </c>
      <c r="Q227" s="8">
        <v>214.285605</v>
      </c>
      <c r="R227" s="8">
        <v>209.285605</v>
      </c>
      <c r="S227" s="8">
        <v>169.265605</v>
      </c>
      <c r="T227" s="8">
        <v>204.285605</v>
      </c>
      <c r="U227" s="8">
        <v>209.285605</v>
      </c>
      <c r="V227" s="8">
        <v>204.285605</v>
      </c>
      <c r="W227" s="8">
        <v>204.285605</v>
      </c>
      <c r="X227" s="8">
        <v>127.285605</v>
      </c>
      <c r="Y227" s="8">
        <v>79.185605</v>
      </c>
      <c r="Z227" s="9" t="s">
        <v>152</v>
      </c>
    </row>
    <row r="228" ht="15.75" customHeight="1">
      <c r="A228" s="7" t="s">
        <v>256</v>
      </c>
      <c r="B228" s="8">
        <v>166.365694</v>
      </c>
      <c r="C228" s="8">
        <v>166.365694</v>
      </c>
      <c r="D228" s="8">
        <v>124.434694</v>
      </c>
      <c r="E228" s="8">
        <v>119.765694</v>
      </c>
      <c r="F228" s="8">
        <v>119.765694</v>
      </c>
      <c r="G228" s="8">
        <v>167.765694</v>
      </c>
      <c r="H228" s="8">
        <v>167.765694</v>
      </c>
      <c r="I228" s="8">
        <v>204.865694</v>
      </c>
      <c r="J228" s="8">
        <v>221.865694</v>
      </c>
      <c r="K228" s="8">
        <v>221.865694</v>
      </c>
      <c r="L228" s="8">
        <v>205.012694</v>
      </c>
      <c r="M228" s="8">
        <v>215.865694</v>
      </c>
      <c r="N228" s="8">
        <v>204.865694</v>
      </c>
      <c r="O228" s="8">
        <v>204.865694</v>
      </c>
      <c r="P228" s="8">
        <v>205.012694</v>
      </c>
      <c r="Q228" s="8">
        <v>295.865694</v>
      </c>
      <c r="R228" s="8">
        <v>204.865694</v>
      </c>
      <c r="S228" s="8">
        <v>196.365694</v>
      </c>
      <c r="T228" s="8">
        <v>204.865694</v>
      </c>
      <c r="U228" s="8">
        <v>215.865694</v>
      </c>
      <c r="V228" s="8">
        <v>215.865694</v>
      </c>
      <c r="W228" s="8">
        <v>204.865694</v>
      </c>
      <c r="X228" s="8">
        <v>295.865694</v>
      </c>
      <c r="Y228" s="8">
        <v>167.765694</v>
      </c>
      <c r="Z228" s="9" t="s">
        <v>152</v>
      </c>
    </row>
    <row r="229" ht="15.75" customHeight="1">
      <c r="A229" s="7" t="s">
        <v>257</v>
      </c>
      <c r="B229" s="8">
        <v>136.473303</v>
      </c>
      <c r="C229" s="8">
        <v>136.473303</v>
      </c>
      <c r="D229" s="8">
        <v>136.473303</v>
      </c>
      <c r="E229" s="8">
        <v>136.473303</v>
      </c>
      <c r="F229" s="8">
        <v>136.473303</v>
      </c>
      <c r="G229" s="8">
        <v>165.373303</v>
      </c>
      <c r="H229" s="8">
        <v>165.373303</v>
      </c>
      <c r="I229" s="8">
        <v>194.973303</v>
      </c>
      <c r="J229" s="8">
        <v>224.473303</v>
      </c>
      <c r="K229" s="8">
        <v>224.473303</v>
      </c>
      <c r="L229" s="8">
        <v>197.373303</v>
      </c>
      <c r="M229" s="8">
        <v>197.373303</v>
      </c>
      <c r="N229" s="8">
        <v>197.373303</v>
      </c>
      <c r="O229" s="8">
        <v>197.373303</v>
      </c>
      <c r="P229" s="8">
        <v>910.473303</v>
      </c>
      <c r="Q229" s="8">
        <v>197.373303</v>
      </c>
      <c r="R229" s="8">
        <v>197.373303</v>
      </c>
      <c r="S229" s="8">
        <v>197.373303</v>
      </c>
      <c r="T229" s="8">
        <v>197.373303</v>
      </c>
      <c r="U229" s="8">
        <v>224.473303</v>
      </c>
      <c r="V229" s="8">
        <v>197.373303</v>
      </c>
      <c r="W229" s="8">
        <v>197.373303</v>
      </c>
      <c r="X229" s="8">
        <v>194.973303</v>
      </c>
      <c r="Y229" s="8">
        <v>165.373303</v>
      </c>
      <c r="Z229" s="9" t="s">
        <v>152</v>
      </c>
    </row>
    <row r="230" ht="15.75" customHeight="1">
      <c r="A230" s="7" t="s">
        <v>258</v>
      </c>
      <c r="B230" s="8">
        <v>140.653638</v>
      </c>
      <c r="C230" s="8">
        <v>140.653638</v>
      </c>
      <c r="D230" s="8">
        <v>140.653638</v>
      </c>
      <c r="E230" s="8">
        <v>140.653638</v>
      </c>
      <c r="F230" s="8">
        <v>164.653638</v>
      </c>
      <c r="G230" s="8">
        <v>163.553638</v>
      </c>
      <c r="H230" s="8">
        <v>163.553638</v>
      </c>
      <c r="I230" s="8">
        <v>164.653638</v>
      </c>
      <c r="J230" s="8">
        <v>191.652638</v>
      </c>
      <c r="K230" s="8">
        <v>191.652638</v>
      </c>
      <c r="L230" s="8">
        <v>166.153638</v>
      </c>
      <c r="M230" s="8">
        <v>166.153638</v>
      </c>
      <c r="N230" s="8">
        <v>166.153638</v>
      </c>
      <c r="O230" s="8">
        <v>166.153638</v>
      </c>
      <c r="P230" s="8">
        <v>193.153638</v>
      </c>
      <c r="Q230" s="8">
        <v>166.153638</v>
      </c>
      <c r="R230" s="8">
        <v>166.153638</v>
      </c>
      <c r="S230" s="8">
        <v>166.153638</v>
      </c>
      <c r="T230" s="8">
        <v>166.153638</v>
      </c>
      <c r="U230" s="8">
        <v>166.153638</v>
      </c>
      <c r="V230" s="8">
        <v>166.153638</v>
      </c>
      <c r="W230" s="8">
        <v>166.153638</v>
      </c>
      <c r="X230" s="8">
        <v>163.553638</v>
      </c>
      <c r="Y230" s="8">
        <v>162.653638</v>
      </c>
      <c r="Z230" s="9" t="s">
        <v>152</v>
      </c>
    </row>
    <row r="231" ht="15.75" customHeight="1">
      <c r="A231" s="7" t="s">
        <v>259</v>
      </c>
      <c r="B231" s="8">
        <v>79.610813</v>
      </c>
      <c r="C231" s="8">
        <v>139.710813</v>
      </c>
      <c r="D231" s="8">
        <v>79.610813</v>
      </c>
      <c r="E231" s="8">
        <v>79.610813</v>
      </c>
      <c r="F231" s="8">
        <v>147.710813</v>
      </c>
      <c r="G231" s="8">
        <v>147.710813</v>
      </c>
      <c r="H231" s="8">
        <v>147.710813</v>
      </c>
      <c r="I231" s="8">
        <v>147.710813</v>
      </c>
      <c r="J231" s="8">
        <v>147.710813</v>
      </c>
      <c r="K231" s="8">
        <v>163.710813</v>
      </c>
      <c r="L231" s="8">
        <v>157.710813</v>
      </c>
      <c r="M231" s="8">
        <v>157.710813</v>
      </c>
      <c r="N231" s="8">
        <v>157.710813</v>
      </c>
      <c r="O231" s="8">
        <v>157.710813</v>
      </c>
      <c r="P231" s="8">
        <v>157.710813</v>
      </c>
      <c r="Q231" s="8">
        <v>157.710813</v>
      </c>
      <c r="R231" s="8">
        <v>157.710813</v>
      </c>
      <c r="S231" s="8">
        <v>157.710813</v>
      </c>
      <c r="T231" s="8">
        <v>157.710813</v>
      </c>
      <c r="U231" s="8">
        <v>162.710813</v>
      </c>
      <c r="V231" s="8">
        <v>157.710813</v>
      </c>
      <c r="W231" s="8">
        <v>157.710813</v>
      </c>
      <c r="X231" s="8">
        <v>147.710813</v>
      </c>
      <c r="Y231" s="8">
        <v>147.710813</v>
      </c>
      <c r="Z231" s="9" t="s">
        <v>152</v>
      </c>
    </row>
    <row r="232" ht="15.75" customHeight="1">
      <c r="A232" s="7" t="s">
        <v>260</v>
      </c>
      <c r="B232" s="8">
        <v>82.9829</v>
      </c>
      <c r="C232" s="8">
        <v>82.9829</v>
      </c>
      <c r="D232" s="8">
        <v>82.9829</v>
      </c>
      <c r="E232" s="8">
        <v>82.9829</v>
      </c>
      <c r="F232" s="8">
        <v>82.9829</v>
      </c>
      <c r="G232" s="8">
        <v>93.9829</v>
      </c>
      <c r="H232" s="8">
        <v>93.9829</v>
      </c>
      <c r="I232" s="8">
        <v>93.9829</v>
      </c>
      <c r="J232" s="8">
        <v>156.4829</v>
      </c>
      <c r="K232" s="8">
        <v>156.9829</v>
      </c>
      <c r="L232" s="8">
        <v>156.9829</v>
      </c>
      <c r="M232" s="8">
        <v>156.9829</v>
      </c>
      <c r="N232" s="8">
        <v>193.4829</v>
      </c>
      <c r="O232" s="8">
        <v>156.9829</v>
      </c>
      <c r="P232" s="8">
        <v>156.9829</v>
      </c>
      <c r="Q232" s="8">
        <v>156.9829</v>
      </c>
      <c r="R232" s="8">
        <v>156.9829</v>
      </c>
      <c r="S232" s="8">
        <v>156.4829</v>
      </c>
      <c r="T232" s="8">
        <v>156.9829</v>
      </c>
      <c r="U232" s="8">
        <v>186.9819</v>
      </c>
      <c r="V232" s="8">
        <v>156.9829</v>
      </c>
      <c r="W232" s="8">
        <v>156.9829</v>
      </c>
      <c r="X232" s="8">
        <v>156.4829</v>
      </c>
      <c r="Y232" s="8">
        <v>93.9829</v>
      </c>
      <c r="Z232" s="9" t="s">
        <v>152</v>
      </c>
    </row>
    <row r="233" ht="15.75" customHeight="1">
      <c r="A233" s="7" t="s">
        <v>261</v>
      </c>
      <c r="B233" s="8">
        <v>87.802082</v>
      </c>
      <c r="C233" s="8">
        <v>87.802082</v>
      </c>
      <c r="D233" s="8">
        <v>78.912082</v>
      </c>
      <c r="E233" s="8">
        <v>78.912082</v>
      </c>
      <c r="F233" s="8">
        <v>78.912082</v>
      </c>
      <c r="G233" s="8">
        <v>78.912082</v>
      </c>
      <c r="H233" s="8">
        <v>78.812082</v>
      </c>
      <c r="I233" s="8">
        <v>78.912082</v>
      </c>
      <c r="J233" s="8">
        <v>87.802082</v>
      </c>
      <c r="K233" s="8">
        <v>87.802082</v>
      </c>
      <c r="L233" s="8">
        <v>155.912082</v>
      </c>
      <c r="M233" s="8">
        <v>155.912082</v>
      </c>
      <c r="N233" s="8">
        <v>156.912082</v>
      </c>
      <c r="O233" s="8">
        <v>156.912082</v>
      </c>
      <c r="P233" s="8">
        <v>155.912082</v>
      </c>
      <c r="Q233" s="8">
        <v>155.912082</v>
      </c>
      <c r="R233" s="8">
        <v>155.912082</v>
      </c>
      <c r="S233" s="8">
        <v>155.912082</v>
      </c>
      <c r="T233" s="8">
        <v>156.912082</v>
      </c>
      <c r="U233" s="8">
        <v>156.912082</v>
      </c>
      <c r="V233" s="8">
        <v>156.912082</v>
      </c>
      <c r="W233" s="8">
        <v>156.912082</v>
      </c>
      <c r="X233" s="8">
        <v>155.912082</v>
      </c>
      <c r="Y233" s="8">
        <v>87.802082</v>
      </c>
      <c r="Z233" s="9" t="s">
        <v>152</v>
      </c>
    </row>
    <row r="234" ht="15.75" customHeight="1">
      <c r="A234" s="7" t="s">
        <v>262</v>
      </c>
      <c r="B234" s="8">
        <v>80.83594</v>
      </c>
      <c r="C234" s="8">
        <v>80.83594</v>
      </c>
      <c r="D234" s="8">
        <v>80.83594</v>
      </c>
      <c r="E234" s="8">
        <v>80.83594</v>
      </c>
      <c r="F234" s="8">
        <v>80.83594</v>
      </c>
      <c r="G234" s="8">
        <v>80.83594</v>
      </c>
      <c r="H234" s="8">
        <v>80.83594</v>
      </c>
      <c r="I234" s="8">
        <v>80.83594</v>
      </c>
      <c r="J234" s="8">
        <v>83.83594</v>
      </c>
      <c r="K234" s="8">
        <v>153.83594</v>
      </c>
      <c r="L234" s="8">
        <v>153.83594</v>
      </c>
      <c r="M234" s="8">
        <v>153.83594</v>
      </c>
      <c r="N234" s="8">
        <v>153.83594</v>
      </c>
      <c r="O234" s="8">
        <v>153.83594</v>
      </c>
      <c r="P234" s="8">
        <v>153.83594</v>
      </c>
      <c r="Q234" s="8">
        <v>153.83594</v>
      </c>
      <c r="R234" s="8">
        <v>153.83594</v>
      </c>
      <c r="S234" s="8">
        <v>153.83594</v>
      </c>
      <c r="T234" s="8">
        <v>153.83594</v>
      </c>
      <c r="U234" s="8">
        <v>153.83594</v>
      </c>
      <c r="V234" s="8">
        <v>153.83594</v>
      </c>
      <c r="W234" s="8">
        <v>153.83594</v>
      </c>
      <c r="X234" s="8">
        <v>153.83594</v>
      </c>
      <c r="Y234" s="8">
        <v>83.83594</v>
      </c>
      <c r="Z234" s="9" t="s">
        <v>152</v>
      </c>
    </row>
    <row r="235" ht="15.75" customHeight="1">
      <c r="A235" s="7" t="s">
        <v>263</v>
      </c>
      <c r="B235" s="8">
        <v>81.23791</v>
      </c>
      <c r="C235" s="8">
        <v>81.23791</v>
      </c>
      <c r="D235" s="8">
        <v>81.23791</v>
      </c>
      <c r="E235" s="8">
        <v>81.23791</v>
      </c>
      <c r="F235" s="8">
        <v>81.23791</v>
      </c>
      <c r="G235" s="8">
        <v>81.23791</v>
      </c>
      <c r="H235" s="8">
        <v>81.23791</v>
      </c>
      <c r="I235" s="8">
        <v>86.33791</v>
      </c>
      <c r="J235" s="8">
        <v>95.33791</v>
      </c>
      <c r="K235" s="8">
        <v>127.33791</v>
      </c>
      <c r="L235" s="8">
        <v>127.33791</v>
      </c>
      <c r="M235" s="8">
        <v>127.33791</v>
      </c>
      <c r="N235" s="8">
        <v>127.33791</v>
      </c>
      <c r="O235" s="8">
        <v>127.33791</v>
      </c>
      <c r="P235" s="8">
        <v>139.33691</v>
      </c>
      <c r="Q235" s="8">
        <v>139.33591</v>
      </c>
      <c r="R235" s="8">
        <v>139.33591</v>
      </c>
      <c r="S235" s="8">
        <v>127.33791</v>
      </c>
      <c r="T235" s="8">
        <v>127.33791</v>
      </c>
      <c r="U235" s="8">
        <v>139.33691</v>
      </c>
      <c r="V235" s="8">
        <v>139.33691</v>
      </c>
      <c r="W235" s="8">
        <v>139.33591</v>
      </c>
      <c r="X235" s="8">
        <v>95.33791</v>
      </c>
      <c r="Y235" s="8">
        <v>87.33791</v>
      </c>
      <c r="Z235" s="9" t="s">
        <v>152</v>
      </c>
    </row>
    <row r="236" ht="15.75" customHeight="1">
      <c r="A236" s="7" t="s">
        <v>264</v>
      </c>
      <c r="B236" s="8">
        <v>78.928592</v>
      </c>
      <c r="C236" s="8">
        <v>83.928592</v>
      </c>
      <c r="D236" s="8">
        <v>83.928592</v>
      </c>
      <c r="E236" s="8">
        <v>78.928592</v>
      </c>
      <c r="F236" s="8">
        <v>83.928592</v>
      </c>
      <c r="G236" s="8">
        <v>83.928592</v>
      </c>
      <c r="H236" s="8">
        <v>93.928592</v>
      </c>
      <c r="I236" s="8">
        <v>93.928592</v>
      </c>
      <c r="J236" s="8">
        <v>93.928592</v>
      </c>
      <c r="K236" s="8">
        <v>113.928592</v>
      </c>
      <c r="L236" s="8">
        <v>123.928592</v>
      </c>
      <c r="M236" s="8">
        <v>140.928592</v>
      </c>
      <c r="N236" s="8">
        <v>123.928592</v>
      </c>
      <c r="O236" s="8">
        <v>140.928592</v>
      </c>
      <c r="P236" s="8">
        <v>140.928592</v>
      </c>
      <c r="Q236" s="8">
        <v>140.928592</v>
      </c>
      <c r="R236" s="8">
        <v>140.928592</v>
      </c>
      <c r="S236" s="8">
        <v>123.928592</v>
      </c>
      <c r="T236" s="8">
        <v>140.928592</v>
      </c>
      <c r="U236" s="8">
        <v>189.928592</v>
      </c>
      <c r="V236" s="8">
        <v>193.428592</v>
      </c>
      <c r="W236" s="8">
        <v>123.928592</v>
      </c>
      <c r="X236" s="8">
        <v>93.928592</v>
      </c>
      <c r="Y236" s="8">
        <v>93.928592</v>
      </c>
      <c r="Z236" s="9" t="s">
        <v>152</v>
      </c>
    </row>
    <row r="237" ht="15.75" customHeight="1">
      <c r="A237" s="7" t="s">
        <v>265</v>
      </c>
      <c r="B237" s="8">
        <v>79.094299</v>
      </c>
      <c r="C237" s="8">
        <v>79.094299</v>
      </c>
      <c r="D237" s="8">
        <v>79.094299</v>
      </c>
      <c r="E237" s="8">
        <v>79.094299</v>
      </c>
      <c r="F237" s="8">
        <v>79.094299</v>
      </c>
      <c r="G237" s="8">
        <v>79.094299</v>
      </c>
      <c r="H237" s="8">
        <v>79.094299</v>
      </c>
      <c r="I237" s="8">
        <v>91.994299</v>
      </c>
      <c r="J237" s="8">
        <v>104.994299</v>
      </c>
      <c r="K237" s="8">
        <v>113.994299</v>
      </c>
      <c r="L237" s="8">
        <v>113.994299</v>
      </c>
      <c r="M237" s="8">
        <v>134.974299</v>
      </c>
      <c r="N237" s="8">
        <v>113.994299</v>
      </c>
      <c r="O237" s="8">
        <v>113.994299</v>
      </c>
      <c r="P237" s="8">
        <v>183.994299</v>
      </c>
      <c r="Q237" s="8">
        <v>183.994299</v>
      </c>
      <c r="R237" s="8">
        <v>113.994299</v>
      </c>
      <c r="S237" s="8">
        <v>113.994299</v>
      </c>
      <c r="T237" s="8">
        <v>113.994299</v>
      </c>
      <c r="U237" s="8">
        <v>186.993299</v>
      </c>
      <c r="V237" s="8">
        <v>183.994299</v>
      </c>
      <c r="W237" s="8">
        <v>183.994299</v>
      </c>
      <c r="X237" s="8">
        <v>104.994299</v>
      </c>
      <c r="Y237" s="8">
        <v>79.094299</v>
      </c>
      <c r="Z237" s="9" t="s">
        <v>152</v>
      </c>
    </row>
    <row r="238" ht="15.75" customHeight="1">
      <c r="A238" s="7" t="s">
        <v>266</v>
      </c>
      <c r="B238" s="8">
        <v>79.177764</v>
      </c>
      <c r="C238" s="8">
        <v>79.177764</v>
      </c>
      <c r="D238" s="8">
        <v>79.177764</v>
      </c>
      <c r="E238" s="8">
        <v>79.177764</v>
      </c>
      <c r="F238" s="8">
        <v>103.177764</v>
      </c>
      <c r="G238" s="8">
        <v>103.177764</v>
      </c>
      <c r="H238" s="8">
        <v>115.177764</v>
      </c>
      <c r="I238" s="8">
        <v>115.177764</v>
      </c>
      <c r="J238" s="8">
        <v>103.177764</v>
      </c>
      <c r="K238" s="8">
        <v>115.177764</v>
      </c>
      <c r="L238" s="8">
        <v>115.177764</v>
      </c>
      <c r="M238" s="8">
        <v>122.746764</v>
      </c>
      <c r="N238" s="8">
        <v>122.746764</v>
      </c>
      <c r="O238" s="8">
        <v>115.177764</v>
      </c>
      <c r="P238" s="8">
        <v>193.677764</v>
      </c>
      <c r="Q238" s="8">
        <v>122.746764</v>
      </c>
      <c r="R238" s="8">
        <v>190.177764</v>
      </c>
      <c r="S238" s="8">
        <v>187.176764</v>
      </c>
      <c r="T238" s="8">
        <v>187.176764</v>
      </c>
      <c r="U238" s="8">
        <v>190.177764</v>
      </c>
      <c r="V238" s="8">
        <v>190.177764</v>
      </c>
      <c r="W238" s="8">
        <v>193.677764</v>
      </c>
      <c r="X238" s="8">
        <v>103.177764</v>
      </c>
      <c r="Y238" s="8">
        <v>115.177764</v>
      </c>
      <c r="Z238" s="9" t="s">
        <v>152</v>
      </c>
    </row>
    <row r="239" ht="15.75" customHeight="1">
      <c r="A239" s="7" t="s">
        <v>267</v>
      </c>
      <c r="B239" s="8">
        <v>81.138141</v>
      </c>
      <c r="C239" s="8">
        <v>81.138141</v>
      </c>
      <c r="D239" s="8">
        <v>81.138141</v>
      </c>
      <c r="E239" s="8">
        <v>81.138141</v>
      </c>
      <c r="F239" s="8">
        <v>83.138141</v>
      </c>
      <c r="G239" s="8">
        <v>83.138141</v>
      </c>
      <c r="H239" s="8">
        <v>83.138141</v>
      </c>
      <c r="I239" s="8">
        <v>114.138141</v>
      </c>
      <c r="J239" s="8">
        <v>116.138141</v>
      </c>
      <c r="K239" s="8">
        <v>116.138141</v>
      </c>
      <c r="L239" s="8">
        <v>116.138141</v>
      </c>
      <c r="M239" s="8">
        <v>116.138141</v>
      </c>
      <c r="N239" s="8">
        <v>116.138141</v>
      </c>
      <c r="O239" s="8">
        <v>116.138141</v>
      </c>
      <c r="P239" s="8">
        <v>116.138141</v>
      </c>
      <c r="Q239" s="8">
        <v>116.138141</v>
      </c>
      <c r="R239" s="8">
        <v>116.138141</v>
      </c>
      <c r="S239" s="8">
        <v>116.138141</v>
      </c>
      <c r="T239" s="8">
        <v>116.138141</v>
      </c>
      <c r="U239" s="8">
        <v>116.138141</v>
      </c>
      <c r="V239" s="8">
        <v>116.138141</v>
      </c>
      <c r="W239" s="8">
        <v>116.138141</v>
      </c>
      <c r="X239" s="8">
        <v>114.138141</v>
      </c>
      <c r="Y239" s="8">
        <v>83.138141</v>
      </c>
      <c r="Z239" s="9" t="s">
        <v>152</v>
      </c>
    </row>
    <row r="240" ht="15.75" customHeight="1">
      <c r="A240" s="7" t="s">
        <v>268</v>
      </c>
      <c r="B240" s="8">
        <v>92.129451</v>
      </c>
      <c r="C240" s="8">
        <v>92.129451</v>
      </c>
      <c r="D240" s="8">
        <v>92.129451</v>
      </c>
      <c r="E240" s="8">
        <v>92.129451</v>
      </c>
      <c r="F240" s="8">
        <v>92.129451</v>
      </c>
      <c r="G240" s="8">
        <v>92.129451</v>
      </c>
      <c r="H240" s="8">
        <v>92.129451</v>
      </c>
      <c r="I240" s="8">
        <v>92.129451</v>
      </c>
      <c r="J240" s="8">
        <v>113.629451</v>
      </c>
      <c r="K240" s="8">
        <v>116.629451</v>
      </c>
      <c r="L240" s="8">
        <v>116.629451</v>
      </c>
      <c r="M240" s="8">
        <v>116.629451</v>
      </c>
      <c r="N240" s="8">
        <v>116.629451</v>
      </c>
      <c r="O240" s="8">
        <v>116.629451</v>
      </c>
      <c r="P240" s="8">
        <v>116.629451</v>
      </c>
      <c r="Q240" s="8">
        <v>116.629451</v>
      </c>
      <c r="R240" s="8">
        <v>116.629451</v>
      </c>
      <c r="S240" s="8">
        <v>116.629451</v>
      </c>
      <c r="T240" s="8">
        <v>187.628451</v>
      </c>
      <c r="U240" s="8">
        <v>161.629451</v>
      </c>
      <c r="V240" s="8">
        <v>161.629451</v>
      </c>
      <c r="W240" s="8">
        <v>161.629451</v>
      </c>
      <c r="X240" s="8">
        <v>116.629451</v>
      </c>
      <c r="Y240" s="8">
        <v>116.629451</v>
      </c>
      <c r="Z240" s="9" t="s">
        <v>152</v>
      </c>
    </row>
    <row r="241" ht="15.75" customHeight="1">
      <c r="A241" s="7" t="s">
        <v>269</v>
      </c>
      <c r="B241" s="8">
        <v>109.286726</v>
      </c>
      <c r="C241" s="8">
        <v>112.786726</v>
      </c>
      <c r="D241" s="8">
        <v>91.286726</v>
      </c>
      <c r="E241" s="8">
        <v>91.286726</v>
      </c>
      <c r="F241" s="8">
        <v>91.286726</v>
      </c>
      <c r="G241" s="8">
        <v>157.286726</v>
      </c>
      <c r="H241" s="8">
        <v>157.286726</v>
      </c>
      <c r="I241" s="8">
        <v>181.286726</v>
      </c>
      <c r="J241" s="8">
        <v>181.286726</v>
      </c>
      <c r="K241" s="8">
        <v>181.286726</v>
      </c>
      <c r="L241" s="8">
        <v>181.286726</v>
      </c>
      <c r="M241" s="8">
        <v>190.286726</v>
      </c>
      <c r="N241" s="8">
        <v>187.285726</v>
      </c>
      <c r="O241" s="8">
        <v>190.286726</v>
      </c>
      <c r="P241" s="8">
        <v>190.286726</v>
      </c>
      <c r="Q241" s="8">
        <v>190.286726</v>
      </c>
      <c r="R241" s="8">
        <v>190.286726</v>
      </c>
      <c r="S241" s="8">
        <v>181.286726</v>
      </c>
      <c r="T241" s="8">
        <v>193.786726</v>
      </c>
      <c r="U241" s="8">
        <v>193.786726</v>
      </c>
      <c r="V241" s="8">
        <v>191.286726</v>
      </c>
      <c r="W241" s="8">
        <v>187.285726</v>
      </c>
      <c r="X241" s="8">
        <v>181.286726</v>
      </c>
      <c r="Y241" s="8">
        <v>157.286726</v>
      </c>
      <c r="Z241" s="9" t="s">
        <v>152</v>
      </c>
    </row>
    <row r="242" ht="15.75" customHeight="1">
      <c r="A242" s="7" t="s">
        <v>270</v>
      </c>
      <c r="B242" s="8">
        <v>131.191754</v>
      </c>
      <c r="C242" s="8">
        <v>95.211754</v>
      </c>
      <c r="D242" s="8">
        <v>95.211754</v>
      </c>
      <c r="E242" s="8">
        <v>134.211754</v>
      </c>
      <c r="F242" s="8">
        <v>134.211754</v>
      </c>
      <c r="G242" s="8">
        <v>134.211754</v>
      </c>
      <c r="H242" s="8">
        <v>134.211754</v>
      </c>
      <c r="I242" s="8">
        <v>134.211754</v>
      </c>
      <c r="J242" s="8">
        <v>210.211754</v>
      </c>
      <c r="K242" s="8">
        <v>210.211754</v>
      </c>
      <c r="L242" s="8">
        <v>215.211754</v>
      </c>
      <c r="M242" s="8">
        <v>219.211754</v>
      </c>
      <c r="N242" s="8">
        <v>215.211754</v>
      </c>
      <c r="O242" s="8">
        <v>215.211754</v>
      </c>
      <c r="P242" s="8">
        <v>219.211754</v>
      </c>
      <c r="Q242" s="8">
        <v>220.211754</v>
      </c>
      <c r="R242" s="8">
        <v>220.211754</v>
      </c>
      <c r="S242" s="8">
        <v>215.211754</v>
      </c>
      <c r="T242" s="8">
        <v>220.211754</v>
      </c>
      <c r="U242" s="8">
        <v>505.211754</v>
      </c>
      <c r="V242" s="8">
        <v>220.211754</v>
      </c>
      <c r="W242" s="8">
        <v>215.211754</v>
      </c>
      <c r="X242" s="8">
        <v>210.211754</v>
      </c>
      <c r="Y242" s="8">
        <v>134.211754</v>
      </c>
      <c r="Z242" s="9" t="s">
        <v>152</v>
      </c>
    </row>
    <row r="243" ht="15.75" customHeight="1">
      <c r="A243" s="7" t="s">
        <v>271</v>
      </c>
      <c r="B243" s="8">
        <v>125.586646</v>
      </c>
      <c r="C243" s="8">
        <v>125.586646</v>
      </c>
      <c r="D243" s="8">
        <v>125.586646</v>
      </c>
      <c r="E243" s="8">
        <v>125.586646</v>
      </c>
      <c r="F243" s="8">
        <v>125.586646</v>
      </c>
      <c r="G243" s="8">
        <v>156.586646</v>
      </c>
      <c r="H243" s="8">
        <v>156.586646</v>
      </c>
      <c r="I243" s="8">
        <v>156.586646</v>
      </c>
      <c r="J243" s="8">
        <v>188.585646</v>
      </c>
      <c r="K243" s="8">
        <v>216.586646</v>
      </c>
      <c r="L243" s="8">
        <v>216.586646</v>
      </c>
      <c r="M243" s="8">
        <v>216.586646</v>
      </c>
      <c r="N243" s="8">
        <v>215.586646</v>
      </c>
      <c r="O243" s="8">
        <v>216.586646</v>
      </c>
      <c r="P243" s="8">
        <v>216.586646</v>
      </c>
      <c r="Q243" s="8">
        <v>216.586646</v>
      </c>
      <c r="R243" s="8">
        <v>216.586646</v>
      </c>
      <c r="S243" s="8">
        <v>194.586646</v>
      </c>
      <c r="T243" s="8">
        <v>215.586646</v>
      </c>
      <c r="U243" s="8">
        <v>235.586646</v>
      </c>
      <c r="V243" s="8">
        <v>216.586646</v>
      </c>
      <c r="W243" s="8">
        <v>215.586646</v>
      </c>
      <c r="X243" s="8">
        <v>190.747646</v>
      </c>
      <c r="Y243" s="8">
        <v>156.586646</v>
      </c>
      <c r="Z243" s="9" t="s">
        <v>152</v>
      </c>
    </row>
    <row r="244" ht="15.75" customHeight="1">
      <c r="A244" s="7" t="s">
        <v>272</v>
      </c>
      <c r="B244" s="8">
        <v>154.210868</v>
      </c>
      <c r="C244" s="8">
        <v>137.210868</v>
      </c>
      <c r="D244" s="8">
        <v>137.210868</v>
      </c>
      <c r="E244" s="8">
        <v>137.210868</v>
      </c>
      <c r="F244" s="8">
        <v>137.210868</v>
      </c>
      <c r="G244" s="8">
        <v>155.210868</v>
      </c>
      <c r="H244" s="8">
        <v>155.210868</v>
      </c>
      <c r="I244" s="8">
        <v>156.210868</v>
      </c>
      <c r="J244" s="8">
        <v>212.917868</v>
      </c>
      <c r="K244" s="8">
        <v>225.210868</v>
      </c>
      <c r="L244" s="8">
        <v>230.210868</v>
      </c>
      <c r="M244" s="8">
        <v>235.210868</v>
      </c>
      <c r="N244" s="8">
        <v>235.210868</v>
      </c>
      <c r="O244" s="8">
        <v>235.210868</v>
      </c>
      <c r="P244" s="8">
        <v>305.210868</v>
      </c>
      <c r="Q244" s="8">
        <v>235.210868</v>
      </c>
      <c r="R244" s="8">
        <v>225.210868</v>
      </c>
      <c r="S244" s="8">
        <v>225.210868</v>
      </c>
      <c r="T244" s="8">
        <v>225.210868</v>
      </c>
      <c r="U244" s="8">
        <v>235.210868</v>
      </c>
      <c r="V244" s="8">
        <v>225.210868</v>
      </c>
      <c r="W244" s="8">
        <v>220.210868</v>
      </c>
      <c r="X244" s="8">
        <v>156.210868</v>
      </c>
      <c r="Y244" s="8">
        <v>156.210868</v>
      </c>
      <c r="Z244" s="9" t="s">
        <v>152</v>
      </c>
    </row>
    <row r="245" ht="15.75" customHeight="1">
      <c r="A245" s="7" t="s">
        <v>273</v>
      </c>
      <c r="B245" s="8">
        <v>136.723163</v>
      </c>
      <c r="C245" s="8">
        <v>136.723163</v>
      </c>
      <c r="D245" s="8">
        <v>136.723163</v>
      </c>
      <c r="E245" s="8">
        <v>136.723163</v>
      </c>
      <c r="F245" s="8">
        <v>136.723163</v>
      </c>
      <c r="G245" s="8">
        <v>136.723163</v>
      </c>
      <c r="H245" s="8">
        <v>136.723163</v>
      </c>
      <c r="I245" s="8">
        <v>188.723163</v>
      </c>
      <c r="J245" s="8">
        <v>195.723163</v>
      </c>
      <c r="K245" s="8">
        <v>195.723163</v>
      </c>
      <c r="L245" s="8">
        <v>223.723163</v>
      </c>
      <c r="M245" s="8">
        <v>233.723163</v>
      </c>
      <c r="N245" s="8">
        <v>223.723163</v>
      </c>
      <c r="O245" s="8">
        <v>223.723163</v>
      </c>
      <c r="P245" s="8">
        <v>233.723163</v>
      </c>
      <c r="Q245" s="8">
        <v>233.723163</v>
      </c>
      <c r="R245" s="8">
        <v>223.723163</v>
      </c>
      <c r="S245" s="8">
        <v>218.723163</v>
      </c>
      <c r="T245" s="8">
        <v>233.723163</v>
      </c>
      <c r="U245" s="8">
        <v>223.723163</v>
      </c>
      <c r="V245" s="8">
        <v>218.723163</v>
      </c>
      <c r="W245" s="8">
        <v>218.723163</v>
      </c>
      <c r="X245" s="8">
        <v>195.723163</v>
      </c>
      <c r="Y245" s="8">
        <v>149.723163</v>
      </c>
      <c r="Z245" s="9" t="s">
        <v>152</v>
      </c>
    </row>
    <row r="246" ht="15.75" customHeight="1">
      <c r="A246" s="7" t="s">
        <v>274</v>
      </c>
      <c r="B246" s="8">
        <v>194.382425</v>
      </c>
      <c r="C246" s="8">
        <v>194.382425</v>
      </c>
      <c r="D246" s="8">
        <v>138.915425</v>
      </c>
      <c r="E246" s="8">
        <v>138.915425</v>
      </c>
      <c r="F246" s="8">
        <v>138.915425</v>
      </c>
      <c r="G246" s="8">
        <v>164.382425</v>
      </c>
      <c r="H246" s="8">
        <v>164.382425</v>
      </c>
      <c r="I246" s="8">
        <v>196.382425</v>
      </c>
      <c r="J246" s="8">
        <v>196.382425</v>
      </c>
      <c r="K246" s="8">
        <v>196.382425</v>
      </c>
      <c r="L246" s="8">
        <v>225.382425</v>
      </c>
      <c r="M246" s="8">
        <v>219.382425</v>
      </c>
      <c r="N246" s="8">
        <v>219.382425</v>
      </c>
      <c r="O246" s="8">
        <v>196.382425</v>
      </c>
      <c r="P246" s="8">
        <v>196.382425</v>
      </c>
      <c r="Q246" s="8">
        <v>196.382425</v>
      </c>
      <c r="R246" s="8">
        <v>196.382425</v>
      </c>
      <c r="S246" s="8">
        <v>196.382425</v>
      </c>
      <c r="T246" s="8">
        <v>234.382425</v>
      </c>
      <c r="U246" s="8">
        <v>219.382425</v>
      </c>
      <c r="V246" s="8">
        <v>219.382425</v>
      </c>
      <c r="W246" s="8">
        <v>196.382425</v>
      </c>
      <c r="X246" s="8">
        <v>196.382425</v>
      </c>
      <c r="Y246" s="8">
        <v>195.382425</v>
      </c>
      <c r="Z246" s="9" t="s">
        <v>152</v>
      </c>
    </row>
    <row r="247" ht="15.75" customHeight="1">
      <c r="A247" s="7" t="s">
        <v>275</v>
      </c>
      <c r="B247" s="8">
        <v>158.61026</v>
      </c>
      <c r="C247" s="8">
        <v>158.61026</v>
      </c>
      <c r="D247" s="8">
        <v>158.61026</v>
      </c>
      <c r="E247" s="8">
        <v>158.61026</v>
      </c>
      <c r="F247" s="8">
        <v>158.61026</v>
      </c>
      <c r="G247" s="8">
        <v>158.61026</v>
      </c>
      <c r="H247" s="8">
        <v>158.61026</v>
      </c>
      <c r="I247" s="8">
        <v>158.61026</v>
      </c>
      <c r="J247" s="8">
        <v>158.61026</v>
      </c>
      <c r="K247" s="8">
        <v>191.09626</v>
      </c>
      <c r="L247" s="8">
        <v>211.09626</v>
      </c>
      <c r="M247" s="8">
        <v>211.09626</v>
      </c>
      <c r="N247" s="8">
        <v>192.09626</v>
      </c>
      <c r="O247" s="8">
        <v>191.09626</v>
      </c>
      <c r="P247" s="8">
        <v>158.61026</v>
      </c>
      <c r="Q247" s="8">
        <v>158.61026</v>
      </c>
      <c r="R247" s="8">
        <v>158.61026</v>
      </c>
      <c r="S247" s="8">
        <v>158.61026</v>
      </c>
      <c r="T247" s="8">
        <v>211.09626</v>
      </c>
      <c r="U247" s="8">
        <v>211.09626</v>
      </c>
      <c r="V247" s="8">
        <v>211.09626</v>
      </c>
      <c r="W247" s="8">
        <v>211.09626</v>
      </c>
      <c r="X247" s="8">
        <v>192.09626</v>
      </c>
      <c r="Y247" s="8">
        <v>158.61026</v>
      </c>
      <c r="Z247" s="9" t="s">
        <v>61</v>
      </c>
    </row>
    <row r="248" ht="15.75" customHeight="1">
      <c r="A248" s="7" t="s">
        <v>276</v>
      </c>
      <c r="B248" s="8">
        <v>189.578824</v>
      </c>
      <c r="C248" s="8">
        <v>189.578824</v>
      </c>
      <c r="D248" s="8">
        <v>189.578824</v>
      </c>
      <c r="E248" s="8">
        <v>189.578824</v>
      </c>
      <c r="F248" s="8">
        <v>189.578824</v>
      </c>
      <c r="G248" s="8">
        <v>191.088824</v>
      </c>
      <c r="H248" s="8">
        <v>190.578824</v>
      </c>
      <c r="I248" s="8">
        <v>191.088824</v>
      </c>
      <c r="J248" s="8">
        <v>205.578824</v>
      </c>
      <c r="K248" s="8">
        <v>214.578824</v>
      </c>
      <c r="L248" s="8">
        <v>214.578824</v>
      </c>
      <c r="M248" s="8">
        <v>214.578824</v>
      </c>
      <c r="N248" s="8">
        <v>214.578824</v>
      </c>
      <c r="O248" s="8">
        <v>214.578824</v>
      </c>
      <c r="P248" s="8">
        <v>214.578824</v>
      </c>
      <c r="Q248" s="8">
        <v>214.578824</v>
      </c>
      <c r="R248" s="8">
        <v>214.578824</v>
      </c>
      <c r="S248" s="8">
        <v>214.578824</v>
      </c>
      <c r="T248" s="8">
        <v>214.578824</v>
      </c>
      <c r="U248" s="8">
        <v>214.578824</v>
      </c>
      <c r="V248" s="8">
        <v>214.578824</v>
      </c>
      <c r="W248" s="8">
        <v>214.578824</v>
      </c>
      <c r="X248" s="8">
        <v>191.088824</v>
      </c>
      <c r="Y248" s="8">
        <v>190.578824</v>
      </c>
      <c r="Z248" s="9" t="s">
        <v>61</v>
      </c>
    </row>
    <row r="249" ht="15.75" customHeight="1">
      <c r="A249" s="7" t="s">
        <v>277</v>
      </c>
      <c r="B249" s="8">
        <v>79.287734</v>
      </c>
      <c r="C249" s="8">
        <v>79.287734</v>
      </c>
      <c r="D249" s="8">
        <v>79.287734</v>
      </c>
      <c r="E249" s="8">
        <v>79.287734</v>
      </c>
      <c r="F249" s="8">
        <v>146.836734</v>
      </c>
      <c r="G249" s="8">
        <v>202.468734</v>
      </c>
      <c r="H249" s="8">
        <v>202.468734</v>
      </c>
      <c r="I249" s="8">
        <v>226.468734</v>
      </c>
      <c r="J249" s="8">
        <v>230.468734</v>
      </c>
      <c r="K249" s="8">
        <v>231.468734</v>
      </c>
      <c r="L249" s="8">
        <v>230.468734</v>
      </c>
      <c r="M249" s="8">
        <v>230.468734</v>
      </c>
      <c r="N249" s="8">
        <v>230.468734</v>
      </c>
      <c r="O249" s="8">
        <v>230.468734</v>
      </c>
      <c r="P249" s="8">
        <v>230.468734</v>
      </c>
      <c r="Q249" s="8">
        <v>230.468734</v>
      </c>
      <c r="R249" s="8">
        <v>230.468734</v>
      </c>
      <c r="S249" s="8">
        <v>230.468734</v>
      </c>
      <c r="T249" s="8">
        <v>230.468734</v>
      </c>
      <c r="U249" s="8">
        <v>231.468734</v>
      </c>
      <c r="V249" s="8">
        <v>230.468734</v>
      </c>
      <c r="W249" s="8">
        <v>230.468734</v>
      </c>
      <c r="X249" s="8">
        <v>226.468734</v>
      </c>
      <c r="Y249" s="8">
        <v>226.468734</v>
      </c>
      <c r="Z249" s="9" t="s">
        <v>61</v>
      </c>
    </row>
    <row r="250" ht="15.75" customHeight="1">
      <c r="A250" s="7" t="s">
        <v>278</v>
      </c>
      <c r="B250" s="8">
        <v>191.29691</v>
      </c>
      <c r="C250" s="8">
        <v>191.29691</v>
      </c>
      <c r="D250" s="8">
        <v>191.29691</v>
      </c>
      <c r="E250" s="8">
        <v>191.29691</v>
      </c>
      <c r="F250" s="8">
        <v>191.29691</v>
      </c>
      <c r="G250" s="8">
        <v>191.29691</v>
      </c>
      <c r="H250" s="8">
        <v>191.29691</v>
      </c>
      <c r="I250" s="8">
        <v>195.77691</v>
      </c>
      <c r="J250" s="8">
        <v>195.77691</v>
      </c>
      <c r="K250" s="8">
        <v>195.77691</v>
      </c>
      <c r="L250" s="8">
        <v>235.78691</v>
      </c>
      <c r="M250" s="8">
        <v>235.78691</v>
      </c>
      <c r="N250" s="8">
        <v>235.78691</v>
      </c>
      <c r="O250" s="8">
        <v>270.78691</v>
      </c>
      <c r="P250" s="8">
        <v>270.78691</v>
      </c>
      <c r="Q250" s="8">
        <v>270.78691</v>
      </c>
      <c r="R250" s="8">
        <v>270.78691</v>
      </c>
      <c r="S250" s="8">
        <v>210.78691</v>
      </c>
      <c r="T250" s="8">
        <v>235.78691</v>
      </c>
      <c r="U250" s="8">
        <v>235.78691</v>
      </c>
      <c r="V250" s="8">
        <v>235.78691</v>
      </c>
      <c r="W250" s="8">
        <v>202.46191</v>
      </c>
      <c r="X250" s="8">
        <v>195.77691</v>
      </c>
      <c r="Y250" s="8">
        <v>195.77691</v>
      </c>
      <c r="Z250" s="9" t="s">
        <v>61</v>
      </c>
    </row>
    <row r="251" ht="15.75" customHeight="1">
      <c r="A251" s="7" t="s">
        <v>279</v>
      </c>
      <c r="B251" s="8">
        <v>182.794106</v>
      </c>
      <c r="C251" s="8">
        <v>182.794106</v>
      </c>
      <c r="D251" s="8">
        <v>182.794106</v>
      </c>
      <c r="E251" s="8">
        <v>182.794106</v>
      </c>
      <c r="F251" s="8">
        <v>182.794106</v>
      </c>
      <c r="G251" s="8">
        <v>183.804106</v>
      </c>
      <c r="H251" s="8">
        <v>182.794106</v>
      </c>
      <c r="I251" s="8">
        <v>183.804106</v>
      </c>
      <c r="J251" s="8">
        <v>193.804106</v>
      </c>
      <c r="K251" s="8">
        <v>197.104106</v>
      </c>
      <c r="L251" s="8">
        <v>197.104106</v>
      </c>
      <c r="M251" s="8">
        <v>197.104106</v>
      </c>
      <c r="N251" s="8">
        <v>207.804106</v>
      </c>
      <c r="O251" s="8">
        <v>217.804106</v>
      </c>
      <c r="P251" s="8">
        <v>238.804106</v>
      </c>
      <c r="Q251" s="8">
        <v>217.804106</v>
      </c>
      <c r="R251" s="8">
        <v>207.804106</v>
      </c>
      <c r="S251" s="8">
        <v>207.804106</v>
      </c>
      <c r="T251" s="8">
        <v>238.804106</v>
      </c>
      <c r="U251" s="8">
        <v>302.804106</v>
      </c>
      <c r="V251" s="8">
        <v>217.804106</v>
      </c>
      <c r="W251" s="8">
        <v>204.479106</v>
      </c>
      <c r="X251" s="8">
        <v>197.104106</v>
      </c>
      <c r="Y251" s="8">
        <v>193.804106</v>
      </c>
      <c r="Z251" s="9" t="s">
        <v>61</v>
      </c>
    </row>
    <row r="252" ht="15.75" customHeight="1">
      <c r="A252" s="7" t="s">
        <v>280</v>
      </c>
      <c r="B252" s="8">
        <v>111.447358</v>
      </c>
      <c r="C252" s="8">
        <v>111.447358</v>
      </c>
      <c r="D252" s="8">
        <v>111.447358</v>
      </c>
      <c r="E252" s="8">
        <v>111.447358</v>
      </c>
      <c r="F252" s="8">
        <v>111.447358</v>
      </c>
      <c r="G252" s="8">
        <v>111.447358</v>
      </c>
      <c r="H252" s="8">
        <v>111.447358</v>
      </c>
      <c r="I252" s="8">
        <v>195.547358</v>
      </c>
      <c r="J252" s="8">
        <v>204.447358</v>
      </c>
      <c r="K252" s="8">
        <v>204.447358</v>
      </c>
      <c r="L252" s="8">
        <v>204.447358</v>
      </c>
      <c r="M252" s="8">
        <v>204.447358</v>
      </c>
      <c r="N252" s="8">
        <v>204.447358</v>
      </c>
      <c r="O252" s="8">
        <v>204.447358</v>
      </c>
      <c r="P252" s="8">
        <v>211.447358</v>
      </c>
      <c r="Q252" s="8">
        <v>211.447358</v>
      </c>
      <c r="R252" s="8">
        <v>204.447358</v>
      </c>
      <c r="S252" s="8">
        <v>204.447358</v>
      </c>
      <c r="T252" s="8">
        <v>211.447358</v>
      </c>
      <c r="U252" s="8">
        <v>211.447358</v>
      </c>
      <c r="V252" s="8">
        <v>211.447358</v>
      </c>
      <c r="W252" s="8">
        <v>204.447358</v>
      </c>
      <c r="X252" s="8">
        <v>204.447358</v>
      </c>
      <c r="Y252" s="8">
        <v>182.447358</v>
      </c>
      <c r="Z252" s="9" t="s">
        <v>61</v>
      </c>
    </row>
    <row r="253" ht="15.75" customHeight="1">
      <c r="A253" s="7" t="s">
        <v>281</v>
      </c>
      <c r="B253" s="8">
        <v>182.956142</v>
      </c>
      <c r="C253" s="8">
        <v>182.956142</v>
      </c>
      <c r="D253" s="8">
        <v>182.956142</v>
      </c>
      <c r="E253" s="8">
        <v>182.956142</v>
      </c>
      <c r="F253" s="8">
        <v>182.956142</v>
      </c>
      <c r="G253" s="8">
        <v>182.956142</v>
      </c>
      <c r="H253" s="8">
        <v>182.956142</v>
      </c>
      <c r="I253" s="8">
        <v>185.656142</v>
      </c>
      <c r="J253" s="8">
        <v>186.656142</v>
      </c>
      <c r="K253" s="8">
        <v>186.656142</v>
      </c>
      <c r="L253" s="8">
        <v>194.856142</v>
      </c>
      <c r="M253" s="8">
        <v>205.656142</v>
      </c>
      <c r="N253" s="8">
        <v>205.656142</v>
      </c>
      <c r="O253" s="8">
        <v>186.656142</v>
      </c>
      <c r="P253" s="8">
        <v>186.656142</v>
      </c>
      <c r="Q253" s="8">
        <v>186.656142</v>
      </c>
      <c r="R253" s="8">
        <v>186.656142</v>
      </c>
      <c r="S253" s="8">
        <v>186.656142</v>
      </c>
      <c r="T253" s="8">
        <v>194.856142</v>
      </c>
      <c r="U253" s="8">
        <v>205.656142</v>
      </c>
      <c r="V253" s="8">
        <v>186.656142</v>
      </c>
      <c r="W253" s="8">
        <v>186.656142</v>
      </c>
      <c r="X253" s="8">
        <v>186.656142</v>
      </c>
      <c r="Y253" s="8">
        <v>182.956142</v>
      </c>
      <c r="Z253" s="9" t="s">
        <v>61</v>
      </c>
    </row>
    <row r="254" ht="15.75" customHeight="1">
      <c r="A254" s="7" t="s">
        <v>282</v>
      </c>
      <c r="B254" s="8">
        <v>186.753046</v>
      </c>
      <c r="C254" s="8">
        <v>183.753046</v>
      </c>
      <c r="D254" s="8">
        <v>145.753046</v>
      </c>
      <c r="E254" s="8">
        <v>145.753046</v>
      </c>
      <c r="F254" s="8">
        <v>145.753046</v>
      </c>
      <c r="G254" s="8">
        <v>145.753046</v>
      </c>
      <c r="H254" s="8">
        <v>145.753046</v>
      </c>
      <c r="I254" s="8">
        <v>194.853046</v>
      </c>
      <c r="J254" s="8">
        <v>183.753046</v>
      </c>
      <c r="K254" s="8">
        <v>186.753046</v>
      </c>
      <c r="L254" s="8">
        <v>186.753046</v>
      </c>
      <c r="M254" s="8">
        <v>186.753046</v>
      </c>
      <c r="N254" s="8">
        <v>186.753046</v>
      </c>
      <c r="O254" s="8">
        <v>186.753046</v>
      </c>
      <c r="P254" s="8">
        <v>186.753046</v>
      </c>
      <c r="Q254" s="8">
        <v>186.753046</v>
      </c>
      <c r="R254" s="8">
        <v>186.753046</v>
      </c>
      <c r="S254" s="8">
        <v>186.753046</v>
      </c>
      <c r="T254" s="8">
        <v>194.953046</v>
      </c>
      <c r="U254" s="8">
        <v>214.753046</v>
      </c>
      <c r="V254" s="8">
        <v>205.753046</v>
      </c>
      <c r="W254" s="8">
        <v>192.753046</v>
      </c>
      <c r="X254" s="8">
        <v>192.753046</v>
      </c>
      <c r="Y254" s="8">
        <v>186.753046</v>
      </c>
      <c r="Z254" s="9" t="s">
        <v>61</v>
      </c>
    </row>
    <row r="255" ht="15.75" customHeight="1">
      <c r="A255" s="7" t="s">
        <v>283</v>
      </c>
      <c r="B255" s="8">
        <v>160.480747</v>
      </c>
      <c r="C255" s="8">
        <v>160.480747</v>
      </c>
      <c r="D255" s="8">
        <v>153.480747</v>
      </c>
      <c r="E255" s="8">
        <v>160.480747</v>
      </c>
      <c r="F255" s="8">
        <v>160.480747</v>
      </c>
      <c r="G255" s="8">
        <v>192.480747</v>
      </c>
      <c r="H255" s="8">
        <v>192.480747</v>
      </c>
      <c r="I255" s="8">
        <v>192.480747</v>
      </c>
      <c r="J255" s="8">
        <v>205.480747</v>
      </c>
      <c r="K255" s="8">
        <v>210.480747</v>
      </c>
      <c r="L255" s="8">
        <v>220.480747</v>
      </c>
      <c r="M255" s="8">
        <v>237.480747</v>
      </c>
      <c r="N255" s="8">
        <v>237.480747</v>
      </c>
      <c r="O255" s="8">
        <v>237.480747</v>
      </c>
      <c r="P255" s="8">
        <v>237.480747</v>
      </c>
      <c r="Q255" s="8">
        <v>237.480747</v>
      </c>
      <c r="R255" s="8">
        <v>220.480747</v>
      </c>
      <c r="S255" s="8">
        <v>220.480747</v>
      </c>
      <c r="T255" s="8">
        <v>300.480747</v>
      </c>
      <c r="U255" s="8">
        <v>310.480747</v>
      </c>
      <c r="V255" s="8">
        <v>300.480747</v>
      </c>
      <c r="W255" s="8">
        <v>220.480747</v>
      </c>
      <c r="X255" s="8">
        <v>193.480747</v>
      </c>
      <c r="Y255" s="8">
        <v>192.480747</v>
      </c>
      <c r="Z255" s="9" t="s">
        <v>61</v>
      </c>
    </row>
    <row r="256" ht="15.75" customHeight="1">
      <c r="A256" s="7" t="s">
        <v>284</v>
      </c>
      <c r="B256" s="8">
        <v>188.603209</v>
      </c>
      <c r="C256" s="8">
        <v>188.603209</v>
      </c>
      <c r="D256" s="8">
        <v>188.603209</v>
      </c>
      <c r="E256" s="8">
        <v>161.603209</v>
      </c>
      <c r="F256" s="8">
        <v>199.803209</v>
      </c>
      <c r="G256" s="8">
        <v>205.603209</v>
      </c>
      <c r="H256" s="8">
        <v>205.603209</v>
      </c>
      <c r="I256" s="8">
        <v>210.603209</v>
      </c>
      <c r="J256" s="8">
        <v>221.603209</v>
      </c>
      <c r="K256" s="8">
        <v>220.603209</v>
      </c>
      <c r="L256" s="8">
        <v>300.603209</v>
      </c>
      <c r="M256" s="8">
        <v>331.603209</v>
      </c>
      <c r="N256" s="8">
        <v>331.603209</v>
      </c>
      <c r="O256" s="8">
        <v>331.603209</v>
      </c>
      <c r="P256" s="8">
        <v>350.603209</v>
      </c>
      <c r="Q256" s="8">
        <v>350.603209</v>
      </c>
      <c r="R256" s="8">
        <v>350.603209</v>
      </c>
      <c r="S256" s="8">
        <v>221.603209</v>
      </c>
      <c r="T256" s="8">
        <v>350.603209</v>
      </c>
      <c r="U256" s="8">
        <v>350.603209</v>
      </c>
      <c r="V256" s="8">
        <v>350.603209</v>
      </c>
      <c r="W256" s="8">
        <v>300.603209</v>
      </c>
      <c r="X256" s="8">
        <v>220.603209</v>
      </c>
      <c r="Y256" s="8">
        <v>210.603209</v>
      </c>
      <c r="Z256" s="9" t="s">
        <v>61</v>
      </c>
    </row>
    <row r="257" ht="15.75" customHeight="1">
      <c r="A257" s="7" t="s">
        <v>285</v>
      </c>
      <c r="B257" s="8">
        <v>212.016349</v>
      </c>
      <c r="C257" s="8">
        <v>212.016349</v>
      </c>
      <c r="D257" s="8">
        <v>212.016349</v>
      </c>
      <c r="E257" s="8">
        <v>212.016349</v>
      </c>
      <c r="F257" s="8">
        <v>212.016349</v>
      </c>
      <c r="G257" s="8">
        <v>212.016349</v>
      </c>
      <c r="H257" s="8">
        <v>212.016349</v>
      </c>
      <c r="I257" s="8">
        <v>227.716349</v>
      </c>
      <c r="J257" s="8">
        <v>230.716349</v>
      </c>
      <c r="K257" s="8">
        <v>230.716349</v>
      </c>
      <c r="L257" s="8">
        <v>230.716349</v>
      </c>
      <c r="M257" s="8">
        <v>255.716349</v>
      </c>
      <c r="N257" s="8">
        <v>230.716349</v>
      </c>
      <c r="O257" s="8">
        <v>255.716349</v>
      </c>
      <c r="P257" s="8">
        <v>355.716349</v>
      </c>
      <c r="Q257" s="8">
        <v>355.716349</v>
      </c>
      <c r="R257" s="8">
        <v>255.716349</v>
      </c>
      <c r="S257" s="8">
        <v>230.716349</v>
      </c>
      <c r="T257" s="8">
        <v>230.716349</v>
      </c>
      <c r="U257" s="8">
        <v>230.716349</v>
      </c>
      <c r="V257" s="8">
        <v>230.716349</v>
      </c>
      <c r="W257" s="8">
        <v>230.716349</v>
      </c>
      <c r="X257" s="8">
        <v>227.716349</v>
      </c>
      <c r="Y257" s="8">
        <v>212.016349</v>
      </c>
      <c r="Z257" s="9" t="s">
        <v>61</v>
      </c>
    </row>
    <row r="258" ht="15.75" customHeight="1">
      <c r="A258" s="7" t="s">
        <v>286</v>
      </c>
      <c r="B258" s="8">
        <v>210.026819</v>
      </c>
      <c r="C258" s="8">
        <v>210.026819</v>
      </c>
      <c r="D258" s="8">
        <v>210.026819</v>
      </c>
      <c r="E258" s="8">
        <v>210.026819</v>
      </c>
      <c r="F258" s="8">
        <v>210.026819</v>
      </c>
      <c r="G258" s="8">
        <v>210.026819</v>
      </c>
      <c r="H258" s="8">
        <v>220.026819</v>
      </c>
      <c r="I258" s="8">
        <v>233.026819</v>
      </c>
      <c r="J258" s="8">
        <v>233.026819</v>
      </c>
      <c r="K258" s="8">
        <v>233.026819</v>
      </c>
      <c r="L258" s="8">
        <v>233.026819</v>
      </c>
      <c r="M258" s="8">
        <v>351.026819</v>
      </c>
      <c r="N258" s="8">
        <v>256.026819</v>
      </c>
      <c r="O258" s="8">
        <v>256.026819</v>
      </c>
      <c r="P258" s="8">
        <v>351.026819</v>
      </c>
      <c r="Q258" s="8">
        <v>351.026819</v>
      </c>
      <c r="R258" s="8">
        <v>256.026819</v>
      </c>
      <c r="S258" s="8">
        <v>233.026819</v>
      </c>
      <c r="T258" s="8">
        <v>351.026819</v>
      </c>
      <c r="U258" s="8">
        <v>351.026819</v>
      </c>
      <c r="V258" s="8">
        <v>332.026819</v>
      </c>
      <c r="W258" s="8">
        <v>233.026819</v>
      </c>
      <c r="X258" s="8">
        <v>233.026819</v>
      </c>
      <c r="Y258" s="8">
        <v>220.026819</v>
      </c>
      <c r="Z258" s="9" t="s">
        <v>61</v>
      </c>
    </row>
    <row r="259" ht="15.75" customHeight="1">
      <c r="A259" s="7" t="s">
        <v>287</v>
      </c>
      <c r="B259" s="8">
        <v>246.048308</v>
      </c>
      <c r="C259" s="8">
        <v>246.048308</v>
      </c>
      <c r="D259" s="8">
        <v>246.048308</v>
      </c>
      <c r="E259" s="8">
        <v>246.048308</v>
      </c>
      <c r="F259" s="8">
        <v>246.048308</v>
      </c>
      <c r="G259" s="8">
        <v>281.414308</v>
      </c>
      <c r="H259" s="8">
        <v>260.948308</v>
      </c>
      <c r="I259" s="8">
        <v>260.948308</v>
      </c>
      <c r="J259" s="8">
        <v>260.948308</v>
      </c>
      <c r="K259" s="8">
        <v>339.048308</v>
      </c>
      <c r="L259" s="8">
        <v>342.048308</v>
      </c>
      <c r="M259" s="8">
        <v>376.048308</v>
      </c>
      <c r="N259" s="8">
        <v>339.048308</v>
      </c>
      <c r="O259" s="8">
        <v>342.048308</v>
      </c>
      <c r="P259" s="8">
        <v>376.048308</v>
      </c>
      <c r="Q259" s="8">
        <v>376.048308</v>
      </c>
      <c r="R259" s="8">
        <v>342.048308</v>
      </c>
      <c r="S259" s="8">
        <v>260.948308</v>
      </c>
      <c r="T259" s="8">
        <v>342.048308</v>
      </c>
      <c r="U259" s="8">
        <v>342.048308</v>
      </c>
      <c r="V259" s="8">
        <v>281.414308</v>
      </c>
      <c r="W259" s="8">
        <v>260.948308</v>
      </c>
      <c r="X259" s="8">
        <v>260.948308</v>
      </c>
      <c r="Y259" s="8">
        <v>342.048308</v>
      </c>
      <c r="Z259" s="9" t="s">
        <v>61</v>
      </c>
    </row>
    <row r="260" ht="15.75" customHeight="1">
      <c r="A260" s="7" t="s">
        <v>288</v>
      </c>
      <c r="B260" s="8">
        <v>263.114319</v>
      </c>
      <c r="C260" s="8">
        <v>263.114319</v>
      </c>
      <c r="D260" s="8">
        <v>263.114319</v>
      </c>
      <c r="E260" s="8">
        <v>263.114319</v>
      </c>
      <c r="F260" s="8">
        <v>263.114319</v>
      </c>
      <c r="G260" s="8">
        <v>263.114319</v>
      </c>
      <c r="H260" s="8">
        <v>263.114319</v>
      </c>
      <c r="I260" s="8">
        <v>272.614319</v>
      </c>
      <c r="J260" s="8">
        <v>274.614319</v>
      </c>
      <c r="K260" s="8">
        <v>274.614319</v>
      </c>
      <c r="L260" s="8">
        <v>274.614319</v>
      </c>
      <c r="M260" s="8">
        <v>274.614319</v>
      </c>
      <c r="N260" s="8">
        <v>274.614319</v>
      </c>
      <c r="O260" s="8">
        <v>274.614319</v>
      </c>
      <c r="P260" s="8">
        <v>274.614319</v>
      </c>
      <c r="Q260" s="8">
        <v>274.614319</v>
      </c>
      <c r="R260" s="8">
        <v>274.614319</v>
      </c>
      <c r="S260" s="8">
        <v>274.614319</v>
      </c>
      <c r="T260" s="8">
        <v>274.614319</v>
      </c>
      <c r="U260" s="8">
        <v>274.614319</v>
      </c>
      <c r="V260" s="8">
        <v>274.614319</v>
      </c>
      <c r="W260" s="8">
        <v>274.614319</v>
      </c>
      <c r="X260" s="8">
        <v>272.614319</v>
      </c>
      <c r="Y260" s="8">
        <v>272.614319</v>
      </c>
      <c r="Z260" s="9" t="s">
        <v>61</v>
      </c>
    </row>
    <row r="261" ht="15.75" customHeight="1">
      <c r="A261" s="7" t="s">
        <v>289</v>
      </c>
      <c r="B261" s="8">
        <v>267.217091</v>
      </c>
      <c r="C261" s="8">
        <v>267.217091</v>
      </c>
      <c r="D261" s="8">
        <v>267.217091</v>
      </c>
      <c r="E261" s="8">
        <v>266.682091</v>
      </c>
      <c r="F261" s="8">
        <v>266.682091</v>
      </c>
      <c r="G261" s="8">
        <v>266.682091</v>
      </c>
      <c r="H261" s="8">
        <v>266.682091</v>
      </c>
      <c r="I261" s="8">
        <v>266.682091</v>
      </c>
      <c r="J261" s="8">
        <v>267.217091</v>
      </c>
      <c r="K261" s="8">
        <v>287.217091</v>
      </c>
      <c r="L261" s="8">
        <v>301.717091</v>
      </c>
      <c r="M261" s="8">
        <v>301.717091</v>
      </c>
      <c r="N261" s="8">
        <v>301.717091</v>
      </c>
      <c r="O261" s="8">
        <v>301.717091</v>
      </c>
      <c r="P261" s="8">
        <v>301.717091</v>
      </c>
      <c r="Q261" s="8">
        <v>301.717091</v>
      </c>
      <c r="R261" s="8">
        <v>301.717091</v>
      </c>
      <c r="S261" s="8">
        <v>287.217091</v>
      </c>
      <c r="T261" s="8">
        <v>343.217091</v>
      </c>
      <c r="U261" s="8">
        <v>343.217091</v>
      </c>
      <c r="V261" s="8">
        <v>343.217091</v>
      </c>
      <c r="W261" s="8">
        <v>337.215091</v>
      </c>
      <c r="X261" s="8">
        <v>301.717091</v>
      </c>
      <c r="Y261" s="8">
        <v>287.217091</v>
      </c>
      <c r="Z261" s="9" t="s">
        <v>61</v>
      </c>
    </row>
    <row r="262" ht="15.75" customHeight="1">
      <c r="A262" s="7" t="s">
        <v>290</v>
      </c>
      <c r="B262" s="8">
        <v>300.452641</v>
      </c>
      <c r="C262" s="8">
        <v>300.452641</v>
      </c>
      <c r="D262" s="8">
        <v>300.452641</v>
      </c>
      <c r="E262" s="8">
        <v>299.952641</v>
      </c>
      <c r="F262" s="8">
        <v>300.452641</v>
      </c>
      <c r="G262" s="8">
        <v>340.452641</v>
      </c>
      <c r="H262" s="8">
        <v>340.452641</v>
      </c>
      <c r="I262" s="8">
        <v>340.452641</v>
      </c>
      <c r="J262" s="8">
        <v>340.452641</v>
      </c>
      <c r="K262" s="8">
        <v>340.452641</v>
      </c>
      <c r="L262" s="8">
        <v>340.452641</v>
      </c>
      <c r="M262" s="8">
        <v>341.452641</v>
      </c>
      <c r="N262" s="8">
        <v>340.452641</v>
      </c>
      <c r="O262" s="8">
        <v>340.452641</v>
      </c>
      <c r="P262" s="8">
        <v>341.452641</v>
      </c>
      <c r="Q262" s="8">
        <v>341.452641</v>
      </c>
      <c r="R262" s="8">
        <v>340.452641</v>
      </c>
      <c r="S262" s="8">
        <v>340.452641</v>
      </c>
      <c r="T262" s="8">
        <v>380.452641</v>
      </c>
      <c r="U262" s="8">
        <v>400.452641</v>
      </c>
      <c r="V262" s="8">
        <v>380.452641</v>
      </c>
      <c r="W262" s="8">
        <v>340.452641</v>
      </c>
      <c r="X262" s="8">
        <v>340.452641</v>
      </c>
      <c r="Y262" s="8">
        <v>340.452641</v>
      </c>
      <c r="Z262" s="9" t="s">
        <v>61</v>
      </c>
    </row>
    <row r="263" ht="15.75" customHeight="1">
      <c r="A263" s="7" t="s">
        <v>291</v>
      </c>
      <c r="B263" s="8">
        <v>360.323109</v>
      </c>
      <c r="C263" s="8">
        <v>360.323109</v>
      </c>
      <c r="D263" s="8">
        <v>352.984109</v>
      </c>
      <c r="E263" s="8">
        <v>340.823109</v>
      </c>
      <c r="F263" s="8">
        <v>360.323109</v>
      </c>
      <c r="G263" s="8">
        <v>360.323109</v>
      </c>
      <c r="H263" s="8">
        <v>360.323109</v>
      </c>
      <c r="I263" s="8">
        <v>365.322109</v>
      </c>
      <c r="J263" s="8">
        <v>360.323109</v>
      </c>
      <c r="K263" s="8">
        <v>360.323109</v>
      </c>
      <c r="L263" s="8">
        <v>360.323109</v>
      </c>
      <c r="M263" s="8">
        <v>365.322109</v>
      </c>
      <c r="N263" s="8">
        <v>360.323109</v>
      </c>
      <c r="O263" s="8">
        <v>360.323109</v>
      </c>
      <c r="P263" s="8">
        <v>360.323109</v>
      </c>
      <c r="Q263" s="8">
        <v>360.323109</v>
      </c>
      <c r="R263" s="8">
        <v>360.323109</v>
      </c>
      <c r="S263" s="8">
        <v>360.323109</v>
      </c>
      <c r="T263" s="8">
        <v>365.322109</v>
      </c>
      <c r="U263" s="8">
        <v>380.323109</v>
      </c>
      <c r="V263" s="8">
        <v>360.323109</v>
      </c>
      <c r="W263" s="8">
        <v>360.323109</v>
      </c>
      <c r="X263" s="8">
        <v>360.323109</v>
      </c>
      <c r="Y263" s="8">
        <v>360.323109</v>
      </c>
      <c r="Z263" s="9" t="s">
        <v>61</v>
      </c>
    </row>
    <row r="264" ht="15.75" customHeight="1">
      <c r="A264" s="7" t="s">
        <v>292</v>
      </c>
      <c r="B264" s="8">
        <v>315.346163</v>
      </c>
      <c r="C264" s="8">
        <v>315.346163</v>
      </c>
      <c r="D264" s="8">
        <v>315.346163</v>
      </c>
      <c r="E264" s="8">
        <v>301.346163</v>
      </c>
      <c r="F264" s="8">
        <v>315.346163</v>
      </c>
      <c r="G264" s="8">
        <v>355.345163</v>
      </c>
      <c r="H264" s="8">
        <v>355.345163</v>
      </c>
      <c r="I264" s="8">
        <v>360.346163</v>
      </c>
      <c r="J264" s="8">
        <v>360.346163</v>
      </c>
      <c r="K264" s="8">
        <v>360.346163</v>
      </c>
      <c r="L264" s="8">
        <v>381.846163</v>
      </c>
      <c r="M264" s="8">
        <v>381.846163</v>
      </c>
      <c r="N264" s="8">
        <v>381.846163</v>
      </c>
      <c r="O264" s="8">
        <v>381.846163</v>
      </c>
      <c r="P264" s="8">
        <v>381.846163</v>
      </c>
      <c r="Q264" s="8">
        <v>381.846163</v>
      </c>
      <c r="R264" s="8">
        <v>381.846163</v>
      </c>
      <c r="S264" s="8">
        <v>360.346163</v>
      </c>
      <c r="T264" s="8">
        <v>381.846163</v>
      </c>
      <c r="U264" s="8">
        <v>381.846163</v>
      </c>
      <c r="V264" s="8">
        <v>381.846163</v>
      </c>
      <c r="W264" s="8">
        <v>380.345163</v>
      </c>
      <c r="X264" s="8">
        <v>360.346163</v>
      </c>
      <c r="Y264" s="8">
        <v>315.346163</v>
      </c>
      <c r="Z264" s="9" t="s">
        <v>61</v>
      </c>
    </row>
    <row r="265" ht="15.75" customHeight="1">
      <c r="A265" s="7" t="s">
        <v>293</v>
      </c>
      <c r="B265" s="8">
        <v>300.821215</v>
      </c>
      <c r="C265" s="8">
        <v>291.821215</v>
      </c>
      <c r="D265" s="8">
        <v>291.821215</v>
      </c>
      <c r="E265" s="8">
        <v>291.821215</v>
      </c>
      <c r="F265" s="8">
        <v>291.821215</v>
      </c>
      <c r="G265" s="8">
        <v>316.821215</v>
      </c>
      <c r="H265" s="8">
        <v>316.821215</v>
      </c>
      <c r="I265" s="8">
        <v>353.821215</v>
      </c>
      <c r="J265" s="8">
        <v>382.821215</v>
      </c>
      <c r="K265" s="8">
        <v>382.821215</v>
      </c>
      <c r="L265" s="8">
        <v>382.821215</v>
      </c>
      <c r="M265" s="8">
        <v>382.821215</v>
      </c>
      <c r="N265" s="8">
        <v>382.821215</v>
      </c>
      <c r="O265" s="8">
        <v>382.821215</v>
      </c>
      <c r="P265" s="8">
        <v>382.821215</v>
      </c>
      <c r="Q265" s="8">
        <v>382.821215</v>
      </c>
      <c r="R265" s="8">
        <v>382.821215</v>
      </c>
      <c r="S265" s="8">
        <v>382.821215</v>
      </c>
      <c r="T265" s="8">
        <v>395.821215</v>
      </c>
      <c r="U265" s="8">
        <v>395.821215</v>
      </c>
      <c r="V265" s="8">
        <v>382.821215</v>
      </c>
      <c r="W265" s="8">
        <v>382.821215</v>
      </c>
      <c r="X265" s="8">
        <v>353.821215</v>
      </c>
      <c r="Y265" s="8">
        <v>291.821215</v>
      </c>
      <c r="Z265" s="9" t="s">
        <v>61</v>
      </c>
    </row>
    <row r="266" ht="15.75" customHeight="1">
      <c r="A266" s="7" t="s">
        <v>294</v>
      </c>
      <c r="B266" s="8">
        <v>292.455098</v>
      </c>
      <c r="C266" s="8">
        <v>292.455098</v>
      </c>
      <c r="D266" s="8">
        <v>292.455098</v>
      </c>
      <c r="E266" s="8">
        <v>247.798098</v>
      </c>
      <c r="F266" s="8">
        <v>292.455098</v>
      </c>
      <c r="G266" s="8">
        <v>294.455098</v>
      </c>
      <c r="H266" s="8">
        <v>294.455098</v>
      </c>
      <c r="I266" s="8">
        <v>301.455098</v>
      </c>
      <c r="J266" s="8">
        <v>324.455098</v>
      </c>
      <c r="K266" s="8">
        <v>324.455098</v>
      </c>
      <c r="L266" s="8">
        <v>383.455098</v>
      </c>
      <c r="M266" s="8">
        <v>383.455098</v>
      </c>
      <c r="N266" s="8">
        <v>383.455098</v>
      </c>
      <c r="O266" s="8">
        <v>383.455098</v>
      </c>
      <c r="P266" s="8">
        <v>383.455098</v>
      </c>
      <c r="Q266" s="8">
        <v>383.455098</v>
      </c>
      <c r="R266" s="8">
        <v>383.455098</v>
      </c>
      <c r="S266" s="8">
        <v>331.455098</v>
      </c>
      <c r="T266" s="8">
        <v>383.455098</v>
      </c>
      <c r="U266" s="8">
        <v>383.455098</v>
      </c>
      <c r="V266" s="8">
        <v>383.455098</v>
      </c>
      <c r="W266" s="8">
        <v>411.455098</v>
      </c>
      <c r="X266" s="8">
        <v>300.955098</v>
      </c>
      <c r="Y266" s="8">
        <v>294.455098</v>
      </c>
      <c r="Z266" s="9" t="s">
        <v>61</v>
      </c>
    </row>
    <row r="267" ht="15.75" customHeight="1">
      <c r="A267" s="7" t="s">
        <v>295</v>
      </c>
      <c r="B267" s="8">
        <v>297.124657</v>
      </c>
      <c r="C267" s="8">
        <v>260.124657</v>
      </c>
      <c r="D267" s="8">
        <v>260.124657</v>
      </c>
      <c r="E267" s="8">
        <v>258.124657</v>
      </c>
      <c r="F267" s="8">
        <v>260.124657</v>
      </c>
      <c r="G267" s="8">
        <v>297.124657</v>
      </c>
      <c r="H267" s="8">
        <v>297.124657</v>
      </c>
      <c r="I267" s="8">
        <v>297.124657</v>
      </c>
      <c r="J267" s="8">
        <v>302.124657</v>
      </c>
      <c r="K267" s="8">
        <v>302.124657</v>
      </c>
      <c r="L267" s="8">
        <v>302.124657</v>
      </c>
      <c r="M267" s="8">
        <v>302.124657</v>
      </c>
      <c r="N267" s="8">
        <v>302.124657</v>
      </c>
      <c r="O267" s="8">
        <v>301.124657</v>
      </c>
      <c r="P267" s="8">
        <v>301.124657</v>
      </c>
      <c r="Q267" s="8">
        <v>300.624657</v>
      </c>
      <c r="R267" s="8">
        <v>300.624657</v>
      </c>
      <c r="S267" s="8">
        <v>300.624657</v>
      </c>
      <c r="T267" s="8">
        <v>310.124657</v>
      </c>
      <c r="U267" s="8">
        <v>310.124657</v>
      </c>
      <c r="V267" s="8">
        <v>310.124657</v>
      </c>
      <c r="W267" s="8">
        <v>302.124657</v>
      </c>
      <c r="X267" s="8">
        <v>297.124657</v>
      </c>
      <c r="Y267" s="8">
        <v>297.124657</v>
      </c>
      <c r="Z267" s="9" t="s">
        <v>61</v>
      </c>
    </row>
    <row r="268" ht="15.75" customHeight="1">
      <c r="A268" s="7" t="s">
        <v>296</v>
      </c>
      <c r="B268" s="8">
        <v>286.358632</v>
      </c>
      <c r="C268" s="8">
        <v>286.358632</v>
      </c>
      <c r="D268" s="8">
        <v>286.358632</v>
      </c>
      <c r="E268" s="8">
        <v>286.358632</v>
      </c>
      <c r="F268" s="8">
        <v>286.358632</v>
      </c>
      <c r="G268" s="8">
        <v>286.358632</v>
      </c>
      <c r="H268" s="8">
        <v>286.358632</v>
      </c>
      <c r="I268" s="8">
        <v>286.358632</v>
      </c>
      <c r="J268" s="8">
        <v>286.358632</v>
      </c>
      <c r="K268" s="8">
        <v>305.358632</v>
      </c>
      <c r="L268" s="8">
        <v>305.358632</v>
      </c>
      <c r="M268" s="8">
        <v>305.358632</v>
      </c>
      <c r="N268" s="8">
        <v>305.358632</v>
      </c>
      <c r="O268" s="8">
        <v>305.358632</v>
      </c>
      <c r="P268" s="8">
        <v>305.358632</v>
      </c>
      <c r="Q268" s="8">
        <v>305.358632</v>
      </c>
      <c r="R268" s="8">
        <v>305.358632</v>
      </c>
      <c r="S268" s="8">
        <v>305.358632</v>
      </c>
      <c r="T268" s="8">
        <v>309.358632</v>
      </c>
      <c r="U268" s="8">
        <v>309.358632</v>
      </c>
      <c r="V268" s="8">
        <v>309.358632</v>
      </c>
      <c r="W268" s="8">
        <v>305.358632</v>
      </c>
      <c r="X268" s="8">
        <v>305.358632</v>
      </c>
      <c r="Y268" s="8">
        <v>300.358632</v>
      </c>
      <c r="Z268" s="9" t="s">
        <v>61</v>
      </c>
    </row>
    <row r="269" ht="15.75" customHeight="1">
      <c r="A269" s="7" t="s">
        <v>297</v>
      </c>
      <c r="B269" s="8">
        <v>290.40316</v>
      </c>
      <c r="C269" s="8">
        <v>290.40316</v>
      </c>
      <c r="D269" s="8">
        <v>290.40316</v>
      </c>
      <c r="E269" s="8">
        <v>290.40316</v>
      </c>
      <c r="F269" s="8">
        <v>290.40316</v>
      </c>
      <c r="G269" s="8">
        <v>300.40316</v>
      </c>
      <c r="H269" s="8">
        <v>311.40316</v>
      </c>
      <c r="I269" s="8">
        <v>311.40316</v>
      </c>
      <c r="J269" s="8">
        <v>311.40316</v>
      </c>
      <c r="K269" s="8">
        <v>400.40316</v>
      </c>
      <c r="L269" s="8">
        <v>380.40316</v>
      </c>
      <c r="M269" s="8">
        <v>400.40316</v>
      </c>
      <c r="N269" s="8">
        <v>380.40316</v>
      </c>
      <c r="O269" s="8">
        <v>400.40316</v>
      </c>
      <c r="P269" s="8">
        <v>400.40316</v>
      </c>
      <c r="Q269" s="8">
        <v>400.40316</v>
      </c>
      <c r="R269" s="8">
        <v>380.40316</v>
      </c>
      <c r="S269" s="8">
        <v>380.40316</v>
      </c>
      <c r="T269" s="8">
        <v>400.40316</v>
      </c>
      <c r="U269" s="8">
        <v>400.40316</v>
      </c>
      <c r="V269" s="8">
        <v>380.40316</v>
      </c>
      <c r="W269" s="8">
        <v>365.40316</v>
      </c>
      <c r="X269" s="8">
        <v>311.40316</v>
      </c>
      <c r="Y269" s="8">
        <v>311.40316</v>
      </c>
      <c r="Z269" s="9" t="s">
        <v>61</v>
      </c>
    </row>
    <row r="270" ht="15.75" customHeight="1">
      <c r="A270" s="7" t="s">
        <v>298</v>
      </c>
      <c r="B270" s="8">
        <v>334.38679</v>
      </c>
      <c r="C270" s="8">
        <v>334.38679</v>
      </c>
      <c r="D270" s="8">
        <v>334.38679</v>
      </c>
      <c r="E270" s="8">
        <v>334.38679</v>
      </c>
      <c r="F270" s="8">
        <v>334.38679</v>
      </c>
      <c r="G270" s="8">
        <v>360.38679</v>
      </c>
      <c r="H270" s="8">
        <v>360.38679</v>
      </c>
      <c r="I270" s="8">
        <v>360.38679</v>
      </c>
      <c r="J270" s="8">
        <v>380.37679</v>
      </c>
      <c r="K270" s="8">
        <v>380.37679</v>
      </c>
      <c r="L270" s="8">
        <v>380.37679</v>
      </c>
      <c r="M270" s="8">
        <v>380.37679</v>
      </c>
      <c r="N270" s="8">
        <v>380.37679</v>
      </c>
      <c r="O270" s="8">
        <v>380.37679</v>
      </c>
      <c r="P270" s="8">
        <v>441.38679</v>
      </c>
      <c r="Q270" s="8">
        <v>380.37679</v>
      </c>
      <c r="R270" s="8">
        <v>380.37679</v>
      </c>
      <c r="S270" s="8">
        <v>380.37679</v>
      </c>
      <c r="T270" s="8">
        <v>441.38679</v>
      </c>
      <c r="U270" s="8">
        <v>441.38679</v>
      </c>
      <c r="V270" s="8">
        <v>380.37679</v>
      </c>
      <c r="W270" s="8">
        <v>380.37679</v>
      </c>
      <c r="X270" s="8">
        <v>360.38679</v>
      </c>
      <c r="Y270" s="8">
        <v>360.38679</v>
      </c>
      <c r="Z270" s="9" t="s">
        <v>61</v>
      </c>
    </row>
    <row r="271" ht="15.75" customHeight="1">
      <c r="A271" s="7" t="s">
        <v>299</v>
      </c>
      <c r="B271" s="8">
        <v>331.369934</v>
      </c>
      <c r="C271" s="8">
        <v>331.369934</v>
      </c>
      <c r="D271" s="8">
        <v>321.071934</v>
      </c>
      <c r="E271" s="8">
        <v>321.071934</v>
      </c>
      <c r="F271" s="8">
        <v>331.369934</v>
      </c>
      <c r="G271" s="8">
        <v>331.369934</v>
      </c>
      <c r="H271" s="8">
        <v>331.369934</v>
      </c>
      <c r="I271" s="8">
        <v>373.369934</v>
      </c>
      <c r="J271" s="8">
        <v>390.369934</v>
      </c>
      <c r="K271" s="8">
        <v>390.369934</v>
      </c>
      <c r="L271" s="8">
        <v>399.369934</v>
      </c>
      <c r="M271" s="8">
        <v>399.369934</v>
      </c>
      <c r="N271" s="8">
        <v>399.369934</v>
      </c>
      <c r="O271" s="8">
        <v>399.369934</v>
      </c>
      <c r="P271" s="8">
        <v>399.369934</v>
      </c>
      <c r="Q271" s="8">
        <v>399.369934</v>
      </c>
      <c r="R271" s="8">
        <v>399.369934</v>
      </c>
      <c r="S271" s="8">
        <v>399.369934</v>
      </c>
      <c r="T271" s="8">
        <v>399.369934</v>
      </c>
      <c r="U271" s="8">
        <v>399.369934</v>
      </c>
      <c r="V271" s="8">
        <v>399.369934</v>
      </c>
      <c r="W271" s="8">
        <v>390.369934</v>
      </c>
      <c r="X271" s="8">
        <v>331.369934</v>
      </c>
      <c r="Y271" s="8">
        <v>331.369934</v>
      </c>
      <c r="Z271" s="9" t="s">
        <v>61</v>
      </c>
    </row>
    <row r="272" ht="15.75" customHeight="1">
      <c r="A272" s="7" t="s">
        <v>300</v>
      </c>
      <c r="B272" s="8">
        <v>261.014744</v>
      </c>
      <c r="C272" s="8">
        <v>261.014744</v>
      </c>
      <c r="D272" s="8">
        <v>261.014744</v>
      </c>
      <c r="E272" s="8">
        <v>261.014744</v>
      </c>
      <c r="F272" s="8">
        <v>261.014744</v>
      </c>
      <c r="G272" s="8">
        <v>321.014744</v>
      </c>
      <c r="H272" s="8">
        <v>321.014744</v>
      </c>
      <c r="I272" s="8">
        <v>321.014744</v>
      </c>
      <c r="J272" s="8">
        <v>321.014744</v>
      </c>
      <c r="K272" s="8">
        <v>331.014744</v>
      </c>
      <c r="L272" s="8">
        <v>330.014744</v>
      </c>
      <c r="M272" s="8">
        <v>330.014744</v>
      </c>
      <c r="N272" s="8">
        <v>330.014744</v>
      </c>
      <c r="O272" s="8">
        <v>330.014744</v>
      </c>
      <c r="P272" s="8">
        <v>330.014744</v>
      </c>
      <c r="Q272" s="8">
        <v>331.014744</v>
      </c>
      <c r="R272" s="8">
        <v>330.014744</v>
      </c>
      <c r="S272" s="8">
        <v>330.014744</v>
      </c>
      <c r="T272" s="8">
        <v>391.014744</v>
      </c>
      <c r="U272" s="8">
        <v>321.716744</v>
      </c>
      <c r="V272" s="8">
        <v>330.014744</v>
      </c>
      <c r="W272" s="8">
        <v>330.014744</v>
      </c>
      <c r="X272" s="8">
        <v>321.014744</v>
      </c>
      <c r="Y272" s="8">
        <v>261.014744</v>
      </c>
      <c r="Z272" s="9" t="s">
        <v>61</v>
      </c>
    </row>
    <row r="273" ht="15.75" customHeight="1">
      <c r="A273" s="7" t="s">
        <v>301</v>
      </c>
      <c r="B273" s="8">
        <v>260.757527</v>
      </c>
      <c r="C273" s="8">
        <v>260.757527</v>
      </c>
      <c r="D273" s="8">
        <v>260.757527</v>
      </c>
      <c r="E273" s="8">
        <v>260.757527</v>
      </c>
      <c r="F273" s="8">
        <v>260.757527</v>
      </c>
      <c r="G273" s="8">
        <v>290.757527</v>
      </c>
      <c r="H273" s="8">
        <v>300.757527</v>
      </c>
      <c r="I273" s="8">
        <v>321.459527</v>
      </c>
      <c r="J273" s="8">
        <v>317.757527</v>
      </c>
      <c r="K273" s="8">
        <v>317.757527</v>
      </c>
      <c r="L273" s="8">
        <v>325.757527</v>
      </c>
      <c r="M273" s="8">
        <v>325.757527</v>
      </c>
      <c r="N273" s="8">
        <v>325.757527</v>
      </c>
      <c r="O273" s="8">
        <v>325.757527</v>
      </c>
      <c r="P273" s="8">
        <v>390.757527</v>
      </c>
      <c r="Q273" s="8">
        <v>390.757527</v>
      </c>
      <c r="R273" s="8">
        <v>325.757527</v>
      </c>
      <c r="S273" s="8">
        <v>317.757527</v>
      </c>
      <c r="T273" s="8">
        <v>420.757527</v>
      </c>
      <c r="U273" s="8">
        <v>420.757527</v>
      </c>
      <c r="V273" s="8">
        <v>325.757527</v>
      </c>
      <c r="W273" s="8">
        <v>317.757527</v>
      </c>
      <c r="X273" s="8">
        <v>317.757527</v>
      </c>
      <c r="Y273" s="8">
        <v>321.459527</v>
      </c>
      <c r="Z273" s="9" t="s">
        <v>61</v>
      </c>
    </row>
    <row r="274" ht="15.75" customHeight="1">
      <c r="A274" s="7" t="s">
        <v>302</v>
      </c>
      <c r="B274" s="8">
        <v>317.109348</v>
      </c>
      <c r="C274" s="8">
        <v>306.009348</v>
      </c>
      <c r="D274" s="8">
        <v>306.009348</v>
      </c>
      <c r="E274" s="8">
        <v>306.009348</v>
      </c>
      <c r="F274" s="8">
        <v>306.009348</v>
      </c>
      <c r="G274" s="8">
        <v>306.009348</v>
      </c>
      <c r="H274" s="8">
        <v>306.009348</v>
      </c>
      <c r="I274" s="8">
        <v>317.109348</v>
      </c>
      <c r="J274" s="8">
        <v>317.109348</v>
      </c>
      <c r="K274" s="8">
        <v>318.009348</v>
      </c>
      <c r="L274" s="8">
        <v>318.009348</v>
      </c>
      <c r="M274" s="8">
        <v>349.994348</v>
      </c>
      <c r="N274" s="8">
        <v>331.009348</v>
      </c>
      <c r="O274" s="8">
        <v>349.994348</v>
      </c>
      <c r="P274" s="8">
        <v>349.994348</v>
      </c>
      <c r="Q274" s="8">
        <v>318.009348</v>
      </c>
      <c r="R274" s="8">
        <v>318.009348</v>
      </c>
      <c r="S274" s="8">
        <v>318.009348</v>
      </c>
      <c r="T274" s="8">
        <v>411.009348</v>
      </c>
      <c r="U274" s="8">
        <v>411.009348</v>
      </c>
      <c r="V274" s="8">
        <v>411.009348</v>
      </c>
      <c r="W274" s="8">
        <v>368.009348</v>
      </c>
      <c r="X274" s="8">
        <v>318.009348</v>
      </c>
      <c r="Y274" s="8">
        <v>317.109348</v>
      </c>
      <c r="Z274" s="9" t="s">
        <v>61</v>
      </c>
    </row>
    <row r="275" ht="15.75" customHeight="1">
      <c r="A275" s="7" t="s">
        <v>303</v>
      </c>
      <c r="B275" s="8">
        <v>314.312589</v>
      </c>
      <c r="C275" s="8">
        <v>311.312589</v>
      </c>
      <c r="D275" s="8">
        <v>311.312589</v>
      </c>
      <c r="E275" s="8">
        <v>311.312589</v>
      </c>
      <c r="F275" s="8">
        <v>308.312589</v>
      </c>
      <c r="G275" s="8">
        <v>308.312589</v>
      </c>
      <c r="H275" s="8">
        <v>308.312589</v>
      </c>
      <c r="I275" s="8">
        <v>308.312589</v>
      </c>
      <c r="J275" s="8">
        <v>311.312589</v>
      </c>
      <c r="K275" s="8">
        <v>311.312589</v>
      </c>
      <c r="L275" s="8">
        <v>314.312589</v>
      </c>
      <c r="M275" s="8">
        <v>331.312589</v>
      </c>
      <c r="N275" s="8">
        <v>331.312589</v>
      </c>
      <c r="O275" s="8">
        <v>331.312589</v>
      </c>
      <c r="P275" s="8">
        <v>314.312589</v>
      </c>
      <c r="Q275" s="8">
        <v>314.312589</v>
      </c>
      <c r="R275" s="8">
        <v>311.312589</v>
      </c>
      <c r="S275" s="8">
        <v>311.312589</v>
      </c>
      <c r="T275" s="8">
        <v>427.312589</v>
      </c>
      <c r="U275" s="8">
        <v>427.312589</v>
      </c>
      <c r="V275" s="8">
        <v>427.312589</v>
      </c>
      <c r="W275" s="8">
        <v>427.312589</v>
      </c>
      <c r="X275" s="8">
        <v>349.676589</v>
      </c>
      <c r="Y275" s="8">
        <v>314.312589</v>
      </c>
      <c r="Z275" s="9" t="s">
        <v>61</v>
      </c>
    </row>
    <row r="276" ht="15.75" customHeight="1">
      <c r="A276" s="7" t="s">
        <v>304</v>
      </c>
      <c r="B276" s="8">
        <v>385.699895</v>
      </c>
      <c r="C276" s="8">
        <v>385.699895</v>
      </c>
      <c r="D276" s="8">
        <v>361.799895</v>
      </c>
      <c r="E276" s="8">
        <v>361.799895</v>
      </c>
      <c r="F276" s="8">
        <v>385.699895</v>
      </c>
      <c r="G276" s="8">
        <v>385.699895</v>
      </c>
      <c r="H276" s="8">
        <v>385.699895</v>
      </c>
      <c r="I276" s="8">
        <v>385.699895</v>
      </c>
      <c r="J276" s="8">
        <v>385.699895</v>
      </c>
      <c r="K276" s="8">
        <v>390.699895</v>
      </c>
      <c r="L276" s="8">
        <v>455.699895</v>
      </c>
      <c r="M276" s="8">
        <v>455.699895</v>
      </c>
      <c r="N276" s="8">
        <v>455.699895</v>
      </c>
      <c r="O276" s="8">
        <v>455.699895</v>
      </c>
      <c r="P276" s="8">
        <v>455.699895</v>
      </c>
      <c r="Q276" s="8">
        <v>455.699895</v>
      </c>
      <c r="R276" s="8">
        <v>455.699895</v>
      </c>
      <c r="S276" s="8">
        <v>441.699895</v>
      </c>
      <c r="T276" s="8">
        <v>455.699895</v>
      </c>
      <c r="U276" s="8">
        <v>455.699895</v>
      </c>
      <c r="V276" s="8">
        <v>441.699895</v>
      </c>
      <c r="W276" s="8">
        <v>386.699895</v>
      </c>
      <c r="X276" s="8">
        <v>385.699895</v>
      </c>
      <c r="Y276" s="8">
        <v>385.699895</v>
      </c>
      <c r="Z276" s="9" t="s">
        <v>61</v>
      </c>
    </row>
    <row r="277" ht="15.75" customHeight="1">
      <c r="A277" s="7" t="s">
        <v>305</v>
      </c>
      <c r="B277" s="8">
        <v>388.39583</v>
      </c>
      <c r="C277" s="8">
        <v>388.39583</v>
      </c>
      <c r="D277" s="8">
        <v>383.39583</v>
      </c>
      <c r="E277" s="8">
        <v>383.39583</v>
      </c>
      <c r="F277" s="8">
        <v>388.39583</v>
      </c>
      <c r="G277" s="8">
        <v>388.39583</v>
      </c>
      <c r="H277" s="8">
        <v>388.39583</v>
      </c>
      <c r="I277" s="8">
        <v>388.39583</v>
      </c>
      <c r="J277" s="8">
        <v>393.39583</v>
      </c>
      <c r="K277" s="8">
        <v>394.39583</v>
      </c>
      <c r="L277" s="8">
        <v>423.49583</v>
      </c>
      <c r="M277" s="8">
        <v>423.49583</v>
      </c>
      <c r="N277" s="8">
        <v>423.49583</v>
      </c>
      <c r="O277" s="8">
        <v>423.49583</v>
      </c>
      <c r="P277" s="8">
        <v>423.49583</v>
      </c>
      <c r="Q277" s="8">
        <v>423.49583</v>
      </c>
      <c r="R277" s="8">
        <v>423.49583</v>
      </c>
      <c r="S277" s="8">
        <v>423.49583</v>
      </c>
      <c r="T277" s="8">
        <v>423.49583</v>
      </c>
      <c r="U277" s="8">
        <v>444.39583</v>
      </c>
      <c r="V277" s="8">
        <v>423.49583</v>
      </c>
      <c r="W277" s="8">
        <v>423.49583</v>
      </c>
      <c r="X277" s="8">
        <v>388.39583</v>
      </c>
      <c r="Y277" s="8">
        <v>388.39583</v>
      </c>
      <c r="Z277" s="9" t="s">
        <v>152</v>
      </c>
    </row>
    <row r="278" ht="15.75" customHeight="1">
      <c r="A278" s="7" t="s">
        <v>306</v>
      </c>
      <c r="B278" s="8">
        <v>422.455519</v>
      </c>
      <c r="C278" s="8">
        <v>387.455519</v>
      </c>
      <c r="D278" s="8">
        <v>387.455519</v>
      </c>
      <c r="E278" s="8">
        <v>387.455519</v>
      </c>
      <c r="F278" s="8">
        <v>387.455519</v>
      </c>
      <c r="G278" s="8">
        <v>422.455519</v>
      </c>
      <c r="H278" s="8">
        <v>422.455519</v>
      </c>
      <c r="I278" s="8">
        <v>422.455519</v>
      </c>
      <c r="J278" s="8">
        <v>422.755519</v>
      </c>
      <c r="K278" s="8">
        <v>422.755519</v>
      </c>
      <c r="L278" s="8">
        <v>422.755519</v>
      </c>
      <c r="M278" s="8">
        <v>422.755519</v>
      </c>
      <c r="N278" s="8">
        <v>422.755519</v>
      </c>
      <c r="O278" s="8">
        <v>422.755519</v>
      </c>
      <c r="P278" s="8">
        <v>423.455519</v>
      </c>
      <c r="Q278" s="8">
        <v>423.455519</v>
      </c>
      <c r="R278" s="8">
        <v>422.755519</v>
      </c>
      <c r="S278" s="8">
        <v>422.755519</v>
      </c>
      <c r="T278" s="8">
        <v>423.455519</v>
      </c>
      <c r="U278" s="8">
        <v>423.455519</v>
      </c>
      <c r="V278" s="8">
        <v>422.755519</v>
      </c>
      <c r="W278" s="8">
        <v>422.755519</v>
      </c>
      <c r="X278" s="8">
        <v>422.755519</v>
      </c>
      <c r="Y278" s="8">
        <v>422.455519</v>
      </c>
      <c r="Z278" s="9" t="s">
        <v>152</v>
      </c>
    </row>
    <row r="279" ht="15.75" customHeight="1">
      <c r="A279" s="7" t="s">
        <v>307</v>
      </c>
      <c r="B279" s="8">
        <v>333.870636</v>
      </c>
      <c r="C279" s="8">
        <v>251.152636</v>
      </c>
      <c r="D279" s="8">
        <v>218.751636</v>
      </c>
      <c r="E279" s="8">
        <v>218.751636</v>
      </c>
      <c r="F279" s="8">
        <v>251.152636</v>
      </c>
      <c r="G279" s="8">
        <v>333.870636</v>
      </c>
      <c r="H279" s="8">
        <v>418.751636</v>
      </c>
      <c r="I279" s="8">
        <v>418.751636</v>
      </c>
      <c r="J279" s="8">
        <v>418.751636</v>
      </c>
      <c r="K279" s="8">
        <v>418.751636</v>
      </c>
      <c r="L279" s="8">
        <v>463.751636</v>
      </c>
      <c r="M279" s="8">
        <v>463.751636</v>
      </c>
      <c r="N279" s="8">
        <v>463.751636</v>
      </c>
      <c r="O279" s="8">
        <v>463.751636</v>
      </c>
      <c r="P279" s="8">
        <v>463.751636</v>
      </c>
      <c r="Q279" s="8">
        <v>463.751636</v>
      </c>
      <c r="R279" s="8">
        <v>463.751636</v>
      </c>
      <c r="S279" s="8">
        <v>426.751636</v>
      </c>
      <c r="T279" s="8">
        <v>463.751636</v>
      </c>
      <c r="U279" s="8">
        <v>463.751636</v>
      </c>
      <c r="V279" s="8">
        <v>463.751636</v>
      </c>
      <c r="W279" s="8">
        <v>418.751636</v>
      </c>
      <c r="X279" s="8">
        <v>418.751636</v>
      </c>
      <c r="Y279" s="8">
        <v>323.871636</v>
      </c>
      <c r="Z279" s="9" t="s">
        <v>152</v>
      </c>
    </row>
    <row r="280" ht="15.75" customHeight="1">
      <c r="A280" s="7" t="s">
        <v>308</v>
      </c>
      <c r="B280" s="8">
        <v>251.575689</v>
      </c>
      <c r="C280" s="8">
        <v>219.124689</v>
      </c>
      <c r="D280" s="8">
        <v>219.124689</v>
      </c>
      <c r="E280" s="8">
        <v>219.124689</v>
      </c>
      <c r="F280" s="8">
        <v>251.575689</v>
      </c>
      <c r="G280" s="8">
        <v>353.124689</v>
      </c>
      <c r="H280" s="8">
        <v>353.124689</v>
      </c>
      <c r="I280" s="8">
        <v>353.124689</v>
      </c>
      <c r="J280" s="8">
        <v>354.124689</v>
      </c>
      <c r="K280" s="8">
        <v>354.124689</v>
      </c>
      <c r="L280" s="8">
        <v>354.124689</v>
      </c>
      <c r="M280" s="8">
        <v>465.124689</v>
      </c>
      <c r="N280" s="8">
        <v>354.124689</v>
      </c>
      <c r="O280" s="8">
        <v>354.124689</v>
      </c>
      <c r="P280" s="8">
        <v>465.124689</v>
      </c>
      <c r="Q280" s="8">
        <v>465.124689</v>
      </c>
      <c r="R280" s="8">
        <v>384.124689</v>
      </c>
      <c r="S280" s="8">
        <v>354.124689</v>
      </c>
      <c r="T280" s="8">
        <v>467.124689</v>
      </c>
      <c r="U280" s="8">
        <v>467.124689</v>
      </c>
      <c r="V280" s="8">
        <v>467.124689</v>
      </c>
      <c r="W280" s="8">
        <v>467.124689</v>
      </c>
      <c r="X280" s="8">
        <v>354.124689</v>
      </c>
      <c r="Y280" s="8">
        <v>353.124689</v>
      </c>
      <c r="Z280" s="9" t="s">
        <v>152</v>
      </c>
    </row>
    <row r="281" ht="15.75" customHeight="1">
      <c r="A281" s="7" t="s">
        <v>309</v>
      </c>
      <c r="B281" s="8">
        <v>352.158299</v>
      </c>
      <c r="C281" s="8">
        <v>352.158299</v>
      </c>
      <c r="D281" s="8">
        <v>352.158299</v>
      </c>
      <c r="E281" s="8">
        <v>350.408299</v>
      </c>
      <c r="F281" s="8">
        <v>352.158299</v>
      </c>
      <c r="G281" s="8">
        <v>352.158299</v>
      </c>
      <c r="H281" s="8">
        <v>352.158299</v>
      </c>
      <c r="I281" s="8">
        <v>352.158299</v>
      </c>
      <c r="J281" s="8">
        <v>392.044299</v>
      </c>
      <c r="K281" s="8">
        <v>392.044299</v>
      </c>
      <c r="L281" s="8">
        <v>392.044299</v>
      </c>
      <c r="M281" s="8">
        <v>458.044299</v>
      </c>
      <c r="N281" s="8">
        <v>458.044299</v>
      </c>
      <c r="O281" s="8">
        <v>392.044299</v>
      </c>
      <c r="P281" s="8">
        <v>392.044299</v>
      </c>
      <c r="Q281" s="8">
        <v>392.044299</v>
      </c>
      <c r="R281" s="8">
        <v>392.044299</v>
      </c>
      <c r="S281" s="8">
        <v>392.044299</v>
      </c>
      <c r="T281" s="8">
        <v>458.044299</v>
      </c>
      <c r="U281" s="8">
        <v>458.044299</v>
      </c>
      <c r="V281" s="8">
        <v>392.044299</v>
      </c>
      <c r="W281" s="8">
        <v>392.044299</v>
      </c>
      <c r="X281" s="8">
        <v>392.044299</v>
      </c>
      <c r="Y281" s="8">
        <v>352.158299</v>
      </c>
      <c r="Z281" s="9" t="s">
        <v>152</v>
      </c>
    </row>
    <row r="282" ht="15.75" customHeight="1">
      <c r="A282" s="7" t="s">
        <v>310</v>
      </c>
      <c r="B282" s="8">
        <v>408.095153</v>
      </c>
      <c r="C282" s="8">
        <v>361.981153</v>
      </c>
      <c r="D282" s="8">
        <v>335.981153</v>
      </c>
      <c r="E282" s="8">
        <v>335.981153</v>
      </c>
      <c r="F282" s="8">
        <v>335.981153</v>
      </c>
      <c r="G282" s="8">
        <v>335.981153</v>
      </c>
      <c r="H282" s="8">
        <v>335.981153</v>
      </c>
      <c r="I282" s="8">
        <v>335.981153</v>
      </c>
      <c r="J282" s="8">
        <v>335.981153</v>
      </c>
      <c r="K282" s="8">
        <v>335.981153</v>
      </c>
      <c r="L282" s="8">
        <v>408.095153</v>
      </c>
      <c r="M282" s="8">
        <v>408.095153</v>
      </c>
      <c r="N282" s="8">
        <v>408.095153</v>
      </c>
      <c r="O282" s="8">
        <v>408.095153</v>
      </c>
      <c r="P282" s="8">
        <v>408.095153</v>
      </c>
      <c r="Q282" s="8">
        <v>346.275153</v>
      </c>
      <c r="R282" s="8">
        <v>335.981153</v>
      </c>
      <c r="S282" s="8">
        <v>335.981153</v>
      </c>
      <c r="T282" s="8">
        <v>408.095153</v>
      </c>
      <c r="U282" s="8">
        <v>408.095153</v>
      </c>
      <c r="V282" s="8">
        <v>408.095153</v>
      </c>
      <c r="W282" s="8">
        <v>408.095153</v>
      </c>
      <c r="X282" s="8">
        <v>408.095153</v>
      </c>
      <c r="Y282" s="8">
        <v>335.981153</v>
      </c>
      <c r="Z282" s="9" t="s">
        <v>152</v>
      </c>
    </row>
    <row r="283" ht="15.75" customHeight="1">
      <c r="A283" s="7" t="s">
        <v>311</v>
      </c>
      <c r="B283" s="8">
        <v>282.304976</v>
      </c>
      <c r="C283" s="8">
        <v>282.304976</v>
      </c>
      <c r="D283" s="8">
        <v>253.706976</v>
      </c>
      <c r="E283" s="8">
        <v>282.304976</v>
      </c>
      <c r="F283" s="8">
        <v>282.304976</v>
      </c>
      <c r="G283" s="8">
        <v>317.304976</v>
      </c>
      <c r="H283" s="8">
        <v>317.304976</v>
      </c>
      <c r="I283" s="8">
        <v>352.304976</v>
      </c>
      <c r="J283" s="8">
        <v>352.304976</v>
      </c>
      <c r="K283" s="8">
        <v>352.304976</v>
      </c>
      <c r="L283" s="8">
        <v>374.418976</v>
      </c>
      <c r="M283" s="8">
        <v>374.418976</v>
      </c>
      <c r="N283" s="8">
        <v>374.418976</v>
      </c>
      <c r="O283" s="8">
        <v>374.418976</v>
      </c>
      <c r="P283" s="8">
        <v>374.418976</v>
      </c>
      <c r="Q283" s="8">
        <v>374.418976</v>
      </c>
      <c r="R283" s="8">
        <v>374.418976</v>
      </c>
      <c r="S283" s="8">
        <v>374.418976</v>
      </c>
      <c r="T283" s="8">
        <v>473.304976</v>
      </c>
      <c r="U283" s="8">
        <v>474.304976</v>
      </c>
      <c r="V283" s="8">
        <v>374.418976</v>
      </c>
      <c r="W283" s="8">
        <v>374.418976</v>
      </c>
      <c r="X283" s="8">
        <v>352.304976</v>
      </c>
      <c r="Y283" s="8">
        <v>352.304976</v>
      </c>
      <c r="Z283" s="9" t="s">
        <v>152</v>
      </c>
    </row>
    <row r="284" ht="15.75" customHeight="1">
      <c r="A284" s="7" t="s">
        <v>312</v>
      </c>
      <c r="B284" s="8">
        <v>316.552394</v>
      </c>
      <c r="C284" s="8">
        <v>316.552394</v>
      </c>
      <c r="D284" s="8">
        <v>316.552394</v>
      </c>
      <c r="E284" s="8">
        <v>316.552394</v>
      </c>
      <c r="F284" s="8">
        <v>316.552394</v>
      </c>
      <c r="G284" s="8">
        <v>316.552394</v>
      </c>
      <c r="H284" s="8">
        <v>316.666394</v>
      </c>
      <c r="I284" s="8">
        <v>322.552394</v>
      </c>
      <c r="J284" s="8">
        <v>474.552394</v>
      </c>
      <c r="K284" s="8">
        <v>474.552394</v>
      </c>
      <c r="L284" s="8">
        <v>477.552394</v>
      </c>
      <c r="M284" s="8">
        <v>477.552394</v>
      </c>
      <c r="N284" s="8">
        <v>474.552394</v>
      </c>
      <c r="O284" s="8">
        <v>474.552394</v>
      </c>
      <c r="P284" s="8">
        <v>474.552394</v>
      </c>
      <c r="Q284" s="8">
        <v>474.552394</v>
      </c>
      <c r="R284" s="8">
        <v>474.552394</v>
      </c>
      <c r="S284" s="8">
        <v>322.552394</v>
      </c>
      <c r="T284" s="8">
        <v>473.552394</v>
      </c>
      <c r="U284" s="8">
        <v>473.552394</v>
      </c>
      <c r="V284" s="8">
        <v>473.552394</v>
      </c>
      <c r="W284" s="8">
        <v>346.846394</v>
      </c>
      <c r="X284" s="8">
        <v>322.552394</v>
      </c>
      <c r="Y284" s="8">
        <v>316.666394</v>
      </c>
      <c r="Z284" s="9" t="s">
        <v>152</v>
      </c>
    </row>
    <row r="285" ht="15.75" customHeight="1">
      <c r="A285" s="7" t="s">
        <v>313</v>
      </c>
      <c r="B285" s="8">
        <v>320.419227</v>
      </c>
      <c r="C285" s="8">
        <v>320.419227</v>
      </c>
      <c r="D285" s="8">
        <v>297.419227</v>
      </c>
      <c r="E285" s="8">
        <v>297.419227</v>
      </c>
      <c r="F285" s="8">
        <v>297.419227</v>
      </c>
      <c r="G285" s="8">
        <v>320.419227</v>
      </c>
      <c r="H285" s="8">
        <v>327.419227</v>
      </c>
      <c r="I285" s="8">
        <v>327.419227</v>
      </c>
      <c r="J285" s="8">
        <v>477.419227</v>
      </c>
      <c r="K285" s="8">
        <v>477.419227</v>
      </c>
      <c r="L285" s="8">
        <v>477.419227</v>
      </c>
      <c r="M285" s="8">
        <v>477.419227</v>
      </c>
      <c r="N285" s="8">
        <v>477.419227</v>
      </c>
      <c r="O285" s="8">
        <v>477.419227</v>
      </c>
      <c r="P285" s="8">
        <v>477.419227</v>
      </c>
      <c r="Q285" s="8">
        <v>477.419227</v>
      </c>
      <c r="R285" s="8">
        <v>477.419227</v>
      </c>
      <c r="S285" s="8">
        <v>477.419227</v>
      </c>
      <c r="T285" s="8">
        <v>477.419227</v>
      </c>
      <c r="U285" s="8">
        <v>477.419227</v>
      </c>
      <c r="V285" s="8">
        <v>473.419227</v>
      </c>
      <c r="W285" s="8">
        <v>461.419227</v>
      </c>
      <c r="X285" s="8">
        <v>401.419227</v>
      </c>
      <c r="Y285" s="8">
        <v>327.419227</v>
      </c>
      <c r="Z285" s="9" t="s">
        <v>152</v>
      </c>
    </row>
    <row r="286" ht="15.75" customHeight="1">
      <c r="A286" s="7" t="s">
        <v>314</v>
      </c>
      <c r="B286" s="8">
        <v>332.578139</v>
      </c>
      <c r="C286" s="8">
        <v>332.578139</v>
      </c>
      <c r="D286" s="8">
        <v>303.018139</v>
      </c>
      <c r="E286" s="8">
        <v>303.018139</v>
      </c>
      <c r="F286" s="8">
        <v>303.018139</v>
      </c>
      <c r="G286" s="8">
        <v>332.578139</v>
      </c>
      <c r="H286" s="8">
        <v>332.578139</v>
      </c>
      <c r="I286" s="8">
        <v>347.578139</v>
      </c>
      <c r="J286" s="8">
        <v>347.578139</v>
      </c>
      <c r="K286" s="8">
        <v>351.578139</v>
      </c>
      <c r="L286" s="8">
        <v>362.578139</v>
      </c>
      <c r="M286" s="8">
        <v>460.578139</v>
      </c>
      <c r="N286" s="8">
        <v>460.578139</v>
      </c>
      <c r="O286" s="8">
        <v>460.578139</v>
      </c>
      <c r="P286" s="8">
        <v>477.578139</v>
      </c>
      <c r="Q286" s="8">
        <v>460.578139</v>
      </c>
      <c r="R286" s="8">
        <v>401.578139</v>
      </c>
      <c r="S286" s="8">
        <v>401.578139</v>
      </c>
      <c r="T286" s="8">
        <v>482.578139</v>
      </c>
      <c r="U286" s="8">
        <v>482.578139</v>
      </c>
      <c r="V286" s="8">
        <v>477.578139</v>
      </c>
      <c r="W286" s="8">
        <v>351.578139</v>
      </c>
      <c r="X286" s="8">
        <v>347.578139</v>
      </c>
      <c r="Y286" s="8">
        <v>347.578139</v>
      </c>
      <c r="Z286" s="9" t="s">
        <v>152</v>
      </c>
    </row>
    <row r="287" ht="15.75" customHeight="1">
      <c r="A287" s="7" t="s">
        <v>315</v>
      </c>
      <c r="B287" s="8">
        <v>334.029186</v>
      </c>
      <c r="C287" s="8">
        <v>332.029186</v>
      </c>
      <c r="D287" s="8">
        <v>332.029186</v>
      </c>
      <c r="E287" s="8">
        <v>332.029186</v>
      </c>
      <c r="F287" s="8">
        <v>332.029186</v>
      </c>
      <c r="G287" s="8">
        <v>334.029186</v>
      </c>
      <c r="H287" s="8">
        <v>334.029186</v>
      </c>
      <c r="I287" s="8">
        <v>352.029186</v>
      </c>
      <c r="J287" s="8">
        <v>502.029186</v>
      </c>
      <c r="K287" s="8">
        <v>503.029186</v>
      </c>
      <c r="L287" s="8">
        <v>503.029186</v>
      </c>
      <c r="M287" s="8">
        <v>502.029186</v>
      </c>
      <c r="N287" s="8">
        <v>455.619186</v>
      </c>
      <c r="O287" s="8">
        <v>455.619186</v>
      </c>
      <c r="P287" s="8">
        <v>455.619186</v>
      </c>
      <c r="Q287" s="8">
        <v>455.619186</v>
      </c>
      <c r="R287" s="8">
        <v>455.619186</v>
      </c>
      <c r="S287" s="8">
        <v>361.029186</v>
      </c>
      <c r="T287" s="8">
        <v>482.029186</v>
      </c>
      <c r="U287" s="8">
        <v>482.029186</v>
      </c>
      <c r="V287" s="8">
        <v>455.619186</v>
      </c>
      <c r="W287" s="8">
        <v>361.029186</v>
      </c>
      <c r="X287" s="8">
        <v>334.029186</v>
      </c>
      <c r="Y287" s="8">
        <v>334.029186</v>
      </c>
      <c r="Z287" s="9" t="s">
        <v>152</v>
      </c>
    </row>
    <row r="288" ht="15.75" customHeight="1">
      <c r="A288" s="7" t="s">
        <v>316</v>
      </c>
      <c r="B288" s="8">
        <v>341.855034</v>
      </c>
      <c r="C288" s="8">
        <v>339.855034</v>
      </c>
      <c r="D288" s="8">
        <v>339.855034</v>
      </c>
      <c r="E288" s="8">
        <v>339.855034</v>
      </c>
      <c r="F288" s="8">
        <v>339.855034</v>
      </c>
      <c r="G288" s="8">
        <v>339.855034</v>
      </c>
      <c r="H288" s="8">
        <v>341.855034</v>
      </c>
      <c r="I288" s="8">
        <v>341.855034</v>
      </c>
      <c r="J288" s="8">
        <v>361.855034</v>
      </c>
      <c r="K288" s="8">
        <v>361.855034</v>
      </c>
      <c r="L288" s="8">
        <v>381.855034</v>
      </c>
      <c r="M288" s="8">
        <v>381.855034</v>
      </c>
      <c r="N288" s="8">
        <v>381.855034</v>
      </c>
      <c r="O288" s="8">
        <v>381.855034</v>
      </c>
      <c r="P288" s="8">
        <v>361.855034</v>
      </c>
      <c r="Q288" s="8">
        <v>361.855034</v>
      </c>
      <c r="R288" s="8">
        <v>357.355034</v>
      </c>
      <c r="S288" s="8">
        <v>357.355034</v>
      </c>
      <c r="T288" s="8">
        <v>506.855034</v>
      </c>
      <c r="U288" s="8">
        <v>506.855034</v>
      </c>
      <c r="V288" s="8">
        <v>501.855034</v>
      </c>
      <c r="W288" s="8">
        <v>361.855034</v>
      </c>
      <c r="X288" s="8">
        <v>341.855034</v>
      </c>
      <c r="Y288" s="8">
        <v>341.855034</v>
      </c>
      <c r="Z288" s="9" t="s">
        <v>152</v>
      </c>
    </row>
    <row r="289" ht="15.75" customHeight="1">
      <c r="A289" s="7" t="s">
        <v>317</v>
      </c>
      <c r="B289" s="8">
        <v>351.656016</v>
      </c>
      <c r="C289" s="8">
        <v>351.156016</v>
      </c>
      <c r="D289" s="8">
        <v>351.156016</v>
      </c>
      <c r="E289" s="8">
        <v>346.656016</v>
      </c>
      <c r="F289" s="8">
        <v>346.656016</v>
      </c>
      <c r="G289" s="8">
        <v>346.656016</v>
      </c>
      <c r="H289" s="8">
        <v>341.156016</v>
      </c>
      <c r="I289" s="8">
        <v>346.656016</v>
      </c>
      <c r="J289" s="8">
        <v>351.156016</v>
      </c>
      <c r="K289" s="8">
        <v>351.656016</v>
      </c>
      <c r="L289" s="8">
        <v>351.656016</v>
      </c>
      <c r="M289" s="8">
        <v>351.656016</v>
      </c>
      <c r="N289" s="8">
        <v>351.656016</v>
      </c>
      <c r="O289" s="8">
        <v>351.656016</v>
      </c>
      <c r="P289" s="8">
        <v>351.656016</v>
      </c>
      <c r="Q289" s="8">
        <v>351.656016</v>
      </c>
      <c r="R289" s="8">
        <v>351.656016</v>
      </c>
      <c r="S289" s="8">
        <v>351.656016</v>
      </c>
      <c r="T289" s="8">
        <v>351.656016</v>
      </c>
      <c r="U289" s="8">
        <v>351.656016</v>
      </c>
      <c r="V289" s="8">
        <v>351.656016</v>
      </c>
      <c r="W289" s="8">
        <v>351.656016</v>
      </c>
      <c r="X289" s="8">
        <v>351.656016</v>
      </c>
      <c r="Y289" s="8">
        <v>351.156016</v>
      </c>
      <c r="Z289" s="9" t="s">
        <v>152</v>
      </c>
    </row>
    <row r="290" ht="15.75" customHeight="1">
      <c r="A290" s="7" t="s">
        <v>318</v>
      </c>
      <c r="B290" s="8">
        <v>382.345418</v>
      </c>
      <c r="C290" s="8">
        <v>356.845418</v>
      </c>
      <c r="D290" s="8">
        <v>351.645418</v>
      </c>
      <c r="E290" s="8">
        <v>351.645418</v>
      </c>
      <c r="F290" s="8">
        <v>351.645418</v>
      </c>
      <c r="G290" s="8">
        <v>351.645418</v>
      </c>
      <c r="H290" s="8">
        <v>351.645418</v>
      </c>
      <c r="I290" s="8">
        <v>351.645418</v>
      </c>
      <c r="J290" s="8">
        <v>356.845418</v>
      </c>
      <c r="K290" s="8">
        <v>382.345418</v>
      </c>
      <c r="L290" s="8">
        <v>461.845418</v>
      </c>
      <c r="M290" s="8">
        <v>461.845418</v>
      </c>
      <c r="N290" s="8">
        <v>461.845418</v>
      </c>
      <c r="O290" s="8">
        <v>461.845418</v>
      </c>
      <c r="P290" s="8">
        <v>461.845418</v>
      </c>
      <c r="Q290" s="8">
        <v>382.345418</v>
      </c>
      <c r="R290" s="8">
        <v>382.345418</v>
      </c>
      <c r="S290" s="8">
        <v>461.845418</v>
      </c>
      <c r="T290" s="8">
        <v>461.845418</v>
      </c>
      <c r="U290" s="8">
        <v>462.345418</v>
      </c>
      <c r="V290" s="8">
        <v>461.845418</v>
      </c>
      <c r="W290" s="8">
        <v>461.845418</v>
      </c>
      <c r="X290" s="8">
        <v>461.845418</v>
      </c>
      <c r="Y290" s="8">
        <v>382.345418</v>
      </c>
      <c r="Z290" s="9" t="s">
        <v>152</v>
      </c>
    </row>
    <row r="291" ht="15.75" customHeight="1">
      <c r="A291" s="7" t="s">
        <v>319</v>
      </c>
      <c r="B291" s="8">
        <v>292.222579</v>
      </c>
      <c r="C291" s="8">
        <v>292.222579</v>
      </c>
      <c r="D291" s="8">
        <v>292.222579</v>
      </c>
      <c r="E291" s="8">
        <v>292.222579</v>
      </c>
      <c r="F291" s="8">
        <v>292.222579</v>
      </c>
      <c r="G291" s="8">
        <v>303.222579</v>
      </c>
      <c r="H291" s="8">
        <v>303.222579</v>
      </c>
      <c r="I291" s="8">
        <v>362.222579</v>
      </c>
      <c r="J291" s="8">
        <v>362.222579</v>
      </c>
      <c r="K291" s="8">
        <v>367.222579</v>
      </c>
      <c r="L291" s="8">
        <v>482.222579</v>
      </c>
      <c r="M291" s="8">
        <v>455.132579</v>
      </c>
      <c r="N291" s="8">
        <v>367.222579</v>
      </c>
      <c r="O291" s="8">
        <v>455.132579</v>
      </c>
      <c r="P291" s="8">
        <v>455.132579</v>
      </c>
      <c r="Q291" s="8">
        <v>455.132579</v>
      </c>
      <c r="R291" s="8">
        <v>455.132579</v>
      </c>
      <c r="S291" s="8">
        <v>455.132579</v>
      </c>
      <c r="T291" s="8">
        <v>500.722579</v>
      </c>
      <c r="U291" s="8">
        <v>482.222579</v>
      </c>
      <c r="V291" s="8">
        <v>455.132579</v>
      </c>
      <c r="W291" s="8">
        <v>482.222579</v>
      </c>
      <c r="X291" s="8">
        <v>362.222579</v>
      </c>
      <c r="Y291" s="8">
        <v>303.222579</v>
      </c>
      <c r="Z291" s="9" t="s">
        <v>152</v>
      </c>
    </row>
    <row r="292" ht="15.75" customHeight="1">
      <c r="A292" s="7" t="s">
        <v>320</v>
      </c>
      <c r="B292" s="8">
        <v>252.869741</v>
      </c>
      <c r="C292" s="8">
        <v>252.869741</v>
      </c>
      <c r="D292" s="8">
        <v>252.869741</v>
      </c>
      <c r="E292" s="8">
        <v>252.869741</v>
      </c>
      <c r="F292" s="8">
        <v>252.869741</v>
      </c>
      <c r="G292" s="8">
        <v>252.869741</v>
      </c>
      <c r="H292" s="8">
        <v>252.869741</v>
      </c>
      <c r="I292" s="8">
        <v>307.869741</v>
      </c>
      <c r="J292" s="8">
        <v>482.869741</v>
      </c>
      <c r="K292" s="8">
        <v>500.369741</v>
      </c>
      <c r="L292" s="8">
        <v>502.369741</v>
      </c>
      <c r="M292" s="8">
        <v>502.369741</v>
      </c>
      <c r="N292" s="8">
        <v>500.369741</v>
      </c>
      <c r="O292" s="8">
        <v>500.369741</v>
      </c>
      <c r="P292" s="8">
        <v>502.369741</v>
      </c>
      <c r="Q292" s="8">
        <v>502.369741</v>
      </c>
      <c r="R292" s="8">
        <v>482.869741</v>
      </c>
      <c r="S292" s="8">
        <v>482.869741</v>
      </c>
      <c r="T292" s="8">
        <v>502.369741</v>
      </c>
      <c r="U292" s="8">
        <v>501.369741</v>
      </c>
      <c r="V292" s="8">
        <v>500.369741</v>
      </c>
      <c r="W292" s="8">
        <v>472.868741</v>
      </c>
      <c r="X292" s="8">
        <v>307.869741</v>
      </c>
      <c r="Y292" s="8">
        <v>307.869741</v>
      </c>
      <c r="Z292" s="9" t="s">
        <v>152</v>
      </c>
    </row>
    <row r="293" ht="15.75" customHeight="1">
      <c r="A293" s="7" t="s">
        <v>321</v>
      </c>
      <c r="B293" s="8">
        <v>315.668359</v>
      </c>
      <c r="C293" s="8">
        <v>315.668359</v>
      </c>
      <c r="D293" s="8">
        <v>315.668359</v>
      </c>
      <c r="E293" s="8">
        <v>315.668359</v>
      </c>
      <c r="F293" s="8">
        <v>315.668359</v>
      </c>
      <c r="G293" s="8">
        <v>315.668359</v>
      </c>
      <c r="H293" s="8">
        <v>315.668359</v>
      </c>
      <c r="I293" s="8">
        <v>343.782359</v>
      </c>
      <c r="J293" s="8">
        <v>343.782359</v>
      </c>
      <c r="K293" s="8">
        <v>343.782359</v>
      </c>
      <c r="L293" s="8">
        <v>343.782359</v>
      </c>
      <c r="M293" s="8">
        <v>454.668359</v>
      </c>
      <c r="N293" s="8">
        <v>343.782359</v>
      </c>
      <c r="O293" s="8">
        <v>348.914359</v>
      </c>
      <c r="P293" s="8">
        <v>456.912359</v>
      </c>
      <c r="Q293" s="8">
        <v>456.912359</v>
      </c>
      <c r="R293" s="8">
        <v>454.668359</v>
      </c>
      <c r="S293" s="8">
        <v>343.782359</v>
      </c>
      <c r="T293" s="8">
        <v>488.418359</v>
      </c>
      <c r="U293" s="8">
        <v>488.418359</v>
      </c>
      <c r="V293" s="8">
        <v>456.912359</v>
      </c>
      <c r="W293" s="8">
        <v>348.914359</v>
      </c>
      <c r="X293" s="8">
        <v>343.782359</v>
      </c>
      <c r="Y293" s="8">
        <v>315.668359</v>
      </c>
      <c r="Z293" s="9" t="s">
        <v>152</v>
      </c>
    </row>
    <row r="294" ht="15.75" customHeight="1">
      <c r="A294" s="7" t="s">
        <v>322</v>
      </c>
      <c r="B294" s="8">
        <v>367.371638</v>
      </c>
      <c r="C294" s="8">
        <v>346.953638</v>
      </c>
      <c r="D294" s="8">
        <v>346.953638</v>
      </c>
      <c r="E294" s="8">
        <v>346.953638</v>
      </c>
      <c r="F294" s="8">
        <v>346.953638</v>
      </c>
      <c r="G294" s="8">
        <v>367.371638</v>
      </c>
      <c r="H294" s="8">
        <v>367.371638</v>
      </c>
      <c r="I294" s="8">
        <v>367.371638</v>
      </c>
      <c r="J294" s="8">
        <v>367.371638</v>
      </c>
      <c r="K294" s="8">
        <v>367.371638</v>
      </c>
      <c r="L294" s="8">
        <v>367.371638</v>
      </c>
      <c r="M294" s="8">
        <v>472.075638</v>
      </c>
      <c r="N294" s="8">
        <v>367.371638</v>
      </c>
      <c r="O294" s="8">
        <v>367.371638</v>
      </c>
      <c r="P294" s="8">
        <v>463.453638</v>
      </c>
      <c r="Q294" s="8">
        <v>463.453638</v>
      </c>
      <c r="R294" s="8">
        <v>367.371638</v>
      </c>
      <c r="S294" s="8">
        <v>463.453638</v>
      </c>
      <c r="T294" s="8">
        <v>463.453638</v>
      </c>
      <c r="U294" s="8">
        <v>463.453638</v>
      </c>
      <c r="V294" s="8">
        <v>463.453638</v>
      </c>
      <c r="W294" s="8">
        <v>463.453638</v>
      </c>
      <c r="X294" s="8">
        <v>367.371638</v>
      </c>
      <c r="Y294" s="8">
        <v>346.953638</v>
      </c>
      <c r="Z294" s="9" t="s">
        <v>152</v>
      </c>
    </row>
    <row r="295" ht="15.75" customHeight="1">
      <c r="A295" s="7" t="s">
        <v>323</v>
      </c>
      <c r="B295" s="8">
        <v>308.053943</v>
      </c>
      <c r="C295" s="8">
        <v>237.642943</v>
      </c>
      <c r="D295" s="8">
        <v>198.070943</v>
      </c>
      <c r="E295" s="8">
        <v>198.070943</v>
      </c>
      <c r="F295" s="8">
        <v>209.189943</v>
      </c>
      <c r="G295" s="8">
        <v>209.189943</v>
      </c>
      <c r="H295" s="8">
        <v>209.189943</v>
      </c>
      <c r="I295" s="8">
        <v>308.053943</v>
      </c>
      <c r="J295" s="8">
        <v>365.231943</v>
      </c>
      <c r="K295" s="8">
        <v>365.231943</v>
      </c>
      <c r="L295" s="8">
        <v>365.231943</v>
      </c>
      <c r="M295" s="8">
        <v>365.231943</v>
      </c>
      <c r="N295" s="8">
        <v>365.231943</v>
      </c>
      <c r="O295" s="8">
        <v>365.231943</v>
      </c>
      <c r="P295" s="8">
        <v>365.231943</v>
      </c>
      <c r="Q295" s="8">
        <v>365.231943</v>
      </c>
      <c r="R295" s="8">
        <v>365.231943</v>
      </c>
      <c r="S295" s="8">
        <v>365.231943</v>
      </c>
      <c r="T295" s="8">
        <v>481.313943</v>
      </c>
      <c r="U295" s="8">
        <v>455.313943</v>
      </c>
      <c r="V295" s="8">
        <v>365.231943</v>
      </c>
      <c r="W295" s="8">
        <v>365.231943</v>
      </c>
      <c r="X295" s="8">
        <v>339.313943</v>
      </c>
      <c r="Y295" s="8">
        <v>217.710943</v>
      </c>
      <c r="Z295" s="9" t="s">
        <v>152</v>
      </c>
    </row>
    <row r="296" ht="15.75" customHeight="1">
      <c r="A296" s="7" t="s">
        <v>324</v>
      </c>
      <c r="B296" s="8">
        <v>252.032902</v>
      </c>
      <c r="C296" s="8">
        <v>252.032902</v>
      </c>
      <c r="D296" s="8">
        <v>252.032902</v>
      </c>
      <c r="E296" s="8">
        <v>252.032902</v>
      </c>
      <c r="F296" s="8">
        <v>234.361902</v>
      </c>
      <c r="G296" s="8">
        <v>214.429902</v>
      </c>
      <c r="H296" s="8">
        <v>252.032902</v>
      </c>
      <c r="I296" s="8">
        <v>252.032902</v>
      </c>
      <c r="J296" s="8">
        <v>252.032902</v>
      </c>
      <c r="K296" s="8">
        <v>322.032902</v>
      </c>
      <c r="L296" s="8">
        <v>322.032902</v>
      </c>
      <c r="M296" s="8">
        <v>322.032902</v>
      </c>
      <c r="N296" s="8">
        <v>322.032902</v>
      </c>
      <c r="O296" s="8">
        <v>322.032902</v>
      </c>
      <c r="P296" s="8">
        <v>304.323902</v>
      </c>
      <c r="Q296" s="8">
        <v>304.323902</v>
      </c>
      <c r="R296" s="8">
        <v>252.032902</v>
      </c>
      <c r="S296" s="8">
        <v>304.323902</v>
      </c>
      <c r="T296" s="8">
        <v>355.722902</v>
      </c>
      <c r="U296" s="8">
        <v>337.032902</v>
      </c>
      <c r="V296" s="8">
        <v>336.032902</v>
      </c>
      <c r="W296" s="8">
        <v>304.323902</v>
      </c>
      <c r="X296" s="8">
        <v>322.032902</v>
      </c>
      <c r="Y296" s="8">
        <v>252.032902</v>
      </c>
      <c r="Z296" s="9" t="s">
        <v>152</v>
      </c>
    </row>
    <row r="297" ht="15.75" customHeight="1">
      <c r="A297" s="7" t="s">
        <v>325</v>
      </c>
      <c r="B297" s="8">
        <v>234.191971</v>
      </c>
      <c r="C297" s="8">
        <v>214.259971</v>
      </c>
      <c r="D297" s="8">
        <v>234.191971</v>
      </c>
      <c r="E297" s="8">
        <v>143.950971</v>
      </c>
      <c r="F297" s="8">
        <v>300.862971</v>
      </c>
      <c r="G297" s="8">
        <v>331.862971</v>
      </c>
      <c r="H297" s="8">
        <v>336.862971</v>
      </c>
      <c r="I297" s="8">
        <v>336.862971</v>
      </c>
      <c r="J297" s="8">
        <v>336.977971</v>
      </c>
      <c r="K297" s="8">
        <v>336.977971</v>
      </c>
      <c r="L297" s="8">
        <v>336.977971</v>
      </c>
      <c r="M297" s="8">
        <v>385.552971</v>
      </c>
      <c r="N297" s="8">
        <v>385.552971</v>
      </c>
      <c r="O297" s="8">
        <v>385.552971</v>
      </c>
      <c r="P297" s="8">
        <v>385.552971</v>
      </c>
      <c r="Q297" s="8">
        <v>385.552971</v>
      </c>
      <c r="R297" s="8">
        <v>336.977971</v>
      </c>
      <c r="S297" s="8">
        <v>336.977971</v>
      </c>
      <c r="T297" s="8">
        <v>385.552971</v>
      </c>
      <c r="U297" s="8">
        <v>385.552971</v>
      </c>
      <c r="V297" s="8">
        <v>336.977971</v>
      </c>
      <c r="W297" s="8">
        <v>336.977971</v>
      </c>
      <c r="X297" s="8">
        <v>336.862971</v>
      </c>
      <c r="Y297" s="8">
        <v>336.862971</v>
      </c>
      <c r="Z297" s="9" t="s">
        <v>152</v>
      </c>
    </row>
    <row r="298" ht="15.75" customHeight="1">
      <c r="A298" s="7" t="s">
        <v>326</v>
      </c>
      <c r="B298" s="8">
        <v>81.771058</v>
      </c>
      <c r="C298" s="8">
        <v>81.771058</v>
      </c>
      <c r="D298" s="8">
        <v>81.771058</v>
      </c>
      <c r="E298" s="8">
        <v>81.771058</v>
      </c>
      <c r="F298" s="8">
        <v>81.771058</v>
      </c>
      <c r="G298" s="8">
        <v>218.771058</v>
      </c>
      <c r="H298" s="8">
        <v>236.100058</v>
      </c>
      <c r="I298" s="8">
        <v>318.771058</v>
      </c>
      <c r="J298" s="8">
        <v>318.771058</v>
      </c>
      <c r="K298" s="8">
        <v>318.771058</v>
      </c>
      <c r="L298" s="8">
        <v>318.771058</v>
      </c>
      <c r="M298" s="8">
        <v>346.771058</v>
      </c>
      <c r="N298" s="8">
        <v>318.771058</v>
      </c>
      <c r="O298" s="8">
        <v>318.771058</v>
      </c>
      <c r="P298" s="8">
        <v>346.771058</v>
      </c>
      <c r="Q298" s="8">
        <v>346.771058</v>
      </c>
      <c r="R298" s="8">
        <v>318.771058</v>
      </c>
      <c r="S298" s="8">
        <v>333.771058</v>
      </c>
      <c r="T298" s="8">
        <v>346.771058</v>
      </c>
      <c r="U298" s="8">
        <v>346.771058</v>
      </c>
      <c r="V298" s="8">
        <v>333.771058</v>
      </c>
      <c r="W298" s="8">
        <v>318.771058</v>
      </c>
      <c r="X298" s="8">
        <v>524.771058</v>
      </c>
      <c r="Y298" s="8">
        <v>183.796058</v>
      </c>
      <c r="Z298" s="9" t="s">
        <v>152</v>
      </c>
    </row>
    <row r="299" ht="15.75" customHeight="1">
      <c r="A299" s="7" t="s">
        <v>327</v>
      </c>
      <c r="B299" s="8">
        <v>79.902541</v>
      </c>
      <c r="C299" s="8">
        <v>79.902541</v>
      </c>
      <c r="D299" s="8">
        <v>79.902541</v>
      </c>
      <c r="E299" s="8">
        <v>79.288541</v>
      </c>
      <c r="F299" s="8">
        <v>79.902541</v>
      </c>
      <c r="G299" s="8">
        <v>219.901541</v>
      </c>
      <c r="H299" s="8">
        <v>219.901541</v>
      </c>
      <c r="I299" s="8">
        <v>219.901541</v>
      </c>
      <c r="J299" s="8">
        <v>219.901541</v>
      </c>
      <c r="K299" s="8">
        <v>219.901541</v>
      </c>
      <c r="L299" s="8">
        <v>273.432541</v>
      </c>
      <c r="M299" s="8">
        <v>273.432541</v>
      </c>
      <c r="N299" s="8">
        <v>273.432541</v>
      </c>
      <c r="O299" s="8">
        <v>273.432541</v>
      </c>
      <c r="P299" s="8">
        <v>273.432541</v>
      </c>
      <c r="Q299" s="8">
        <v>273.432541</v>
      </c>
      <c r="R299" s="8">
        <v>273.432541</v>
      </c>
      <c r="S299" s="8">
        <v>273.432541</v>
      </c>
      <c r="T299" s="8">
        <v>454.901541</v>
      </c>
      <c r="U299" s="8">
        <v>354.901541</v>
      </c>
      <c r="V299" s="8">
        <v>273.432541</v>
      </c>
      <c r="W299" s="8">
        <v>273.432541</v>
      </c>
      <c r="X299" s="8">
        <v>219.901541</v>
      </c>
      <c r="Y299" s="8">
        <v>219.901541</v>
      </c>
      <c r="Z299" s="9" t="s">
        <v>152</v>
      </c>
    </row>
    <row r="300" ht="15.75" customHeight="1">
      <c r="A300" s="7" t="s">
        <v>328</v>
      </c>
      <c r="B300" s="8">
        <v>131.778451</v>
      </c>
      <c r="C300" s="8">
        <v>131.778451</v>
      </c>
      <c r="D300" s="8">
        <v>131.778451</v>
      </c>
      <c r="E300" s="8">
        <v>131.778451</v>
      </c>
      <c r="F300" s="8">
        <v>203.798451</v>
      </c>
      <c r="G300" s="8">
        <v>197.798451</v>
      </c>
      <c r="H300" s="8">
        <v>197.798451</v>
      </c>
      <c r="I300" s="8">
        <v>197.798451</v>
      </c>
      <c r="J300" s="8">
        <v>197.798451</v>
      </c>
      <c r="K300" s="8">
        <v>206.798451</v>
      </c>
      <c r="L300" s="8">
        <v>508.798451</v>
      </c>
      <c r="M300" s="8">
        <v>524.798451</v>
      </c>
      <c r="N300" s="8">
        <v>242.796451</v>
      </c>
      <c r="O300" s="8">
        <v>524.798451</v>
      </c>
      <c r="P300" s="8">
        <v>293.798451</v>
      </c>
      <c r="Q300" s="8">
        <v>293.798451</v>
      </c>
      <c r="R300" s="8">
        <v>293.798451</v>
      </c>
      <c r="S300" s="8">
        <v>210.798451</v>
      </c>
      <c r="T300" s="8">
        <v>293.798451</v>
      </c>
      <c r="U300" s="8">
        <v>293.798451</v>
      </c>
      <c r="V300" s="8">
        <v>214.178451</v>
      </c>
      <c r="W300" s="8">
        <v>206.798451</v>
      </c>
      <c r="X300" s="8">
        <v>197.798451</v>
      </c>
      <c r="Y300" s="8">
        <v>197.798451</v>
      </c>
      <c r="Z300" s="9" t="s">
        <v>152</v>
      </c>
    </row>
    <row r="301" ht="15.75" customHeight="1">
      <c r="A301" s="7" t="s">
        <v>329</v>
      </c>
      <c r="B301" s="8">
        <v>190.212171</v>
      </c>
      <c r="C301" s="8">
        <v>203.212171</v>
      </c>
      <c r="D301" s="8">
        <v>178.735171</v>
      </c>
      <c r="E301" s="8">
        <v>131.192171</v>
      </c>
      <c r="F301" s="8">
        <v>190.212171</v>
      </c>
      <c r="G301" s="8">
        <v>190.212171</v>
      </c>
      <c r="H301" s="8">
        <v>190.212171</v>
      </c>
      <c r="I301" s="8">
        <v>203.212171</v>
      </c>
      <c r="J301" s="8">
        <v>203.212171</v>
      </c>
      <c r="K301" s="8">
        <v>214.887171</v>
      </c>
      <c r="L301" s="8">
        <v>214.887171</v>
      </c>
      <c r="M301" s="8">
        <v>214.887171</v>
      </c>
      <c r="N301" s="8">
        <v>214.887171</v>
      </c>
      <c r="O301" s="8">
        <v>214.887171</v>
      </c>
      <c r="P301" s="8">
        <v>214.887171</v>
      </c>
      <c r="Q301" s="8">
        <v>214.887171</v>
      </c>
      <c r="R301" s="8">
        <v>214.887171</v>
      </c>
      <c r="S301" s="8">
        <v>214.887171</v>
      </c>
      <c r="T301" s="8">
        <v>504.212171</v>
      </c>
      <c r="U301" s="8">
        <v>343.212171</v>
      </c>
      <c r="V301" s="8">
        <v>214.887171</v>
      </c>
      <c r="W301" s="8">
        <v>214.887171</v>
      </c>
      <c r="X301" s="8">
        <v>214.887171</v>
      </c>
      <c r="Y301" s="8">
        <v>203.212171</v>
      </c>
      <c r="Z301" s="9" t="s">
        <v>152</v>
      </c>
    </row>
    <row r="302" ht="15.75" customHeight="1">
      <c r="A302" s="7" t="s">
        <v>330</v>
      </c>
      <c r="B302" s="8">
        <v>174.778762</v>
      </c>
      <c r="C302" s="8">
        <v>174.778762</v>
      </c>
      <c r="D302" s="8">
        <v>187.778762</v>
      </c>
      <c r="E302" s="8">
        <v>129.758762</v>
      </c>
      <c r="F302" s="8">
        <v>129.758762</v>
      </c>
      <c r="G302" s="8">
        <v>185.758762</v>
      </c>
      <c r="H302" s="8">
        <v>174.778762</v>
      </c>
      <c r="I302" s="8">
        <v>185.758762</v>
      </c>
      <c r="J302" s="8">
        <v>185.758762</v>
      </c>
      <c r="K302" s="8">
        <v>187.778762</v>
      </c>
      <c r="L302" s="8">
        <v>201.777762</v>
      </c>
      <c r="M302" s="8">
        <v>198.453762</v>
      </c>
      <c r="N302" s="8">
        <v>198.453762</v>
      </c>
      <c r="O302" s="8">
        <v>187.778762</v>
      </c>
      <c r="P302" s="8">
        <v>187.778762</v>
      </c>
      <c r="Q302" s="8">
        <v>185.758762</v>
      </c>
      <c r="R302" s="8">
        <v>185.758762</v>
      </c>
      <c r="S302" s="8">
        <v>187.778762</v>
      </c>
      <c r="T302" s="8">
        <v>198.453762</v>
      </c>
      <c r="U302" s="8">
        <v>198.453762</v>
      </c>
      <c r="V302" s="8">
        <v>198.453762</v>
      </c>
      <c r="W302" s="8">
        <v>187.778762</v>
      </c>
      <c r="X302" s="8">
        <v>185.758762</v>
      </c>
      <c r="Y302" s="8">
        <v>185.758762</v>
      </c>
      <c r="Z302" s="9" t="s">
        <v>152</v>
      </c>
    </row>
    <row r="303" ht="15.75" customHeight="1">
      <c r="A303" s="7" t="s">
        <v>331</v>
      </c>
      <c r="B303" s="8">
        <v>182.79986</v>
      </c>
      <c r="C303" s="8">
        <v>182.79986</v>
      </c>
      <c r="D303" s="8">
        <v>130.27986</v>
      </c>
      <c r="E303" s="8">
        <v>130.27986</v>
      </c>
      <c r="F303" s="8">
        <v>123.27986</v>
      </c>
      <c r="G303" s="8">
        <v>121.77586</v>
      </c>
      <c r="H303" s="8">
        <v>101.36686</v>
      </c>
      <c r="I303" s="8">
        <v>130.27986</v>
      </c>
      <c r="J303" s="8">
        <v>202.29886</v>
      </c>
      <c r="K303" s="8">
        <v>182.79986</v>
      </c>
      <c r="L303" s="8">
        <v>182.79986</v>
      </c>
      <c r="M303" s="8">
        <v>182.79986</v>
      </c>
      <c r="N303" s="8">
        <v>182.79986</v>
      </c>
      <c r="O303" s="8">
        <v>182.79986</v>
      </c>
      <c r="P303" s="8">
        <v>182.79986</v>
      </c>
      <c r="Q303" s="8">
        <v>182.79986</v>
      </c>
      <c r="R303" s="8">
        <v>182.79986</v>
      </c>
      <c r="S303" s="8">
        <v>182.79986</v>
      </c>
      <c r="T303" s="8">
        <v>186.27986</v>
      </c>
      <c r="U303" s="8">
        <v>186.27986</v>
      </c>
      <c r="V303" s="8">
        <v>186.27986</v>
      </c>
      <c r="W303" s="8">
        <v>182.79986</v>
      </c>
      <c r="X303" s="8">
        <v>182.79986</v>
      </c>
      <c r="Y303" s="8">
        <v>182.79986</v>
      </c>
      <c r="Z303" s="9" t="s">
        <v>152</v>
      </c>
    </row>
    <row r="304" ht="15.75" customHeight="1">
      <c r="A304" s="7" t="s">
        <v>332</v>
      </c>
      <c r="B304" s="8">
        <v>76.749202</v>
      </c>
      <c r="C304" s="8">
        <v>76.749202</v>
      </c>
      <c r="D304" s="8">
        <v>76.749202</v>
      </c>
      <c r="E304" s="8">
        <v>76.749202</v>
      </c>
      <c r="F304" s="8">
        <v>76.749202</v>
      </c>
      <c r="G304" s="8">
        <v>130.342202</v>
      </c>
      <c r="H304" s="8">
        <v>164.429202</v>
      </c>
      <c r="I304" s="8">
        <v>176.862202</v>
      </c>
      <c r="J304" s="8">
        <v>176.862202</v>
      </c>
      <c r="K304" s="8">
        <v>176.862202</v>
      </c>
      <c r="L304" s="8">
        <v>203.862202</v>
      </c>
      <c r="M304" s="8">
        <v>203.862202</v>
      </c>
      <c r="N304" s="8">
        <v>203.862202</v>
      </c>
      <c r="O304" s="8">
        <v>203.862202</v>
      </c>
      <c r="P304" s="8">
        <v>203.862202</v>
      </c>
      <c r="Q304" s="8">
        <v>203.862202</v>
      </c>
      <c r="R304" s="8">
        <v>203.862202</v>
      </c>
      <c r="S304" s="8">
        <v>203.862202</v>
      </c>
      <c r="T304" s="8">
        <v>203.862202</v>
      </c>
      <c r="U304" s="8">
        <v>203.862202</v>
      </c>
      <c r="V304" s="8">
        <v>203.862202</v>
      </c>
      <c r="W304" s="8">
        <v>176.862202</v>
      </c>
      <c r="X304" s="8">
        <v>176.862202</v>
      </c>
      <c r="Y304" s="8">
        <v>176.862202</v>
      </c>
      <c r="Z304" s="9" t="s">
        <v>152</v>
      </c>
    </row>
    <row r="305" ht="15.75" customHeight="1">
      <c r="A305" s="7" t="s">
        <v>333</v>
      </c>
      <c r="B305" s="8">
        <v>76.65287</v>
      </c>
      <c r="C305" s="8">
        <v>76.65287</v>
      </c>
      <c r="D305" s="8">
        <v>76.65287</v>
      </c>
      <c r="E305" s="8">
        <v>76.65287</v>
      </c>
      <c r="F305" s="8">
        <v>76.65287</v>
      </c>
      <c r="G305" s="8">
        <v>122.26487</v>
      </c>
      <c r="H305" s="8">
        <v>122.26487</v>
      </c>
      <c r="I305" s="8">
        <v>137.24587</v>
      </c>
      <c r="J305" s="8">
        <v>179.55987</v>
      </c>
      <c r="K305" s="8">
        <v>223.76587</v>
      </c>
      <c r="L305" s="8">
        <v>223.76587</v>
      </c>
      <c r="M305" s="8">
        <v>223.76587</v>
      </c>
      <c r="N305" s="8">
        <v>223.76587</v>
      </c>
      <c r="O305" s="8">
        <v>223.76587</v>
      </c>
      <c r="P305" s="8">
        <v>223.76587</v>
      </c>
      <c r="Q305" s="8">
        <v>223.76587</v>
      </c>
      <c r="R305" s="8">
        <v>223.76587</v>
      </c>
      <c r="S305" s="8">
        <v>223.76587</v>
      </c>
      <c r="T305" s="8">
        <v>302.26587</v>
      </c>
      <c r="U305" s="8">
        <v>373.26587</v>
      </c>
      <c r="V305" s="8">
        <v>223.76587</v>
      </c>
      <c r="W305" s="8">
        <v>223.76587</v>
      </c>
      <c r="X305" s="8">
        <v>163.26587</v>
      </c>
      <c r="Y305" s="8">
        <v>122.26487</v>
      </c>
      <c r="Z305" s="9" t="s">
        <v>152</v>
      </c>
    </row>
    <row r="306" ht="15.75" customHeight="1">
      <c r="A306" s="7" t="s">
        <v>334</v>
      </c>
      <c r="B306" s="8">
        <v>136.846995</v>
      </c>
      <c r="C306" s="8">
        <v>136.846995</v>
      </c>
      <c r="D306" s="8">
        <v>122.846995</v>
      </c>
      <c r="E306" s="8">
        <v>122.846995</v>
      </c>
      <c r="F306" s="8">
        <v>164.366995</v>
      </c>
      <c r="G306" s="8">
        <v>164.366995</v>
      </c>
      <c r="H306" s="8">
        <v>164.366995</v>
      </c>
      <c r="I306" s="8">
        <v>164.366995</v>
      </c>
      <c r="J306" s="8">
        <v>200.866995</v>
      </c>
      <c r="K306" s="8">
        <v>200.866995</v>
      </c>
      <c r="L306" s="8">
        <v>200.866995</v>
      </c>
      <c r="M306" s="8">
        <v>200.866995</v>
      </c>
      <c r="N306" s="8">
        <v>200.866995</v>
      </c>
      <c r="O306" s="8">
        <v>200.866995</v>
      </c>
      <c r="P306" s="8">
        <v>200.866995</v>
      </c>
      <c r="Q306" s="8">
        <v>200.866995</v>
      </c>
      <c r="R306" s="8">
        <v>200.866995</v>
      </c>
      <c r="S306" s="8">
        <v>200.866995</v>
      </c>
      <c r="T306" s="8">
        <v>231.866995</v>
      </c>
      <c r="U306" s="8">
        <v>231.866995</v>
      </c>
      <c r="V306" s="8">
        <v>200.866995</v>
      </c>
      <c r="W306" s="8">
        <v>200.866995</v>
      </c>
      <c r="X306" s="8">
        <v>179.160995</v>
      </c>
      <c r="Y306" s="8">
        <v>164.366995</v>
      </c>
      <c r="Z306" s="9" t="s">
        <v>152</v>
      </c>
    </row>
    <row r="307" ht="15.75" customHeight="1">
      <c r="A307" s="7" t="s">
        <v>335</v>
      </c>
      <c r="B307" s="8">
        <v>156.337813</v>
      </c>
      <c r="C307" s="8">
        <v>156.337813</v>
      </c>
      <c r="D307" s="8">
        <v>156.337813</v>
      </c>
      <c r="E307" s="8">
        <v>156.337813</v>
      </c>
      <c r="F307" s="8">
        <v>156.337813</v>
      </c>
      <c r="G307" s="8">
        <v>156.337813</v>
      </c>
      <c r="H307" s="8">
        <v>156.337813</v>
      </c>
      <c r="I307" s="8">
        <v>156.337813</v>
      </c>
      <c r="J307" s="8">
        <v>178.337813</v>
      </c>
      <c r="K307" s="8">
        <v>178.337813</v>
      </c>
      <c r="L307" s="8">
        <v>202.337813</v>
      </c>
      <c r="M307" s="8">
        <v>202.337813</v>
      </c>
      <c r="N307" s="8">
        <v>202.337813</v>
      </c>
      <c r="O307" s="8">
        <v>202.337813</v>
      </c>
      <c r="P307" s="8">
        <v>202.337813</v>
      </c>
      <c r="Q307" s="8">
        <v>202.337813</v>
      </c>
      <c r="R307" s="8">
        <v>202.337813</v>
      </c>
      <c r="S307" s="8">
        <v>178.337813</v>
      </c>
      <c r="T307" s="8">
        <v>202.337813</v>
      </c>
      <c r="U307" s="8">
        <v>202.337813</v>
      </c>
      <c r="V307" s="8">
        <v>202.337813</v>
      </c>
      <c r="W307" s="8">
        <v>178.337813</v>
      </c>
      <c r="X307" s="8">
        <v>156.337813</v>
      </c>
      <c r="Y307" s="8">
        <v>156.337813</v>
      </c>
      <c r="Z307" s="9" t="s">
        <v>152</v>
      </c>
    </row>
    <row r="308" ht="15.75" customHeight="1">
      <c r="A308" s="7" t="s">
        <v>336</v>
      </c>
      <c r="B308" s="8">
        <v>151.518348</v>
      </c>
      <c r="C308" s="8">
        <v>151.518348</v>
      </c>
      <c r="D308" s="8">
        <v>151.518348</v>
      </c>
      <c r="E308" s="8">
        <v>151.518348</v>
      </c>
      <c r="F308" s="8">
        <v>151.518348</v>
      </c>
      <c r="G308" s="8">
        <v>151.518348</v>
      </c>
      <c r="H308" s="8">
        <v>166.518348</v>
      </c>
      <c r="I308" s="8">
        <v>201.518348</v>
      </c>
      <c r="J308" s="8">
        <v>201.518348</v>
      </c>
      <c r="K308" s="8">
        <v>201.518348</v>
      </c>
      <c r="L308" s="8">
        <v>211.518348</v>
      </c>
      <c r="M308" s="8">
        <v>211.518348</v>
      </c>
      <c r="N308" s="8">
        <v>256.518348</v>
      </c>
      <c r="O308" s="8">
        <v>211.518348</v>
      </c>
      <c r="P308" s="8">
        <v>237.518348</v>
      </c>
      <c r="Q308" s="8">
        <v>211.518348</v>
      </c>
      <c r="R308" s="8">
        <v>211.518348</v>
      </c>
      <c r="S308" s="8">
        <v>211.518348</v>
      </c>
      <c r="T308" s="8">
        <v>237.518348</v>
      </c>
      <c r="U308" s="8">
        <v>211.518348</v>
      </c>
      <c r="V308" s="8">
        <v>211.518348</v>
      </c>
      <c r="W308" s="8">
        <v>201.518348</v>
      </c>
      <c r="X308" s="8">
        <v>201.518348</v>
      </c>
      <c r="Y308" s="8">
        <v>201.518348</v>
      </c>
      <c r="Z308" s="9" t="s">
        <v>61</v>
      </c>
    </row>
    <row r="309" ht="15.75" customHeight="1">
      <c r="A309" s="7" t="s">
        <v>337</v>
      </c>
      <c r="B309" s="8">
        <v>156.579586</v>
      </c>
      <c r="C309" s="8">
        <v>154.579586</v>
      </c>
      <c r="D309" s="8">
        <v>154.579586</v>
      </c>
      <c r="E309" s="8">
        <v>156.579586</v>
      </c>
      <c r="F309" s="8">
        <v>156.579586</v>
      </c>
      <c r="G309" s="8">
        <v>156.579586</v>
      </c>
      <c r="H309" s="8">
        <v>156.579586</v>
      </c>
      <c r="I309" s="8">
        <v>171.579586</v>
      </c>
      <c r="J309" s="8">
        <v>185.579586</v>
      </c>
      <c r="K309" s="8">
        <v>185.579586</v>
      </c>
      <c r="L309" s="8">
        <v>185.579586</v>
      </c>
      <c r="M309" s="8">
        <v>204.579586</v>
      </c>
      <c r="N309" s="8">
        <v>185.579586</v>
      </c>
      <c r="O309" s="8">
        <v>185.579586</v>
      </c>
      <c r="P309" s="8">
        <v>185.579586</v>
      </c>
      <c r="Q309" s="8">
        <v>185.579586</v>
      </c>
      <c r="R309" s="8">
        <v>185.579586</v>
      </c>
      <c r="S309" s="8">
        <v>185.579586</v>
      </c>
      <c r="T309" s="8">
        <v>211.579586</v>
      </c>
      <c r="U309" s="8">
        <v>211.579586</v>
      </c>
      <c r="V309" s="8">
        <v>204.579586</v>
      </c>
      <c r="W309" s="8">
        <v>185.579586</v>
      </c>
      <c r="X309" s="8">
        <v>185.579586</v>
      </c>
      <c r="Y309" s="8">
        <v>171.579586</v>
      </c>
      <c r="Z309" s="9" t="s">
        <v>61</v>
      </c>
    </row>
    <row r="310" ht="15.75" customHeight="1">
      <c r="A310" s="7" t="s">
        <v>338</v>
      </c>
      <c r="B310" s="8">
        <v>202.675275</v>
      </c>
      <c r="C310" s="8">
        <v>186.354275</v>
      </c>
      <c r="D310" s="8">
        <v>186.354275</v>
      </c>
      <c r="E310" s="8">
        <v>186.354275</v>
      </c>
      <c r="F310" s="8">
        <v>186.354275</v>
      </c>
      <c r="G310" s="8">
        <v>186.354275</v>
      </c>
      <c r="H310" s="8">
        <v>186.354275</v>
      </c>
      <c r="I310" s="8">
        <v>186.354275</v>
      </c>
      <c r="J310" s="8">
        <v>186.354275</v>
      </c>
      <c r="K310" s="8">
        <v>188.354275</v>
      </c>
      <c r="L310" s="8">
        <v>188.354275</v>
      </c>
      <c r="M310" s="8">
        <v>188.354275</v>
      </c>
      <c r="N310" s="8">
        <v>188.354275</v>
      </c>
      <c r="O310" s="8">
        <v>188.354275</v>
      </c>
      <c r="P310" s="8">
        <v>188.354275</v>
      </c>
      <c r="Q310" s="8">
        <v>188.354275</v>
      </c>
      <c r="R310" s="8">
        <v>188.354275</v>
      </c>
      <c r="S310" s="8">
        <v>188.354275</v>
      </c>
      <c r="T310" s="8">
        <v>205.354275</v>
      </c>
      <c r="U310" s="8">
        <v>205.354275</v>
      </c>
      <c r="V310" s="8">
        <v>205.354275</v>
      </c>
      <c r="W310" s="8">
        <v>204.354275</v>
      </c>
      <c r="X310" s="8">
        <v>188.354275</v>
      </c>
      <c r="Y310" s="8">
        <v>188.354275</v>
      </c>
      <c r="Z310" s="9" t="s">
        <v>61</v>
      </c>
    </row>
    <row r="311" ht="15.75" customHeight="1">
      <c r="A311" s="7" t="s">
        <v>339</v>
      </c>
      <c r="B311" s="8">
        <v>201.360488</v>
      </c>
      <c r="C311" s="8">
        <v>201.360488</v>
      </c>
      <c r="D311" s="8">
        <v>201.360488</v>
      </c>
      <c r="E311" s="8">
        <v>201.360488</v>
      </c>
      <c r="F311" s="8">
        <v>201.360488</v>
      </c>
      <c r="G311" s="8">
        <v>201.360488</v>
      </c>
      <c r="H311" s="8">
        <v>201.360488</v>
      </c>
      <c r="I311" s="8">
        <v>201.360488</v>
      </c>
      <c r="J311" s="8">
        <v>201.360488</v>
      </c>
      <c r="K311" s="8">
        <v>201.360488</v>
      </c>
      <c r="L311" s="8">
        <v>204.360488</v>
      </c>
      <c r="M311" s="8">
        <v>204.360488</v>
      </c>
      <c r="N311" s="8">
        <v>211.360488</v>
      </c>
      <c r="O311" s="8">
        <v>212.360488</v>
      </c>
      <c r="P311" s="8">
        <v>204.360488</v>
      </c>
      <c r="Q311" s="8">
        <v>204.360488</v>
      </c>
      <c r="R311" s="8">
        <v>201.360488</v>
      </c>
      <c r="S311" s="8">
        <v>204.360488</v>
      </c>
      <c r="T311" s="8">
        <v>212.360488</v>
      </c>
      <c r="U311" s="8">
        <v>212.360488</v>
      </c>
      <c r="V311" s="8">
        <v>211.360488</v>
      </c>
      <c r="W311" s="8">
        <v>211.360488</v>
      </c>
      <c r="X311" s="8">
        <v>201.360488</v>
      </c>
      <c r="Y311" s="8">
        <v>201.360488</v>
      </c>
      <c r="Z311" s="9" t="s">
        <v>61</v>
      </c>
    </row>
    <row r="312" ht="15.75" customHeight="1">
      <c r="A312" s="7" t="s">
        <v>340</v>
      </c>
      <c r="B312" s="8">
        <v>168.961413</v>
      </c>
      <c r="C312" s="8">
        <v>136.941413</v>
      </c>
      <c r="D312" s="8">
        <v>128.961413</v>
      </c>
      <c r="E312" s="8">
        <v>128.961413</v>
      </c>
      <c r="F312" s="8">
        <v>168.961413</v>
      </c>
      <c r="G312" s="8">
        <v>176.961413</v>
      </c>
      <c r="H312" s="8">
        <v>168.961413</v>
      </c>
      <c r="I312" s="8">
        <v>176.961413</v>
      </c>
      <c r="J312" s="8">
        <v>216.961413</v>
      </c>
      <c r="K312" s="8">
        <v>222.961413</v>
      </c>
      <c r="L312" s="8">
        <v>222.961413</v>
      </c>
      <c r="M312" s="8">
        <v>222.961413</v>
      </c>
      <c r="N312" s="8">
        <v>222.961413</v>
      </c>
      <c r="O312" s="8">
        <v>222.961413</v>
      </c>
      <c r="P312" s="8">
        <v>222.961413</v>
      </c>
      <c r="Q312" s="8">
        <v>222.961413</v>
      </c>
      <c r="R312" s="8">
        <v>222.961413</v>
      </c>
      <c r="S312" s="8">
        <v>222.961413</v>
      </c>
      <c r="T312" s="8">
        <v>241.961413</v>
      </c>
      <c r="U312" s="8">
        <v>241.961413</v>
      </c>
      <c r="V312" s="8">
        <v>226.961413</v>
      </c>
      <c r="W312" s="8">
        <v>222.961413</v>
      </c>
      <c r="X312" s="8">
        <v>222.961413</v>
      </c>
      <c r="Y312" s="8">
        <v>176.961413</v>
      </c>
      <c r="Z312" s="9" t="s">
        <v>61</v>
      </c>
    </row>
    <row r="313" ht="15.75" customHeight="1">
      <c r="A313" s="7" t="s">
        <v>341</v>
      </c>
      <c r="B313" s="8">
        <v>226.748005</v>
      </c>
      <c r="C313" s="8">
        <v>226.748005</v>
      </c>
      <c r="D313" s="8">
        <v>226.748005</v>
      </c>
      <c r="E313" s="8">
        <v>226.748005</v>
      </c>
      <c r="F313" s="8">
        <v>226.748005</v>
      </c>
      <c r="G313" s="8">
        <v>226.748005</v>
      </c>
      <c r="H313" s="8">
        <v>226.748005</v>
      </c>
      <c r="I313" s="8">
        <v>235.748005</v>
      </c>
      <c r="J313" s="8">
        <v>241.748005</v>
      </c>
      <c r="K313" s="8">
        <v>256.748005</v>
      </c>
      <c r="L313" s="8">
        <v>281.748005</v>
      </c>
      <c r="M313" s="8">
        <v>281.748005</v>
      </c>
      <c r="N313" s="8">
        <v>281.748005</v>
      </c>
      <c r="O313" s="8">
        <v>281.748005</v>
      </c>
      <c r="P313" s="8">
        <v>281.748005</v>
      </c>
      <c r="Q313" s="8">
        <v>281.748005</v>
      </c>
      <c r="R313" s="8">
        <v>281.748005</v>
      </c>
      <c r="S313" s="8">
        <v>281.748005</v>
      </c>
      <c r="T313" s="8">
        <v>281.748005</v>
      </c>
      <c r="U313" s="8">
        <v>281.748005</v>
      </c>
      <c r="V313" s="8">
        <v>281.748005</v>
      </c>
      <c r="W313" s="8">
        <v>256.748005</v>
      </c>
      <c r="X313" s="8">
        <v>235.748005</v>
      </c>
      <c r="Y313" s="8">
        <v>235.748005</v>
      </c>
      <c r="Z313" s="9" t="s">
        <v>61</v>
      </c>
    </row>
    <row r="314" ht="15.75" customHeight="1">
      <c r="A314" s="7" t="s">
        <v>342</v>
      </c>
      <c r="B314" s="8">
        <v>203.104994</v>
      </c>
      <c r="C314" s="8">
        <v>203.104994</v>
      </c>
      <c r="D314" s="8">
        <v>203.104994</v>
      </c>
      <c r="E314" s="8">
        <v>203.104994</v>
      </c>
      <c r="F314" s="8">
        <v>203.104994</v>
      </c>
      <c r="G314" s="8">
        <v>243.104994</v>
      </c>
      <c r="H314" s="8">
        <v>243.104994</v>
      </c>
      <c r="I314" s="8">
        <v>243.104994</v>
      </c>
      <c r="J314" s="8">
        <v>244.104994</v>
      </c>
      <c r="K314" s="8">
        <v>287.104994</v>
      </c>
      <c r="L314" s="8">
        <v>289.104994</v>
      </c>
      <c r="M314" s="8">
        <v>299.104994</v>
      </c>
      <c r="N314" s="8">
        <v>289.104994</v>
      </c>
      <c r="O314" s="8">
        <v>299.104994</v>
      </c>
      <c r="P314" s="8">
        <v>299.104994</v>
      </c>
      <c r="Q314" s="8">
        <v>327.104994</v>
      </c>
      <c r="R314" s="8">
        <v>289.104994</v>
      </c>
      <c r="S314" s="8">
        <v>287.104994</v>
      </c>
      <c r="T314" s="8">
        <v>298.104994</v>
      </c>
      <c r="U314" s="8">
        <v>289.104994</v>
      </c>
      <c r="V314" s="8">
        <v>287.104994</v>
      </c>
      <c r="W314" s="8">
        <v>244.104994</v>
      </c>
      <c r="X314" s="8">
        <v>243.104994</v>
      </c>
      <c r="Y314" s="8">
        <v>243.104994</v>
      </c>
      <c r="Z314" s="9" t="s">
        <v>61</v>
      </c>
    </row>
    <row r="315" ht="15.75" customHeight="1">
      <c r="A315" s="7" t="s">
        <v>343</v>
      </c>
      <c r="B315" s="8">
        <v>251.722623</v>
      </c>
      <c r="C315" s="8">
        <v>251.722623</v>
      </c>
      <c r="D315" s="8">
        <v>251.722623</v>
      </c>
      <c r="E315" s="8">
        <v>251.722623</v>
      </c>
      <c r="F315" s="8">
        <v>251.722623</v>
      </c>
      <c r="G315" s="8">
        <v>251.722623</v>
      </c>
      <c r="H315" s="8">
        <v>251.722623</v>
      </c>
      <c r="I315" s="8">
        <v>266.722623</v>
      </c>
      <c r="J315" s="8">
        <v>276.722623</v>
      </c>
      <c r="K315" s="8">
        <v>276.722623</v>
      </c>
      <c r="L315" s="8">
        <v>286.722623</v>
      </c>
      <c r="M315" s="8">
        <v>286.722623</v>
      </c>
      <c r="N315" s="8">
        <v>286.722623</v>
      </c>
      <c r="O315" s="8">
        <v>286.722623</v>
      </c>
      <c r="P315" s="8">
        <v>298.722623</v>
      </c>
      <c r="Q315" s="8">
        <v>346.722623</v>
      </c>
      <c r="R315" s="8">
        <v>286.722623</v>
      </c>
      <c r="S315" s="8">
        <v>286.722623</v>
      </c>
      <c r="T315" s="8">
        <v>298.722623</v>
      </c>
      <c r="U315" s="8">
        <v>286.722623</v>
      </c>
      <c r="V315" s="8">
        <v>286.722623</v>
      </c>
      <c r="W315" s="8">
        <v>276.722623</v>
      </c>
      <c r="X315" s="8">
        <v>276.722623</v>
      </c>
      <c r="Y315" s="8">
        <v>266.722623</v>
      </c>
      <c r="Z315" s="9" t="s">
        <v>61</v>
      </c>
    </row>
    <row r="316" ht="15.75" customHeight="1">
      <c r="A316" s="7" t="s">
        <v>344</v>
      </c>
      <c r="B316" s="8">
        <v>247.368371</v>
      </c>
      <c r="C316" s="8">
        <v>247.368371</v>
      </c>
      <c r="D316" s="8">
        <v>247.368371</v>
      </c>
      <c r="E316" s="8">
        <v>247.368371</v>
      </c>
      <c r="F316" s="8">
        <v>247.368371</v>
      </c>
      <c r="G316" s="8">
        <v>247.368371</v>
      </c>
      <c r="H316" s="8">
        <v>247.368371</v>
      </c>
      <c r="I316" s="8">
        <v>261.868371</v>
      </c>
      <c r="J316" s="8">
        <v>274.368371</v>
      </c>
      <c r="K316" s="8">
        <v>274.368371</v>
      </c>
      <c r="L316" s="8">
        <v>274.368371</v>
      </c>
      <c r="M316" s="8">
        <v>274.368371</v>
      </c>
      <c r="N316" s="8">
        <v>274.368371</v>
      </c>
      <c r="O316" s="8">
        <v>274.368371</v>
      </c>
      <c r="P316" s="8">
        <v>274.368371</v>
      </c>
      <c r="Q316" s="8">
        <v>274.368371</v>
      </c>
      <c r="R316" s="8">
        <v>274.368371</v>
      </c>
      <c r="S316" s="8">
        <v>274.368371</v>
      </c>
      <c r="T316" s="8">
        <v>298.868371</v>
      </c>
      <c r="U316" s="8">
        <v>298.868371</v>
      </c>
      <c r="V316" s="8">
        <v>274.368371</v>
      </c>
      <c r="W316" s="8">
        <v>274.368371</v>
      </c>
      <c r="X316" s="8">
        <v>261.868371</v>
      </c>
      <c r="Y316" s="8">
        <v>252.868371</v>
      </c>
      <c r="Z316" s="9" t="s">
        <v>61</v>
      </c>
    </row>
    <row r="317" ht="15.75" customHeight="1">
      <c r="A317" s="7" t="s">
        <v>345</v>
      </c>
      <c r="B317" s="8">
        <v>276.592613</v>
      </c>
      <c r="C317" s="8">
        <v>276.592613</v>
      </c>
      <c r="D317" s="8">
        <v>276.592613</v>
      </c>
      <c r="E317" s="8">
        <v>276.592613</v>
      </c>
      <c r="F317" s="8">
        <v>276.592613</v>
      </c>
      <c r="G317" s="8">
        <v>276.592613</v>
      </c>
      <c r="H317" s="8">
        <v>260.792613</v>
      </c>
      <c r="I317" s="8">
        <v>276.592613</v>
      </c>
      <c r="J317" s="8">
        <v>276.592613</v>
      </c>
      <c r="K317" s="8">
        <v>296.292613</v>
      </c>
      <c r="L317" s="8">
        <v>298.292613</v>
      </c>
      <c r="M317" s="8">
        <v>303.292613</v>
      </c>
      <c r="N317" s="8">
        <v>303.292613</v>
      </c>
      <c r="O317" s="8">
        <v>303.292613</v>
      </c>
      <c r="P317" s="8">
        <v>303.292613</v>
      </c>
      <c r="Q317" s="8">
        <v>303.292613</v>
      </c>
      <c r="R317" s="8">
        <v>298.292613</v>
      </c>
      <c r="S317" s="8">
        <v>298.292613</v>
      </c>
      <c r="T317" s="8">
        <v>306.292613</v>
      </c>
      <c r="U317" s="8">
        <v>306.292613</v>
      </c>
      <c r="V317" s="8">
        <v>306.292613</v>
      </c>
      <c r="W317" s="8">
        <v>303.292613</v>
      </c>
      <c r="X317" s="8">
        <v>296.292613</v>
      </c>
      <c r="Y317" s="8">
        <v>296.292613</v>
      </c>
      <c r="Z317" s="9" t="s">
        <v>61</v>
      </c>
    </row>
    <row r="318" ht="15.75" customHeight="1">
      <c r="A318" s="7" t="s">
        <v>346</v>
      </c>
      <c r="B318" s="8">
        <v>290.811538</v>
      </c>
      <c r="C318" s="8">
        <v>290.811538</v>
      </c>
      <c r="D318" s="8">
        <v>290.811538</v>
      </c>
      <c r="E318" s="8">
        <v>290.811538</v>
      </c>
      <c r="F318" s="8">
        <v>290.811538</v>
      </c>
      <c r="G318" s="8">
        <v>290.811538</v>
      </c>
      <c r="H318" s="8">
        <v>290.811538</v>
      </c>
      <c r="I318" s="8">
        <v>290.811538</v>
      </c>
      <c r="J318" s="8">
        <v>296.311538</v>
      </c>
      <c r="K318" s="8">
        <v>296.311538</v>
      </c>
      <c r="L318" s="8">
        <v>296.311538</v>
      </c>
      <c r="M318" s="8">
        <v>296.311538</v>
      </c>
      <c r="N318" s="8">
        <v>296.311538</v>
      </c>
      <c r="O318" s="8">
        <v>296.311538</v>
      </c>
      <c r="P318" s="8">
        <v>296.311538</v>
      </c>
      <c r="Q318" s="8">
        <v>296.311538</v>
      </c>
      <c r="R318" s="8">
        <v>296.311538</v>
      </c>
      <c r="S318" s="8">
        <v>296.311538</v>
      </c>
      <c r="T318" s="8">
        <v>302.311538</v>
      </c>
      <c r="U318" s="8">
        <v>302.311538</v>
      </c>
      <c r="V318" s="8">
        <v>302.311538</v>
      </c>
      <c r="W318" s="8">
        <v>296.311538</v>
      </c>
      <c r="X318" s="8">
        <v>296.311538</v>
      </c>
      <c r="Y318" s="8">
        <v>296.311538</v>
      </c>
      <c r="Z318" s="9" t="s">
        <v>61</v>
      </c>
    </row>
    <row r="319" ht="15.75" customHeight="1">
      <c r="A319" s="7" t="s">
        <v>347</v>
      </c>
      <c r="B319" s="8">
        <v>296.467017</v>
      </c>
      <c r="C319" s="8">
        <v>296.467017</v>
      </c>
      <c r="D319" s="8">
        <v>292.967017</v>
      </c>
      <c r="E319" s="8">
        <v>292.967017</v>
      </c>
      <c r="F319" s="8">
        <v>292.967017</v>
      </c>
      <c r="G319" s="8">
        <v>296.467017</v>
      </c>
      <c r="H319" s="8">
        <v>303.467017</v>
      </c>
      <c r="I319" s="8">
        <v>303.467017</v>
      </c>
      <c r="J319" s="8">
        <v>309.767017</v>
      </c>
      <c r="K319" s="8">
        <v>309.767017</v>
      </c>
      <c r="L319" s="8">
        <v>314.967017</v>
      </c>
      <c r="M319" s="8">
        <v>314.967017</v>
      </c>
      <c r="N319" s="8">
        <v>309.767017</v>
      </c>
      <c r="O319" s="8">
        <v>314.967017</v>
      </c>
      <c r="P319" s="8">
        <v>314.967017</v>
      </c>
      <c r="Q319" s="8">
        <v>314.967017</v>
      </c>
      <c r="R319" s="8">
        <v>314.967017</v>
      </c>
      <c r="S319" s="8">
        <v>314.967017</v>
      </c>
      <c r="T319" s="8">
        <v>315.967017</v>
      </c>
      <c r="U319" s="8">
        <v>315.967017</v>
      </c>
      <c r="V319" s="8">
        <v>314.967017</v>
      </c>
      <c r="W319" s="8">
        <v>314.967017</v>
      </c>
      <c r="X319" s="8">
        <v>309.767017</v>
      </c>
      <c r="Y319" s="8">
        <v>303.467017</v>
      </c>
      <c r="Z319" s="9" t="s">
        <v>61</v>
      </c>
    </row>
    <row r="320" ht="15.75" customHeight="1">
      <c r="A320" s="7" t="s">
        <v>348</v>
      </c>
      <c r="B320" s="8">
        <v>83.496726</v>
      </c>
      <c r="C320" s="8">
        <v>83.496726</v>
      </c>
      <c r="D320" s="8">
        <v>83.496726</v>
      </c>
      <c r="E320" s="8">
        <v>83.496726</v>
      </c>
      <c r="F320" s="8">
        <v>83.496726</v>
      </c>
      <c r="G320" s="8">
        <v>138.476726</v>
      </c>
      <c r="H320" s="8">
        <v>129.476726</v>
      </c>
      <c r="I320" s="8">
        <v>83.496726</v>
      </c>
      <c r="J320" s="8">
        <v>302.996726</v>
      </c>
      <c r="K320" s="8">
        <v>302.996726</v>
      </c>
      <c r="L320" s="8">
        <v>333.496726</v>
      </c>
      <c r="M320" s="8">
        <v>333.496726</v>
      </c>
      <c r="N320" s="8">
        <v>333.496726</v>
      </c>
      <c r="O320" s="8">
        <v>333.496726</v>
      </c>
      <c r="P320" s="8">
        <v>333.496726</v>
      </c>
      <c r="Q320" s="8">
        <v>333.496726</v>
      </c>
      <c r="R320" s="8">
        <v>302.996726</v>
      </c>
      <c r="S320" s="8">
        <v>333.496726</v>
      </c>
      <c r="T320" s="8">
        <v>333.496726</v>
      </c>
      <c r="U320" s="8">
        <v>333.496726</v>
      </c>
      <c r="V320" s="8">
        <v>333.496726</v>
      </c>
      <c r="W320" s="8">
        <v>328.496726</v>
      </c>
      <c r="X320" s="8">
        <v>302.996726</v>
      </c>
      <c r="Y320" s="8">
        <v>83.496726</v>
      </c>
      <c r="Z320" s="9" t="s">
        <v>61</v>
      </c>
    </row>
    <row r="321" ht="15.75" customHeight="1">
      <c r="A321" s="7" t="s">
        <v>349</v>
      </c>
      <c r="B321" s="8">
        <v>197.034399</v>
      </c>
      <c r="C321" s="8">
        <v>195.418399</v>
      </c>
      <c r="D321" s="8">
        <v>195.418399</v>
      </c>
      <c r="E321" s="8">
        <v>195.418399</v>
      </c>
      <c r="F321" s="8">
        <v>195.418399</v>
      </c>
      <c r="G321" s="8">
        <v>207.418399</v>
      </c>
      <c r="H321" s="8">
        <v>207.418399</v>
      </c>
      <c r="I321" s="8">
        <v>207.418399</v>
      </c>
      <c r="J321" s="8">
        <v>246.418399</v>
      </c>
      <c r="K321" s="8">
        <v>295.118399</v>
      </c>
      <c r="L321" s="8">
        <v>295.118399</v>
      </c>
      <c r="M321" s="8">
        <v>295.118399</v>
      </c>
      <c r="N321" s="8">
        <v>295.118399</v>
      </c>
      <c r="O321" s="8">
        <v>295.118399</v>
      </c>
      <c r="P321" s="8">
        <v>295.118399</v>
      </c>
      <c r="Q321" s="8">
        <v>295.118399</v>
      </c>
      <c r="R321" s="8">
        <v>295.118399</v>
      </c>
      <c r="S321" s="8">
        <v>295.118399</v>
      </c>
      <c r="T321" s="8">
        <v>295.918399</v>
      </c>
      <c r="U321" s="8">
        <v>295.918399</v>
      </c>
      <c r="V321" s="8">
        <v>295.918399</v>
      </c>
      <c r="W321" s="8">
        <v>295.118399</v>
      </c>
      <c r="X321" s="8">
        <v>267.249399</v>
      </c>
      <c r="Y321" s="8">
        <v>207.418399</v>
      </c>
      <c r="Z321" s="9" t="s">
        <v>61</v>
      </c>
    </row>
    <row r="322" ht="15.75" customHeight="1">
      <c r="A322" s="7" t="s">
        <v>350</v>
      </c>
      <c r="B322" s="8">
        <v>157.075625</v>
      </c>
      <c r="C322" s="8">
        <v>157.075625</v>
      </c>
      <c r="D322" s="8">
        <v>157.075625</v>
      </c>
      <c r="E322" s="8">
        <v>157.075625</v>
      </c>
      <c r="F322" s="8">
        <v>157.075625</v>
      </c>
      <c r="G322" s="8">
        <v>157.075625</v>
      </c>
      <c r="H322" s="8">
        <v>157.075625</v>
      </c>
      <c r="I322" s="8">
        <v>160.075625</v>
      </c>
      <c r="J322" s="8">
        <v>207.775625</v>
      </c>
      <c r="K322" s="8">
        <v>207.775625</v>
      </c>
      <c r="L322" s="8">
        <v>207.775625</v>
      </c>
      <c r="M322" s="8">
        <v>207.775625</v>
      </c>
      <c r="N322" s="8">
        <v>207.775625</v>
      </c>
      <c r="O322" s="8">
        <v>207.775625</v>
      </c>
      <c r="P322" s="8">
        <v>207.775625</v>
      </c>
      <c r="Q322" s="8">
        <v>207.775625</v>
      </c>
      <c r="R322" s="8">
        <v>207.775625</v>
      </c>
      <c r="S322" s="8">
        <v>207.775625</v>
      </c>
      <c r="T322" s="8">
        <v>208.075625</v>
      </c>
      <c r="U322" s="8">
        <v>208.075625</v>
      </c>
      <c r="V322" s="8">
        <v>207.775625</v>
      </c>
      <c r="W322" s="8">
        <v>207.775625</v>
      </c>
      <c r="X322" s="8">
        <v>207.775625</v>
      </c>
      <c r="Y322" s="8">
        <v>157.075625</v>
      </c>
      <c r="Z322" s="9" t="s">
        <v>61</v>
      </c>
    </row>
    <row r="323" ht="15.75" customHeight="1">
      <c r="A323" s="7" t="s">
        <v>351</v>
      </c>
      <c r="B323" s="8">
        <v>137.508646</v>
      </c>
      <c r="C323" s="8">
        <v>137.508646</v>
      </c>
      <c r="D323" s="8">
        <v>137.508646</v>
      </c>
      <c r="E323" s="8">
        <v>137.508646</v>
      </c>
      <c r="F323" s="8">
        <v>137.508646</v>
      </c>
      <c r="G323" s="8">
        <v>137.508646</v>
      </c>
      <c r="H323" s="8">
        <v>137.508646</v>
      </c>
      <c r="I323" s="8">
        <v>157.508646</v>
      </c>
      <c r="J323" s="8">
        <v>166.508646</v>
      </c>
      <c r="K323" s="8">
        <v>177.208646</v>
      </c>
      <c r="L323" s="8">
        <v>177.208646</v>
      </c>
      <c r="M323" s="8">
        <v>177.208646</v>
      </c>
      <c r="N323" s="8">
        <v>177.208646</v>
      </c>
      <c r="O323" s="8">
        <v>177.208646</v>
      </c>
      <c r="P323" s="8">
        <v>177.208646</v>
      </c>
      <c r="Q323" s="8">
        <v>177.208646</v>
      </c>
      <c r="R323" s="8">
        <v>166.508646</v>
      </c>
      <c r="S323" s="8">
        <v>177.208646</v>
      </c>
      <c r="T323" s="8">
        <v>177.208646</v>
      </c>
      <c r="U323" s="8">
        <v>177.208646</v>
      </c>
      <c r="V323" s="8">
        <v>177.208646</v>
      </c>
      <c r="W323" s="8">
        <v>177.208646</v>
      </c>
      <c r="X323" s="8">
        <v>157.508646</v>
      </c>
      <c r="Y323" s="8">
        <v>137.508646</v>
      </c>
      <c r="Z323" s="9" t="s">
        <v>61</v>
      </c>
    </row>
    <row r="324" ht="15.75" customHeight="1">
      <c r="A324" s="7" t="s">
        <v>352</v>
      </c>
      <c r="B324" s="8">
        <v>162.458651</v>
      </c>
      <c r="C324" s="8">
        <v>162.458651</v>
      </c>
      <c r="D324" s="8">
        <v>136.438651</v>
      </c>
      <c r="E324" s="8">
        <v>136.438651</v>
      </c>
      <c r="F324" s="8">
        <v>162.458651</v>
      </c>
      <c r="G324" s="8">
        <v>136.438651</v>
      </c>
      <c r="H324" s="8">
        <v>121.458651</v>
      </c>
      <c r="I324" s="8">
        <v>162.458651</v>
      </c>
      <c r="J324" s="8">
        <v>177.158651</v>
      </c>
      <c r="K324" s="8">
        <v>177.158651</v>
      </c>
      <c r="L324" s="8">
        <v>177.158651</v>
      </c>
      <c r="M324" s="8">
        <v>177.158651</v>
      </c>
      <c r="N324" s="8">
        <v>186.458651</v>
      </c>
      <c r="O324" s="8">
        <v>186.458651</v>
      </c>
      <c r="P324" s="8">
        <v>177.158651</v>
      </c>
      <c r="Q324" s="8">
        <v>177.158651</v>
      </c>
      <c r="R324" s="8">
        <v>177.158651</v>
      </c>
      <c r="S324" s="8">
        <v>177.158651</v>
      </c>
      <c r="T324" s="8">
        <v>197.458651</v>
      </c>
      <c r="U324" s="8">
        <v>197.458651</v>
      </c>
      <c r="V324" s="8">
        <v>197.458651</v>
      </c>
      <c r="W324" s="8">
        <v>197.458651</v>
      </c>
      <c r="X324" s="8">
        <v>186.458651</v>
      </c>
      <c r="Y324" s="8">
        <v>177.158651</v>
      </c>
      <c r="Z324" s="9" t="s">
        <v>61</v>
      </c>
    </row>
    <row r="325" ht="15.75" customHeight="1">
      <c r="A325" s="7" t="s">
        <v>353</v>
      </c>
      <c r="B325" s="8">
        <v>163.576232</v>
      </c>
      <c r="C325" s="8">
        <v>163.576232</v>
      </c>
      <c r="D325" s="8">
        <v>136.576232</v>
      </c>
      <c r="E325" s="8">
        <v>136.576232</v>
      </c>
      <c r="F325" s="8">
        <v>163.576232</v>
      </c>
      <c r="G325" s="8">
        <v>189.576232</v>
      </c>
      <c r="H325" s="8">
        <v>189.576232</v>
      </c>
      <c r="I325" s="8">
        <v>191.876232</v>
      </c>
      <c r="J325" s="8">
        <v>191.876232</v>
      </c>
      <c r="K325" s="8">
        <v>191.876232</v>
      </c>
      <c r="L325" s="8">
        <v>221.576232</v>
      </c>
      <c r="M325" s="8">
        <v>221.576232</v>
      </c>
      <c r="N325" s="8">
        <v>221.576232</v>
      </c>
      <c r="O325" s="8">
        <v>221.576232</v>
      </c>
      <c r="P325" s="8">
        <v>221.576232</v>
      </c>
      <c r="Q325" s="8">
        <v>221.576232</v>
      </c>
      <c r="R325" s="8">
        <v>221.576232</v>
      </c>
      <c r="S325" s="8">
        <v>223.576232</v>
      </c>
      <c r="T325" s="8">
        <v>221.576232</v>
      </c>
      <c r="U325" s="8">
        <v>221.576232</v>
      </c>
      <c r="V325" s="8">
        <v>221.576232</v>
      </c>
      <c r="W325" s="8">
        <v>191.876232</v>
      </c>
      <c r="X325" s="8">
        <v>189.576232</v>
      </c>
      <c r="Y325" s="8">
        <v>189.576232</v>
      </c>
      <c r="Z325" s="9" t="s">
        <v>61</v>
      </c>
    </row>
    <row r="326" ht="15.75" customHeight="1">
      <c r="A326" s="7" t="s">
        <v>354</v>
      </c>
      <c r="B326" s="8">
        <v>166.64499</v>
      </c>
      <c r="C326" s="8">
        <v>166.64499</v>
      </c>
      <c r="D326" s="8">
        <v>154.64499</v>
      </c>
      <c r="E326" s="8">
        <v>154.64499</v>
      </c>
      <c r="F326" s="8">
        <v>166.64499</v>
      </c>
      <c r="G326" s="8">
        <v>166.64499</v>
      </c>
      <c r="H326" s="8">
        <v>166.64499</v>
      </c>
      <c r="I326" s="8">
        <v>221.34499</v>
      </c>
      <c r="J326" s="8">
        <v>221.34499</v>
      </c>
      <c r="K326" s="8">
        <v>221.34499</v>
      </c>
      <c r="L326" s="8">
        <v>266.64499</v>
      </c>
      <c r="M326" s="8">
        <v>306.64499</v>
      </c>
      <c r="N326" s="8">
        <v>266.64499</v>
      </c>
      <c r="O326" s="8">
        <v>221.34499</v>
      </c>
      <c r="P326" s="8">
        <v>266.64499</v>
      </c>
      <c r="Q326" s="8">
        <v>306.64499</v>
      </c>
      <c r="R326" s="8">
        <v>266.64499</v>
      </c>
      <c r="S326" s="8">
        <v>266.64499</v>
      </c>
      <c r="T326" s="8">
        <v>306.64499</v>
      </c>
      <c r="U326" s="8">
        <v>306.64499</v>
      </c>
      <c r="V326" s="8">
        <v>306.64499</v>
      </c>
      <c r="W326" s="8">
        <v>221.34499</v>
      </c>
      <c r="X326" s="8">
        <v>221.34499</v>
      </c>
      <c r="Y326" s="8">
        <v>196.64499</v>
      </c>
      <c r="Z326" s="9" t="s">
        <v>61</v>
      </c>
    </row>
    <row r="327" ht="15.75" customHeight="1">
      <c r="A327" s="7" t="s">
        <v>355</v>
      </c>
      <c r="B327" s="8">
        <v>173.510146</v>
      </c>
      <c r="C327" s="8">
        <v>173.510146</v>
      </c>
      <c r="D327" s="8">
        <v>173.510146</v>
      </c>
      <c r="E327" s="8">
        <v>158.510146</v>
      </c>
      <c r="F327" s="8">
        <v>173.510146</v>
      </c>
      <c r="G327" s="8">
        <v>204.510146</v>
      </c>
      <c r="H327" s="8">
        <v>204.510146</v>
      </c>
      <c r="I327" s="8">
        <v>231.510146</v>
      </c>
      <c r="J327" s="8">
        <v>231.510146</v>
      </c>
      <c r="K327" s="8">
        <v>265.510146</v>
      </c>
      <c r="L327" s="8">
        <v>265.510146</v>
      </c>
      <c r="M327" s="8">
        <v>265.510146</v>
      </c>
      <c r="N327" s="8">
        <v>265.510146</v>
      </c>
      <c r="O327" s="8">
        <v>265.510146</v>
      </c>
      <c r="P327" s="8">
        <v>265.510146</v>
      </c>
      <c r="Q327" s="8">
        <v>265.510146</v>
      </c>
      <c r="R327" s="8">
        <v>265.510146</v>
      </c>
      <c r="S327" s="8">
        <v>265.510146</v>
      </c>
      <c r="T327" s="8">
        <v>265.510146</v>
      </c>
      <c r="U327" s="8">
        <v>265.510146</v>
      </c>
      <c r="V327" s="8">
        <v>265.510146</v>
      </c>
      <c r="W327" s="8">
        <v>246.510146</v>
      </c>
      <c r="X327" s="8">
        <v>231.510146</v>
      </c>
      <c r="Y327" s="8">
        <v>204.510146</v>
      </c>
      <c r="Z327" s="9" t="s">
        <v>61</v>
      </c>
    </row>
    <row r="328" ht="15.75" customHeight="1">
      <c r="A328" s="7" t="s">
        <v>356</v>
      </c>
      <c r="B328" s="8">
        <v>205.585234</v>
      </c>
      <c r="C328" s="8">
        <v>192.852234</v>
      </c>
      <c r="D328" s="8">
        <v>123.096234</v>
      </c>
      <c r="E328" s="8">
        <v>123.096234</v>
      </c>
      <c r="F328" s="8">
        <v>123.096234</v>
      </c>
      <c r="G328" s="8">
        <v>192.852234</v>
      </c>
      <c r="H328" s="8">
        <v>205.585234</v>
      </c>
      <c r="I328" s="8">
        <v>192.852234</v>
      </c>
      <c r="J328" s="8">
        <v>257.699234</v>
      </c>
      <c r="K328" s="8">
        <v>257.699234</v>
      </c>
      <c r="L328" s="8">
        <v>257.699234</v>
      </c>
      <c r="M328" s="8">
        <v>266.585234</v>
      </c>
      <c r="N328" s="8">
        <v>266.585234</v>
      </c>
      <c r="O328" s="8">
        <v>266.585234</v>
      </c>
      <c r="P328" s="8">
        <v>266.585234</v>
      </c>
      <c r="Q328" s="8">
        <v>257.699234</v>
      </c>
      <c r="R328" s="8">
        <v>257.699234</v>
      </c>
      <c r="S328" s="8">
        <v>257.699234</v>
      </c>
      <c r="T328" s="8">
        <v>266.585234</v>
      </c>
      <c r="U328" s="8">
        <v>266.585234</v>
      </c>
      <c r="V328" s="8">
        <v>257.699234</v>
      </c>
      <c r="W328" s="8">
        <v>257.699234</v>
      </c>
      <c r="X328" s="8">
        <v>230.585234</v>
      </c>
      <c r="Y328" s="8">
        <v>205.585234</v>
      </c>
      <c r="Z328" s="9" t="s">
        <v>61</v>
      </c>
    </row>
    <row r="329" ht="15.75" customHeight="1">
      <c r="A329" s="7" t="s">
        <v>357</v>
      </c>
      <c r="B329" s="8">
        <v>138.20062</v>
      </c>
      <c r="C329" s="8">
        <v>138.20062</v>
      </c>
      <c r="D329" s="8">
        <v>137.18062</v>
      </c>
      <c r="E329" s="8">
        <v>137.18062</v>
      </c>
      <c r="F329" s="8">
        <v>138.20062</v>
      </c>
      <c r="G329" s="8">
        <v>138.20062</v>
      </c>
      <c r="H329" s="8">
        <v>197.19962</v>
      </c>
      <c r="I329" s="8">
        <v>247.20062</v>
      </c>
      <c r="J329" s="8">
        <v>296.31462</v>
      </c>
      <c r="K329" s="8">
        <v>317.20062</v>
      </c>
      <c r="L329" s="8">
        <v>317.20062</v>
      </c>
      <c r="M329" s="8">
        <v>317.20062</v>
      </c>
      <c r="N329" s="8">
        <v>317.20062</v>
      </c>
      <c r="O329" s="8">
        <v>317.20062</v>
      </c>
      <c r="P329" s="8">
        <v>317.20062</v>
      </c>
      <c r="Q329" s="8">
        <v>296.31462</v>
      </c>
      <c r="R329" s="8">
        <v>296.31462</v>
      </c>
      <c r="S329" s="8">
        <v>296.31462</v>
      </c>
      <c r="T329" s="8">
        <v>317.20062</v>
      </c>
      <c r="U329" s="8">
        <v>322.20062</v>
      </c>
      <c r="V329" s="8">
        <v>296.31462</v>
      </c>
      <c r="W329" s="8">
        <v>296.31462</v>
      </c>
      <c r="X329" s="8">
        <v>247.20062</v>
      </c>
      <c r="Y329" s="8">
        <v>197.19962</v>
      </c>
      <c r="Z329" s="9" t="s">
        <v>61</v>
      </c>
    </row>
    <row r="330" ht="15.75" customHeight="1">
      <c r="A330" s="7" t="s">
        <v>358</v>
      </c>
      <c r="B330" s="8">
        <v>194.703517</v>
      </c>
      <c r="C330" s="8">
        <v>194.703517</v>
      </c>
      <c r="D330" s="8">
        <v>187.466517</v>
      </c>
      <c r="E330" s="8">
        <v>187.466517</v>
      </c>
      <c r="F330" s="8">
        <v>187.466517</v>
      </c>
      <c r="G330" s="8">
        <v>187.466517</v>
      </c>
      <c r="H330" s="8">
        <v>191.733517</v>
      </c>
      <c r="I330" s="8">
        <v>196.466517</v>
      </c>
      <c r="J330" s="8">
        <v>196.466517</v>
      </c>
      <c r="K330" s="8">
        <v>246.466517</v>
      </c>
      <c r="L330" s="8">
        <v>261.466517</v>
      </c>
      <c r="M330" s="8">
        <v>311.580517</v>
      </c>
      <c r="N330" s="8">
        <v>311.580517</v>
      </c>
      <c r="O330" s="8">
        <v>261.466517</v>
      </c>
      <c r="P330" s="8">
        <v>261.466517</v>
      </c>
      <c r="Q330" s="8">
        <v>246.466517</v>
      </c>
      <c r="R330" s="8">
        <v>246.466517</v>
      </c>
      <c r="S330" s="8">
        <v>246.466517</v>
      </c>
      <c r="T330" s="8">
        <v>311.580517</v>
      </c>
      <c r="U330" s="8">
        <v>311.580517</v>
      </c>
      <c r="V330" s="8">
        <v>311.580517</v>
      </c>
      <c r="W330" s="8">
        <v>261.466517</v>
      </c>
      <c r="X330" s="8">
        <v>196.466517</v>
      </c>
      <c r="Y330" s="8">
        <v>196.466517</v>
      </c>
      <c r="Z330" s="9" t="s">
        <v>61</v>
      </c>
    </row>
    <row r="331" ht="15.75" customHeight="1">
      <c r="A331" s="7" t="s">
        <v>359</v>
      </c>
      <c r="B331" s="8">
        <v>194.432876</v>
      </c>
      <c r="C331" s="8">
        <v>194.432876</v>
      </c>
      <c r="D331" s="8">
        <v>194.432876</v>
      </c>
      <c r="E331" s="8">
        <v>194.432876</v>
      </c>
      <c r="F331" s="8">
        <v>194.432876</v>
      </c>
      <c r="G331" s="8">
        <v>191.699876</v>
      </c>
      <c r="H331" s="8">
        <v>181.432876</v>
      </c>
      <c r="I331" s="8">
        <v>181.432876</v>
      </c>
      <c r="J331" s="8">
        <v>194.432876</v>
      </c>
      <c r="K331" s="8">
        <v>201.432876</v>
      </c>
      <c r="L331" s="8">
        <v>201.432876</v>
      </c>
      <c r="M331" s="8">
        <v>201.432876</v>
      </c>
      <c r="N331" s="8">
        <v>201.432876</v>
      </c>
      <c r="O331" s="8">
        <v>201.432876</v>
      </c>
      <c r="P331" s="8">
        <v>201.432876</v>
      </c>
      <c r="Q331" s="8">
        <v>201.432876</v>
      </c>
      <c r="R331" s="8">
        <v>201.432876</v>
      </c>
      <c r="S331" s="8">
        <v>201.432876</v>
      </c>
      <c r="T331" s="8">
        <v>261.432876</v>
      </c>
      <c r="U331" s="8">
        <v>261.432876</v>
      </c>
      <c r="V331" s="8">
        <v>261.432876</v>
      </c>
      <c r="W331" s="8">
        <v>201.432876</v>
      </c>
      <c r="X331" s="8">
        <v>201.432876</v>
      </c>
      <c r="Y331" s="8">
        <v>201.432876</v>
      </c>
      <c r="Z331" s="9" t="s">
        <v>61</v>
      </c>
    </row>
    <row r="332" ht="15.75" customHeight="1">
      <c r="A332" s="7" t="s">
        <v>360</v>
      </c>
      <c r="B332" s="8">
        <v>196.238922</v>
      </c>
      <c r="C332" s="8">
        <v>196.238922</v>
      </c>
      <c r="D332" s="8">
        <v>194.575922</v>
      </c>
      <c r="E332" s="8">
        <v>176.338922</v>
      </c>
      <c r="F332" s="8">
        <v>194.575922</v>
      </c>
      <c r="G332" s="8">
        <v>196.328922</v>
      </c>
      <c r="H332" s="8">
        <v>216.337922</v>
      </c>
      <c r="I332" s="8">
        <v>221.338922</v>
      </c>
      <c r="J332" s="8">
        <v>221.338922</v>
      </c>
      <c r="K332" s="8">
        <v>221.338922</v>
      </c>
      <c r="L332" s="8">
        <v>257.452922</v>
      </c>
      <c r="M332" s="8">
        <v>257.452922</v>
      </c>
      <c r="N332" s="8">
        <v>257.452922</v>
      </c>
      <c r="O332" s="8">
        <v>257.452922</v>
      </c>
      <c r="P332" s="8">
        <v>257.452922</v>
      </c>
      <c r="Q332" s="8">
        <v>257.452922</v>
      </c>
      <c r="R332" s="8">
        <v>257.452922</v>
      </c>
      <c r="S332" s="8">
        <v>257.452922</v>
      </c>
      <c r="T332" s="8">
        <v>316.338922</v>
      </c>
      <c r="U332" s="8">
        <v>257.452922</v>
      </c>
      <c r="V332" s="8">
        <v>257.452922</v>
      </c>
      <c r="W332" s="8">
        <v>257.452922</v>
      </c>
      <c r="X332" s="8">
        <v>221.338922</v>
      </c>
      <c r="Y332" s="8">
        <v>221.338922</v>
      </c>
      <c r="Z332" s="9" t="s">
        <v>61</v>
      </c>
    </row>
    <row r="333" ht="15.75" customHeight="1">
      <c r="A333" s="7" t="s">
        <v>361</v>
      </c>
      <c r="B333" s="8">
        <v>167.594795</v>
      </c>
      <c r="C333" s="8">
        <v>167.594795</v>
      </c>
      <c r="D333" s="8">
        <v>167.594795</v>
      </c>
      <c r="E333" s="8">
        <v>167.594795</v>
      </c>
      <c r="F333" s="8">
        <v>191.861795</v>
      </c>
      <c r="G333" s="8">
        <v>194.831795</v>
      </c>
      <c r="H333" s="8">
        <v>211.593795</v>
      </c>
      <c r="I333" s="8">
        <v>211.593795</v>
      </c>
      <c r="J333" s="8">
        <v>223.594795</v>
      </c>
      <c r="K333" s="8">
        <v>223.594795</v>
      </c>
      <c r="L333" s="8">
        <v>223.594795</v>
      </c>
      <c r="M333" s="8">
        <v>223.594795</v>
      </c>
      <c r="N333" s="8">
        <v>223.594795</v>
      </c>
      <c r="O333" s="8">
        <v>223.594795</v>
      </c>
      <c r="P333" s="8">
        <v>246.594795</v>
      </c>
      <c r="Q333" s="8">
        <v>223.594795</v>
      </c>
      <c r="R333" s="8">
        <v>223.594795</v>
      </c>
      <c r="S333" s="8">
        <v>223.594795</v>
      </c>
      <c r="T333" s="8">
        <v>223.594795</v>
      </c>
      <c r="U333" s="8">
        <v>223.594795</v>
      </c>
      <c r="V333" s="8">
        <v>223.594795</v>
      </c>
      <c r="W333" s="8">
        <v>223.594795</v>
      </c>
      <c r="X333" s="8">
        <v>211.593795</v>
      </c>
      <c r="Y333" s="8">
        <v>191.861795</v>
      </c>
      <c r="Z333" s="9" t="s">
        <v>61</v>
      </c>
    </row>
    <row r="334" ht="15.75" customHeight="1">
      <c r="A334" s="7" t="s">
        <v>362</v>
      </c>
      <c r="B334" s="8">
        <v>197.386435</v>
      </c>
      <c r="C334" s="8">
        <v>197.386435</v>
      </c>
      <c r="D334" s="8">
        <v>197.386435</v>
      </c>
      <c r="E334" s="8">
        <v>197.386435</v>
      </c>
      <c r="F334" s="8">
        <v>197.386435</v>
      </c>
      <c r="G334" s="8">
        <v>197.386435</v>
      </c>
      <c r="H334" s="8">
        <v>207.385435</v>
      </c>
      <c r="I334" s="8">
        <v>213.500435</v>
      </c>
      <c r="J334" s="8">
        <v>213.500435</v>
      </c>
      <c r="K334" s="8">
        <v>213.500435</v>
      </c>
      <c r="L334" s="8">
        <v>237.386435</v>
      </c>
      <c r="M334" s="8">
        <v>247.386435</v>
      </c>
      <c r="N334" s="8">
        <v>327.386435</v>
      </c>
      <c r="O334" s="8">
        <v>247.386435</v>
      </c>
      <c r="P334" s="8">
        <v>308.386435</v>
      </c>
      <c r="Q334" s="8">
        <v>308.386435</v>
      </c>
      <c r="R334" s="8">
        <v>247.386435</v>
      </c>
      <c r="S334" s="8">
        <v>237.386435</v>
      </c>
      <c r="T334" s="8">
        <v>327.386435</v>
      </c>
      <c r="U334" s="8">
        <v>308.386435</v>
      </c>
      <c r="V334" s="8">
        <v>308.386435</v>
      </c>
      <c r="W334" s="8">
        <v>237.386435</v>
      </c>
      <c r="X334" s="8">
        <v>213.500435</v>
      </c>
      <c r="Y334" s="8">
        <v>213.500435</v>
      </c>
      <c r="Z334" s="9" t="s">
        <v>61</v>
      </c>
    </row>
    <row r="335" ht="15.75" customHeight="1">
      <c r="A335" s="7" t="s">
        <v>363</v>
      </c>
      <c r="B335" s="8">
        <v>209.386744</v>
      </c>
      <c r="C335" s="8">
        <v>209.386744</v>
      </c>
      <c r="D335" s="8">
        <v>161.386744</v>
      </c>
      <c r="E335" s="8">
        <v>161.386744</v>
      </c>
      <c r="F335" s="8">
        <v>161.386744</v>
      </c>
      <c r="G335" s="8">
        <v>209.386744</v>
      </c>
      <c r="H335" s="8">
        <v>209.386744</v>
      </c>
      <c r="I335" s="8">
        <v>238.386744</v>
      </c>
      <c r="J335" s="8">
        <v>288.386744</v>
      </c>
      <c r="K335" s="8">
        <v>288.386744</v>
      </c>
      <c r="L335" s="8">
        <v>288.386744</v>
      </c>
      <c r="M335" s="8">
        <v>288.386744</v>
      </c>
      <c r="N335" s="8">
        <v>288.386744</v>
      </c>
      <c r="O335" s="8">
        <v>288.386744</v>
      </c>
      <c r="P335" s="8">
        <v>288.386744</v>
      </c>
      <c r="Q335" s="8">
        <v>288.386744</v>
      </c>
      <c r="R335" s="8">
        <v>288.386744</v>
      </c>
      <c r="S335" s="8">
        <v>288.386744</v>
      </c>
      <c r="T335" s="8">
        <v>328.386744</v>
      </c>
      <c r="U335" s="8">
        <v>288.386744</v>
      </c>
      <c r="V335" s="8">
        <v>288.386744</v>
      </c>
      <c r="W335" s="8">
        <v>288.386744</v>
      </c>
      <c r="X335" s="8">
        <v>238.386744</v>
      </c>
      <c r="Y335" s="8">
        <v>228.386744</v>
      </c>
      <c r="Z335" s="9" t="s">
        <v>61</v>
      </c>
    </row>
    <row r="336" ht="15.75" customHeight="1">
      <c r="A336" s="7" t="s">
        <v>364</v>
      </c>
      <c r="B336" s="8">
        <v>247.360337</v>
      </c>
      <c r="C336" s="8">
        <v>247.360337</v>
      </c>
      <c r="D336" s="8">
        <v>225.359337</v>
      </c>
      <c r="E336" s="8">
        <v>225.359337</v>
      </c>
      <c r="F336" s="8">
        <v>252.360337</v>
      </c>
      <c r="G336" s="8">
        <v>247.360337</v>
      </c>
      <c r="H336" s="8">
        <v>252.360337</v>
      </c>
      <c r="I336" s="8">
        <v>247.360337</v>
      </c>
      <c r="J336" s="8">
        <v>247.360337</v>
      </c>
      <c r="K336" s="8">
        <v>252.360337</v>
      </c>
      <c r="L336" s="8">
        <v>266.360337</v>
      </c>
      <c r="M336" s="8">
        <v>324.360337</v>
      </c>
      <c r="N336" s="8">
        <v>324.360337</v>
      </c>
      <c r="O336" s="8">
        <v>324.360337</v>
      </c>
      <c r="P336" s="8">
        <v>324.360337</v>
      </c>
      <c r="Q336" s="8">
        <v>324.360337</v>
      </c>
      <c r="R336" s="8">
        <v>247.360337</v>
      </c>
      <c r="S336" s="8">
        <v>252.360337</v>
      </c>
      <c r="T336" s="8">
        <v>324.360337</v>
      </c>
      <c r="U336" s="8">
        <v>324.360337</v>
      </c>
      <c r="V336" s="8">
        <v>252.360337</v>
      </c>
      <c r="W336" s="8">
        <v>247.360337</v>
      </c>
      <c r="X336" s="8">
        <v>247.360337</v>
      </c>
      <c r="Y336" s="8">
        <v>247.360337</v>
      </c>
      <c r="Z336" s="9" t="s">
        <v>61</v>
      </c>
    </row>
    <row r="337" ht="15.75" customHeight="1">
      <c r="A337" s="7" t="s">
        <v>365</v>
      </c>
      <c r="B337" s="8">
        <v>227.686758</v>
      </c>
      <c r="C337" s="8">
        <v>223.586758</v>
      </c>
      <c r="D337" s="8">
        <v>220.686758</v>
      </c>
      <c r="E337" s="8">
        <v>223.586758</v>
      </c>
      <c r="F337" s="8">
        <v>223.586758</v>
      </c>
      <c r="G337" s="8">
        <v>223.586758</v>
      </c>
      <c r="H337" s="8">
        <v>223.586758</v>
      </c>
      <c r="I337" s="8">
        <v>227.686758</v>
      </c>
      <c r="J337" s="8">
        <v>227.686758</v>
      </c>
      <c r="K337" s="8">
        <v>242.685758</v>
      </c>
      <c r="L337" s="8">
        <v>242.685758</v>
      </c>
      <c r="M337" s="8">
        <v>328.186758</v>
      </c>
      <c r="N337" s="8">
        <v>328.186758</v>
      </c>
      <c r="O337" s="8">
        <v>242.685758</v>
      </c>
      <c r="P337" s="8">
        <v>227.686758</v>
      </c>
      <c r="Q337" s="8">
        <v>227.686758</v>
      </c>
      <c r="R337" s="8">
        <v>227.686758</v>
      </c>
      <c r="S337" s="8">
        <v>227.686758</v>
      </c>
      <c r="T337" s="8">
        <v>328.186758</v>
      </c>
      <c r="U337" s="8">
        <v>328.186758</v>
      </c>
      <c r="V337" s="8">
        <v>328.186758</v>
      </c>
      <c r="W337" s="8">
        <v>242.685758</v>
      </c>
      <c r="X337" s="8">
        <v>227.686758</v>
      </c>
      <c r="Y337" s="8">
        <v>227.686758</v>
      </c>
      <c r="Z337" s="9" t="s">
        <v>61</v>
      </c>
    </row>
    <row r="338" ht="15.75" customHeight="1">
      <c r="A338" s="7" t="s">
        <v>366</v>
      </c>
      <c r="B338" s="8">
        <v>199.794674</v>
      </c>
      <c r="C338" s="8">
        <v>199.794674</v>
      </c>
      <c r="D338" s="8">
        <v>199.794674</v>
      </c>
      <c r="E338" s="8">
        <v>199.794674</v>
      </c>
      <c r="F338" s="8">
        <v>199.794674</v>
      </c>
      <c r="G338" s="8">
        <v>199.794674</v>
      </c>
      <c r="H338" s="8">
        <v>196.794674</v>
      </c>
      <c r="I338" s="8">
        <v>196.794674</v>
      </c>
      <c r="J338" s="8">
        <v>199.794674</v>
      </c>
      <c r="K338" s="8">
        <v>199.794674</v>
      </c>
      <c r="L338" s="8">
        <v>199.794674</v>
      </c>
      <c r="M338" s="8">
        <v>199.794674</v>
      </c>
      <c r="N338" s="8">
        <v>212.794674</v>
      </c>
      <c r="O338" s="8">
        <v>212.794674</v>
      </c>
      <c r="P338" s="8">
        <v>212.794674</v>
      </c>
      <c r="Q338" s="8">
        <v>199.794674</v>
      </c>
      <c r="R338" s="8">
        <v>199.794674</v>
      </c>
      <c r="S338" s="8">
        <v>199.794674</v>
      </c>
      <c r="T338" s="8">
        <v>319.794674</v>
      </c>
      <c r="U338" s="8">
        <v>319.794674</v>
      </c>
      <c r="V338" s="8">
        <v>319.794674</v>
      </c>
      <c r="W338" s="8">
        <v>214.793674</v>
      </c>
      <c r="X338" s="8">
        <v>212.794674</v>
      </c>
      <c r="Y338" s="8">
        <v>199.794674</v>
      </c>
      <c r="Z338" s="9" t="s">
        <v>61</v>
      </c>
    </row>
    <row r="339" ht="15.75" customHeight="1">
      <c r="A339" s="7" t="s">
        <v>367</v>
      </c>
      <c r="B339" s="8">
        <v>196.587661</v>
      </c>
      <c r="C339" s="8">
        <v>196.587661</v>
      </c>
      <c r="D339" s="8">
        <v>196.587661</v>
      </c>
      <c r="E339" s="8">
        <v>180.298661</v>
      </c>
      <c r="F339" s="8">
        <v>196.587661</v>
      </c>
      <c r="G339" s="8">
        <v>196.587661</v>
      </c>
      <c r="H339" s="8">
        <v>196.587661</v>
      </c>
      <c r="I339" s="8">
        <v>300.587661</v>
      </c>
      <c r="J339" s="8">
        <v>299.587661</v>
      </c>
      <c r="K339" s="8">
        <v>299.587661</v>
      </c>
      <c r="L339" s="8">
        <v>300.587661</v>
      </c>
      <c r="M339" s="8">
        <v>320.587661</v>
      </c>
      <c r="N339" s="8">
        <v>319.587661</v>
      </c>
      <c r="O339" s="8">
        <v>319.587661</v>
      </c>
      <c r="P339" s="8">
        <v>320.587661</v>
      </c>
      <c r="Q339" s="8">
        <v>320.587661</v>
      </c>
      <c r="R339" s="8">
        <v>300.587661</v>
      </c>
      <c r="S339" s="8">
        <v>299.587661</v>
      </c>
      <c r="T339" s="8">
        <v>320.587661</v>
      </c>
      <c r="U339" s="8">
        <v>320.587661</v>
      </c>
      <c r="V339" s="8">
        <v>319.587661</v>
      </c>
      <c r="W339" s="8">
        <v>299.587661</v>
      </c>
      <c r="X339" s="8">
        <v>299.587661</v>
      </c>
      <c r="Y339" s="8">
        <v>196.587661</v>
      </c>
      <c r="Z339" s="9" t="s">
        <v>61</v>
      </c>
    </row>
    <row r="340" ht="15.75" customHeight="1">
      <c r="A340" s="7" t="s">
        <v>368</v>
      </c>
      <c r="B340" s="8">
        <v>214.452929</v>
      </c>
      <c r="C340" s="8">
        <v>214.452929</v>
      </c>
      <c r="D340" s="8">
        <v>214.452929</v>
      </c>
      <c r="E340" s="8">
        <v>202.453929</v>
      </c>
      <c r="F340" s="8">
        <v>214.452929</v>
      </c>
      <c r="G340" s="8">
        <v>224.453929</v>
      </c>
      <c r="H340" s="8">
        <v>224.453929</v>
      </c>
      <c r="I340" s="8">
        <v>289.453929</v>
      </c>
      <c r="J340" s="8">
        <v>305.453929</v>
      </c>
      <c r="K340" s="8">
        <v>305.453929</v>
      </c>
      <c r="L340" s="8">
        <v>305.453929</v>
      </c>
      <c r="M340" s="8">
        <v>305.453929</v>
      </c>
      <c r="N340" s="8">
        <v>305.453929</v>
      </c>
      <c r="O340" s="8">
        <v>305.453929</v>
      </c>
      <c r="P340" s="8">
        <v>305.453929</v>
      </c>
      <c r="Q340" s="8">
        <v>305.453929</v>
      </c>
      <c r="R340" s="8">
        <v>305.453929</v>
      </c>
      <c r="S340" s="8">
        <v>305.453929</v>
      </c>
      <c r="T340" s="8">
        <v>306.453929</v>
      </c>
      <c r="U340" s="8">
        <v>306.453929</v>
      </c>
      <c r="V340" s="8">
        <v>305.453929</v>
      </c>
      <c r="W340" s="8">
        <v>305.453929</v>
      </c>
      <c r="X340" s="8">
        <v>224.453929</v>
      </c>
      <c r="Y340" s="8">
        <v>224.453929</v>
      </c>
      <c r="Z340" s="9" t="s">
        <v>61</v>
      </c>
    </row>
    <row r="341" ht="15.75" customHeight="1">
      <c r="A341" s="7" t="s">
        <v>369</v>
      </c>
      <c r="B341" s="8">
        <v>229.344607</v>
      </c>
      <c r="C341" s="8">
        <v>229.344607</v>
      </c>
      <c r="D341" s="8">
        <v>220.344607</v>
      </c>
      <c r="E341" s="8">
        <v>220.344607</v>
      </c>
      <c r="F341" s="8">
        <v>229.344607</v>
      </c>
      <c r="G341" s="8">
        <v>229.344607</v>
      </c>
      <c r="H341" s="8">
        <v>229.344607</v>
      </c>
      <c r="I341" s="8">
        <v>229.344607</v>
      </c>
      <c r="J341" s="8">
        <v>229.344607</v>
      </c>
      <c r="K341" s="8">
        <v>305.844607</v>
      </c>
      <c r="L341" s="8">
        <v>305.844607</v>
      </c>
      <c r="M341" s="8">
        <v>329.344607</v>
      </c>
      <c r="N341" s="8">
        <v>305.844607</v>
      </c>
      <c r="O341" s="8">
        <v>305.844607</v>
      </c>
      <c r="P341" s="8">
        <v>319.344607</v>
      </c>
      <c r="Q341" s="8">
        <v>319.344607</v>
      </c>
      <c r="R341" s="8">
        <v>319.344607</v>
      </c>
      <c r="S341" s="8">
        <v>288.344607</v>
      </c>
      <c r="T341" s="8">
        <v>305.844607</v>
      </c>
      <c r="U341" s="8">
        <v>319.344607</v>
      </c>
      <c r="V341" s="8">
        <v>319.344607</v>
      </c>
      <c r="W341" s="8">
        <v>229.344607</v>
      </c>
      <c r="X341" s="8">
        <v>229.344607</v>
      </c>
      <c r="Y341" s="8">
        <v>229.344607</v>
      </c>
      <c r="Z341" s="9" t="s">
        <v>61</v>
      </c>
    </row>
    <row r="342" ht="15.75" customHeight="1">
      <c r="A342" s="7" t="s">
        <v>370</v>
      </c>
      <c r="B342" s="8">
        <v>72.582436</v>
      </c>
      <c r="C342" s="8">
        <v>130.562436</v>
      </c>
      <c r="D342" s="8">
        <v>116.093436</v>
      </c>
      <c r="E342" s="8">
        <v>72.582436</v>
      </c>
      <c r="F342" s="8">
        <v>72.582436</v>
      </c>
      <c r="G342" s="8">
        <v>185.450436</v>
      </c>
      <c r="H342" s="8">
        <v>180.793436</v>
      </c>
      <c r="I342" s="8">
        <v>230.082436</v>
      </c>
      <c r="J342" s="8">
        <v>235.582436</v>
      </c>
      <c r="K342" s="8">
        <v>235.582436</v>
      </c>
      <c r="L342" s="8">
        <v>235.582436</v>
      </c>
      <c r="M342" s="8">
        <v>290.582436</v>
      </c>
      <c r="N342" s="8">
        <v>290.582436</v>
      </c>
      <c r="O342" s="8">
        <v>290.582436</v>
      </c>
      <c r="P342" s="8">
        <v>299.582436</v>
      </c>
      <c r="Q342" s="8">
        <v>299.582436</v>
      </c>
      <c r="R342" s="8">
        <v>290.582436</v>
      </c>
      <c r="S342" s="8">
        <v>235.582436</v>
      </c>
      <c r="T342" s="8">
        <v>309.582436</v>
      </c>
      <c r="U342" s="8">
        <v>309.582436</v>
      </c>
      <c r="V342" s="8">
        <v>290.582436</v>
      </c>
      <c r="W342" s="8">
        <v>235.582436</v>
      </c>
      <c r="X342" s="8">
        <v>235.582436</v>
      </c>
      <c r="Y342" s="8">
        <v>230.082436</v>
      </c>
      <c r="Z342" s="9" t="s">
        <v>61</v>
      </c>
    </row>
    <row r="343" ht="15.75" customHeight="1">
      <c r="A343" s="7" t="s">
        <v>371</v>
      </c>
      <c r="B343" s="8">
        <v>224.714488</v>
      </c>
      <c r="C343" s="8">
        <v>217.714488</v>
      </c>
      <c r="D343" s="8">
        <v>217.714488</v>
      </c>
      <c r="E343" s="8">
        <v>217.714488</v>
      </c>
      <c r="F343" s="8">
        <v>217.714488</v>
      </c>
      <c r="G343" s="8">
        <v>224.714488</v>
      </c>
      <c r="H343" s="8">
        <v>217.714488</v>
      </c>
      <c r="I343" s="8">
        <v>219.714488</v>
      </c>
      <c r="J343" s="8">
        <v>235.714488</v>
      </c>
      <c r="K343" s="8">
        <v>235.714488</v>
      </c>
      <c r="L343" s="8">
        <v>299.714488</v>
      </c>
      <c r="M343" s="8">
        <v>308.714488</v>
      </c>
      <c r="N343" s="8">
        <v>299.714488</v>
      </c>
      <c r="O343" s="8">
        <v>299.714488</v>
      </c>
      <c r="P343" s="8">
        <v>308.714488</v>
      </c>
      <c r="Q343" s="8">
        <v>308.714488</v>
      </c>
      <c r="R343" s="8">
        <v>299.714488</v>
      </c>
      <c r="S343" s="8">
        <v>299.714488</v>
      </c>
      <c r="T343" s="8">
        <v>308.714488</v>
      </c>
      <c r="U343" s="8">
        <v>308.714488</v>
      </c>
      <c r="V343" s="8">
        <v>235.714488</v>
      </c>
      <c r="W343" s="8">
        <v>235.714488</v>
      </c>
      <c r="X343" s="8">
        <v>224.714488</v>
      </c>
      <c r="Y343" s="8">
        <v>217.714488</v>
      </c>
      <c r="Z343" s="9" t="s">
        <v>61</v>
      </c>
    </row>
    <row r="344" ht="15.75" customHeight="1">
      <c r="A344" s="7" t="s">
        <v>372</v>
      </c>
      <c r="B344" s="8">
        <v>236.276499</v>
      </c>
      <c r="C344" s="8">
        <v>230.276499</v>
      </c>
      <c r="D344" s="8">
        <v>230.276499</v>
      </c>
      <c r="E344" s="8">
        <v>230.276499</v>
      </c>
      <c r="F344" s="8">
        <v>230.276499</v>
      </c>
      <c r="G344" s="8">
        <v>230.276499</v>
      </c>
      <c r="H344" s="8">
        <v>230.276499</v>
      </c>
      <c r="I344" s="8">
        <v>236.276499</v>
      </c>
      <c r="J344" s="8">
        <v>236.276499</v>
      </c>
      <c r="K344" s="8">
        <v>290.776499</v>
      </c>
      <c r="L344" s="8">
        <v>290.776499</v>
      </c>
      <c r="M344" s="8">
        <v>290.776499</v>
      </c>
      <c r="N344" s="8">
        <v>290.776499</v>
      </c>
      <c r="O344" s="8">
        <v>290.776499</v>
      </c>
      <c r="P344" s="8">
        <v>290.776499</v>
      </c>
      <c r="Q344" s="8">
        <v>290.776499</v>
      </c>
      <c r="R344" s="8">
        <v>262.490499</v>
      </c>
      <c r="S344" s="8">
        <v>290.776499</v>
      </c>
      <c r="T344" s="8">
        <v>290.776499</v>
      </c>
      <c r="U344" s="8">
        <v>290.776499</v>
      </c>
      <c r="V344" s="8">
        <v>289.276499</v>
      </c>
      <c r="W344" s="8">
        <v>236.276499</v>
      </c>
      <c r="X344" s="8">
        <v>236.276499</v>
      </c>
      <c r="Y344" s="8">
        <v>230.276499</v>
      </c>
      <c r="Z344" s="9" t="s">
        <v>61</v>
      </c>
    </row>
    <row r="345" ht="15.75" customHeight="1">
      <c r="A345" s="7" t="s">
        <v>373</v>
      </c>
      <c r="B345" s="8">
        <v>242.807187</v>
      </c>
      <c r="C345" s="8">
        <v>242.807187</v>
      </c>
      <c r="D345" s="8">
        <v>242.807187</v>
      </c>
      <c r="E345" s="8">
        <v>242.807187</v>
      </c>
      <c r="F345" s="8">
        <v>242.807187</v>
      </c>
      <c r="G345" s="8">
        <v>242.807187</v>
      </c>
      <c r="H345" s="8">
        <v>274.807187</v>
      </c>
      <c r="I345" s="8">
        <v>242.807187</v>
      </c>
      <c r="J345" s="8">
        <v>242.807187</v>
      </c>
      <c r="K345" s="8">
        <v>274.807187</v>
      </c>
      <c r="L345" s="8">
        <v>274.807187</v>
      </c>
      <c r="M345" s="8">
        <v>274.807187</v>
      </c>
      <c r="N345" s="8">
        <v>274.807187</v>
      </c>
      <c r="O345" s="8">
        <v>274.807187</v>
      </c>
      <c r="P345" s="8">
        <v>274.807187</v>
      </c>
      <c r="Q345" s="8">
        <v>274.807187</v>
      </c>
      <c r="R345" s="8">
        <v>274.807187</v>
      </c>
      <c r="S345" s="8">
        <v>274.807187</v>
      </c>
      <c r="T345" s="8">
        <v>290.307187</v>
      </c>
      <c r="U345" s="8">
        <v>290.307187</v>
      </c>
      <c r="V345" s="8">
        <v>290.307187</v>
      </c>
      <c r="W345" s="8">
        <v>290.307187</v>
      </c>
      <c r="X345" s="8">
        <v>274.807187</v>
      </c>
      <c r="Y345" s="8">
        <v>274.807187</v>
      </c>
      <c r="Z345" s="9" t="s">
        <v>61</v>
      </c>
    </row>
    <row r="346" ht="15.75" customHeight="1">
      <c r="A346" s="7" t="s">
        <v>374</v>
      </c>
      <c r="B346" s="8">
        <v>292.522493</v>
      </c>
      <c r="C346" s="8">
        <v>279.522493</v>
      </c>
      <c r="D346" s="8">
        <v>279.522493</v>
      </c>
      <c r="E346" s="8">
        <v>279.522493</v>
      </c>
      <c r="F346" s="8">
        <v>279.522493</v>
      </c>
      <c r="G346" s="8">
        <v>292.522493</v>
      </c>
      <c r="H346" s="8">
        <v>292.522493</v>
      </c>
      <c r="I346" s="8">
        <v>297.122493</v>
      </c>
      <c r="J346" s="8">
        <v>297.122493</v>
      </c>
      <c r="K346" s="8">
        <v>297.122493</v>
      </c>
      <c r="L346" s="8">
        <v>315.022493</v>
      </c>
      <c r="M346" s="8">
        <v>320.022493</v>
      </c>
      <c r="N346" s="8">
        <v>320.022493</v>
      </c>
      <c r="O346" s="8">
        <v>315.022493</v>
      </c>
      <c r="P346" s="8">
        <v>315.022493</v>
      </c>
      <c r="Q346" s="8">
        <v>320.022493</v>
      </c>
      <c r="R346" s="8">
        <v>320.022493</v>
      </c>
      <c r="S346" s="8">
        <v>315.022493</v>
      </c>
      <c r="T346" s="8">
        <v>344.522493</v>
      </c>
      <c r="U346" s="8">
        <v>344.522493</v>
      </c>
      <c r="V346" s="8">
        <v>320.022493</v>
      </c>
      <c r="W346" s="8">
        <v>297.122493</v>
      </c>
      <c r="X346" s="8">
        <v>297.122493</v>
      </c>
      <c r="Y346" s="8">
        <v>292.522493</v>
      </c>
      <c r="Z346" s="9" t="s">
        <v>61</v>
      </c>
    </row>
    <row r="347" ht="15.75" customHeight="1">
      <c r="A347" s="7" t="s">
        <v>375</v>
      </c>
      <c r="B347" s="8">
        <v>293.412475</v>
      </c>
      <c r="C347" s="8">
        <v>290.412475</v>
      </c>
      <c r="D347" s="8">
        <v>290.412475</v>
      </c>
      <c r="E347" s="8">
        <v>290.412475</v>
      </c>
      <c r="F347" s="8">
        <v>290.412475</v>
      </c>
      <c r="G347" s="8">
        <v>293.412475</v>
      </c>
      <c r="H347" s="8">
        <v>293.412475</v>
      </c>
      <c r="I347" s="8">
        <v>317.412475</v>
      </c>
      <c r="J347" s="8">
        <v>344.412475</v>
      </c>
      <c r="K347" s="8">
        <v>344.412475</v>
      </c>
      <c r="L347" s="8">
        <v>354.912475</v>
      </c>
      <c r="M347" s="8">
        <v>359.912475</v>
      </c>
      <c r="N347" s="8">
        <v>354.912475</v>
      </c>
      <c r="O347" s="8">
        <v>359.912475</v>
      </c>
      <c r="P347" s="8">
        <v>359.912475</v>
      </c>
      <c r="Q347" s="8">
        <v>359.912475</v>
      </c>
      <c r="R347" s="8">
        <v>354.912475</v>
      </c>
      <c r="S347" s="8">
        <v>359.912475</v>
      </c>
      <c r="T347" s="8">
        <v>369.412475</v>
      </c>
      <c r="U347" s="8">
        <v>369.412475</v>
      </c>
      <c r="V347" s="8">
        <v>359.912475</v>
      </c>
      <c r="W347" s="8">
        <v>344.412475</v>
      </c>
      <c r="X347" s="8">
        <v>317.412475</v>
      </c>
      <c r="Y347" s="8">
        <v>317.412475</v>
      </c>
      <c r="Z347" s="9" t="s">
        <v>61</v>
      </c>
    </row>
    <row r="348" ht="15.75" customHeight="1">
      <c r="A348" s="7" t="s">
        <v>376</v>
      </c>
      <c r="B348" s="8">
        <v>339.498477</v>
      </c>
      <c r="C348" s="8">
        <v>338.498477</v>
      </c>
      <c r="D348" s="8">
        <v>321.498477</v>
      </c>
      <c r="E348" s="8">
        <v>321.498477</v>
      </c>
      <c r="F348" s="8">
        <v>321.498477</v>
      </c>
      <c r="G348" s="8">
        <v>338.498477</v>
      </c>
      <c r="H348" s="8">
        <v>339.498477</v>
      </c>
      <c r="I348" s="8">
        <v>343.998477</v>
      </c>
      <c r="J348" s="8">
        <v>343.998477</v>
      </c>
      <c r="K348" s="8">
        <v>343.998477</v>
      </c>
      <c r="L348" s="8">
        <v>343.998477</v>
      </c>
      <c r="M348" s="8">
        <v>394.498477</v>
      </c>
      <c r="N348" s="8">
        <v>343.998477</v>
      </c>
      <c r="O348" s="8">
        <v>394.498477</v>
      </c>
      <c r="P348" s="8">
        <v>394.498477</v>
      </c>
      <c r="Q348" s="8">
        <v>394.498477</v>
      </c>
      <c r="R348" s="8">
        <v>394.498477</v>
      </c>
      <c r="S348" s="8">
        <v>389.498477</v>
      </c>
      <c r="T348" s="8">
        <v>394.498477</v>
      </c>
      <c r="U348" s="8">
        <v>394.498477</v>
      </c>
      <c r="V348" s="8">
        <v>389.498477</v>
      </c>
      <c r="W348" s="8">
        <v>343.998477</v>
      </c>
      <c r="X348" s="8">
        <v>343.998477</v>
      </c>
      <c r="Y348" s="8">
        <v>339.498477</v>
      </c>
      <c r="Z348" s="9" t="s">
        <v>61</v>
      </c>
    </row>
    <row r="349" ht="15.75" customHeight="1">
      <c r="A349" s="7" t="s">
        <v>377</v>
      </c>
      <c r="B349" s="8">
        <v>339.135187</v>
      </c>
      <c r="C349" s="8">
        <v>338.645187</v>
      </c>
      <c r="D349" s="8">
        <v>338.645187</v>
      </c>
      <c r="E349" s="8">
        <v>338.645187</v>
      </c>
      <c r="F349" s="8">
        <v>339.135187</v>
      </c>
      <c r="G349" s="8">
        <v>339.135187</v>
      </c>
      <c r="H349" s="8">
        <v>339.135187</v>
      </c>
      <c r="I349" s="8">
        <v>340.248187</v>
      </c>
      <c r="J349" s="8">
        <v>340.248187</v>
      </c>
      <c r="K349" s="8">
        <v>340.248187</v>
      </c>
      <c r="L349" s="8">
        <v>340.248187</v>
      </c>
      <c r="M349" s="8">
        <v>368.145187</v>
      </c>
      <c r="N349" s="8">
        <v>368.145187</v>
      </c>
      <c r="O349" s="8">
        <v>368.145187</v>
      </c>
      <c r="P349" s="8">
        <v>394.145187</v>
      </c>
      <c r="Q349" s="8">
        <v>368.145187</v>
      </c>
      <c r="R349" s="8">
        <v>394.145187</v>
      </c>
      <c r="S349" s="8">
        <v>394.145187</v>
      </c>
      <c r="T349" s="8">
        <v>394.645187</v>
      </c>
      <c r="U349" s="8">
        <v>394.145187</v>
      </c>
      <c r="V349" s="8">
        <v>394.145187</v>
      </c>
      <c r="W349" s="8">
        <v>368.145187</v>
      </c>
      <c r="X349" s="8">
        <v>340.248187</v>
      </c>
      <c r="Y349" s="8">
        <v>340.248187</v>
      </c>
      <c r="Z349" s="9" t="s">
        <v>61</v>
      </c>
    </row>
    <row r="350" ht="15.75" customHeight="1">
      <c r="A350" s="7" t="s">
        <v>378</v>
      </c>
      <c r="B350" s="8">
        <v>368.647809</v>
      </c>
      <c r="C350" s="8">
        <v>368.647809</v>
      </c>
      <c r="D350" s="8">
        <v>368.647809</v>
      </c>
      <c r="E350" s="8">
        <v>368.647809</v>
      </c>
      <c r="F350" s="8">
        <v>368.647809</v>
      </c>
      <c r="G350" s="8">
        <v>368.647809</v>
      </c>
      <c r="H350" s="8">
        <v>368.647809</v>
      </c>
      <c r="I350" s="8">
        <v>368.647809</v>
      </c>
      <c r="J350" s="8">
        <v>389.147809</v>
      </c>
      <c r="K350" s="8">
        <v>393.147809</v>
      </c>
      <c r="L350" s="8">
        <v>394.147809</v>
      </c>
      <c r="M350" s="8">
        <v>394.147809</v>
      </c>
      <c r="N350" s="8">
        <v>394.147809</v>
      </c>
      <c r="O350" s="8">
        <v>394.147809</v>
      </c>
      <c r="P350" s="8">
        <v>394.147809</v>
      </c>
      <c r="Q350" s="8">
        <v>394.147809</v>
      </c>
      <c r="R350" s="8">
        <v>393.147809</v>
      </c>
      <c r="S350" s="8">
        <v>393.147809</v>
      </c>
      <c r="T350" s="8">
        <v>394.147809</v>
      </c>
      <c r="U350" s="8">
        <v>394.147809</v>
      </c>
      <c r="V350" s="8">
        <v>394.147809</v>
      </c>
      <c r="W350" s="8">
        <v>389.147809</v>
      </c>
      <c r="X350" s="8">
        <v>368.647809</v>
      </c>
      <c r="Y350" s="8">
        <v>368.647809</v>
      </c>
      <c r="Z350" s="9" t="s">
        <v>61</v>
      </c>
    </row>
    <row r="351" ht="15.75" customHeight="1">
      <c r="A351" s="7" t="s">
        <v>379</v>
      </c>
      <c r="B351" s="8">
        <v>344.556836</v>
      </c>
      <c r="C351" s="8">
        <v>344.556836</v>
      </c>
      <c r="D351" s="8">
        <v>344.556836</v>
      </c>
      <c r="E351" s="8">
        <v>344.556836</v>
      </c>
      <c r="F351" s="8">
        <v>344.556836</v>
      </c>
      <c r="G351" s="8">
        <v>344.556836</v>
      </c>
      <c r="H351" s="8">
        <v>344.556836</v>
      </c>
      <c r="I351" s="8">
        <v>349.556836</v>
      </c>
      <c r="J351" s="8">
        <v>395.056836</v>
      </c>
      <c r="K351" s="8">
        <v>389.556836</v>
      </c>
      <c r="L351" s="8">
        <v>389.556836</v>
      </c>
      <c r="M351" s="8">
        <v>395.056836</v>
      </c>
      <c r="N351" s="8">
        <v>395.056836</v>
      </c>
      <c r="O351" s="8">
        <v>389.556836</v>
      </c>
      <c r="P351" s="8">
        <v>389.556836</v>
      </c>
      <c r="Q351" s="8">
        <v>389.556836</v>
      </c>
      <c r="R351" s="8">
        <v>389.556836</v>
      </c>
      <c r="S351" s="8">
        <v>389.556836</v>
      </c>
      <c r="T351" s="8">
        <v>396.756836</v>
      </c>
      <c r="U351" s="8">
        <v>396.756836</v>
      </c>
      <c r="V351" s="8">
        <v>395.056836</v>
      </c>
      <c r="W351" s="8">
        <v>389.556836</v>
      </c>
      <c r="X351" s="8">
        <v>359.556836</v>
      </c>
      <c r="Y351" s="8">
        <v>349.556836</v>
      </c>
      <c r="Z351" s="9" t="s">
        <v>61</v>
      </c>
    </row>
    <row r="352" ht="15.75" customHeight="1">
      <c r="A352" s="7" t="s">
        <v>380</v>
      </c>
      <c r="B352" s="8">
        <v>346.486011</v>
      </c>
      <c r="C352" s="8">
        <v>346.486011</v>
      </c>
      <c r="D352" s="8">
        <v>272.704011</v>
      </c>
      <c r="E352" s="8">
        <v>346.486011</v>
      </c>
      <c r="F352" s="8">
        <v>272.704011</v>
      </c>
      <c r="G352" s="8">
        <v>314.524011</v>
      </c>
      <c r="H352" s="8">
        <v>249.486011</v>
      </c>
      <c r="I352" s="8">
        <v>249.486011</v>
      </c>
      <c r="J352" s="8">
        <v>346.486011</v>
      </c>
      <c r="K352" s="8">
        <v>346.486011</v>
      </c>
      <c r="L352" s="8">
        <v>361.486011</v>
      </c>
      <c r="M352" s="8">
        <v>361.486011</v>
      </c>
      <c r="N352" s="8">
        <v>389.486011</v>
      </c>
      <c r="O352" s="8">
        <v>361.486011</v>
      </c>
      <c r="P352" s="8">
        <v>361.486011</v>
      </c>
      <c r="Q352" s="8">
        <v>361.486011</v>
      </c>
      <c r="R352" s="8">
        <v>361.486011</v>
      </c>
      <c r="S352" s="8">
        <v>361.486011</v>
      </c>
      <c r="T352" s="8">
        <v>394.486011</v>
      </c>
      <c r="U352" s="8">
        <v>394.486011</v>
      </c>
      <c r="V352" s="8">
        <v>394.486011</v>
      </c>
      <c r="W352" s="8">
        <v>394.486011</v>
      </c>
      <c r="X352" s="8">
        <v>389.486011</v>
      </c>
      <c r="Y352" s="8">
        <v>361.486011</v>
      </c>
      <c r="Z352" s="9" t="s">
        <v>61</v>
      </c>
    </row>
    <row r="353" ht="15.75" customHeight="1">
      <c r="A353" s="7" t="s">
        <v>381</v>
      </c>
      <c r="B353" s="8">
        <v>347.768182</v>
      </c>
      <c r="C353" s="8">
        <v>334.656182</v>
      </c>
      <c r="D353" s="8">
        <v>199.656182</v>
      </c>
      <c r="E353" s="8">
        <v>199.656182</v>
      </c>
      <c r="F353" s="8">
        <v>199.656182</v>
      </c>
      <c r="G353" s="8">
        <v>334.656182</v>
      </c>
      <c r="H353" s="8">
        <v>347.768182</v>
      </c>
      <c r="I353" s="8">
        <v>347.768182</v>
      </c>
      <c r="J353" s="8">
        <v>347.768182</v>
      </c>
      <c r="K353" s="8">
        <v>390.656182</v>
      </c>
      <c r="L353" s="8">
        <v>393.656182</v>
      </c>
      <c r="M353" s="8">
        <v>393.656182</v>
      </c>
      <c r="N353" s="8">
        <v>393.656182</v>
      </c>
      <c r="O353" s="8">
        <v>393.656182</v>
      </c>
      <c r="P353" s="8">
        <v>394.656182</v>
      </c>
      <c r="Q353" s="8">
        <v>394.656182</v>
      </c>
      <c r="R353" s="8">
        <v>394.656182</v>
      </c>
      <c r="S353" s="8">
        <v>393.656182</v>
      </c>
      <c r="T353" s="8">
        <v>395.156182</v>
      </c>
      <c r="U353" s="8">
        <v>395.156182</v>
      </c>
      <c r="V353" s="8">
        <v>394.656182</v>
      </c>
      <c r="W353" s="8">
        <v>394.656182</v>
      </c>
      <c r="X353" s="8">
        <v>394.656182</v>
      </c>
      <c r="Y353" s="8">
        <v>347.768182</v>
      </c>
      <c r="Z353" s="9" t="s">
        <v>61</v>
      </c>
    </row>
    <row r="354" ht="15.75" customHeight="1">
      <c r="A354" s="7" t="s">
        <v>382</v>
      </c>
      <c r="B354" s="8">
        <v>197.530933</v>
      </c>
      <c r="C354" s="8">
        <v>197.530933</v>
      </c>
      <c r="D354" s="8">
        <v>197.530933</v>
      </c>
      <c r="E354" s="8">
        <v>197.530933</v>
      </c>
      <c r="F354" s="8">
        <v>197.530933</v>
      </c>
      <c r="G354" s="8">
        <v>197.530933</v>
      </c>
      <c r="H354" s="8">
        <v>197.530933</v>
      </c>
      <c r="I354" s="8">
        <v>312.530933</v>
      </c>
      <c r="J354" s="8">
        <v>317.120933</v>
      </c>
      <c r="K354" s="8">
        <v>317.530933</v>
      </c>
      <c r="L354" s="8">
        <v>397.030933</v>
      </c>
      <c r="M354" s="8">
        <v>393.530933</v>
      </c>
      <c r="N354" s="8">
        <v>393.530933</v>
      </c>
      <c r="O354" s="8">
        <v>317.530933</v>
      </c>
      <c r="P354" s="8">
        <v>393.530933</v>
      </c>
      <c r="Q354" s="8">
        <v>397.030933</v>
      </c>
      <c r="R354" s="8">
        <v>317.530933</v>
      </c>
      <c r="S354" s="8">
        <v>317.120933</v>
      </c>
      <c r="T354" s="8">
        <v>397.030933</v>
      </c>
      <c r="U354" s="8">
        <v>393.530933</v>
      </c>
      <c r="V354" s="8">
        <v>393.530933</v>
      </c>
      <c r="W354" s="8">
        <v>317.120933</v>
      </c>
      <c r="X354" s="8">
        <v>312.530933</v>
      </c>
      <c r="Y354" s="8">
        <v>312.530933</v>
      </c>
      <c r="Z354" s="9" t="s">
        <v>61</v>
      </c>
    </row>
    <row r="355" ht="15.75" customHeight="1">
      <c r="A355" s="7" t="s">
        <v>383</v>
      </c>
      <c r="B355" s="8">
        <v>250.099055</v>
      </c>
      <c r="C355" s="8">
        <v>250.099055</v>
      </c>
      <c r="D355" s="8">
        <v>186.099055</v>
      </c>
      <c r="E355" s="8">
        <v>186.099055</v>
      </c>
      <c r="F355" s="8">
        <v>250.099055</v>
      </c>
      <c r="G355" s="8">
        <v>273.317055</v>
      </c>
      <c r="H355" s="8">
        <v>300.089055</v>
      </c>
      <c r="I355" s="8">
        <v>300.109055</v>
      </c>
      <c r="J355" s="8">
        <v>320.202055</v>
      </c>
      <c r="K355" s="8">
        <v>320.202055</v>
      </c>
      <c r="L355" s="8">
        <v>320.202055</v>
      </c>
      <c r="M355" s="8">
        <v>395.099055</v>
      </c>
      <c r="N355" s="8">
        <v>395.099055</v>
      </c>
      <c r="O355" s="8">
        <v>392.099055</v>
      </c>
      <c r="P355" s="8">
        <v>392.099055</v>
      </c>
      <c r="Q355" s="8">
        <v>320.202055</v>
      </c>
      <c r="R355" s="8">
        <v>320.202055</v>
      </c>
      <c r="S355" s="8">
        <v>320.202055</v>
      </c>
      <c r="T355" s="8">
        <v>395.099055</v>
      </c>
      <c r="U355" s="8">
        <v>395.099055</v>
      </c>
      <c r="V355" s="8">
        <v>320.202055</v>
      </c>
      <c r="W355" s="8">
        <v>320.202055</v>
      </c>
      <c r="X355" s="8">
        <v>317.099055</v>
      </c>
      <c r="Y355" s="8">
        <v>300.109055</v>
      </c>
      <c r="Z355" s="9" t="s">
        <v>61</v>
      </c>
    </row>
    <row r="356" ht="15.75" customHeight="1">
      <c r="A356" s="7" t="s">
        <v>384</v>
      </c>
      <c r="B356" s="8">
        <v>309.549687</v>
      </c>
      <c r="C356" s="8">
        <v>309.549687</v>
      </c>
      <c r="D356" s="8">
        <v>309.549687</v>
      </c>
      <c r="E356" s="8">
        <v>284.549687</v>
      </c>
      <c r="F356" s="8">
        <v>309.549687</v>
      </c>
      <c r="G356" s="8">
        <v>309.549687</v>
      </c>
      <c r="H356" s="8">
        <v>309.549687</v>
      </c>
      <c r="I356" s="8">
        <v>316.549687</v>
      </c>
      <c r="J356" s="8">
        <v>400.549687</v>
      </c>
      <c r="K356" s="8">
        <v>400.549687</v>
      </c>
      <c r="L356" s="8">
        <v>401.549687</v>
      </c>
      <c r="M356" s="8">
        <v>403.549687</v>
      </c>
      <c r="N356" s="8">
        <v>403.549687</v>
      </c>
      <c r="O356" s="8">
        <v>403.549687</v>
      </c>
      <c r="P356" s="8">
        <v>403.549687</v>
      </c>
      <c r="Q356" s="8">
        <v>403.549687</v>
      </c>
      <c r="R356" s="8">
        <v>401.549687</v>
      </c>
      <c r="S356" s="8">
        <v>400.549687</v>
      </c>
      <c r="T356" s="8">
        <v>403.549687</v>
      </c>
      <c r="U356" s="8">
        <v>403.549687</v>
      </c>
      <c r="V356" s="8">
        <v>401.549687</v>
      </c>
      <c r="W356" s="8">
        <v>401.549687</v>
      </c>
      <c r="X356" s="8">
        <v>400.549687</v>
      </c>
      <c r="Y356" s="8">
        <v>316.549687</v>
      </c>
      <c r="Z356" s="9" t="s">
        <v>61</v>
      </c>
    </row>
    <row r="357" ht="15.75" customHeight="1">
      <c r="A357" s="7" t="s">
        <v>385</v>
      </c>
      <c r="B357" s="8">
        <v>301.031315</v>
      </c>
      <c r="C357" s="8">
        <v>305.031315</v>
      </c>
      <c r="D357" s="8">
        <v>220.031315</v>
      </c>
      <c r="E357" s="8">
        <v>220.031315</v>
      </c>
      <c r="F357" s="8">
        <v>276.319315</v>
      </c>
      <c r="G357" s="8">
        <v>301.031315</v>
      </c>
      <c r="H357" s="8">
        <v>301.031315</v>
      </c>
      <c r="I357" s="8">
        <v>305.031315</v>
      </c>
      <c r="J357" s="8">
        <v>309.091315</v>
      </c>
      <c r="K357" s="8">
        <v>320.031315</v>
      </c>
      <c r="L357" s="8">
        <v>325.031315</v>
      </c>
      <c r="M357" s="8">
        <v>370.031315</v>
      </c>
      <c r="N357" s="8">
        <v>370.031315</v>
      </c>
      <c r="O357" s="8">
        <v>370.031315</v>
      </c>
      <c r="P357" s="8">
        <v>418.031315</v>
      </c>
      <c r="Q357" s="8">
        <v>325.031315</v>
      </c>
      <c r="R357" s="8">
        <v>325.031315</v>
      </c>
      <c r="S357" s="8">
        <v>320.031315</v>
      </c>
      <c r="T357" s="8">
        <v>370.031315</v>
      </c>
      <c r="U357" s="8">
        <v>370.031315</v>
      </c>
      <c r="V357" s="8">
        <v>325.031315</v>
      </c>
      <c r="W357" s="8">
        <v>320.031315</v>
      </c>
      <c r="X357" s="8">
        <v>309.091315</v>
      </c>
      <c r="Y357" s="8">
        <v>306.031315</v>
      </c>
      <c r="Z357" s="9" t="s">
        <v>61</v>
      </c>
    </row>
    <row r="358" ht="15.75" customHeight="1">
      <c r="A358" s="7" t="s">
        <v>386</v>
      </c>
      <c r="B358" s="8">
        <v>308.263526</v>
      </c>
      <c r="C358" s="8">
        <v>308.263526</v>
      </c>
      <c r="D358" s="8">
        <v>300.263526</v>
      </c>
      <c r="E358" s="8">
        <v>300.263526</v>
      </c>
      <c r="F358" s="8">
        <v>300.263526</v>
      </c>
      <c r="G358" s="8">
        <v>300.263526</v>
      </c>
      <c r="H358" s="8">
        <v>300.263526</v>
      </c>
      <c r="I358" s="8">
        <v>308.263526</v>
      </c>
      <c r="J358" s="8">
        <v>311.263526</v>
      </c>
      <c r="K358" s="8">
        <v>311.263526</v>
      </c>
      <c r="L358" s="8">
        <v>359.263526</v>
      </c>
      <c r="M358" s="8">
        <v>359.263526</v>
      </c>
      <c r="N358" s="8">
        <v>359.263526</v>
      </c>
      <c r="O358" s="8">
        <v>359.263526</v>
      </c>
      <c r="P358" s="8">
        <v>359.263526</v>
      </c>
      <c r="Q358" s="8">
        <v>359.263526</v>
      </c>
      <c r="R358" s="8">
        <v>311.263526</v>
      </c>
      <c r="S358" s="8">
        <v>311.263526</v>
      </c>
      <c r="T358" s="8">
        <v>399.263526</v>
      </c>
      <c r="U358" s="8">
        <v>399.263526</v>
      </c>
      <c r="V358" s="8">
        <v>399.263526</v>
      </c>
      <c r="W358" s="8">
        <v>399.263526</v>
      </c>
      <c r="X358" s="8">
        <v>359.263526</v>
      </c>
      <c r="Y358" s="8">
        <v>311.263526</v>
      </c>
      <c r="Z358" s="9" t="s">
        <v>61</v>
      </c>
    </row>
    <row r="359" ht="15.75" customHeight="1">
      <c r="A359" s="7" t="s">
        <v>387</v>
      </c>
      <c r="B359" s="8">
        <v>339.17988</v>
      </c>
      <c r="C359" s="8">
        <v>339.17988</v>
      </c>
      <c r="D359" s="8">
        <v>339.17988</v>
      </c>
      <c r="E359" s="8">
        <v>307.99988</v>
      </c>
      <c r="F359" s="8">
        <v>307.99988</v>
      </c>
      <c r="G359" s="8">
        <v>307.99988</v>
      </c>
      <c r="H359" s="8">
        <v>307.99988</v>
      </c>
      <c r="I359" s="8">
        <v>307.99988</v>
      </c>
      <c r="J359" s="8">
        <v>339.17988</v>
      </c>
      <c r="K359" s="8">
        <v>339.17988</v>
      </c>
      <c r="L359" s="8">
        <v>339.17988</v>
      </c>
      <c r="M359" s="8">
        <v>339.17988</v>
      </c>
      <c r="N359" s="8">
        <v>339.17988</v>
      </c>
      <c r="O359" s="8">
        <v>339.17988</v>
      </c>
      <c r="P359" s="8">
        <v>339.17988</v>
      </c>
      <c r="Q359" s="8">
        <v>339.17988</v>
      </c>
      <c r="R359" s="8">
        <v>339.17988</v>
      </c>
      <c r="S359" s="8">
        <v>339.17988</v>
      </c>
      <c r="T359" s="8">
        <v>359.17988</v>
      </c>
      <c r="U359" s="8">
        <v>399.17988</v>
      </c>
      <c r="V359" s="8">
        <v>359.17988</v>
      </c>
      <c r="W359" s="8">
        <v>359.17988</v>
      </c>
      <c r="X359" s="8">
        <v>354.17988</v>
      </c>
      <c r="Y359" s="8">
        <v>339.17988</v>
      </c>
      <c r="Z359" s="9" t="s">
        <v>61</v>
      </c>
    </row>
    <row r="360" ht="15.75" customHeight="1">
      <c r="A360" s="7" t="s">
        <v>388</v>
      </c>
      <c r="B360" s="8">
        <v>290.039382</v>
      </c>
      <c r="C360" s="8">
        <v>290.039382</v>
      </c>
      <c r="D360" s="8">
        <v>273.257382</v>
      </c>
      <c r="E360" s="8">
        <v>236.039382</v>
      </c>
      <c r="F360" s="8">
        <v>290.039382</v>
      </c>
      <c r="G360" s="8">
        <v>290.039382</v>
      </c>
      <c r="H360" s="8">
        <v>290.039382</v>
      </c>
      <c r="I360" s="8">
        <v>307.039382</v>
      </c>
      <c r="J360" s="8">
        <v>309.159382</v>
      </c>
      <c r="K360" s="8">
        <v>356.039382</v>
      </c>
      <c r="L360" s="8">
        <v>460.039382</v>
      </c>
      <c r="M360" s="8">
        <v>390.039382</v>
      </c>
      <c r="N360" s="8">
        <v>390.039382</v>
      </c>
      <c r="O360" s="8">
        <v>390.039382</v>
      </c>
      <c r="P360" s="8">
        <v>390.039382</v>
      </c>
      <c r="Q360" s="8">
        <v>390.039382</v>
      </c>
      <c r="R360" s="8">
        <v>390.039382</v>
      </c>
      <c r="S360" s="8">
        <v>309.159382</v>
      </c>
      <c r="T360" s="8">
        <v>460.039382</v>
      </c>
      <c r="U360" s="8">
        <v>460.039382</v>
      </c>
      <c r="V360" s="8">
        <v>460.039382</v>
      </c>
      <c r="W360" s="8">
        <v>390.039382</v>
      </c>
      <c r="X360" s="8">
        <v>309.159382</v>
      </c>
      <c r="Y360" s="8">
        <v>315.039382</v>
      </c>
      <c r="Z360" s="9" t="s">
        <v>61</v>
      </c>
    </row>
    <row r="361" ht="15.75" customHeight="1">
      <c r="A361" s="7" t="s">
        <v>389</v>
      </c>
      <c r="B361" s="8">
        <v>301.226522</v>
      </c>
      <c r="C361" s="8">
        <v>233.226522</v>
      </c>
      <c r="D361" s="8">
        <v>233.226522</v>
      </c>
      <c r="E361" s="8">
        <v>233.226522</v>
      </c>
      <c r="F361" s="8">
        <v>243.226522</v>
      </c>
      <c r="G361" s="8">
        <v>243.226522</v>
      </c>
      <c r="H361" s="8">
        <v>243.226522</v>
      </c>
      <c r="I361" s="8">
        <v>289.226522</v>
      </c>
      <c r="J361" s="8">
        <v>310.346522</v>
      </c>
      <c r="K361" s="8">
        <v>351.226522</v>
      </c>
      <c r="L361" s="8">
        <v>351.226522</v>
      </c>
      <c r="M361" s="8">
        <v>351.226522</v>
      </c>
      <c r="N361" s="8">
        <v>351.226522</v>
      </c>
      <c r="O361" s="8">
        <v>351.226522</v>
      </c>
      <c r="P361" s="8">
        <v>310.346522</v>
      </c>
      <c r="Q361" s="8">
        <v>310.346522</v>
      </c>
      <c r="R361" s="8">
        <v>310.346522</v>
      </c>
      <c r="S361" s="8">
        <v>289.226522</v>
      </c>
      <c r="T361" s="8">
        <v>441.226522</v>
      </c>
      <c r="U361" s="8">
        <v>471.226522</v>
      </c>
      <c r="V361" s="8">
        <v>361.226522</v>
      </c>
      <c r="W361" s="8">
        <v>310.346522</v>
      </c>
      <c r="X361" s="8">
        <v>310.346522</v>
      </c>
      <c r="Y361" s="8">
        <v>301.226522</v>
      </c>
      <c r="Z361" s="9" t="s">
        <v>61</v>
      </c>
    </row>
    <row r="362" ht="15.75" customHeight="1">
      <c r="A362" s="7" t="s">
        <v>390</v>
      </c>
      <c r="B362" s="8">
        <v>319.436545</v>
      </c>
      <c r="C362" s="8">
        <v>299.436545</v>
      </c>
      <c r="D362" s="8">
        <v>276.670545</v>
      </c>
      <c r="E362" s="8">
        <v>276.670545</v>
      </c>
      <c r="F362" s="8">
        <v>179.647545</v>
      </c>
      <c r="G362" s="8">
        <v>179.647545</v>
      </c>
      <c r="H362" s="8">
        <v>178.436545</v>
      </c>
      <c r="I362" s="8">
        <v>178.436545</v>
      </c>
      <c r="J362" s="8">
        <v>204.436545</v>
      </c>
      <c r="K362" s="8">
        <v>204.436545</v>
      </c>
      <c r="L362" s="8">
        <v>276.670545</v>
      </c>
      <c r="M362" s="8">
        <v>319.436545</v>
      </c>
      <c r="N362" s="8">
        <v>319.436545</v>
      </c>
      <c r="O362" s="8">
        <v>319.436545</v>
      </c>
      <c r="P362" s="8">
        <v>319.436545</v>
      </c>
      <c r="Q362" s="8">
        <v>319.436545</v>
      </c>
      <c r="R362" s="8">
        <v>319.436545</v>
      </c>
      <c r="S362" s="8">
        <v>259.436545</v>
      </c>
      <c r="T362" s="8">
        <v>329.436545</v>
      </c>
      <c r="U362" s="8">
        <v>329.436545</v>
      </c>
      <c r="V362" s="8">
        <v>329.436545</v>
      </c>
      <c r="W362" s="8">
        <v>319.436545</v>
      </c>
      <c r="X362" s="8">
        <v>299.436545</v>
      </c>
      <c r="Y362" s="8">
        <v>259.436545</v>
      </c>
      <c r="Z362" s="9" t="s">
        <v>61</v>
      </c>
    </row>
    <row r="363" ht="15.75" customHeight="1">
      <c r="A363" s="7" t="s">
        <v>391</v>
      </c>
      <c r="B363" s="8">
        <v>245.448436</v>
      </c>
      <c r="C363" s="8">
        <v>235.448436</v>
      </c>
      <c r="D363" s="8">
        <v>235.448436</v>
      </c>
      <c r="E363" s="8">
        <v>235.448436</v>
      </c>
      <c r="F363" s="8">
        <v>235.448436</v>
      </c>
      <c r="G363" s="8">
        <v>245.448436</v>
      </c>
      <c r="H363" s="8">
        <v>245.448436</v>
      </c>
      <c r="I363" s="8">
        <v>250.448436</v>
      </c>
      <c r="J363" s="8">
        <v>308.888436</v>
      </c>
      <c r="K363" s="8">
        <v>355.448436</v>
      </c>
      <c r="L363" s="8">
        <v>379.448436</v>
      </c>
      <c r="M363" s="8">
        <v>410.448436</v>
      </c>
      <c r="N363" s="8">
        <v>395.448436</v>
      </c>
      <c r="O363" s="8">
        <v>379.448436</v>
      </c>
      <c r="P363" s="8">
        <v>395.448436</v>
      </c>
      <c r="Q363" s="8">
        <v>379.448436</v>
      </c>
      <c r="R363" s="8">
        <v>379.448436</v>
      </c>
      <c r="S363" s="8">
        <v>355.448436</v>
      </c>
      <c r="T363" s="8">
        <v>410.448436</v>
      </c>
      <c r="U363" s="8">
        <v>410.448436</v>
      </c>
      <c r="V363" s="8">
        <v>379.448436</v>
      </c>
      <c r="W363" s="8">
        <v>379.448436</v>
      </c>
      <c r="X363" s="8">
        <v>308.888436</v>
      </c>
      <c r="Y363" s="8">
        <v>323.479436</v>
      </c>
      <c r="Z363" s="9" t="s">
        <v>61</v>
      </c>
    </row>
    <row r="364" ht="15.75" customHeight="1">
      <c r="A364" s="7" t="s">
        <v>392</v>
      </c>
      <c r="B364" s="8">
        <v>249.839113</v>
      </c>
      <c r="C364" s="8">
        <v>249.839113</v>
      </c>
      <c r="D364" s="8">
        <v>249.839113</v>
      </c>
      <c r="E364" s="8">
        <v>249.839113</v>
      </c>
      <c r="F364" s="8">
        <v>249.839113</v>
      </c>
      <c r="G364" s="8">
        <v>249.839113</v>
      </c>
      <c r="H364" s="8">
        <v>249.839113</v>
      </c>
      <c r="I364" s="8">
        <v>249.839113</v>
      </c>
      <c r="J364" s="8">
        <v>300.839113</v>
      </c>
      <c r="K364" s="8">
        <v>379.839113</v>
      </c>
      <c r="L364" s="8">
        <v>401.839113</v>
      </c>
      <c r="M364" s="8">
        <v>470.839113</v>
      </c>
      <c r="N364" s="8">
        <v>379.839113</v>
      </c>
      <c r="O364" s="8">
        <v>379.839113</v>
      </c>
      <c r="P364" s="8">
        <v>379.839113</v>
      </c>
      <c r="Q364" s="8">
        <v>379.839113</v>
      </c>
      <c r="R364" s="8">
        <v>379.839113</v>
      </c>
      <c r="S364" s="8">
        <v>323.739113</v>
      </c>
      <c r="T364" s="8">
        <v>410.839113</v>
      </c>
      <c r="U364" s="8">
        <v>410.839113</v>
      </c>
      <c r="V364" s="8">
        <v>379.839113</v>
      </c>
      <c r="W364" s="8">
        <v>379.839113</v>
      </c>
      <c r="X364" s="8">
        <v>308.842113</v>
      </c>
      <c r="Y364" s="8">
        <v>300.839113</v>
      </c>
      <c r="Z364" s="9" t="s">
        <v>61</v>
      </c>
    </row>
    <row r="365" ht="15.75" customHeight="1">
      <c r="A365" s="7" t="s">
        <v>393</v>
      </c>
      <c r="B365" s="8">
        <v>229.51293</v>
      </c>
      <c r="C365" s="8">
        <v>229.51293</v>
      </c>
      <c r="D365" s="8">
        <v>229.51293</v>
      </c>
      <c r="E365" s="8">
        <v>229.51293</v>
      </c>
      <c r="F365" s="8">
        <v>229.51293</v>
      </c>
      <c r="G365" s="8">
        <v>229.51293</v>
      </c>
      <c r="H365" s="8">
        <v>229.51293</v>
      </c>
      <c r="I365" s="8">
        <v>229.51293</v>
      </c>
      <c r="J365" s="8">
        <v>229.51293</v>
      </c>
      <c r="K365" s="8">
        <v>315.01293</v>
      </c>
      <c r="L365" s="8">
        <v>315.01293</v>
      </c>
      <c r="M365" s="8">
        <v>315.01293</v>
      </c>
      <c r="N365" s="8">
        <v>315.01293</v>
      </c>
      <c r="O365" s="8">
        <v>315.01293</v>
      </c>
      <c r="P365" s="8">
        <v>315.01293</v>
      </c>
      <c r="Q365" s="8">
        <v>315.01293</v>
      </c>
      <c r="R365" s="8">
        <v>315.01293</v>
      </c>
      <c r="S365" s="8">
        <v>315.01293</v>
      </c>
      <c r="T365" s="8">
        <v>315.01293</v>
      </c>
      <c r="U365" s="8">
        <v>315.01293</v>
      </c>
      <c r="V365" s="8">
        <v>315.01293</v>
      </c>
      <c r="W365" s="8">
        <v>315.01293</v>
      </c>
      <c r="X365" s="8">
        <v>315.01293</v>
      </c>
      <c r="Y365" s="8">
        <v>229.51293</v>
      </c>
      <c r="Z365" s="9" t="s">
        <v>61</v>
      </c>
    </row>
    <row r="366" ht="15.75" customHeight="1">
      <c r="A366" s="7" t="s">
        <v>394</v>
      </c>
      <c r="B366" s="8">
        <v>249.38926</v>
      </c>
      <c r="C366" s="8">
        <v>249.38926</v>
      </c>
      <c r="D366" s="8">
        <v>199.38926</v>
      </c>
      <c r="E366" s="8">
        <v>199.38926</v>
      </c>
      <c r="F366" s="8">
        <v>199.38926</v>
      </c>
      <c r="G366" s="8">
        <v>199.38926</v>
      </c>
      <c r="H366" s="8">
        <v>199.38926</v>
      </c>
      <c r="I366" s="8">
        <v>199.38926</v>
      </c>
      <c r="J366" s="8">
        <v>249.38926</v>
      </c>
      <c r="K366" s="8">
        <v>249.38926</v>
      </c>
      <c r="L366" s="8">
        <v>249.38926</v>
      </c>
      <c r="M366" s="8">
        <v>249.38926</v>
      </c>
      <c r="N366" s="8">
        <v>249.38926</v>
      </c>
      <c r="O366" s="8">
        <v>249.38926</v>
      </c>
      <c r="P366" s="8">
        <v>249.38926</v>
      </c>
      <c r="Q366" s="8">
        <v>249.38926</v>
      </c>
      <c r="R366" s="8">
        <v>249.38926</v>
      </c>
      <c r="S366" s="8">
        <v>249.38926</v>
      </c>
      <c r="T366" s="8">
        <v>250.38926</v>
      </c>
      <c r="U366" s="8">
        <v>476.38926</v>
      </c>
      <c r="V366" s="8">
        <v>250.38926</v>
      </c>
      <c r="W366" s="8">
        <v>250.38926</v>
      </c>
      <c r="X366" s="8">
        <v>249.38926</v>
      </c>
      <c r="Y366" s="8">
        <v>249.38926</v>
      </c>
      <c r="Z366" s="9" t="s">
        <v>61</v>
      </c>
    </row>
    <row r="367" ht="15.75" customHeight="1">
      <c r="A367" s="7" t="s">
        <v>395</v>
      </c>
      <c r="B367" s="8">
        <v>249.392898</v>
      </c>
      <c r="C367" s="8">
        <v>249.392898</v>
      </c>
      <c r="D367" s="8">
        <v>249.392898</v>
      </c>
      <c r="E367" s="8">
        <v>249.392898</v>
      </c>
      <c r="F367" s="8">
        <v>249.392898</v>
      </c>
      <c r="G367" s="8">
        <v>249.392898</v>
      </c>
      <c r="H367" s="8">
        <v>249.392898</v>
      </c>
      <c r="I367" s="8">
        <v>249.392898</v>
      </c>
      <c r="J367" s="8">
        <v>250.392898</v>
      </c>
      <c r="K367" s="8">
        <v>259.892898</v>
      </c>
      <c r="L367" s="8">
        <v>339.392898</v>
      </c>
      <c r="M367" s="8">
        <v>339.392898</v>
      </c>
      <c r="N367" s="8">
        <v>476.392898</v>
      </c>
      <c r="O367" s="8">
        <v>476.392898</v>
      </c>
      <c r="P367" s="8">
        <v>476.392898</v>
      </c>
      <c r="Q367" s="8">
        <v>339.392898</v>
      </c>
      <c r="R367" s="8">
        <v>339.392898</v>
      </c>
      <c r="S367" s="8">
        <v>339.392898</v>
      </c>
      <c r="T367" s="8">
        <v>476.392898</v>
      </c>
      <c r="U367" s="8">
        <v>476.392898</v>
      </c>
      <c r="V367" s="8">
        <v>339.392898</v>
      </c>
      <c r="W367" s="8">
        <v>339.392898</v>
      </c>
      <c r="X367" s="8">
        <v>259.892898</v>
      </c>
      <c r="Y367" s="8">
        <v>250.392898</v>
      </c>
      <c r="Z367" s="9" t="s">
        <v>61</v>
      </c>
    </row>
    <row r="368" ht="15.75" customHeight="1">
      <c r="A368" s="7" t="s">
        <v>396</v>
      </c>
      <c r="B368" s="8">
        <v>269.163476</v>
      </c>
      <c r="C368" s="8">
        <v>269.163476</v>
      </c>
      <c r="D368" s="8">
        <v>269.163476</v>
      </c>
      <c r="E368" s="8">
        <v>269.163476</v>
      </c>
      <c r="F368" s="8">
        <v>269.163476</v>
      </c>
      <c r="G368" s="8">
        <v>269.163476</v>
      </c>
      <c r="H368" s="8">
        <v>248.162476</v>
      </c>
      <c r="I368" s="8">
        <v>269.163476</v>
      </c>
      <c r="J368" s="8">
        <v>269.163476</v>
      </c>
      <c r="K368" s="8">
        <v>269.163476</v>
      </c>
      <c r="L368" s="8">
        <v>269.163476</v>
      </c>
      <c r="M368" s="8">
        <v>269.163476</v>
      </c>
      <c r="N368" s="8">
        <v>269.163476</v>
      </c>
      <c r="O368" s="8">
        <v>269.163476</v>
      </c>
      <c r="P368" s="8">
        <v>269.163476</v>
      </c>
      <c r="Q368" s="8">
        <v>269.163476</v>
      </c>
      <c r="R368" s="8">
        <v>269.163476</v>
      </c>
      <c r="S368" s="8">
        <v>269.163476</v>
      </c>
      <c r="T368" s="8">
        <v>349.163476</v>
      </c>
      <c r="U368" s="8">
        <v>349.163476</v>
      </c>
      <c r="V368" s="8">
        <v>269.163476</v>
      </c>
      <c r="W368" s="8">
        <v>269.163476</v>
      </c>
      <c r="X368" s="8">
        <v>269.163476</v>
      </c>
      <c r="Y368" s="8">
        <v>269.163476</v>
      </c>
      <c r="Z368" s="9" t="s">
        <v>61</v>
      </c>
    </row>
    <row r="369" hidden="1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 t="s">
        <v>397</v>
      </c>
      <c r="B371" s="10">
        <f>+AVERAGE(B4:G368)</f>
        <v>187.0284579</v>
      </c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 t="s">
        <v>398</v>
      </c>
      <c r="B372" s="10">
        <f>+AVERAGE(P4:U368)</f>
        <v>256.2708634</v>
      </c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1">
        <f>+B372-B371</f>
        <v>69.24240548</v>
      </c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B2:Z2"/>
  </mergeCells>
  <printOptions/>
  <pageMargins bottom="0.78740157480315" footer="0.0" header="0.0" left="0.78740157480315" right="0.78740157480315" top="0.7874015748031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1.0"/>
    <col customWidth="1" min="2" max="2" width="63.88"/>
    <col customWidth="1" min="3" max="4" width="27.0"/>
    <col customWidth="1" min="5" max="5" width="12.38"/>
    <col customWidth="1" min="6" max="6" width="26.25"/>
    <col customWidth="1" min="7" max="7" width="31.38"/>
    <col customWidth="1" min="8" max="26" width="9.38"/>
  </cols>
  <sheetData>
    <row r="1">
      <c r="A1" s="12" t="s">
        <v>399</v>
      </c>
    </row>
    <row r="3">
      <c r="A3" s="1"/>
      <c r="B3" s="13"/>
    </row>
    <row r="4">
      <c r="A4" s="1"/>
    </row>
    <row r="6">
      <c r="E6" s="12" t="s">
        <v>404</v>
      </c>
      <c r="F6" s="12">
        <f>+GETPIVOTDATA("Suma de Generación con baterias",$A$6,"Combustible","CARBON")/1000000</f>
        <v>4.557192363</v>
      </c>
    </row>
    <row r="7">
      <c r="E7" s="12" t="s">
        <v>407</v>
      </c>
      <c r="F7" s="12">
        <f>+GETPIVOTDATA("Suma de Generación diaria",$A$6,"Combustible","CARBON")/1000000</f>
        <v>12.06478771</v>
      </c>
    </row>
    <row r="8"/>
    <row r="9"/>
    <row r="10">
      <c r="E10" s="12" t="s">
        <v>411</v>
      </c>
      <c r="F10" s="12">
        <f>+GETPIVOTDATA("Suma de Generación con baterias",$A$6,"Combustible","GAS")/1000000</f>
        <v>25.9235341</v>
      </c>
    </row>
    <row r="11">
      <c r="E11" s="12" t="s">
        <v>407</v>
      </c>
      <c r="F11" s="12">
        <f>+GETPIVOTDATA("Suma de Generación diaria",$A$6,"Combustible","GAS")/1000000</f>
        <v>157.5427247</v>
      </c>
    </row>
    <row r="12"/>
    <row r="13"/>
    <row r="14"/>
    <row r="15"/>
    <row r="16"/>
    <row r="17"/>
    <row r="18"/>
    <row r="19"/>
    <row r="20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>
      <c r="A42" s="13"/>
      <c r="B42" s="14"/>
      <c r="C42" s="14"/>
    </row>
    <row r="43" ht="15.75" customHeight="1">
      <c r="A43" s="13"/>
      <c r="B43" s="14"/>
      <c r="C43" s="14"/>
    </row>
    <row r="44" ht="15.75" customHeight="1">
      <c r="A44" s="13"/>
      <c r="B44" s="14"/>
      <c r="C44" s="14"/>
    </row>
    <row r="45" ht="15.75" customHeight="1">
      <c r="A45" s="13"/>
      <c r="B45" s="14"/>
      <c r="C45" s="14"/>
    </row>
    <row r="46" ht="15.75" customHeight="1">
      <c r="A46" s="13"/>
      <c r="B46" s="14"/>
      <c r="C46" s="14"/>
    </row>
    <row r="47" ht="15.75" customHeight="1">
      <c r="A47" s="12" t="s">
        <v>444</v>
      </c>
    </row>
    <row r="48" ht="15.75" customHeight="1">
      <c r="E48" s="16">
        <f>47223951.931/1000000</f>
        <v>47.22395193</v>
      </c>
      <c r="F48" s="12" t="s">
        <v>445</v>
      </c>
    </row>
    <row r="49" ht="15.75" customHeight="1">
      <c r="E49" s="17">
        <f>+GETPIVOTDATA("Suma de Generación diaria",$A$6)/1000000</f>
        <v>169.6075124</v>
      </c>
      <c r="F49" s="12" t="s">
        <v>445</v>
      </c>
    </row>
    <row r="50" ht="15.75" customHeight="1">
      <c r="A50" s="1"/>
      <c r="B50" s="13"/>
      <c r="E50" s="17">
        <v>70000.0</v>
      </c>
      <c r="F50" s="12" t="s">
        <v>445</v>
      </c>
      <c r="G50" s="12" t="s">
        <v>446</v>
      </c>
    </row>
    <row r="51" ht="15.75" customHeight="1">
      <c r="A51" s="1"/>
      <c r="E51" s="18">
        <f>+E49/E50</f>
        <v>0.002422964463</v>
      </c>
    </row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>
      <c r="E58" s="12" t="s">
        <v>404</v>
      </c>
      <c r="F58" s="12">
        <f>+GETPIVOTDATA("Suma de Generación con baterias",$A$53,"Combustible","CARBON")/1000000</f>
        <v>0.1494990813</v>
      </c>
    </row>
    <row r="59" ht="15.75" customHeight="1">
      <c r="E59" s="12" t="s">
        <v>407</v>
      </c>
      <c r="F59" s="12">
        <f>+GETPIVOTDATA("Suma de Generación diaria",$A$53,"Combustible","CARBON")/1000000</f>
        <v>0.1494990813</v>
      </c>
    </row>
    <row r="60" ht="15.75" customHeight="1"/>
    <row r="61" ht="15.75" customHeight="1"/>
    <row r="62" ht="15.75" customHeight="1">
      <c r="E62" s="12" t="s">
        <v>411</v>
      </c>
      <c r="F62" s="12">
        <f>+GETPIVOTDATA("Suma de Generación con baterias",$A$53,"Combustible","GAS")/1000000</f>
        <v>0.152097813</v>
      </c>
    </row>
    <row r="63" ht="15.75" customHeight="1">
      <c r="E63" s="12" t="s">
        <v>407</v>
      </c>
      <c r="F63" s="12">
        <f>+GETPIVOTDATA("Suma de Generación diaria",$A$53,"Combustible","GAS")/1000000</f>
        <v>0.152097813</v>
      </c>
    </row>
    <row r="64" ht="15.75" customHeight="1"/>
    <row r="65" ht="15.75" customHeight="1"/>
    <row r="66" ht="15.75" customHeight="1">
      <c r="E66" s="16">
        <f>GETPIVOTDATA("Suma de Generación con baterias",$A$53)/1000000</f>
        <v>0.3015968943</v>
      </c>
      <c r="F66" s="12" t="s">
        <v>445</v>
      </c>
    </row>
    <row r="67" ht="15.75" customHeight="1">
      <c r="E67" s="17">
        <f>GETPIVOTDATA("Suma de Generación diaria",$A$53)/1000000</f>
        <v>0.3015968943</v>
      </c>
      <c r="F67" s="12" t="s">
        <v>445</v>
      </c>
    </row>
    <row r="68" ht="15.75" customHeight="1">
      <c r="E68" s="17">
        <v>70000.0</v>
      </c>
      <c r="F68" s="12" t="s">
        <v>445</v>
      </c>
    </row>
    <row r="69" ht="15.75" customHeight="1">
      <c r="E69" s="18">
        <f>+E67/E68</f>
        <v>0.000004308527062</v>
      </c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>
      <c r="A76" s="1"/>
      <c r="B76" s="13"/>
    </row>
    <row r="77" ht="15.75" customHeight="1">
      <c r="A77" s="1"/>
    </row>
    <row r="78" ht="15.75" customHeight="1">
      <c r="A78" s="1"/>
    </row>
    <row r="79" ht="15.75" customHeight="1"/>
    <row r="80" ht="15.75" customHeight="1">
      <c r="D80" s="12" t="s">
        <v>447</v>
      </c>
    </row>
    <row r="81" ht="15.75" customHeight="1">
      <c r="D81" s="12">
        <v>1.0</v>
      </c>
    </row>
    <row r="82" ht="15.75" customHeight="1">
      <c r="D82" s="12">
        <v>1.0</v>
      </c>
    </row>
    <row r="83" ht="15.75" customHeight="1">
      <c r="D83" s="12">
        <v>1.0</v>
      </c>
    </row>
    <row r="84" ht="15.75" customHeight="1">
      <c r="D84" s="12">
        <v>1.0</v>
      </c>
    </row>
    <row r="85" ht="15.75" customHeight="1">
      <c r="D85" s="12">
        <v>1.0</v>
      </c>
    </row>
    <row r="86" ht="15.75" customHeight="1">
      <c r="D86" s="12">
        <v>1.0</v>
      </c>
    </row>
    <row r="87" ht="15.75" customHeight="1">
      <c r="D87" s="12">
        <v>1.0</v>
      </c>
    </row>
    <row r="88" ht="15.75" customHeight="1">
      <c r="D88" s="12">
        <v>1.0</v>
      </c>
    </row>
    <row r="89" ht="15.75" customHeight="1">
      <c r="D89" s="12">
        <v>1.0</v>
      </c>
    </row>
    <row r="90" ht="15.75" customHeight="1">
      <c r="D90" s="12">
        <v>1.0</v>
      </c>
    </row>
    <row r="91" ht="15.75" customHeight="1">
      <c r="D91" s="12">
        <v>1.0</v>
      </c>
    </row>
    <row r="92" ht="15.75" customHeight="1">
      <c r="D92" s="12">
        <v>1.0</v>
      </c>
    </row>
    <row r="93" ht="15.75" customHeight="1">
      <c r="D93" s="12">
        <f>+SUM(D81:D92)</f>
        <v>12</v>
      </c>
    </row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4" width="12.63"/>
  </cols>
  <sheetData>
    <row r="1">
      <c r="A1" s="20" t="s">
        <v>448</v>
      </c>
      <c r="B1" s="21" t="s">
        <v>449</v>
      </c>
      <c r="C1" s="21" t="s">
        <v>450</v>
      </c>
      <c r="D1" s="21" t="s">
        <v>451</v>
      </c>
      <c r="E1" s="21" t="s">
        <v>452</v>
      </c>
      <c r="F1" s="21" t="s">
        <v>453</v>
      </c>
      <c r="G1" s="21" t="s">
        <v>454</v>
      </c>
      <c r="H1" s="21" t="s">
        <v>455</v>
      </c>
      <c r="I1" s="21" t="s">
        <v>456</v>
      </c>
      <c r="J1" s="21" t="s">
        <v>457</v>
      </c>
      <c r="K1" s="21" t="s">
        <v>458</v>
      </c>
      <c r="L1" s="21" t="s">
        <v>459</v>
      </c>
      <c r="M1" s="21" t="s">
        <v>460</v>
      </c>
      <c r="N1" s="21" t="s">
        <v>461</v>
      </c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>
      <c r="A2" s="23" t="s">
        <v>462</v>
      </c>
      <c r="B2" s="24">
        <v>704.0</v>
      </c>
      <c r="C2" s="20" t="s">
        <v>463</v>
      </c>
      <c r="D2" s="24">
        <v>564.0</v>
      </c>
      <c r="E2" s="25">
        <v>43831.0</v>
      </c>
      <c r="F2" s="26" t="s">
        <v>464</v>
      </c>
      <c r="G2" s="24">
        <v>210.5</v>
      </c>
      <c r="H2" s="24">
        <v>33.62</v>
      </c>
      <c r="I2" s="24">
        <v>45.6</v>
      </c>
      <c r="J2" s="24">
        <v>-0.25</v>
      </c>
      <c r="K2" s="24">
        <v>191.79</v>
      </c>
      <c r="L2" s="20">
        <v>38.93</v>
      </c>
      <c r="M2" s="24">
        <v>520.2</v>
      </c>
      <c r="N2" s="20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>
      <c r="A3" s="27" t="s">
        <v>462</v>
      </c>
      <c r="B3" s="24">
        <v>704.0</v>
      </c>
      <c r="C3" s="20" t="s">
        <v>463</v>
      </c>
      <c r="D3" s="24">
        <v>564.0</v>
      </c>
      <c r="E3" s="25">
        <v>43862.0</v>
      </c>
      <c r="F3" s="26" t="s">
        <v>464</v>
      </c>
      <c r="G3" s="24">
        <v>228.24</v>
      </c>
      <c r="H3" s="24">
        <v>35.41</v>
      </c>
      <c r="I3" s="24">
        <v>46.02</v>
      </c>
      <c r="J3" s="24">
        <v>2.03</v>
      </c>
      <c r="K3" s="24">
        <v>206.68</v>
      </c>
      <c r="L3" s="20">
        <v>48.96</v>
      </c>
      <c r="M3" s="24">
        <v>567.36</v>
      </c>
      <c r="N3" s="20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>
      <c r="A4" s="27" t="s">
        <v>462</v>
      </c>
      <c r="B4" s="24">
        <v>704.0</v>
      </c>
      <c r="C4" s="20" t="s">
        <v>463</v>
      </c>
      <c r="D4" s="24">
        <v>564.0</v>
      </c>
      <c r="E4" s="25">
        <v>43891.0</v>
      </c>
      <c r="F4" s="26" t="s">
        <v>464</v>
      </c>
      <c r="G4" s="20">
        <v>252.78</v>
      </c>
      <c r="H4" s="20">
        <v>38.39</v>
      </c>
      <c r="I4" s="20">
        <v>47.61</v>
      </c>
      <c r="J4" s="20">
        <v>0.52</v>
      </c>
      <c r="K4" s="20">
        <v>211.27</v>
      </c>
      <c r="L4" s="20">
        <v>53.04</v>
      </c>
      <c r="M4" s="20">
        <v>603.62</v>
      </c>
      <c r="N4" s="20">
        <v>573.03</v>
      </c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>
      <c r="A5" s="28" t="s">
        <v>462</v>
      </c>
      <c r="B5" s="24">
        <v>704.0</v>
      </c>
      <c r="C5" s="20" t="s">
        <v>463</v>
      </c>
      <c r="D5" s="24">
        <v>564.0</v>
      </c>
      <c r="E5" s="25">
        <v>43922.0</v>
      </c>
      <c r="F5" s="26" t="s">
        <v>464</v>
      </c>
      <c r="G5" s="20">
        <v>229.13</v>
      </c>
      <c r="H5" s="20">
        <v>38.79</v>
      </c>
      <c r="I5" s="20">
        <v>49.4</v>
      </c>
      <c r="J5" s="20">
        <v>7.59</v>
      </c>
      <c r="K5" s="20">
        <v>222.32</v>
      </c>
      <c r="L5" s="20">
        <v>49.09</v>
      </c>
      <c r="M5" s="20">
        <v>596.32</v>
      </c>
      <c r="N5" s="20">
        <v>567.36</v>
      </c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>
      <c r="A6" s="29" t="s">
        <v>462</v>
      </c>
      <c r="B6" s="24">
        <v>704.0</v>
      </c>
      <c r="C6" s="20" t="s">
        <v>463</v>
      </c>
      <c r="D6" s="24">
        <v>564.0</v>
      </c>
      <c r="E6" s="25">
        <v>43952.0</v>
      </c>
      <c r="F6" s="20" t="s">
        <v>464</v>
      </c>
      <c r="G6" s="24">
        <v>216.57</v>
      </c>
      <c r="H6" s="24">
        <v>43.93</v>
      </c>
      <c r="I6" s="24">
        <v>46.92</v>
      </c>
      <c r="J6" s="24">
        <v>5.11</v>
      </c>
      <c r="K6" s="24">
        <v>215.93</v>
      </c>
      <c r="L6" s="20">
        <v>48.65</v>
      </c>
      <c r="M6" s="24">
        <v>577.1</v>
      </c>
      <c r="N6" s="24">
        <v>567.36</v>
      </c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>
      <c r="A7" s="27" t="s">
        <v>462</v>
      </c>
      <c r="B7" s="24">
        <v>704.0</v>
      </c>
      <c r="C7" s="20" t="s">
        <v>463</v>
      </c>
      <c r="D7" s="24">
        <v>564.0</v>
      </c>
      <c r="E7" s="25">
        <v>43983.0</v>
      </c>
      <c r="F7" s="26" t="s">
        <v>464</v>
      </c>
      <c r="G7" s="24">
        <v>221.4</v>
      </c>
      <c r="H7" s="24">
        <v>43.1</v>
      </c>
      <c r="I7" s="24">
        <v>48.55</v>
      </c>
      <c r="J7" s="24">
        <v>4.55</v>
      </c>
      <c r="K7" s="24">
        <v>206.4</v>
      </c>
      <c r="L7" s="20">
        <v>48.92</v>
      </c>
      <c r="M7" s="24">
        <v>572.92</v>
      </c>
      <c r="N7" s="24">
        <v>567.36</v>
      </c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>
      <c r="A8" s="28" t="s">
        <v>462</v>
      </c>
      <c r="B8" s="24">
        <v>704.0</v>
      </c>
      <c r="C8" s="20" t="s">
        <v>463</v>
      </c>
      <c r="D8" s="24">
        <v>564.0</v>
      </c>
      <c r="E8" s="25">
        <v>44013.0</v>
      </c>
      <c r="F8" s="26" t="s">
        <v>464</v>
      </c>
      <c r="G8" s="20">
        <v>222.3</v>
      </c>
      <c r="H8" s="20">
        <v>34.33</v>
      </c>
      <c r="I8" s="20">
        <v>52.03</v>
      </c>
      <c r="J8" s="20">
        <v>6.41</v>
      </c>
      <c r="K8" s="20">
        <v>217.22</v>
      </c>
      <c r="L8" s="20">
        <v>48.93</v>
      </c>
      <c r="M8" s="20">
        <v>581.22</v>
      </c>
      <c r="N8" s="20">
        <v>567.36</v>
      </c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>
      <c r="A9" s="27" t="s">
        <v>462</v>
      </c>
      <c r="B9" s="24">
        <v>704.0</v>
      </c>
      <c r="C9" s="20" t="s">
        <v>463</v>
      </c>
      <c r="D9" s="24">
        <v>564.0</v>
      </c>
      <c r="E9" s="25">
        <v>44044.0</v>
      </c>
      <c r="F9" s="26" t="s">
        <v>464</v>
      </c>
      <c r="G9" s="20">
        <v>214.87</v>
      </c>
      <c r="H9" s="20">
        <v>38.1</v>
      </c>
      <c r="I9" s="20">
        <v>50.71</v>
      </c>
      <c r="J9" s="20">
        <v>19.9</v>
      </c>
      <c r="K9" s="20">
        <v>216.88</v>
      </c>
      <c r="L9" s="20">
        <v>49.4</v>
      </c>
      <c r="M9" s="20">
        <v>589.85</v>
      </c>
      <c r="N9" s="20">
        <v>567.36</v>
      </c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>
      <c r="A10" s="27" t="s">
        <v>462</v>
      </c>
      <c r="B10" s="24">
        <v>704.0</v>
      </c>
      <c r="C10" s="20" t="s">
        <v>463</v>
      </c>
      <c r="D10" s="24">
        <v>564.0</v>
      </c>
      <c r="E10" s="25">
        <v>44075.0</v>
      </c>
      <c r="F10" s="26" t="s">
        <v>464</v>
      </c>
      <c r="G10" s="24">
        <v>215.18</v>
      </c>
      <c r="H10" s="24">
        <v>36.43</v>
      </c>
      <c r="I10" s="24">
        <v>51.49</v>
      </c>
      <c r="J10" s="24">
        <v>21.8</v>
      </c>
      <c r="K10" s="24">
        <v>218.65</v>
      </c>
      <c r="L10" s="20">
        <v>49.65</v>
      </c>
      <c r="M10" s="24">
        <v>593.19</v>
      </c>
      <c r="N10" s="24">
        <v>567.36</v>
      </c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>
      <c r="A11" s="27" t="s">
        <v>462</v>
      </c>
      <c r="B11" s="24">
        <v>704.0</v>
      </c>
      <c r="C11" s="20" t="s">
        <v>463</v>
      </c>
      <c r="D11" s="24">
        <v>564.0</v>
      </c>
      <c r="E11" s="30">
        <v>44105.0</v>
      </c>
      <c r="F11" s="26" t="s">
        <v>464</v>
      </c>
      <c r="G11" s="24">
        <v>214.98</v>
      </c>
      <c r="H11" s="24">
        <v>38.71</v>
      </c>
      <c r="I11" s="24">
        <v>50.83</v>
      </c>
      <c r="J11" s="24">
        <v>29.9</v>
      </c>
      <c r="K11" s="24">
        <v>210.59</v>
      </c>
      <c r="L11" s="20">
        <v>47.9</v>
      </c>
      <c r="M11" s="24">
        <v>592.31</v>
      </c>
      <c r="N11" s="24">
        <v>567.36</v>
      </c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>
      <c r="A12" s="29" t="s">
        <v>462</v>
      </c>
      <c r="B12" s="24">
        <v>704.0</v>
      </c>
      <c r="C12" s="20" t="s">
        <v>463</v>
      </c>
      <c r="D12" s="24">
        <v>564.0</v>
      </c>
      <c r="E12" s="30">
        <v>44136.0</v>
      </c>
      <c r="F12" s="20" t="s">
        <v>464</v>
      </c>
      <c r="G12" s="24">
        <v>218.61</v>
      </c>
      <c r="H12" s="24">
        <v>40.62</v>
      </c>
      <c r="I12" s="24">
        <v>50.25</v>
      </c>
      <c r="J12" s="24">
        <v>26.02</v>
      </c>
      <c r="K12" s="24">
        <v>210.23</v>
      </c>
      <c r="L12" s="20">
        <v>49.18</v>
      </c>
      <c r="M12" s="24">
        <v>594.91</v>
      </c>
      <c r="N12" s="24">
        <v>567.36</v>
      </c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>
      <c r="A13" s="29" t="s">
        <v>462</v>
      </c>
      <c r="B13" s="24">
        <v>704.0</v>
      </c>
      <c r="C13" s="20" t="s">
        <v>463</v>
      </c>
      <c r="D13" s="24">
        <v>564.0</v>
      </c>
      <c r="E13" s="30">
        <v>44166.0</v>
      </c>
      <c r="F13" s="20" t="s">
        <v>464</v>
      </c>
      <c r="G13" s="24">
        <v>216.46</v>
      </c>
      <c r="H13" s="24">
        <v>31.34</v>
      </c>
      <c r="I13" s="24">
        <v>50.32</v>
      </c>
      <c r="J13" s="24">
        <v>21.42</v>
      </c>
      <c r="K13" s="24">
        <v>211.37</v>
      </c>
      <c r="L13" s="20">
        <v>48.64</v>
      </c>
      <c r="M13" s="24">
        <v>579.54</v>
      </c>
      <c r="N13" s="24">
        <v>570.2</v>
      </c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>
      <c r="A14" s="28" t="s">
        <v>465</v>
      </c>
      <c r="B14" s="24">
        <v>159.0</v>
      </c>
      <c r="C14" s="20" t="s">
        <v>466</v>
      </c>
      <c r="D14" s="24">
        <v>599.0</v>
      </c>
      <c r="E14" s="25">
        <v>43831.0</v>
      </c>
      <c r="F14" s="26" t="s">
        <v>464</v>
      </c>
      <c r="G14" s="20">
        <v>240.19</v>
      </c>
      <c r="H14" s="20">
        <v>34.09</v>
      </c>
      <c r="I14" s="20">
        <v>115.71</v>
      </c>
      <c r="J14" s="20">
        <v>-0.29</v>
      </c>
      <c r="K14" s="20">
        <v>181.28</v>
      </c>
      <c r="L14" s="20">
        <v>44.16</v>
      </c>
      <c r="M14" s="20">
        <v>615.15</v>
      </c>
      <c r="N14" s="20">
        <v>612.28</v>
      </c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>
      <c r="A15" s="28" t="s">
        <v>465</v>
      </c>
      <c r="B15" s="24">
        <v>159.0</v>
      </c>
      <c r="C15" s="20" t="s">
        <v>466</v>
      </c>
      <c r="D15" s="24">
        <v>599.0</v>
      </c>
      <c r="E15" s="25">
        <v>43862.0</v>
      </c>
      <c r="F15" s="26" t="s">
        <v>464</v>
      </c>
      <c r="G15" s="20">
        <v>215.41</v>
      </c>
      <c r="H15" s="20">
        <v>35.41</v>
      </c>
      <c r="I15" s="20">
        <v>113.49</v>
      </c>
      <c r="J15" s="20">
        <v>3.07</v>
      </c>
      <c r="K15" s="20">
        <v>179.2</v>
      </c>
      <c r="L15" s="20">
        <v>40.0</v>
      </c>
      <c r="M15" s="20">
        <v>586.61</v>
      </c>
      <c r="N15" s="20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>
      <c r="A16" s="28" t="s">
        <v>465</v>
      </c>
      <c r="B16" s="24">
        <v>159.0</v>
      </c>
      <c r="C16" s="20" t="s">
        <v>466</v>
      </c>
      <c r="D16" s="24">
        <v>599.0</v>
      </c>
      <c r="E16" s="25">
        <v>43891.0</v>
      </c>
      <c r="F16" s="26" t="s">
        <v>464</v>
      </c>
      <c r="G16" s="20">
        <v>237.28</v>
      </c>
      <c r="H16" s="20">
        <v>38.39</v>
      </c>
      <c r="I16" s="20">
        <v>92.94</v>
      </c>
      <c r="J16" s="20">
        <v>0.58</v>
      </c>
      <c r="K16" s="20">
        <v>173.67</v>
      </c>
      <c r="L16" s="20">
        <v>43.63</v>
      </c>
      <c r="M16" s="20">
        <v>586.51</v>
      </c>
      <c r="N16" s="20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>
      <c r="A17" s="29" t="s">
        <v>465</v>
      </c>
      <c r="B17" s="24">
        <v>159.0</v>
      </c>
      <c r="C17" s="20" t="s">
        <v>466</v>
      </c>
      <c r="D17" s="24">
        <v>599.0</v>
      </c>
      <c r="E17" s="25">
        <v>43922.0</v>
      </c>
      <c r="F17" s="20" t="s">
        <v>464</v>
      </c>
      <c r="G17" s="24">
        <v>230.14</v>
      </c>
      <c r="H17" s="24">
        <v>38.79</v>
      </c>
      <c r="I17" s="24">
        <v>86.72</v>
      </c>
      <c r="J17" s="24">
        <v>10.94</v>
      </c>
      <c r="K17" s="24">
        <v>177.39</v>
      </c>
      <c r="L17" s="20">
        <v>42.51</v>
      </c>
      <c r="M17" s="24">
        <v>586.51</v>
      </c>
      <c r="N17" s="20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>
      <c r="A18" s="28" t="s">
        <v>465</v>
      </c>
      <c r="B18" s="24">
        <v>159.0</v>
      </c>
      <c r="C18" s="20" t="s">
        <v>466</v>
      </c>
      <c r="D18" s="24">
        <v>599.0</v>
      </c>
      <c r="E18" s="25">
        <v>43952.0</v>
      </c>
      <c r="F18" s="26" t="s">
        <v>464</v>
      </c>
      <c r="G18" s="24">
        <v>213.2</v>
      </c>
      <c r="H18" s="24">
        <v>43.92</v>
      </c>
      <c r="I18" s="24">
        <v>90.25</v>
      </c>
      <c r="J18" s="24">
        <v>13.19</v>
      </c>
      <c r="K18" s="24">
        <v>184.61</v>
      </c>
      <c r="L18" s="20">
        <v>41.32</v>
      </c>
      <c r="M18" s="24">
        <v>586.51</v>
      </c>
      <c r="N18" s="20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>
      <c r="A19" s="27" t="s">
        <v>465</v>
      </c>
      <c r="B19" s="24">
        <v>159.0</v>
      </c>
      <c r="C19" s="20" t="s">
        <v>466</v>
      </c>
      <c r="D19" s="24">
        <v>599.0</v>
      </c>
      <c r="E19" s="25">
        <v>43983.0</v>
      </c>
      <c r="F19" s="26" t="s">
        <v>464</v>
      </c>
      <c r="G19" s="20">
        <v>214.59</v>
      </c>
      <c r="H19" s="20">
        <v>43.1</v>
      </c>
      <c r="I19" s="20">
        <v>100.19</v>
      </c>
      <c r="J19" s="20">
        <v>2.03</v>
      </c>
      <c r="K19" s="20">
        <v>185.52</v>
      </c>
      <c r="L19" s="20">
        <v>41.07</v>
      </c>
      <c r="M19" s="20">
        <v>586.51</v>
      </c>
      <c r="N19" s="20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>
      <c r="A20" s="29" t="s">
        <v>465</v>
      </c>
      <c r="B20" s="24">
        <v>159.0</v>
      </c>
      <c r="C20" s="20" t="s">
        <v>466</v>
      </c>
      <c r="D20" s="24">
        <v>599.0</v>
      </c>
      <c r="E20" s="25">
        <v>44013.0</v>
      </c>
      <c r="F20" s="20" t="s">
        <v>464</v>
      </c>
      <c r="G20" s="24">
        <v>212.7</v>
      </c>
      <c r="H20" s="24">
        <v>34.33</v>
      </c>
      <c r="I20" s="24">
        <v>103.81</v>
      </c>
      <c r="J20" s="24">
        <v>6.96</v>
      </c>
      <c r="K20" s="24">
        <v>188.04</v>
      </c>
      <c r="L20" s="20">
        <v>40.65</v>
      </c>
      <c r="M20" s="24">
        <v>586.51</v>
      </c>
      <c r="N20" s="20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ht="15.75" customHeight="1">
      <c r="A21" s="27" t="s">
        <v>465</v>
      </c>
      <c r="B21" s="24">
        <v>159.0</v>
      </c>
      <c r="C21" s="20" t="s">
        <v>466</v>
      </c>
      <c r="D21" s="24">
        <v>599.0</v>
      </c>
      <c r="E21" s="25">
        <v>44044.0</v>
      </c>
      <c r="F21" s="26" t="s">
        <v>464</v>
      </c>
      <c r="G21" s="24">
        <v>209.83</v>
      </c>
      <c r="H21" s="24">
        <v>38.1</v>
      </c>
      <c r="I21" s="24">
        <v>84.04</v>
      </c>
      <c r="J21" s="24">
        <v>27.72</v>
      </c>
      <c r="K21" s="24">
        <v>185.52</v>
      </c>
      <c r="L21" s="20">
        <v>41.29</v>
      </c>
      <c r="M21" s="24">
        <v>586.51</v>
      </c>
      <c r="N21" s="20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ht="15.75" customHeight="1">
      <c r="A22" s="29" t="s">
        <v>465</v>
      </c>
      <c r="B22" s="24">
        <v>159.0</v>
      </c>
      <c r="C22" s="20" t="s">
        <v>466</v>
      </c>
      <c r="D22" s="24">
        <v>599.0</v>
      </c>
      <c r="E22" s="25">
        <v>44075.0</v>
      </c>
      <c r="F22" s="20" t="s">
        <v>464</v>
      </c>
      <c r="G22" s="24">
        <v>208.61</v>
      </c>
      <c r="H22" s="24">
        <v>36.43</v>
      </c>
      <c r="I22" s="24">
        <v>80.56</v>
      </c>
      <c r="J22" s="24">
        <v>29.19</v>
      </c>
      <c r="K22" s="24">
        <v>191.24</v>
      </c>
      <c r="L22" s="20">
        <v>40.48</v>
      </c>
      <c r="M22" s="24">
        <v>586.51</v>
      </c>
      <c r="N22" s="20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ht="15.75" customHeight="1">
      <c r="A23" s="28" t="s">
        <v>465</v>
      </c>
      <c r="B23" s="24">
        <v>159.0</v>
      </c>
      <c r="C23" s="20" t="s">
        <v>466</v>
      </c>
      <c r="D23" s="24">
        <v>599.0</v>
      </c>
      <c r="E23" s="30">
        <v>44105.0</v>
      </c>
      <c r="F23" s="26" t="s">
        <v>464</v>
      </c>
      <c r="G23" s="20">
        <v>205.64</v>
      </c>
      <c r="H23" s="20">
        <v>38.71</v>
      </c>
      <c r="I23" s="20">
        <v>66.16</v>
      </c>
      <c r="J23" s="20">
        <v>42.33</v>
      </c>
      <c r="K23" s="20">
        <v>194.57</v>
      </c>
      <c r="L23" s="20">
        <v>39.09</v>
      </c>
      <c r="M23" s="20">
        <v>586.51</v>
      </c>
      <c r="N23" s="20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ht="15.75" customHeight="1">
      <c r="A24" s="27" t="s">
        <v>465</v>
      </c>
      <c r="B24" s="24">
        <v>159.0</v>
      </c>
      <c r="C24" s="20" t="s">
        <v>466</v>
      </c>
      <c r="D24" s="24">
        <v>599.0</v>
      </c>
      <c r="E24" s="30">
        <v>44136.0</v>
      </c>
      <c r="F24" s="26" t="s">
        <v>464</v>
      </c>
      <c r="G24" s="24">
        <v>211.74</v>
      </c>
      <c r="H24" s="24">
        <v>40.61</v>
      </c>
      <c r="I24" s="24">
        <v>67.02</v>
      </c>
      <c r="J24" s="24">
        <v>36.33</v>
      </c>
      <c r="K24" s="24">
        <v>190.1</v>
      </c>
      <c r="L24" s="20">
        <v>40.68</v>
      </c>
      <c r="M24" s="24">
        <v>586.51</v>
      </c>
      <c r="N24" s="20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ht="15.75" customHeight="1">
      <c r="A25" s="28" t="s">
        <v>465</v>
      </c>
      <c r="B25" s="24">
        <v>159.0</v>
      </c>
      <c r="C25" s="20" t="s">
        <v>466</v>
      </c>
      <c r="D25" s="24">
        <v>599.0</v>
      </c>
      <c r="E25" s="30">
        <v>44166.0</v>
      </c>
      <c r="F25" s="26" t="s">
        <v>464</v>
      </c>
      <c r="G25" s="20">
        <v>208.81</v>
      </c>
      <c r="H25" s="20">
        <v>31.33</v>
      </c>
      <c r="I25" s="20">
        <v>83.83</v>
      </c>
      <c r="J25" s="20">
        <v>29.57</v>
      </c>
      <c r="K25" s="20">
        <v>193.09</v>
      </c>
      <c r="L25" s="20">
        <v>39.85</v>
      </c>
      <c r="M25" s="20">
        <v>586.51</v>
      </c>
      <c r="N25" s="20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ht="15.75" customHeight="1">
      <c r="A26" s="29" t="s">
        <v>467</v>
      </c>
      <c r="B26" s="24">
        <v>601.0</v>
      </c>
      <c r="C26" s="20" t="s">
        <v>468</v>
      </c>
      <c r="D26" s="24">
        <v>2371.0</v>
      </c>
      <c r="E26" s="25">
        <v>43831.0</v>
      </c>
      <c r="F26" s="20" t="s">
        <v>464</v>
      </c>
      <c r="G26" s="24">
        <v>236.49</v>
      </c>
      <c r="H26" s="24">
        <v>33.62</v>
      </c>
      <c r="I26" s="24">
        <v>82.85</v>
      </c>
      <c r="J26" s="24">
        <v>-0.15</v>
      </c>
      <c r="K26" s="24">
        <v>218.5</v>
      </c>
      <c r="L26" s="20">
        <v>43.37</v>
      </c>
      <c r="M26" s="24">
        <v>614.7</v>
      </c>
      <c r="N26" s="20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ht="15.75" customHeight="1">
      <c r="A27" s="27" t="s">
        <v>467</v>
      </c>
      <c r="B27" s="24">
        <v>601.0</v>
      </c>
      <c r="C27" s="20" t="s">
        <v>468</v>
      </c>
      <c r="D27" s="24">
        <v>2371.0</v>
      </c>
      <c r="E27" s="25">
        <v>43862.0</v>
      </c>
      <c r="F27" s="26" t="s">
        <v>464</v>
      </c>
      <c r="G27" s="24">
        <v>227.95</v>
      </c>
      <c r="H27" s="24">
        <v>35.41</v>
      </c>
      <c r="I27" s="24">
        <v>90.25</v>
      </c>
      <c r="J27" s="24">
        <v>2.23</v>
      </c>
      <c r="K27" s="24">
        <v>211.95</v>
      </c>
      <c r="L27" s="20">
        <v>41.89</v>
      </c>
      <c r="M27" s="24">
        <v>609.7</v>
      </c>
      <c r="N27" s="20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ht="15.75" customHeight="1">
      <c r="A28" s="28" t="s">
        <v>467</v>
      </c>
      <c r="B28" s="24">
        <v>601.0</v>
      </c>
      <c r="C28" s="20" t="s">
        <v>468</v>
      </c>
      <c r="D28" s="24">
        <v>2371.0</v>
      </c>
      <c r="E28" s="25">
        <v>43891.0</v>
      </c>
      <c r="F28" s="26" t="s">
        <v>464</v>
      </c>
      <c r="G28" s="24">
        <v>235.59</v>
      </c>
      <c r="H28" s="24">
        <v>38.39</v>
      </c>
      <c r="I28" s="24">
        <v>81.66</v>
      </c>
      <c r="J28" s="24">
        <v>0.38</v>
      </c>
      <c r="K28" s="24">
        <v>206.45</v>
      </c>
      <c r="L28" s="20">
        <v>43.3</v>
      </c>
      <c r="M28" s="24">
        <v>605.8</v>
      </c>
      <c r="N28" s="20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ht="15.75" customHeight="1">
      <c r="A29" s="28" t="s">
        <v>467</v>
      </c>
      <c r="B29" s="24">
        <v>601.0</v>
      </c>
      <c r="C29" s="20" t="s">
        <v>468</v>
      </c>
      <c r="D29" s="24">
        <v>2371.0</v>
      </c>
      <c r="E29" s="25">
        <v>43922.0</v>
      </c>
      <c r="F29" s="26" t="s">
        <v>464</v>
      </c>
      <c r="G29" s="24">
        <v>220.76</v>
      </c>
      <c r="H29" s="24">
        <v>38.79</v>
      </c>
      <c r="I29" s="24">
        <v>85.21</v>
      </c>
      <c r="J29" s="24">
        <v>8.28</v>
      </c>
      <c r="K29" s="24">
        <v>212.75</v>
      </c>
      <c r="L29" s="20">
        <v>40.89</v>
      </c>
      <c r="M29" s="24">
        <v>606.7</v>
      </c>
      <c r="N29" s="20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ht="15.75" customHeight="1">
      <c r="A30" s="29" t="s">
        <v>467</v>
      </c>
      <c r="B30" s="24">
        <v>601.0</v>
      </c>
      <c r="C30" s="20" t="s">
        <v>468</v>
      </c>
      <c r="D30" s="24">
        <v>2371.0</v>
      </c>
      <c r="E30" s="25">
        <v>43952.0</v>
      </c>
      <c r="F30" s="20" t="s">
        <v>464</v>
      </c>
      <c r="G30" s="24">
        <v>219.14</v>
      </c>
      <c r="H30" s="24">
        <v>43.93</v>
      </c>
      <c r="I30" s="24">
        <v>89.85</v>
      </c>
      <c r="J30" s="24">
        <v>6.71</v>
      </c>
      <c r="K30" s="24">
        <v>221.0</v>
      </c>
      <c r="L30" s="20">
        <v>42.15</v>
      </c>
      <c r="M30" s="24">
        <v>622.8</v>
      </c>
      <c r="N30" s="24">
        <v>605.8</v>
      </c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ht="15.75" customHeight="1">
      <c r="A31" s="29" t="s">
        <v>467</v>
      </c>
      <c r="B31" s="24">
        <v>601.0</v>
      </c>
      <c r="C31" s="20" t="s">
        <v>468</v>
      </c>
      <c r="D31" s="24">
        <v>2371.0</v>
      </c>
      <c r="E31" s="25">
        <v>43983.0</v>
      </c>
      <c r="F31" s="20" t="s">
        <v>464</v>
      </c>
      <c r="G31" s="24">
        <v>219.15</v>
      </c>
      <c r="H31" s="24">
        <v>43.1</v>
      </c>
      <c r="I31" s="24">
        <v>95.62</v>
      </c>
      <c r="J31" s="24">
        <v>1.16</v>
      </c>
      <c r="K31" s="24">
        <v>218.57</v>
      </c>
      <c r="L31" s="20">
        <v>41.78</v>
      </c>
      <c r="M31" s="24">
        <v>619.4</v>
      </c>
      <c r="N31" s="24">
        <v>605.8</v>
      </c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ht="15.75" customHeight="1">
      <c r="A32" s="29" t="s">
        <v>467</v>
      </c>
      <c r="B32" s="24">
        <v>601.0</v>
      </c>
      <c r="C32" s="20" t="s">
        <v>468</v>
      </c>
      <c r="D32" s="24">
        <v>2371.0</v>
      </c>
      <c r="E32" s="25">
        <v>44013.0</v>
      </c>
      <c r="F32" s="20" t="s">
        <v>464</v>
      </c>
      <c r="G32" s="24">
        <v>219.15</v>
      </c>
      <c r="H32" s="24">
        <v>34.33</v>
      </c>
      <c r="I32" s="24">
        <v>98.94</v>
      </c>
      <c r="J32" s="24">
        <v>5.15</v>
      </c>
      <c r="K32" s="24">
        <v>212.06</v>
      </c>
      <c r="L32" s="20">
        <v>41.65</v>
      </c>
      <c r="M32" s="24">
        <v>611.3</v>
      </c>
      <c r="N32" s="24">
        <v>605.8</v>
      </c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ht="15.75" customHeight="1">
      <c r="A33" s="29" t="s">
        <v>467</v>
      </c>
      <c r="B33" s="24">
        <v>601.0</v>
      </c>
      <c r="C33" s="20" t="s">
        <v>468</v>
      </c>
      <c r="D33" s="24">
        <v>2371.0</v>
      </c>
      <c r="E33" s="25">
        <v>44044.0</v>
      </c>
      <c r="F33" s="20" t="s">
        <v>464</v>
      </c>
      <c r="G33" s="24">
        <v>218.73</v>
      </c>
      <c r="H33" s="24">
        <v>38.09</v>
      </c>
      <c r="I33" s="24">
        <v>98.24</v>
      </c>
      <c r="J33" s="24">
        <v>19.64</v>
      </c>
      <c r="K33" s="24">
        <v>217.51</v>
      </c>
      <c r="L33" s="20">
        <v>42.76</v>
      </c>
      <c r="M33" s="24">
        <v>635.0</v>
      </c>
      <c r="N33" s="24">
        <v>605.8</v>
      </c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ht="15.75" customHeight="1">
      <c r="A34" s="27" t="s">
        <v>467</v>
      </c>
      <c r="B34" s="24">
        <v>601.0</v>
      </c>
      <c r="C34" s="20" t="s">
        <v>468</v>
      </c>
      <c r="D34" s="24">
        <v>2371.0</v>
      </c>
      <c r="E34" s="25">
        <v>44075.0</v>
      </c>
      <c r="F34" s="26" t="s">
        <v>464</v>
      </c>
      <c r="G34" s="24">
        <v>220.16</v>
      </c>
      <c r="H34" s="24">
        <v>36.43</v>
      </c>
      <c r="I34" s="24">
        <v>98.27</v>
      </c>
      <c r="J34" s="24">
        <v>21.35</v>
      </c>
      <c r="K34" s="24">
        <v>224.21</v>
      </c>
      <c r="L34" s="20">
        <v>42.36</v>
      </c>
      <c r="M34" s="24">
        <v>642.8</v>
      </c>
      <c r="N34" s="24">
        <v>605.8</v>
      </c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ht="15.75" customHeight="1">
      <c r="A35" s="29" t="s">
        <v>467</v>
      </c>
      <c r="B35" s="24">
        <v>601.0</v>
      </c>
      <c r="C35" s="20" t="s">
        <v>468</v>
      </c>
      <c r="D35" s="24">
        <v>2371.0</v>
      </c>
      <c r="E35" s="30">
        <v>44105.0</v>
      </c>
      <c r="F35" s="20" t="s">
        <v>464</v>
      </c>
      <c r="G35" s="24">
        <v>220.51</v>
      </c>
      <c r="H35" s="24">
        <v>38.71</v>
      </c>
      <c r="I35" s="24">
        <v>97.48</v>
      </c>
      <c r="J35" s="24">
        <v>32.85</v>
      </c>
      <c r="K35" s="24">
        <v>222.86</v>
      </c>
      <c r="L35" s="20">
        <v>41.48</v>
      </c>
      <c r="M35" s="24">
        <v>653.9</v>
      </c>
      <c r="N35" s="24">
        <v>605.8</v>
      </c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ht="15.75" customHeight="1">
      <c r="A36" s="29" t="s">
        <v>467</v>
      </c>
      <c r="B36" s="24">
        <v>601.0</v>
      </c>
      <c r="C36" s="20" t="s">
        <v>468</v>
      </c>
      <c r="D36" s="24">
        <v>2371.0</v>
      </c>
      <c r="E36" s="30">
        <v>44136.0</v>
      </c>
      <c r="F36" s="20" t="s">
        <v>464</v>
      </c>
      <c r="G36" s="24">
        <v>211.96</v>
      </c>
      <c r="H36" s="24">
        <v>40.62</v>
      </c>
      <c r="I36" s="24">
        <v>95.21</v>
      </c>
      <c r="J36" s="24">
        <v>27.03</v>
      </c>
      <c r="K36" s="24">
        <v>215.73</v>
      </c>
      <c r="L36" s="20">
        <v>40.66</v>
      </c>
      <c r="M36" s="24">
        <v>631.2</v>
      </c>
      <c r="N36" s="24">
        <v>605.8</v>
      </c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ht="15.75" customHeight="1">
      <c r="A37" s="29" t="s">
        <v>467</v>
      </c>
      <c r="B37" s="24">
        <v>601.0</v>
      </c>
      <c r="C37" s="20" t="s">
        <v>468</v>
      </c>
      <c r="D37" s="24">
        <v>2371.0</v>
      </c>
      <c r="E37" s="30">
        <v>44166.0</v>
      </c>
      <c r="F37" s="20" t="s">
        <v>464</v>
      </c>
      <c r="G37" s="24">
        <v>211.14</v>
      </c>
      <c r="H37" s="24">
        <v>31.34</v>
      </c>
      <c r="I37" s="24">
        <v>89.97</v>
      </c>
      <c r="J37" s="24">
        <v>22.32</v>
      </c>
      <c r="K37" s="24">
        <v>218.15</v>
      </c>
      <c r="L37" s="20">
        <v>40.19</v>
      </c>
      <c r="M37" s="24">
        <v>613.1</v>
      </c>
      <c r="N37" s="24">
        <v>627.48</v>
      </c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ht="15.75" customHeight="1">
      <c r="A38" s="27" t="s">
        <v>469</v>
      </c>
      <c r="B38" s="24">
        <v>176.0</v>
      </c>
      <c r="C38" s="20" t="s">
        <v>470</v>
      </c>
      <c r="D38" s="24">
        <v>2103.0</v>
      </c>
      <c r="E38" s="25">
        <v>43831.0</v>
      </c>
      <c r="F38" s="26" t="s">
        <v>464</v>
      </c>
      <c r="G38" s="24">
        <v>231.59</v>
      </c>
      <c r="H38" s="24">
        <v>33.62</v>
      </c>
      <c r="I38" s="24">
        <v>47.89</v>
      </c>
      <c r="J38" s="31">
        <v>-65.0</v>
      </c>
      <c r="K38" s="24">
        <v>181.28</v>
      </c>
      <c r="L38" s="20">
        <v>41.04</v>
      </c>
      <c r="M38" s="24">
        <v>535.38</v>
      </c>
      <c r="N38" s="20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ht="15.75" customHeight="1">
      <c r="A39" s="28" t="s">
        <v>469</v>
      </c>
      <c r="B39" s="24">
        <v>176.0</v>
      </c>
      <c r="C39" s="20" t="s">
        <v>470</v>
      </c>
      <c r="D39" s="24">
        <v>2103.0</v>
      </c>
      <c r="E39" s="25">
        <v>43862.0</v>
      </c>
      <c r="F39" s="26" t="s">
        <v>464</v>
      </c>
      <c r="G39" s="24">
        <v>227.92</v>
      </c>
      <c r="H39" s="24">
        <v>35.41</v>
      </c>
      <c r="I39" s="24">
        <v>48.29</v>
      </c>
      <c r="J39" s="24">
        <v>2.03</v>
      </c>
      <c r="K39" s="24">
        <v>179.2</v>
      </c>
      <c r="L39" s="20">
        <v>40.36</v>
      </c>
      <c r="M39" s="24">
        <v>533.2</v>
      </c>
      <c r="N39" s="20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ht="15.75" customHeight="1">
      <c r="A40" s="29" t="s">
        <v>469</v>
      </c>
      <c r="B40" s="24">
        <v>176.0</v>
      </c>
      <c r="C40" s="20" t="s">
        <v>470</v>
      </c>
      <c r="D40" s="24">
        <v>2103.0</v>
      </c>
      <c r="E40" s="25">
        <v>43891.0</v>
      </c>
      <c r="F40" s="20" t="s">
        <v>464</v>
      </c>
      <c r="G40" s="24">
        <v>254.61</v>
      </c>
      <c r="H40" s="24">
        <v>38.39</v>
      </c>
      <c r="I40" s="24">
        <v>49.07</v>
      </c>
      <c r="J40" s="24">
        <v>0.73</v>
      </c>
      <c r="K40" s="24">
        <v>173.67</v>
      </c>
      <c r="L40" s="20">
        <v>44.62</v>
      </c>
      <c r="M40" s="24">
        <v>561.12</v>
      </c>
      <c r="N40" s="20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ht="15.75" customHeight="1">
      <c r="A41" s="29" t="s">
        <v>469</v>
      </c>
      <c r="B41" s="24">
        <v>176.0</v>
      </c>
      <c r="C41" s="20" t="s">
        <v>470</v>
      </c>
      <c r="D41" s="24">
        <v>2103.0</v>
      </c>
      <c r="E41" s="25">
        <v>43922.0</v>
      </c>
      <c r="F41" s="20" t="s">
        <v>464</v>
      </c>
      <c r="G41" s="24">
        <v>241.47</v>
      </c>
      <c r="H41" s="24">
        <v>38.79</v>
      </c>
      <c r="I41" s="24">
        <v>51.74</v>
      </c>
      <c r="J41" s="24">
        <v>5.32</v>
      </c>
      <c r="K41" s="24">
        <v>177.39</v>
      </c>
      <c r="L41" s="20">
        <v>42.56</v>
      </c>
      <c r="M41" s="24">
        <v>557.31</v>
      </c>
      <c r="N41" s="20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ht="15.75" customHeight="1">
      <c r="A42" s="29" t="s">
        <v>469</v>
      </c>
      <c r="B42" s="24">
        <v>176.0</v>
      </c>
      <c r="C42" s="20" t="s">
        <v>470</v>
      </c>
      <c r="D42" s="24">
        <v>2103.0</v>
      </c>
      <c r="E42" s="25">
        <v>43952.0</v>
      </c>
      <c r="F42" s="20" t="s">
        <v>464</v>
      </c>
      <c r="G42" s="24">
        <v>216.72</v>
      </c>
      <c r="H42" s="24">
        <v>43.92</v>
      </c>
      <c r="I42" s="24">
        <v>52.24</v>
      </c>
      <c r="J42" s="24">
        <v>11.89</v>
      </c>
      <c r="K42" s="24">
        <v>184.61</v>
      </c>
      <c r="L42" s="20">
        <v>40.25</v>
      </c>
      <c r="M42" s="24">
        <v>549.66</v>
      </c>
      <c r="N42" s="24">
        <v>549.66</v>
      </c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ht="15.75" customHeight="1">
      <c r="A43" s="29" t="s">
        <v>469</v>
      </c>
      <c r="B43" s="24">
        <v>176.0</v>
      </c>
      <c r="C43" s="20" t="s">
        <v>470</v>
      </c>
      <c r="D43" s="24">
        <v>2103.0</v>
      </c>
      <c r="E43" s="25">
        <v>43983.0</v>
      </c>
      <c r="F43" s="20" t="s">
        <v>464</v>
      </c>
      <c r="G43" s="24">
        <v>216.69</v>
      </c>
      <c r="H43" s="24">
        <v>43.1</v>
      </c>
      <c r="I43" s="24">
        <v>51.54</v>
      </c>
      <c r="J43" s="24">
        <v>1.76</v>
      </c>
      <c r="K43" s="24">
        <v>185.52</v>
      </c>
      <c r="L43" s="20">
        <v>39.79</v>
      </c>
      <c r="M43" s="24">
        <v>538.41</v>
      </c>
      <c r="N43" s="24">
        <v>538.41</v>
      </c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ht="15.75" customHeight="1">
      <c r="A44" s="28" t="s">
        <v>469</v>
      </c>
      <c r="B44" s="24">
        <v>176.0</v>
      </c>
      <c r="C44" s="20" t="s">
        <v>470</v>
      </c>
      <c r="D44" s="24">
        <v>2103.0</v>
      </c>
      <c r="E44" s="25">
        <v>44013.0</v>
      </c>
      <c r="F44" s="26" t="s">
        <v>464</v>
      </c>
      <c r="G44" s="20">
        <v>214.23</v>
      </c>
      <c r="H44" s="20">
        <v>34.33</v>
      </c>
      <c r="I44" s="20">
        <v>54.06</v>
      </c>
      <c r="J44" s="20">
        <v>5.67</v>
      </c>
      <c r="K44" s="20">
        <v>188.04</v>
      </c>
      <c r="L44" s="20">
        <v>39.79</v>
      </c>
      <c r="M44" s="20">
        <v>536.13</v>
      </c>
      <c r="N44" s="20">
        <v>536.13</v>
      </c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ht="15.75" customHeight="1">
      <c r="A45" s="29" t="s">
        <v>469</v>
      </c>
      <c r="B45" s="24">
        <v>176.0</v>
      </c>
      <c r="C45" s="20" t="s">
        <v>470</v>
      </c>
      <c r="D45" s="24">
        <v>2103.0</v>
      </c>
      <c r="E45" s="25">
        <v>44044.0</v>
      </c>
      <c r="F45" s="20" t="s">
        <v>464</v>
      </c>
      <c r="G45" s="24">
        <v>214.05</v>
      </c>
      <c r="H45" s="24">
        <v>38.1</v>
      </c>
      <c r="I45" s="24">
        <v>51.68</v>
      </c>
      <c r="J45" s="24">
        <v>18.91</v>
      </c>
      <c r="K45" s="24">
        <v>185.52</v>
      </c>
      <c r="L45" s="20">
        <v>48.82</v>
      </c>
      <c r="M45" s="24">
        <v>557.09</v>
      </c>
      <c r="N45" s="24">
        <v>536.13</v>
      </c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ht="15.75" customHeight="1">
      <c r="A46" s="29" t="s">
        <v>469</v>
      </c>
      <c r="B46" s="24">
        <v>176.0</v>
      </c>
      <c r="C46" s="20" t="s">
        <v>470</v>
      </c>
      <c r="D46" s="24">
        <v>2103.0</v>
      </c>
      <c r="E46" s="25">
        <v>44075.0</v>
      </c>
      <c r="F46" s="20" t="s">
        <v>464</v>
      </c>
      <c r="G46" s="24">
        <v>215.64</v>
      </c>
      <c r="H46" s="24">
        <v>36.42</v>
      </c>
      <c r="I46" s="24">
        <v>50.96</v>
      </c>
      <c r="J46" s="24">
        <v>21.54</v>
      </c>
      <c r="K46" s="24">
        <v>191.24</v>
      </c>
      <c r="L46" s="20">
        <v>47.61</v>
      </c>
      <c r="M46" s="24">
        <v>563.43</v>
      </c>
      <c r="N46" s="24">
        <v>536.13</v>
      </c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ht="15.75" customHeight="1">
      <c r="A47" s="29" t="s">
        <v>469</v>
      </c>
      <c r="B47" s="24">
        <v>176.0</v>
      </c>
      <c r="C47" s="20" t="s">
        <v>470</v>
      </c>
      <c r="D47" s="24">
        <v>2103.0</v>
      </c>
      <c r="E47" s="30">
        <v>44105.0</v>
      </c>
      <c r="F47" s="20" t="s">
        <v>464</v>
      </c>
      <c r="G47" s="24">
        <v>214.04</v>
      </c>
      <c r="H47" s="24">
        <v>38.71</v>
      </c>
      <c r="I47" s="24">
        <v>55.41</v>
      </c>
      <c r="J47" s="24">
        <v>30.0</v>
      </c>
      <c r="K47" s="24">
        <v>194.57</v>
      </c>
      <c r="L47" s="20">
        <v>46.57</v>
      </c>
      <c r="M47" s="24">
        <v>579.33</v>
      </c>
      <c r="N47" s="24">
        <v>536.13</v>
      </c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ht="15.75" customHeight="1">
      <c r="A48" s="28" t="s">
        <v>469</v>
      </c>
      <c r="B48" s="24">
        <v>176.0</v>
      </c>
      <c r="C48" s="20" t="s">
        <v>470</v>
      </c>
      <c r="D48" s="24">
        <v>2103.0</v>
      </c>
      <c r="E48" s="30">
        <v>44136.0</v>
      </c>
      <c r="F48" s="26" t="s">
        <v>464</v>
      </c>
      <c r="G48" s="24">
        <v>216.63</v>
      </c>
      <c r="H48" s="24">
        <v>40.62</v>
      </c>
      <c r="I48" s="24">
        <v>55.22</v>
      </c>
      <c r="J48" s="24">
        <v>25.62</v>
      </c>
      <c r="K48" s="24">
        <v>190.1</v>
      </c>
      <c r="L48" s="20">
        <v>47.45</v>
      </c>
      <c r="M48" s="24">
        <v>575.66</v>
      </c>
      <c r="N48" s="24">
        <v>536.11</v>
      </c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ht="15.75" customHeight="1">
      <c r="A49" s="28" t="s">
        <v>469</v>
      </c>
      <c r="B49" s="24">
        <v>176.0</v>
      </c>
      <c r="C49" s="20" t="s">
        <v>470</v>
      </c>
      <c r="D49" s="24">
        <v>2103.0</v>
      </c>
      <c r="E49" s="30">
        <v>44166.0</v>
      </c>
      <c r="F49" s="26" t="s">
        <v>464</v>
      </c>
      <c r="G49" s="24">
        <v>215.24</v>
      </c>
      <c r="H49" s="24">
        <v>31.33</v>
      </c>
      <c r="I49" s="24">
        <v>55.1</v>
      </c>
      <c r="J49" s="24">
        <v>21.33</v>
      </c>
      <c r="K49" s="24">
        <v>193.46</v>
      </c>
      <c r="L49" s="20">
        <v>46.39</v>
      </c>
      <c r="M49" s="24">
        <v>562.86</v>
      </c>
      <c r="N49" s="24">
        <v>538.8</v>
      </c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ht="15.75" customHeight="1">
      <c r="A50" s="28" t="s">
        <v>471</v>
      </c>
      <c r="B50" s="24">
        <v>158.0</v>
      </c>
      <c r="C50" s="20" t="s">
        <v>472</v>
      </c>
      <c r="D50" s="24">
        <v>500.0</v>
      </c>
      <c r="E50" s="25">
        <v>43831.0</v>
      </c>
      <c r="F50" s="26" t="s">
        <v>464</v>
      </c>
      <c r="G50" s="24">
        <v>212.94</v>
      </c>
      <c r="H50" s="24">
        <v>33.62</v>
      </c>
      <c r="I50" s="24">
        <v>85.62</v>
      </c>
      <c r="J50" s="31">
        <v>-218.0</v>
      </c>
      <c r="K50" s="24">
        <v>181.26</v>
      </c>
      <c r="L50" s="20">
        <v>39.78</v>
      </c>
      <c r="M50" s="24">
        <v>552.91</v>
      </c>
      <c r="N50" s="20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ht="15.75" customHeight="1">
      <c r="A51" s="29" t="s">
        <v>471</v>
      </c>
      <c r="B51" s="24">
        <v>158.0</v>
      </c>
      <c r="C51" s="20" t="s">
        <v>472</v>
      </c>
      <c r="D51" s="24">
        <v>500.0</v>
      </c>
      <c r="E51" s="25">
        <v>43862.0</v>
      </c>
      <c r="F51" s="20" t="s">
        <v>464</v>
      </c>
      <c r="G51" s="24">
        <v>210.07</v>
      </c>
      <c r="H51" s="24">
        <v>35.41</v>
      </c>
      <c r="I51" s="24">
        <v>85.9</v>
      </c>
      <c r="J51" s="24">
        <v>2.32</v>
      </c>
      <c r="K51" s="24">
        <v>179.2</v>
      </c>
      <c r="L51" s="20">
        <v>39.19</v>
      </c>
      <c r="M51" s="24">
        <v>552.11</v>
      </c>
      <c r="N51" s="20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ht="15.75" customHeight="1">
      <c r="A52" s="28" t="s">
        <v>471</v>
      </c>
      <c r="B52" s="24">
        <v>158.0</v>
      </c>
      <c r="C52" s="20" t="s">
        <v>472</v>
      </c>
      <c r="D52" s="24">
        <v>500.0</v>
      </c>
      <c r="E52" s="25">
        <v>43891.0</v>
      </c>
      <c r="F52" s="26" t="s">
        <v>464</v>
      </c>
      <c r="G52" s="20">
        <v>229.39</v>
      </c>
      <c r="H52" s="20">
        <v>38.39</v>
      </c>
      <c r="I52" s="20">
        <v>87.9</v>
      </c>
      <c r="J52" s="20">
        <v>0.44</v>
      </c>
      <c r="K52" s="20">
        <v>173.67</v>
      </c>
      <c r="L52" s="20">
        <v>42.3</v>
      </c>
      <c r="M52" s="20">
        <v>572.13</v>
      </c>
      <c r="N52" s="20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ht="15.75" customHeight="1">
      <c r="A53" s="27" t="s">
        <v>471</v>
      </c>
      <c r="B53" s="24">
        <v>158.0</v>
      </c>
      <c r="C53" s="20" t="s">
        <v>472</v>
      </c>
      <c r="D53" s="24">
        <v>500.0</v>
      </c>
      <c r="E53" s="25">
        <v>43922.0</v>
      </c>
      <c r="F53" s="26" t="s">
        <v>464</v>
      </c>
      <c r="G53" s="24">
        <v>229.39</v>
      </c>
      <c r="H53" s="24">
        <v>38.39</v>
      </c>
      <c r="I53" s="24">
        <v>87.9</v>
      </c>
      <c r="J53" s="24">
        <v>0.44</v>
      </c>
      <c r="K53" s="24">
        <v>173.67</v>
      </c>
      <c r="L53" s="20">
        <v>42.3</v>
      </c>
      <c r="M53" s="24">
        <v>576.55</v>
      </c>
      <c r="N53" s="24">
        <v>572.13</v>
      </c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ht="15.75" customHeight="1">
      <c r="A54" s="27" t="s">
        <v>471</v>
      </c>
      <c r="B54" s="24">
        <v>158.0</v>
      </c>
      <c r="C54" s="20" t="s">
        <v>472</v>
      </c>
      <c r="D54" s="24">
        <v>500.0</v>
      </c>
      <c r="E54" s="25">
        <v>43952.0</v>
      </c>
      <c r="F54" s="26" t="s">
        <v>464</v>
      </c>
      <c r="G54" s="20">
        <v>216.82</v>
      </c>
      <c r="H54" s="20">
        <v>43.93</v>
      </c>
      <c r="I54" s="20">
        <v>90.47</v>
      </c>
      <c r="J54" s="20">
        <v>6.82</v>
      </c>
      <c r="K54" s="20">
        <v>184.61</v>
      </c>
      <c r="L54" s="20">
        <v>41.79</v>
      </c>
      <c r="M54" s="20">
        <v>584.48</v>
      </c>
      <c r="N54" s="20">
        <v>572.13</v>
      </c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ht="15.75" customHeight="1">
      <c r="A55" s="29" t="s">
        <v>471</v>
      </c>
      <c r="B55" s="24">
        <v>158.0</v>
      </c>
      <c r="C55" s="20" t="s">
        <v>472</v>
      </c>
      <c r="D55" s="24">
        <v>500.0</v>
      </c>
      <c r="E55" s="25">
        <v>43983.0</v>
      </c>
      <c r="F55" s="20" t="s">
        <v>464</v>
      </c>
      <c r="G55" s="24">
        <v>210.88</v>
      </c>
      <c r="H55" s="24">
        <v>43.1</v>
      </c>
      <c r="I55" s="24">
        <v>83.87</v>
      </c>
      <c r="J55" s="24">
        <v>1.8</v>
      </c>
      <c r="K55" s="24">
        <v>185.52</v>
      </c>
      <c r="L55" s="20">
        <v>40.36</v>
      </c>
      <c r="M55" s="24">
        <v>565.55</v>
      </c>
      <c r="N55" s="20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ht="15.75" customHeight="1">
      <c r="A56" s="27" t="s">
        <v>471</v>
      </c>
      <c r="B56" s="24">
        <v>158.0</v>
      </c>
      <c r="C56" s="20" t="s">
        <v>472</v>
      </c>
      <c r="D56" s="24">
        <v>500.0</v>
      </c>
      <c r="E56" s="25">
        <v>44013.0</v>
      </c>
      <c r="F56" s="26" t="s">
        <v>464</v>
      </c>
      <c r="G56" s="24">
        <v>212.85</v>
      </c>
      <c r="H56" s="24">
        <v>34.33</v>
      </c>
      <c r="I56" s="24">
        <v>100.4</v>
      </c>
      <c r="J56" s="24">
        <v>7.16</v>
      </c>
      <c r="K56" s="24">
        <v>188.04</v>
      </c>
      <c r="L56" s="20">
        <v>45.0</v>
      </c>
      <c r="M56" s="24">
        <v>587.8</v>
      </c>
      <c r="N56" s="24">
        <v>572.13</v>
      </c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ht="15.75" customHeight="1">
      <c r="A57" s="29" t="s">
        <v>471</v>
      </c>
      <c r="B57" s="24">
        <v>158.0</v>
      </c>
      <c r="C57" s="20" t="s">
        <v>472</v>
      </c>
      <c r="D57" s="24">
        <v>500.0</v>
      </c>
      <c r="E57" s="25">
        <v>44044.0</v>
      </c>
      <c r="F57" s="20" t="s">
        <v>464</v>
      </c>
      <c r="G57" s="24">
        <v>218.16</v>
      </c>
      <c r="H57" s="24">
        <v>38.09</v>
      </c>
      <c r="I57" s="24">
        <v>96.06</v>
      </c>
      <c r="J57" s="24">
        <v>14.65</v>
      </c>
      <c r="K57" s="24">
        <v>185.52</v>
      </c>
      <c r="L57" s="20">
        <v>49.79</v>
      </c>
      <c r="M57" s="24">
        <v>602.29</v>
      </c>
      <c r="N57" s="24">
        <v>572.13</v>
      </c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ht="15.75" customHeight="1">
      <c r="A58" s="28" t="s">
        <v>471</v>
      </c>
      <c r="B58" s="24">
        <v>158.0</v>
      </c>
      <c r="C58" s="20" t="s">
        <v>472</v>
      </c>
      <c r="D58" s="24">
        <v>500.0</v>
      </c>
      <c r="E58" s="25">
        <v>44075.0</v>
      </c>
      <c r="F58" s="26" t="s">
        <v>464</v>
      </c>
      <c r="G58" s="20">
        <v>217.45</v>
      </c>
      <c r="H58" s="20">
        <v>36.43</v>
      </c>
      <c r="I58" s="20">
        <v>89.64</v>
      </c>
      <c r="J58" s="20">
        <v>26.85</v>
      </c>
      <c r="K58" s="20">
        <v>191.24</v>
      </c>
      <c r="L58" s="20">
        <v>48.93</v>
      </c>
      <c r="M58" s="20">
        <v>610.55</v>
      </c>
      <c r="N58" s="20">
        <v>572.13</v>
      </c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ht="15.75" customHeight="1">
      <c r="A59" s="29" t="s">
        <v>471</v>
      </c>
      <c r="B59" s="24">
        <v>158.0</v>
      </c>
      <c r="C59" s="20" t="s">
        <v>472</v>
      </c>
      <c r="D59" s="24">
        <v>500.0</v>
      </c>
      <c r="E59" s="30">
        <v>44105.0</v>
      </c>
      <c r="F59" s="20" t="s">
        <v>464</v>
      </c>
      <c r="G59" s="20">
        <v>217.74</v>
      </c>
      <c r="H59" s="20">
        <v>38.71</v>
      </c>
      <c r="I59" s="20">
        <v>96.96</v>
      </c>
      <c r="J59" s="20">
        <v>37.41</v>
      </c>
      <c r="K59" s="20">
        <v>194.57</v>
      </c>
      <c r="L59" s="20">
        <v>48.08</v>
      </c>
      <c r="M59" s="20">
        <v>633.48</v>
      </c>
      <c r="N59" s="20">
        <v>572.13</v>
      </c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ht="15.75" customHeight="1">
      <c r="A60" s="28" t="s">
        <v>471</v>
      </c>
      <c r="B60" s="24">
        <v>158.0</v>
      </c>
      <c r="C60" s="20" t="s">
        <v>472</v>
      </c>
      <c r="D60" s="24">
        <v>500.0</v>
      </c>
      <c r="E60" s="30">
        <v>44136.0</v>
      </c>
      <c r="F60" s="26" t="s">
        <v>464</v>
      </c>
      <c r="G60" s="20">
        <v>222.78</v>
      </c>
      <c r="H60" s="20">
        <v>40.61</v>
      </c>
      <c r="I60" s="20">
        <v>93.58</v>
      </c>
      <c r="J60" s="20">
        <v>20.17</v>
      </c>
      <c r="K60" s="20">
        <v>190.1</v>
      </c>
      <c r="L60" s="20">
        <v>49.54</v>
      </c>
      <c r="M60" s="20">
        <v>616.82</v>
      </c>
      <c r="N60" s="20">
        <v>572.13</v>
      </c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ht="15.75" customHeight="1">
      <c r="A61" s="29" t="s">
        <v>471</v>
      </c>
      <c r="B61" s="24">
        <v>158.0</v>
      </c>
      <c r="C61" s="20" t="s">
        <v>472</v>
      </c>
      <c r="D61" s="24">
        <v>500.0</v>
      </c>
      <c r="E61" s="30">
        <v>44166.0</v>
      </c>
      <c r="F61" s="20" t="s">
        <v>464</v>
      </c>
      <c r="G61" s="24">
        <v>221.4</v>
      </c>
      <c r="H61" s="24">
        <v>31.34</v>
      </c>
      <c r="I61" s="24">
        <v>90.1</v>
      </c>
      <c r="J61" s="24">
        <v>26.72</v>
      </c>
      <c r="K61" s="24">
        <v>193.46</v>
      </c>
      <c r="L61" s="20">
        <v>48.95</v>
      </c>
      <c r="M61" s="24">
        <v>611.99</v>
      </c>
      <c r="N61" s="24">
        <v>574.99</v>
      </c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ht="15.75" customHeight="1">
      <c r="A62" s="29" t="s">
        <v>473</v>
      </c>
      <c r="B62" s="24">
        <v>162.0</v>
      </c>
      <c r="C62" s="20" t="s">
        <v>474</v>
      </c>
      <c r="D62" s="24">
        <v>502.0</v>
      </c>
      <c r="E62" s="25">
        <v>43831.0</v>
      </c>
      <c r="F62" s="20" t="s">
        <v>464</v>
      </c>
      <c r="G62" s="24">
        <v>211.08</v>
      </c>
      <c r="H62" s="24">
        <v>33.62</v>
      </c>
      <c r="I62" s="24">
        <v>74.45</v>
      </c>
      <c r="J62" s="24">
        <v>-0.24</v>
      </c>
      <c r="K62" s="24">
        <v>191.79</v>
      </c>
      <c r="L62" s="20">
        <v>34.85</v>
      </c>
      <c r="M62" s="24">
        <v>545.57</v>
      </c>
      <c r="N62" s="20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ht="15.75" customHeight="1">
      <c r="A63" s="29" t="s">
        <v>473</v>
      </c>
      <c r="B63" s="24">
        <v>162.0</v>
      </c>
      <c r="C63" s="20" t="s">
        <v>474</v>
      </c>
      <c r="D63" s="24">
        <v>502.0</v>
      </c>
      <c r="E63" s="25">
        <v>43862.0</v>
      </c>
      <c r="F63" s="20" t="s">
        <v>464</v>
      </c>
      <c r="G63" s="24">
        <v>233.88</v>
      </c>
      <c r="H63" s="24">
        <v>35.41</v>
      </c>
      <c r="I63" s="24">
        <v>77.33</v>
      </c>
      <c r="J63" s="24">
        <v>2.25</v>
      </c>
      <c r="K63" s="24">
        <v>206.67</v>
      </c>
      <c r="L63" s="20">
        <v>47.36</v>
      </c>
      <c r="M63" s="24">
        <v>602.93</v>
      </c>
      <c r="N63" s="20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ht="15.75" customHeight="1">
      <c r="A64" s="28" t="s">
        <v>473</v>
      </c>
      <c r="B64" s="24">
        <v>162.0</v>
      </c>
      <c r="C64" s="20" t="s">
        <v>474</v>
      </c>
      <c r="D64" s="24">
        <v>502.0</v>
      </c>
      <c r="E64" s="25">
        <v>43891.0</v>
      </c>
      <c r="F64" s="26" t="s">
        <v>464</v>
      </c>
      <c r="G64" s="20">
        <v>258.08</v>
      </c>
      <c r="H64" s="20">
        <v>38.39</v>
      </c>
      <c r="I64" s="20">
        <v>77.2</v>
      </c>
      <c r="J64" s="20">
        <v>0.73</v>
      </c>
      <c r="K64" s="20">
        <v>211.27</v>
      </c>
      <c r="L64" s="20">
        <v>51.15</v>
      </c>
      <c r="M64" s="20">
        <v>636.85</v>
      </c>
      <c r="N64" s="20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ht="15.75" customHeight="1">
      <c r="A65" s="27" t="s">
        <v>473</v>
      </c>
      <c r="B65" s="24">
        <v>162.0</v>
      </c>
      <c r="C65" s="20" t="s">
        <v>474</v>
      </c>
      <c r="D65" s="24">
        <v>502.0</v>
      </c>
      <c r="E65" s="25">
        <v>43922.0</v>
      </c>
      <c r="F65" s="26" t="s">
        <v>464</v>
      </c>
      <c r="G65" s="24">
        <v>240.57</v>
      </c>
      <c r="H65" s="24">
        <v>38.79</v>
      </c>
      <c r="I65" s="24">
        <v>79.59</v>
      </c>
      <c r="J65" s="24">
        <v>5.25</v>
      </c>
      <c r="K65" s="24">
        <v>222.32</v>
      </c>
      <c r="L65" s="20">
        <v>48.4</v>
      </c>
      <c r="M65" s="24">
        <v>634.89</v>
      </c>
      <c r="N65" s="24">
        <v>608.96</v>
      </c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ht="15.75" customHeight="1">
      <c r="A66" s="29" t="s">
        <v>473</v>
      </c>
      <c r="B66" s="24">
        <v>162.0</v>
      </c>
      <c r="C66" s="20" t="s">
        <v>474</v>
      </c>
      <c r="D66" s="24">
        <v>502.0</v>
      </c>
      <c r="E66" s="25">
        <v>43952.0</v>
      </c>
      <c r="F66" s="20" t="s">
        <v>464</v>
      </c>
      <c r="G66" s="24">
        <v>220.7</v>
      </c>
      <c r="H66" s="24">
        <v>43.92</v>
      </c>
      <c r="I66" s="24">
        <v>79.52</v>
      </c>
      <c r="J66" s="24">
        <v>12.31</v>
      </c>
      <c r="K66" s="24">
        <v>215.8</v>
      </c>
      <c r="L66" s="20">
        <v>47.03</v>
      </c>
      <c r="M66" s="24">
        <v>619.43</v>
      </c>
      <c r="N66" s="24">
        <v>602.5</v>
      </c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ht="15.75" customHeight="1">
      <c r="A67" s="29" t="s">
        <v>473</v>
      </c>
      <c r="B67" s="24">
        <v>162.0</v>
      </c>
      <c r="C67" s="20" t="s">
        <v>474</v>
      </c>
      <c r="D67" s="24">
        <v>502.0</v>
      </c>
      <c r="E67" s="25">
        <v>43983.0</v>
      </c>
      <c r="F67" s="20" t="s">
        <v>464</v>
      </c>
      <c r="G67" s="24">
        <v>233.72</v>
      </c>
      <c r="H67" s="24">
        <v>43.1</v>
      </c>
      <c r="I67" s="24">
        <v>82.05</v>
      </c>
      <c r="J67" s="24">
        <v>1.34</v>
      </c>
      <c r="K67" s="24">
        <v>206.39</v>
      </c>
      <c r="L67" s="20">
        <v>48.41</v>
      </c>
      <c r="M67" s="24">
        <v>615.04</v>
      </c>
      <c r="N67" s="24">
        <v>602.93</v>
      </c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ht="15.75" customHeight="1">
      <c r="A68" s="27" t="s">
        <v>473</v>
      </c>
      <c r="B68" s="24">
        <v>162.0</v>
      </c>
      <c r="C68" s="20" t="s">
        <v>474</v>
      </c>
      <c r="D68" s="24">
        <v>502.0</v>
      </c>
      <c r="E68" s="25">
        <v>44013.0</v>
      </c>
      <c r="F68" s="26" t="s">
        <v>464</v>
      </c>
      <c r="G68" s="24">
        <v>223.78</v>
      </c>
      <c r="H68" s="24">
        <v>34.33</v>
      </c>
      <c r="I68" s="24">
        <v>81.22</v>
      </c>
      <c r="J68" s="24">
        <v>5.73</v>
      </c>
      <c r="K68" s="24">
        <v>217.21</v>
      </c>
      <c r="L68" s="20">
        <v>47.6</v>
      </c>
      <c r="M68" s="24">
        <v>609.89</v>
      </c>
      <c r="N68" s="24">
        <v>602.93</v>
      </c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ht="15.75" customHeight="1">
      <c r="A69" s="27" t="s">
        <v>473</v>
      </c>
      <c r="B69" s="24">
        <v>162.0</v>
      </c>
      <c r="C69" s="20" t="s">
        <v>474</v>
      </c>
      <c r="D69" s="24">
        <v>502.0</v>
      </c>
      <c r="E69" s="25">
        <v>44044.0</v>
      </c>
      <c r="F69" s="26" t="s">
        <v>464</v>
      </c>
      <c r="G69" s="24">
        <v>211.78</v>
      </c>
      <c r="H69" s="24">
        <v>38.09</v>
      </c>
      <c r="I69" s="24">
        <v>82.5</v>
      </c>
      <c r="J69" s="24">
        <v>19.56</v>
      </c>
      <c r="K69" s="24">
        <v>216.88</v>
      </c>
      <c r="L69" s="20">
        <v>47.82</v>
      </c>
      <c r="M69" s="24">
        <v>616.65</v>
      </c>
      <c r="N69" s="24">
        <v>602.93</v>
      </c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ht="15.75" customHeight="1">
      <c r="A70" s="27" t="s">
        <v>473</v>
      </c>
      <c r="B70" s="24">
        <v>162.0</v>
      </c>
      <c r="C70" s="20" t="s">
        <v>474</v>
      </c>
      <c r="D70" s="24">
        <v>502.0</v>
      </c>
      <c r="E70" s="25">
        <v>44075.0</v>
      </c>
      <c r="F70" s="26" t="s">
        <v>464</v>
      </c>
      <c r="G70" s="24">
        <v>212.79</v>
      </c>
      <c r="H70" s="24">
        <v>36.43</v>
      </c>
      <c r="I70" s="24">
        <v>80.9</v>
      </c>
      <c r="J70" s="24">
        <v>21.76</v>
      </c>
      <c r="K70" s="24">
        <v>218.64</v>
      </c>
      <c r="L70" s="20">
        <v>46.53</v>
      </c>
      <c r="M70" s="24">
        <v>617.06</v>
      </c>
      <c r="N70" s="24">
        <v>602.93</v>
      </c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ht="15.75" customHeight="1">
      <c r="A71" s="28" t="s">
        <v>473</v>
      </c>
      <c r="B71" s="24">
        <v>162.0</v>
      </c>
      <c r="C71" s="20" t="s">
        <v>474</v>
      </c>
      <c r="D71" s="24">
        <v>502.0</v>
      </c>
      <c r="E71" s="30">
        <v>44105.0</v>
      </c>
      <c r="F71" s="26" t="s">
        <v>464</v>
      </c>
      <c r="G71" s="24">
        <v>211.44</v>
      </c>
      <c r="H71" s="24">
        <v>38.71</v>
      </c>
      <c r="I71" s="24">
        <v>81.11</v>
      </c>
      <c r="J71" s="24">
        <v>30.21</v>
      </c>
      <c r="K71" s="24">
        <v>210.58</v>
      </c>
      <c r="L71" s="20">
        <v>45.55</v>
      </c>
      <c r="M71" s="24">
        <v>617.63</v>
      </c>
      <c r="N71" s="24">
        <v>602.93</v>
      </c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ht="15.75" customHeight="1">
      <c r="A72" s="27" t="s">
        <v>473</v>
      </c>
      <c r="B72" s="24">
        <v>162.0</v>
      </c>
      <c r="C72" s="20" t="s">
        <v>474</v>
      </c>
      <c r="D72" s="24">
        <v>502.0</v>
      </c>
      <c r="E72" s="30">
        <v>44136.0</v>
      </c>
      <c r="F72" s="26" t="s">
        <v>464</v>
      </c>
      <c r="G72" s="20">
        <v>218.27</v>
      </c>
      <c r="H72" s="20">
        <v>40.61</v>
      </c>
      <c r="I72" s="20">
        <v>79.42</v>
      </c>
      <c r="J72" s="20">
        <v>25.76</v>
      </c>
      <c r="K72" s="20">
        <v>210.22</v>
      </c>
      <c r="L72" s="20">
        <v>47.03</v>
      </c>
      <c r="M72" s="20">
        <v>621.34</v>
      </c>
      <c r="N72" s="20">
        <v>602.93</v>
      </c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ht="15.75" customHeight="1">
      <c r="A73" s="29" t="s">
        <v>473</v>
      </c>
      <c r="B73" s="24">
        <v>162.0</v>
      </c>
      <c r="C73" s="20" t="s">
        <v>474</v>
      </c>
      <c r="D73" s="24">
        <v>502.0</v>
      </c>
      <c r="E73" s="30">
        <v>44166.0</v>
      </c>
      <c r="F73" s="20" t="s">
        <v>464</v>
      </c>
      <c r="G73" s="24">
        <v>217.16</v>
      </c>
      <c r="H73" s="24">
        <v>31.33</v>
      </c>
      <c r="I73" s="24">
        <v>80.95</v>
      </c>
      <c r="J73" s="24">
        <v>21.64</v>
      </c>
      <c r="K73" s="24">
        <v>210.98</v>
      </c>
      <c r="L73" s="20">
        <v>46.12</v>
      </c>
      <c r="M73" s="24">
        <v>608.2</v>
      </c>
      <c r="N73" s="24">
        <v>605.95</v>
      </c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ht="15.75" customHeight="1">
      <c r="A74" s="28" t="s">
        <v>475</v>
      </c>
      <c r="B74" s="24">
        <v>165.0</v>
      </c>
      <c r="C74" s="20" t="s">
        <v>476</v>
      </c>
      <c r="D74" s="24">
        <v>2438.0</v>
      </c>
      <c r="E74" s="25">
        <v>43831.0</v>
      </c>
      <c r="F74" s="26" t="s">
        <v>464</v>
      </c>
      <c r="G74" s="24">
        <v>255.0</v>
      </c>
      <c r="H74" s="24">
        <v>33.62</v>
      </c>
      <c r="I74" s="24">
        <v>44.35</v>
      </c>
      <c r="J74" s="31">
        <v>-35.0</v>
      </c>
      <c r="K74" s="24">
        <v>186.21</v>
      </c>
      <c r="L74" s="20">
        <v>46.39</v>
      </c>
      <c r="M74" s="24">
        <v>565.55</v>
      </c>
      <c r="N74" s="20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ht="15.75" customHeight="1">
      <c r="A75" s="27" t="s">
        <v>475</v>
      </c>
      <c r="B75" s="24">
        <v>165.0</v>
      </c>
      <c r="C75" s="20" t="s">
        <v>476</v>
      </c>
      <c r="D75" s="24">
        <v>2438.0</v>
      </c>
      <c r="E75" s="25">
        <v>43862.0</v>
      </c>
      <c r="F75" s="26" t="s">
        <v>464</v>
      </c>
      <c r="G75" s="24">
        <v>247.18</v>
      </c>
      <c r="H75" s="24">
        <v>35.41</v>
      </c>
      <c r="I75" s="24">
        <v>44.15</v>
      </c>
      <c r="J75" s="24">
        <v>2.15</v>
      </c>
      <c r="K75" s="24">
        <v>192.53</v>
      </c>
      <c r="L75" s="20">
        <v>45.0</v>
      </c>
      <c r="M75" s="24">
        <v>566.44</v>
      </c>
      <c r="N75" s="20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ht="15.75" customHeight="1">
      <c r="A76" s="29" t="s">
        <v>475</v>
      </c>
      <c r="B76" s="24">
        <v>165.0</v>
      </c>
      <c r="C76" s="20" t="s">
        <v>476</v>
      </c>
      <c r="D76" s="24">
        <v>2438.0</v>
      </c>
      <c r="E76" s="25">
        <v>43891.0</v>
      </c>
      <c r="F76" s="20" t="s">
        <v>464</v>
      </c>
      <c r="G76" s="24">
        <v>275.73</v>
      </c>
      <c r="H76" s="24">
        <v>38.39</v>
      </c>
      <c r="I76" s="24">
        <v>44.34</v>
      </c>
      <c r="J76" s="24">
        <v>0.37</v>
      </c>
      <c r="K76" s="24">
        <v>189.32</v>
      </c>
      <c r="L76" s="20">
        <v>49.66</v>
      </c>
      <c r="M76" s="24">
        <v>597.85</v>
      </c>
      <c r="N76" s="20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ht="15.75" customHeight="1">
      <c r="A77" s="28" t="s">
        <v>475</v>
      </c>
      <c r="B77" s="24">
        <v>165.0</v>
      </c>
      <c r="C77" s="20" t="s">
        <v>476</v>
      </c>
      <c r="D77" s="24">
        <v>2438.0</v>
      </c>
      <c r="E77" s="25">
        <v>43922.0</v>
      </c>
      <c r="F77" s="26" t="s">
        <v>464</v>
      </c>
      <c r="G77" s="20">
        <v>253.77</v>
      </c>
      <c r="H77" s="20">
        <v>38.79</v>
      </c>
      <c r="I77" s="20">
        <v>46.31</v>
      </c>
      <c r="J77" s="20">
        <v>7.6</v>
      </c>
      <c r="K77" s="20">
        <v>200.03</v>
      </c>
      <c r="L77" s="20">
        <v>46.17</v>
      </c>
      <c r="M77" s="20">
        <v>592.68</v>
      </c>
      <c r="N77" s="20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ht="15.75" customHeight="1">
      <c r="A78" s="27" t="s">
        <v>475</v>
      </c>
      <c r="B78" s="24">
        <v>165.0</v>
      </c>
      <c r="C78" s="20" t="s">
        <v>476</v>
      </c>
      <c r="D78" s="24">
        <v>2438.0</v>
      </c>
      <c r="E78" s="25">
        <v>43952.0</v>
      </c>
      <c r="F78" s="26" t="s">
        <v>464</v>
      </c>
      <c r="G78" s="24">
        <v>234.28</v>
      </c>
      <c r="H78" s="24">
        <v>43.92</v>
      </c>
      <c r="I78" s="24">
        <v>44.24</v>
      </c>
      <c r="J78" s="24">
        <v>8.75</v>
      </c>
      <c r="K78" s="24">
        <v>220.77</v>
      </c>
      <c r="L78" s="20">
        <v>44.68</v>
      </c>
      <c r="M78" s="24">
        <v>596.64</v>
      </c>
      <c r="N78" s="24">
        <v>576.68</v>
      </c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ht="15.75" customHeight="1">
      <c r="A79" s="27" t="s">
        <v>475</v>
      </c>
      <c r="B79" s="24">
        <v>165.0</v>
      </c>
      <c r="C79" s="20" t="s">
        <v>476</v>
      </c>
      <c r="D79" s="24">
        <v>2438.0</v>
      </c>
      <c r="E79" s="25">
        <v>43983.0</v>
      </c>
      <c r="F79" s="26" t="s">
        <v>464</v>
      </c>
      <c r="G79" s="24">
        <v>235.78</v>
      </c>
      <c r="H79" s="24">
        <v>43.1</v>
      </c>
      <c r="I79" s="24">
        <v>45.86</v>
      </c>
      <c r="J79" s="24">
        <v>1.54</v>
      </c>
      <c r="K79" s="24">
        <v>196.0</v>
      </c>
      <c r="L79" s="20">
        <v>44.42</v>
      </c>
      <c r="M79" s="24">
        <v>566.71</v>
      </c>
      <c r="N79" s="24">
        <v>566.71</v>
      </c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ht="15.75" customHeight="1">
      <c r="A80" s="27" t="s">
        <v>475</v>
      </c>
      <c r="B80" s="24">
        <v>165.0</v>
      </c>
      <c r="C80" s="20" t="s">
        <v>476</v>
      </c>
      <c r="D80" s="24">
        <v>2438.0</v>
      </c>
      <c r="E80" s="25">
        <v>44013.0</v>
      </c>
      <c r="F80" s="26" t="s">
        <v>464</v>
      </c>
      <c r="G80" s="24">
        <v>235.78</v>
      </c>
      <c r="H80" s="24">
        <v>43.1</v>
      </c>
      <c r="I80" s="24">
        <v>45.86</v>
      </c>
      <c r="J80" s="24">
        <v>1.54</v>
      </c>
      <c r="K80" s="24">
        <v>196.0</v>
      </c>
      <c r="L80" s="20">
        <v>44.42</v>
      </c>
      <c r="M80" s="24">
        <v>566.71</v>
      </c>
      <c r="N80" s="24">
        <v>566.71</v>
      </c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ht="15.75" customHeight="1">
      <c r="A81" s="29" t="s">
        <v>475</v>
      </c>
      <c r="B81" s="24">
        <v>165.0</v>
      </c>
      <c r="C81" s="20" t="s">
        <v>476</v>
      </c>
      <c r="D81" s="24">
        <v>2438.0</v>
      </c>
      <c r="E81" s="25">
        <v>44044.0</v>
      </c>
      <c r="F81" s="20" t="s">
        <v>464</v>
      </c>
      <c r="G81" s="24">
        <v>232.52</v>
      </c>
      <c r="H81" s="24">
        <v>38.09</v>
      </c>
      <c r="I81" s="24">
        <v>49.0</v>
      </c>
      <c r="J81" s="24">
        <v>23.23</v>
      </c>
      <c r="K81" s="24">
        <v>196.01</v>
      </c>
      <c r="L81" s="20">
        <v>45.13</v>
      </c>
      <c r="M81" s="24">
        <v>584.01</v>
      </c>
      <c r="N81" s="24">
        <v>566.72</v>
      </c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ht="15.75" customHeight="1">
      <c r="A82" s="29" t="s">
        <v>475</v>
      </c>
      <c r="B82" s="24">
        <v>165.0</v>
      </c>
      <c r="C82" s="20" t="s">
        <v>476</v>
      </c>
      <c r="D82" s="24">
        <v>2438.0</v>
      </c>
      <c r="E82" s="25">
        <v>44075.0</v>
      </c>
      <c r="F82" s="20" t="s">
        <v>464</v>
      </c>
      <c r="G82" s="24">
        <v>233.82</v>
      </c>
      <c r="H82" s="24">
        <v>36.42</v>
      </c>
      <c r="I82" s="24">
        <v>49.06</v>
      </c>
      <c r="J82" s="24">
        <v>23.75</v>
      </c>
      <c r="K82" s="24">
        <v>201.9</v>
      </c>
      <c r="L82" s="20">
        <v>44.68</v>
      </c>
      <c r="M82" s="24">
        <v>589.65</v>
      </c>
      <c r="N82" s="24">
        <v>566.71</v>
      </c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ht="15.75" customHeight="1">
      <c r="A83" s="28" t="s">
        <v>475</v>
      </c>
      <c r="B83" s="24">
        <v>165.0</v>
      </c>
      <c r="C83" s="20" t="s">
        <v>476</v>
      </c>
      <c r="D83" s="24">
        <v>2438.0</v>
      </c>
      <c r="E83" s="30">
        <v>44105.0</v>
      </c>
      <c r="F83" s="26" t="s">
        <v>464</v>
      </c>
      <c r="G83" s="20">
        <v>236.09</v>
      </c>
      <c r="H83" s="20">
        <v>38.71</v>
      </c>
      <c r="I83" s="20">
        <v>49.53</v>
      </c>
      <c r="J83" s="20">
        <v>32.94</v>
      </c>
      <c r="K83" s="20">
        <v>211.62</v>
      </c>
      <c r="L83" s="20">
        <v>42.1</v>
      </c>
      <c r="M83" s="20">
        <v>611.0</v>
      </c>
      <c r="N83" s="20">
        <v>566.71</v>
      </c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ht="15.75" customHeight="1">
      <c r="A84" s="29" t="s">
        <v>475</v>
      </c>
      <c r="B84" s="24">
        <v>165.0</v>
      </c>
      <c r="C84" s="20" t="s">
        <v>476</v>
      </c>
      <c r="D84" s="24">
        <v>2438.0</v>
      </c>
      <c r="E84" s="30">
        <v>44136.0</v>
      </c>
      <c r="F84" s="20" t="s">
        <v>464</v>
      </c>
      <c r="G84" s="24">
        <v>235.98</v>
      </c>
      <c r="H84" s="24">
        <v>40.62</v>
      </c>
      <c r="I84" s="24">
        <v>48.95</v>
      </c>
      <c r="J84" s="24">
        <v>28.02</v>
      </c>
      <c r="K84" s="24">
        <v>209.76</v>
      </c>
      <c r="L84" s="20">
        <v>42.63</v>
      </c>
      <c r="M84" s="24">
        <v>605.97</v>
      </c>
      <c r="N84" s="24">
        <v>556.71</v>
      </c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ht="15.75" customHeight="1">
      <c r="A85" s="27" t="s">
        <v>475</v>
      </c>
      <c r="B85" s="24">
        <v>165.0</v>
      </c>
      <c r="C85" s="20" t="s">
        <v>476</v>
      </c>
      <c r="D85" s="32">
        <v>2.438</v>
      </c>
      <c r="E85" s="30">
        <v>44166.0</v>
      </c>
      <c r="F85" s="26" t="s">
        <v>464</v>
      </c>
      <c r="G85" s="20">
        <v>235.99</v>
      </c>
      <c r="H85" s="20">
        <v>31.34</v>
      </c>
      <c r="I85" s="20">
        <v>48.41</v>
      </c>
      <c r="J85" s="20">
        <v>22.17</v>
      </c>
      <c r="K85" s="20">
        <v>204.11</v>
      </c>
      <c r="L85" s="20">
        <v>42.65</v>
      </c>
      <c r="M85" s="20">
        <v>585.05</v>
      </c>
      <c r="N85" s="20">
        <v>569.55</v>
      </c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ht="15.75" customHeight="1">
      <c r="A86" s="29" t="s">
        <v>477</v>
      </c>
      <c r="B86" s="24">
        <v>171.0</v>
      </c>
      <c r="C86" s="20" t="s">
        <v>478</v>
      </c>
      <c r="D86" s="24">
        <v>1032.0</v>
      </c>
      <c r="E86" s="25">
        <v>43831.0</v>
      </c>
      <c r="F86" s="20" t="s">
        <v>464</v>
      </c>
      <c r="G86" s="24">
        <v>243.47</v>
      </c>
      <c r="H86" s="24">
        <v>33.62</v>
      </c>
      <c r="I86" s="24">
        <v>99.88</v>
      </c>
      <c r="J86" s="24">
        <v>-0.45</v>
      </c>
      <c r="K86" s="24">
        <v>218.5</v>
      </c>
      <c r="L86" s="20">
        <v>44.5</v>
      </c>
      <c r="M86" s="24">
        <v>639.48</v>
      </c>
      <c r="N86" s="20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ht="15.75" customHeight="1">
      <c r="A87" s="27" t="s">
        <v>477</v>
      </c>
      <c r="B87" s="24">
        <v>171.0</v>
      </c>
      <c r="C87" s="20" t="s">
        <v>478</v>
      </c>
      <c r="D87" s="24">
        <v>1032.0</v>
      </c>
      <c r="E87" s="25">
        <v>43862.0</v>
      </c>
      <c r="F87" s="26" t="s">
        <v>464</v>
      </c>
      <c r="G87" s="24">
        <v>227.28</v>
      </c>
      <c r="H87" s="24">
        <v>35.41</v>
      </c>
      <c r="I87" s="24">
        <v>103.46</v>
      </c>
      <c r="J87" s="24">
        <v>2.37</v>
      </c>
      <c r="K87" s="24">
        <v>211.95</v>
      </c>
      <c r="L87" s="20">
        <v>41.78</v>
      </c>
      <c r="M87" s="24">
        <v>621.96</v>
      </c>
      <c r="N87" s="20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 ht="15.75" customHeight="1">
      <c r="A88" s="27" t="s">
        <v>477</v>
      </c>
      <c r="B88" s="24">
        <v>171.0</v>
      </c>
      <c r="C88" s="20" t="s">
        <v>478</v>
      </c>
      <c r="D88" s="24">
        <v>1032.0</v>
      </c>
      <c r="E88" s="25">
        <v>43891.0</v>
      </c>
      <c r="F88" s="26" t="s">
        <v>464</v>
      </c>
      <c r="G88" s="24">
        <v>247.03</v>
      </c>
      <c r="H88" s="24">
        <v>38.39</v>
      </c>
      <c r="I88" s="24">
        <v>98.23</v>
      </c>
      <c r="J88" s="24">
        <v>0.41</v>
      </c>
      <c r="K88" s="24">
        <v>206.45</v>
      </c>
      <c r="L88" s="20">
        <v>45.1</v>
      </c>
      <c r="M88" s="24">
        <v>635.71</v>
      </c>
      <c r="N88" s="20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ht="15.75" customHeight="1">
      <c r="A89" s="28" t="s">
        <v>477</v>
      </c>
      <c r="B89" s="24">
        <v>171.0</v>
      </c>
      <c r="C89" s="20" t="s">
        <v>478</v>
      </c>
      <c r="D89" s="24">
        <v>1032.0</v>
      </c>
      <c r="E89" s="25">
        <v>43922.0</v>
      </c>
      <c r="F89" s="26" t="s">
        <v>464</v>
      </c>
      <c r="G89" s="24">
        <v>266.84</v>
      </c>
      <c r="H89" s="24">
        <v>38.79</v>
      </c>
      <c r="I89" s="24">
        <v>97.92</v>
      </c>
      <c r="J89" s="24">
        <v>8.55</v>
      </c>
      <c r="K89" s="24">
        <v>212.75</v>
      </c>
      <c r="L89" s="20">
        <v>48.24</v>
      </c>
      <c r="M89" s="24">
        <v>673.12</v>
      </c>
      <c r="N89" s="20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ht="15.75" customHeight="1">
      <c r="A90" s="29" t="s">
        <v>477</v>
      </c>
      <c r="B90" s="24">
        <v>171.0</v>
      </c>
      <c r="C90" s="20" t="s">
        <v>478</v>
      </c>
      <c r="D90" s="24">
        <v>1032.0</v>
      </c>
      <c r="E90" s="25">
        <v>43952.0</v>
      </c>
      <c r="F90" s="20" t="s">
        <v>464</v>
      </c>
      <c r="G90" s="24">
        <v>210.81</v>
      </c>
      <c r="H90" s="24">
        <v>43.92</v>
      </c>
      <c r="I90" s="24">
        <v>102.95</v>
      </c>
      <c r="J90" s="24">
        <v>10.17</v>
      </c>
      <c r="K90" s="24">
        <v>221.0</v>
      </c>
      <c r="L90" s="20">
        <v>40.79</v>
      </c>
      <c r="M90" s="24">
        <v>629.65</v>
      </c>
      <c r="N90" s="20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ht="15.75" customHeight="1">
      <c r="A91" s="29" t="s">
        <v>477</v>
      </c>
      <c r="B91" s="24">
        <v>171.0</v>
      </c>
      <c r="C91" s="20" t="s">
        <v>478</v>
      </c>
      <c r="D91" s="24">
        <v>1032.0</v>
      </c>
      <c r="E91" s="25">
        <v>43983.0</v>
      </c>
      <c r="F91" s="20" t="s">
        <v>464</v>
      </c>
      <c r="G91" s="24">
        <v>199.32</v>
      </c>
      <c r="H91" s="24">
        <v>43.1</v>
      </c>
      <c r="I91" s="24">
        <v>111.13</v>
      </c>
      <c r="J91" s="24">
        <v>1.66</v>
      </c>
      <c r="K91" s="24">
        <v>218.57</v>
      </c>
      <c r="L91" s="20">
        <v>38.48</v>
      </c>
      <c r="M91" s="24">
        <v>612.29</v>
      </c>
      <c r="N91" s="20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ht="15.75" customHeight="1">
      <c r="A92" s="27" t="s">
        <v>477</v>
      </c>
      <c r="B92" s="24">
        <v>171.0</v>
      </c>
      <c r="C92" s="20" t="s">
        <v>478</v>
      </c>
      <c r="D92" s="24">
        <v>1032.0</v>
      </c>
      <c r="E92" s="25">
        <v>44013.0</v>
      </c>
      <c r="F92" s="26" t="s">
        <v>464</v>
      </c>
      <c r="G92" s="20">
        <v>186.39</v>
      </c>
      <c r="H92" s="20">
        <v>34.33</v>
      </c>
      <c r="I92" s="20">
        <v>127.84</v>
      </c>
      <c r="J92" s="20">
        <v>6.15</v>
      </c>
      <c r="K92" s="20">
        <v>212.06</v>
      </c>
      <c r="L92" s="20">
        <v>36.17</v>
      </c>
      <c r="M92" s="20">
        <v>602.96</v>
      </c>
      <c r="N92" s="20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ht="15.75" customHeight="1">
      <c r="A93" s="28" t="s">
        <v>477</v>
      </c>
      <c r="B93" s="24">
        <v>171.0</v>
      </c>
      <c r="C93" s="20" t="s">
        <v>478</v>
      </c>
      <c r="D93" s="24">
        <v>1032.0</v>
      </c>
      <c r="E93" s="25">
        <v>44044.0</v>
      </c>
      <c r="F93" s="26" t="s">
        <v>464</v>
      </c>
      <c r="G93" s="20">
        <v>186.39</v>
      </c>
      <c r="H93" s="20">
        <v>34.33</v>
      </c>
      <c r="I93" s="20">
        <v>127.84</v>
      </c>
      <c r="J93" s="20">
        <v>6.15</v>
      </c>
      <c r="K93" s="20">
        <v>212.06</v>
      </c>
      <c r="L93" s="20">
        <v>36.17</v>
      </c>
      <c r="M93" s="20">
        <v>602.96</v>
      </c>
      <c r="N93" s="20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ht="15.75" customHeight="1">
      <c r="A94" s="29" t="s">
        <v>477</v>
      </c>
      <c r="B94" s="24">
        <v>171.0</v>
      </c>
      <c r="C94" s="20" t="s">
        <v>478</v>
      </c>
      <c r="D94" s="24">
        <v>1032.0</v>
      </c>
      <c r="E94" s="25">
        <v>44075.0</v>
      </c>
      <c r="F94" s="20" t="s">
        <v>464</v>
      </c>
      <c r="G94" s="24">
        <v>186.39</v>
      </c>
      <c r="H94" s="24">
        <v>34.33</v>
      </c>
      <c r="I94" s="24">
        <v>127.84</v>
      </c>
      <c r="J94" s="24">
        <v>6.15</v>
      </c>
      <c r="K94" s="24">
        <v>212.06</v>
      </c>
      <c r="L94" s="20">
        <v>36.17</v>
      </c>
      <c r="M94" s="24">
        <v>602.96</v>
      </c>
      <c r="N94" s="20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ht="15.75" customHeight="1">
      <c r="A95" s="27" t="s">
        <v>477</v>
      </c>
      <c r="B95" s="24">
        <v>171.0</v>
      </c>
      <c r="C95" s="20" t="s">
        <v>478</v>
      </c>
      <c r="D95" s="24">
        <v>1032.0</v>
      </c>
      <c r="E95" s="30">
        <v>44105.0</v>
      </c>
      <c r="F95" s="26" t="s">
        <v>464</v>
      </c>
      <c r="G95" s="24">
        <v>186.39</v>
      </c>
      <c r="H95" s="24">
        <v>34.33</v>
      </c>
      <c r="I95" s="24">
        <v>127.84</v>
      </c>
      <c r="J95" s="24">
        <v>6.15</v>
      </c>
      <c r="K95" s="24">
        <v>212.06</v>
      </c>
      <c r="L95" s="20">
        <v>36.17</v>
      </c>
      <c r="M95" s="24">
        <v>602.96</v>
      </c>
      <c r="N95" s="20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 ht="15.75" customHeight="1">
      <c r="A96" s="29" t="s">
        <v>477</v>
      </c>
      <c r="B96" s="24">
        <v>171.0</v>
      </c>
      <c r="C96" s="20" t="s">
        <v>478</v>
      </c>
      <c r="D96" s="24">
        <v>1032.0</v>
      </c>
      <c r="E96" s="30">
        <v>44136.0</v>
      </c>
      <c r="F96" s="20" t="s">
        <v>464</v>
      </c>
      <c r="G96" s="24">
        <v>217.19</v>
      </c>
      <c r="H96" s="24">
        <v>40.61</v>
      </c>
      <c r="I96" s="24">
        <v>107.17</v>
      </c>
      <c r="J96" s="24">
        <v>29.41</v>
      </c>
      <c r="K96" s="24">
        <v>215.72</v>
      </c>
      <c r="L96" s="20">
        <v>41.52</v>
      </c>
      <c r="M96" s="24">
        <v>651.65</v>
      </c>
      <c r="N96" s="24">
        <v>602.96</v>
      </c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ht="15.75" customHeight="1">
      <c r="A97" s="29" t="s">
        <v>477</v>
      </c>
      <c r="B97" s="24">
        <v>171.0</v>
      </c>
      <c r="C97" s="20" t="s">
        <v>478</v>
      </c>
      <c r="D97" s="24">
        <v>1032.0</v>
      </c>
      <c r="E97" s="30">
        <v>44166.0</v>
      </c>
      <c r="F97" s="20" t="s">
        <v>464</v>
      </c>
      <c r="G97" s="24">
        <v>198.6</v>
      </c>
      <c r="H97" s="24">
        <v>31.34</v>
      </c>
      <c r="I97" s="24">
        <v>109.14</v>
      </c>
      <c r="J97" s="24">
        <v>24.78</v>
      </c>
      <c r="K97" s="24">
        <v>218.14</v>
      </c>
      <c r="L97" s="20">
        <v>38.06</v>
      </c>
      <c r="M97" s="24">
        <v>620.09</v>
      </c>
      <c r="N97" s="24">
        <v>605.71</v>
      </c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 ht="15.75" customHeight="1">
      <c r="A98" s="28" t="s">
        <v>479</v>
      </c>
      <c r="B98" s="24">
        <v>168.0</v>
      </c>
      <c r="C98" s="20" t="s">
        <v>480</v>
      </c>
      <c r="D98" s="24">
        <v>2073.0</v>
      </c>
      <c r="E98" s="25">
        <v>43922.0</v>
      </c>
      <c r="F98" s="26" t="s">
        <v>464</v>
      </c>
      <c r="G98" s="20">
        <v>265.25</v>
      </c>
      <c r="H98" s="20">
        <v>38.79</v>
      </c>
      <c r="I98" s="20">
        <v>51.15</v>
      </c>
      <c r="J98" s="20">
        <v>0.67</v>
      </c>
      <c r="K98" s="20">
        <v>189.33</v>
      </c>
      <c r="L98" s="20">
        <v>48.02</v>
      </c>
      <c r="M98" s="20">
        <v>592.81</v>
      </c>
      <c r="N98" s="20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 ht="15.75" customHeight="1">
      <c r="A99" s="27" t="s">
        <v>479</v>
      </c>
      <c r="B99" s="24">
        <v>168.0</v>
      </c>
      <c r="C99" s="20" t="s">
        <v>480</v>
      </c>
      <c r="D99" s="24">
        <v>2073.0</v>
      </c>
      <c r="E99" s="25">
        <v>43952.0</v>
      </c>
      <c r="F99" s="26" t="s">
        <v>464</v>
      </c>
      <c r="G99" s="20">
        <v>227.92</v>
      </c>
      <c r="H99" s="20">
        <v>43.93</v>
      </c>
      <c r="I99" s="20">
        <v>48.31</v>
      </c>
      <c r="J99" s="20">
        <v>9.05</v>
      </c>
      <c r="K99" s="20">
        <v>163.28</v>
      </c>
      <c r="L99" s="20">
        <v>43.66</v>
      </c>
      <c r="M99" s="20">
        <v>536.15</v>
      </c>
      <c r="N99" s="20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</row>
    <row r="100" ht="15.75" customHeight="1">
      <c r="A100" s="29" t="s">
        <v>479</v>
      </c>
      <c r="B100" s="24">
        <v>168.0</v>
      </c>
      <c r="C100" s="20" t="s">
        <v>480</v>
      </c>
      <c r="D100" s="24">
        <v>2073.0</v>
      </c>
      <c r="E100" s="25">
        <v>43983.0</v>
      </c>
      <c r="F100" s="20" t="s">
        <v>464</v>
      </c>
      <c r="G100" s="24">
        <v>275.16</v>
      </c>
      <c r="H100" s="24">
        <v>43.1</v>
      </c>
      <c r="I100" s="24">
        <v>41.85</v>
      </c>
      <c r="J100" s="24">
        <v>4.08</v>
      </c>
      <c r="K100" s="24">
        <v>196.0</v>
      </c>
      <c r="L100" s="20">
        <v>50.82</v>
      </c>
      <c r="M100" s="24">
        <v>611.01</v>
      </c>
      <c r="N100" s="24">
        <v>535.15</v>
      </c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</row>
    <row r="101" ht="15.75" customHeight="1">
      <c r="A101" s="29" t="s">
        <v>479</v>
      </c>
      <c r="B101" s="24">
        <v>168.0</v>
      </c>
      <c r="C101" s="20" t="s">
        <v>480</v>
      </c>
      <c r="D101" s="24">
        <v>2073.0</v>
      </c>
      <c r="E101" s="25">
        <v>44013.0</v>
      </c>
      <c r="F101" s="20" t="s">
        <v>464</v>
      </c>
      <c r="G101" s="24">
        <v>245.29</v>
      </c>
      <c r="H101" s="24">
        <v>34.33</v>
      </c>
      <c r="I101" s="24">
        <v>53.79</v>
      </c>
      <c r="J101" s="24">
        <v>5.93</v>
      </c>
      <c r="K101" s="24">
        <v>164.11</v>
      </c>
      <c r="L101" s="20">
        <v>89.17</v>
      </c>
      <c r="M101" s="24">
        <v>592.62</v>
      </c>
      <c r="N101" s="24">
        <v>536.15</v>
      </c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</row>
    <row r="102" ht="15.75" customHeight="1">
      <c r="A102" s="27" t="s">
        <v>479</v>
      </c>
      <c r="B102" s="24">
        <v>168.0</v>
      </c>
      <c r="C102" s="20" t="s">
        <v>480</v>
      </c>
      <c r="D102" s="24">
        <v>2073.0</v>
      </c>
      <c r="E102" s="25">
        <v>44044.0</v>
      </c>
      <c r="F102" s="26" t="s">
        <v>464</v>
      </c>
      <c r="G102" s="24">
        <v>208.76</v>
      </c>
      <c r="H102" s="24">
        <v>38.1</v>
      </c>
      <c r="I102" s="24">
        <v>51.64</v>
      </c>
      <c r="J102" s="24">
        <v>19.54</v>
      </c>
      <c r="K102" s="24">
        <v>196.02</v>
      </c>
      <c r="L102" s="20">
        <v>74.78</v>
      </c>
      <c r="M102" s="24">
        <v>589.25</v>
      </c>
      <c r="N102" s="24">
        <v>573.64</v>
      </c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 ht="15.75" customHeight="1">
      <c r="A103" s="28" t="s">
        <v>479</v>
      </c>
      <c r="B103" s="24">
        <v>168.0</v>
      </c>
      <c r="C103" s="20" t="s">
        <v>480</v>
      </c>
      <c r="D103" s="24">
        <v>2073.0</v>
      </c>
      <c r="E103" s="25">
        <v>44075.0</v>
      </c>
      <c r="F103" s="26" t="s">
        <v>464</v>
      </c>
      <c r="G103" s="20">
        <v>209.17</v>
      </c>
      <c r="H103" s="20">
        <v>36.43</v>
      </c>
      <c r="I103" s="20">
        <v>50.77</v>
      </c>
      <c r="J103" s="20">
        <v>21.99</v>
      </c>
      <c r="K103" s="20">
        <v>201.9</v>
      </c>
      <c r="L103" s="20">
        <v>72.96</v>
      </c>
      <c r="M103" s="20">
        <v>593.22</v>
      </c>
      <c r="N103" s="20">
        <v>573.64</v>
      </c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 ht="15.75" customHeight="1">
      <c r="A104" s="27" t="s">
        <v>479</v>
      </c>
      <c r="B104" s="24">
        <v>168.0</v>
      </c>
      <c r="C104" s="20" t="s">
        <v>480</v>
      </c>
      <c r="D104" s="24">
        <v>2073.0</v>
      </c>
      <c r="E104" s="30">
        <v>44105.0</v>
      </c>
      <c r="F104" s="26" t="s">
        <v>464</v>
      </c>
      <c r="G104" s="24">
        <v>213.41</v>
      </c>
      <c r="H104" s="24">
        <v>38.71</v>
      </c>
      <c r="I104" s="24">
        <v>51.54</v>
      </c>
      <c r="J104" s="24">
        <v>31.07</v>
      </c>
      <c r="K104" s="24">
        <v>211.62</v>
      </c>
      <c r="L104" s="20">
        <v>73.33</v>
      </c>
      <c r="M104" s="24">
        <v>619.68</v>
      </c>
      <c r="N104" s="24">
        <v>573.64</v>
      </c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ht="15.75" customHeight="1">
      <c r="A105" s="29" t="s">
        <v>479</v>
      </c>
      <c r="B105" s="24">
        <v>168.0</v>
      </c>
      <c r="C105" s="20" t="s">
        <v>480</v>
      </c>
      <c r="D105" s="24">
        <v>2073.0</v>
      </c>
      <c r="E105" s="30">
        <v>44136.0</v>
      </c>
      <c r="F105" s="20" t="s">
        <v>464</v>
      </c>
      <c r="G105" s="24">
        <v>221.34</v>
      </c>
      <c r="H105" s="24">
        <v>40.62</v>
      </c>
      <c r="I105" s="24">
        <v>51.82</v>
      </c>
      <c r="J105" s="24">
        <v>26.04</v>
      </c>
      <c r="K105" s="24">
        <v>209.76</v>
      </c>
      <c r="L105" s="20">
        <v>82.18</v>
      </c>
      <c r="M105" s="24">
        <v>631.77</v>
      </c>
      <c r="N105" s="24">
        <v>536.15</v>
      </c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ht="15.75" customHeight="1">
      <c r="A106" s="28" t="s">
        <v>479</v>
      </c>
      <c r="B106" s="24">
        <v>168.0</v>
      </c>
      <c r="C106" s="20" t="s">
        <v>480</v>
      </c>
      <c r="D106" s="24">
        <v>2073.0</v>
      </c>
      <c r="E106" s="30">
        <v>44166.0</v>
      </c>
      <c r="F106" s="26" t="s">
        <v>464</v>
      </c>
      <c r="G106" s="24">
        <v>218.31</v>
      </c>
      <c r="H106" s="24">
        <v>31.34</v>
      </c>
      <c r="I106" s="24">
        <v>51.06</v>
      </c>
      <c r="J106" s="24">
        <v>22.26</v>
      </c>
      <c r="K106" s="24">
        <v>204.12</v>
      </c>
      <c r="L106" s="20">
        <v>79.44</v>
      </c>
      <c r="M106" s="24">
        <v>606.52</v>
      </c>
      <c r="N106" s="24">
        <v>576.51</v>
      </c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 ht="15.75" customHeight="1">
      <c r="A107" s="27" t="s">
        <v>479</v>
      </c>
      <c r="B107" s="24">
        <v>168.0</v>
      </c>
      <c r="C107" s="20" t="s">
        <v>481</v>
      </c>
      <c r="D107" s="24">
        <v>617.0</v>
      </c>
      <c r="E107" s="25">
        <v>43831.0</v>
      </c>
      <c r="F107" s="26" t="s">
        <v>464</v>
      </c>
      <c r="G107" s="24">
        <v>217.19</v>
      </c>
      <c r="H107" s="24">
        <v>33.62</v>
      </c>
      <c r="I107" s="24">
        <v>52.83</v>
      </c>
      <c r="J107" s="24">
        <v>-0.19</v>
      </c>
      <c r="K107" s="24">
        <v>186.21</v>
      </c>
      <c r="L107" s="20">
        <v>40.25</v>
      </c>
      <c r="M107" s="24">
        <v>529.92</v>
      </c>
      <c r="N107" s="20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 ht="15.75" customHeight="1">
      <c r="A108" s="29" t="s">
        <v>479</v>
      </c>
      <c r="B108" s="24">
        <v>168.0</v>
      </c>
      <c r="C108" s="20" t="s">
        <v>481</v>
      </c>
      <c r="D108" s="24">
        <v>617.0</v>
      </c>
      <c r="E108" s="25">
        <v>43862.0</v>
      </c>
      <c r="F108" s="20" t="s">
        <v>464</v>
      </c>
      <c r="G108" s="24">
        <v>284.58</v>
      </c>
      <c r="H108" s="24">
        <v>35.41</v>
      </c>
      <c r="I108" s="24">
        <v>46.71</v>
      </c>
      <c r="J108" s="24">
        <v>2.79</v>
      </c>
      <c r="K108" s="24">
        <v>192.54</v>
      </c>
      <c r="L108" s="20">
        <v>51.05</v>
      </c>
      <c r="M108" s="24">
        <v>613.09</v>
      </c>
      <c r="N108" s="20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</row>
    <row r="109" ht="15.75" customHeight="1">
      <c r="A109" s="27" t="s">
        <v>479</v>
      </c>
      <c r="B109" s="24">
        <v>168.0</v>
      </c>
      <c r="C109" s="20" t="s">
        <v>481</v>
      </c>
      <c r="D109" s="24">
        <v>617.0</v>
      </c>
      <c r="E109" s="25">
        <v>43891.0</v>
      </c>
      <c r="F109" s="26" t="s">
        <v>464</v>
      </c>
      <c r="G109" s="24">
        <v>285.78</v>
      </c>
      <c r="H109" s="24">
        <v>38.4</v>
      </c>
      <c r="I109" s="24">
        <v>51.15</v>
      </c>
      <c r="J109" s="24">
        <v>0.51</v>
      </c>
      <c r="K109" s="24">
        <v>189.33</v>
      </c>
      <c r="L109" s="20">
        <v>51.31</v>
      </c>
      <c r="M109" s="24">
        <v>616.47</v>
      </c>
      <c r="N109" s="20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</row>
    <row r="110" ht="15.75" customHeight="1">
      <c r="A110" s="28" t="s">
        <v>482</v>
      </c>
      <c r="B110" s="24">
        <v>703.0</v>
      </c>
      <c r="C110" s="20" t="s">
        <v>483</v>
      </c>
      <c r="D110" s="24">
        <v>3370.0</v>
      </c>
      <c r="E110" s="25">
        <v>43831.0</v>
      </c>
      <c r="F110" s="26" t="s">
        <v>464</v>
      </c>
      <c r="G110" s="20">
        <v>231.2</v>
      </c>
      <c r="H110" s="20">
        <v>33.62</v>
      </c>
      <c r="I110" s="20">
        <v>55.94</v>
      </c>
      <c r="J110" s="20">
        <v>-0.36</v>
      </c>
      <c r="K110" s="20">
        <v>218.5</v>
      </c>
      <c r="L110" s="20">
        <v>42.56</v>
      </c>
      <c r="M110" s="20">
        <v>581.47</v>
      </c>
      <c r="N110" s="20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</row>
    <row r="111" ht="15.75" customHeight="1">
      <c r="A111" s="29" t="s">
        <v>482</v>
      </c>
      <c r="B111" s="24">
        <v>703.0</v>
      </c>
      <c r="C111" s="20" t="s">
        <v>483</v>
      </c>
      <c r="D111" s="24">
        <v>3370.0</v>
      </c>
      <c r="E111" s="25">
        <v>43862.0</v>
      </c>
      <c r="F111" s="20" t="s">
        <v>464</v>
      </c>
      <c r="G111" s="24">
        <v>257.54</v>
      </c>
      <c r="H111" s="24">
        <v>35.41</v>
      </c>
      <c r="I111" s="24">
        <v>54.36</v>
      </c>
      <c r="J111" s="24">
        <v>3.11</v>
      </c>
      <c r="K111" s="24">
        <v>211.95</v>
      </c>
      <c r="L111" s="20">
        <v>46.73</v>
      </c>
      <c r="M111" s="24">
        <v>609.12</v>
      </c>
      <c r="N111" s="20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</row>
    <row r="112" ht="15.75" customHeight="1">
      <c r="A112" s="29" t="s">
        <v>482</v>
      </c>
      <c r="B112" s="24">
        <v>703.0</v>
      </c>
      <c r="C112" s="20" t="s">
        <v>483</v>
      </c>
      <c r="D112" s="24">
        <v>3370.0</v>
      </c>
      <c r="E112" s="25">
        <v>43891.0</v>
      </c>
      <c r="F112" s="20" t="s">
        <v>464</v>
      </c>
      <c r="G112" s="24">
        <v>294.49</v>
      </c>
      <c r="H112" s="24">
        <v>38.39</v>
      </c>
      <c r="I112" s="24">
        <v>54.97</v>
      </c>
      <c r="J112" s="24">
        <v>0.66</v>
      </c>
      <c r="K112" s="24">
        <v>206.45</v>
      </c>
      <c r="L112" s="20">
        <v>52.77</v>
      </c>
      <c r="M112" s="24">
        <v>647.76</v>
      </c>
      <c r="N112" s="20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</row>
    <row r="113" ht="15.75" customHeight="1">
      <c r="A113" s="29" t="s">
        <v>482</v>
      </c>
      <c r="B113" s="24">
        <v>703.0</v>
      </c>
      <c r="C113" s="20" t="s">
        <v>483</v>
      </c>
      <c r="D113" s="24">
        <v>3370.0</v>
      </c>
      <c r="E113" s="25">
        <v>43922.0</v>
      </c>
      <c r="F113" s="20" t="s">
        <v>464</v>
      </c>
      <c r="G113" s="24">
        <v>276.04</v>
      </c>
      <c r="H113" s="24">
        <v>38.79</v>
      </c>
      <c r="I113" s="24">
        <v>57.43</v>
      </c>
      <c r="J113" s="24">
        <v>8.5</v>
      </c>
      <c r="K113" s="24">
        <v>212.15</v>
      </c>
      <c r="L113" s="20">
        <v>48.82</v>
      </c>
      <c r="M113" s="24">
        <v>643.35</v>
      </c>
      <c r="N113" s="20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</row>
    <row r="114" ht="15.75" customHeight="1">
      <c r="A114" s="27" t="s">
        <v>482</v>
      </c>
      <c r="B114" s="24">
        <v>703.0</v>
      </c>
      <c r="C114" s="20" t="s">
        <v>483</v>
      </c>
      <c r="D114" s="24">
        <v>3370.0</v>
      </c>
      <c r="E114" s="25">
        <v>43952.0</v>
      </c>
      <c r="F114" s="26" t="s">
        <v>464</v>
      </c>
      <c r="G114" s="20">
        <v>236.65</v>
      </c>
      <c r="H114" s="20">
        <v>43.92</v>
      </c>
      <c r="I114" s="20">
        <v>51.74</v>
      </c>
      <c r="J114" s="20">
        <v>11.03</v>
      </c>
      <c r="K114" s="20">
        <v>221.0</v>
      </c>
      <c r="L114" s="20">
        <v>45.11</v>
      </c>
      <c r="M114" s="20">
        <v>609.48</v>
      </c>
      <c r="N114" s="20">
        <v>609.48</v>
      </c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 ht="15.75" customHeight="1">
      <c r="A115" s="28" t="s">
        <v>482</v>
      </c>
      <c r="B115" s="24">
        <v>703.0</v>
      </c>
      <c r="C115" s="20" t="s">
        <v>483</v>
      </c>
      <c r="D115" s="24">
        <v>3370.0</v>
      </c>
      <c r="E115" s="25">
        <v>43983.0</v>
      </c>
      <c r="F115" s="26" t="s">
        <v>464</v>
      </c>
      <c r="G115" s="24">
        <v>241.18</v>
      </c>
      <c r="H115" s="24">
        <v>43.1</v>
      </c>
      <c r="I115" s="24">
        <v>52.69</v>
      </c>
      <c r="J115" s="24">
        <v>2.15</v>
      </c>
      <c r="K115" s="24">
        <v>218.57</v>
      </c>
      <c r="L115" s="20">
        <v>45.33</v>
      </c>
      <c r="M115" s="24">
        <v>603.06</v>
      </c>
      <c r="N115" s="24">
        <v>603.06</v>
      </c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</row>
    <row r="116" ht="15.75" customHeight="1">
      <c r="A116" s="28" t="s">
        <v>482</v>
      </c>
      <c r="B116" s="24">
        <v>703.0</v>
      </c>
      <c r="C116" s="20" t="s">
        <v>483</v>
      </c>
      <c r="D116" s="24">
        <v>3370.0</v>
      </c>
      <c r="E116" s="25">
        <v>44013.0</v>
      </c>
      <c r="F116" s="26" t="s">
        <v>464</v>
      </c>
      <c r="G116" s="24">
        <v>233.55</v>
      </c>
      <c r="H116" s="24">
        <v>34.33</v>
      </c>
      <c r="I116" s="24">
        <v>60.75</v>
      </c>
      <c r="J116" s="24">
        <v>5.82</v>
      </c>
      <c r="K116" s="24">
        <v>212.06</v>
      </c>
      <c r="L116" s="20">
        <v>44.12</v>
      </c>
      <c r="M116" s="24">
        <v>590.66</v>
      </c>
      <c r="N116" s="24">
        <v>590.66</v>
      </c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</row>
    <row r="117" ht="15.75" customHeight="1">
      <c r="A117" s="29" t="s">
        <v>482</v>
      </c>
      <c r="B117" s="24">
        <v>703.0</v>
      </c>
      <c r="C117" s="20" t="s">
        <v>483</v>
      </c>
      <c r="D117" s="24">
        <v>3370.0</v>
      </c>
      <c r="E117" s="25">
        <v>44044.0</v>
      </c>
      <c r="F117" s="20" t="s">
        <v>464</v>
      </c>
      <c r="G117" s="24">
        <v>219.76</v>
      </c>
      <c r="H117" s="24">
        <v>38.1</v>
      </c>
      <c r="I117" s="24">
        <v>56.06</v>
      </c>
      <c r="J117" s="24">
        <v>31.66</v>
      </c>
      <c r="K117" s="24">
        <v>217.51</v>
      </c>
      <c r="L117" s="20">
        <v>42.98</v>
      </c>
      <c r="M117" s="24">
        <v>606.09</v>
      </c>
      <c r="N117" s="24">
        <v>590.66</v>
      </c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 ht="15.75" customHeight="1">
      <c r="A118" s="27" t="s">
        <v>482</v>
      </c>
      <c r="B118" s="24">
        <v>703.0</v>
      </c>
      <c r="C118" s="20" t="s">
        <v>483</v>
      </c>
      <c r="D118" s="24">
        <v>3370.0</v>
      </c>
      <c r="E118" s="25">
        <v>44075.0</v>
      </c>
      <c r="F118" s="26" t="s">
        <v>464</v>
      </c>
      <c r="G118" s="24">
        <v>223.14</v>
      </c>
      <c r="H118" s="24">
        <v>36.41</v>
      </c>
      <c r="I118" s="24">
        <v>62.43</v>
      </c>
      <c r="J118" s="24">
        <v>33.2</v>
      </c>
      <c r="K118" s="24">
        <v>224.21</v>
      </c>
      <c r="L118" s="20">
        <v>42.9</v>
      </c>
      <c r="M118" s="24">
        <v>622.33</v>
      </c>
      <c r="N118" s="24">
        <v>590.66</v>
      </c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</row>
    <row r="119" ht="15.75" customHeight="1">
      <c r="A119" s="29" t="s">
        <v>482</v>
      </c>
      <c r="B119" s="24">
        <v>703.0</v>
      </c>
      <c r="C119" s="20" t="s">
        <v>483</v>
      </c>
      <c r="D119" s="24">
        <v>3370.0</v>
      </c>
      <c r="E119" s="30">
        <v>44105.0</v>
      </c>
      <c r="F119" s="20" t="s">
        <v>464</v>
      </c>
      <c r="G119" s="24">
        <v>220.67</v>
      </c>
      <c r="H119" s="24">
        <v>38.71</v>
      </c>
      <c r="I119" s="24">
        <v>61.56</v>
      </c>
      <c r="J119" s="24">
        <v>34.52</v>
      </c>
      <c r="K119" s="24">
        <v>222.86</v>
      </c>
      <c r="L119" s="20">
        <v>41.53</v>
      </c>
      <c r="M119" s="24">
        <v>619.87</v>
      </c>
      <c r="N119" s="24">
        <v>590.66</v>
      </c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 ht="15.75" customHeight="1">
      <c r="A120" s="27" t="s">
        <v>482</v>
      </c>
      <c r="B120" s="24">
        <v>703.0</v>
      </c>
      <c r="C120" s="20" t="s">
        <v>483</v>
      </c>
      <c r="D120" s="24">
        <v>3370.0</v>
      </c>
      <c r="E120" s="30">
        <v>44136.0</v>
      </c>
      <c r="F120" s="26" t="s">
        <v>464</v>
      </c>
      <c r="G120" s="24">
        <v>234.4</v>
      </c>
      <c r="H120" s="24">
        <v>40.62</v>
      </c>
      <c r="I120" s="24">
        <v>57.71</v>
      </c>
      <c r="J120" s="24">
        <v>36.9</v>
      </c>
      <c r="K120" s="24">
        <v>215.72</v>
      </c>
      <c r="L120" s="20">
        <v>44.42</v>
      </c>
      <c r="M120" s="24">
        <v>629.78</v>
      </c>
      <c r="N120" s="24">
        <v>590.66</v>
      </c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 ht="15.75" customHeight="1">
      <c r="A121" s="27" t="s">
        <v>482</v>
      </c>
      <c r="B121" s="24">
        <v>703.0</v>
      </c>
      <c r="C121" s="20" t="s">
        <v>483</v>
      </c>
      <c r="D121" s="24">
        <v>3370.0</v>
      </c>
      <c r="E121" s="30">
        <v>44166.0</v>
      </c>
      <c r="F121" s="26" t="s">
        <v>464</v>
      </c>
      <c r="G121" s="20">
        <v>220.71</v>
      </c>
      <c r="H121" s="20">
        <v>31.34</v>
      </c>
      <c r="I121" s="20">
        <v>59.58</v>
      </c>
      <c r="J121" s="20">
        <v>31.27</v>
      </c>
      <c r="K121" s="20">
        <v>218.14</v>
      </c>
      <c r="L121" s="20">
        <v>41.83</v>
      </c>
      <c r="M121" s="20">
        <v>602.69</v>
      </c>
      <c r="N121" s="20">
        <v>594.14</v>
      </c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 ht="15.75" customHeight="1">
      <c r="A122" s="27" t="s">
        <v>484</v>
      </c>
      <c r="B122" s="24">
        <v>172.0</v>
      </c>
      <c r="C122" s="20" t="s">
        <v>485</v>
      </c>
      <c r="D122" s="32">
        <v>23.442</v>
      </c>
      <c r="E122" s="25">
        <v>43831.0</v>
      </c>
      <c r="F122" s="26" t="s">
        <v>464</v>
      </c>
      <c r="G122" s="20">
        <v>237.09</v>
      </c>
      <c r="H122" s="20">
        <v>33.62</v>
      </c>
      <c r="I122" s="20">
        <v>125.96</v>
      </c>
      <c r="J122" s="20">
        <v>-0.47</v>
      </c>
      <c r="K122" s="20">
        <v>186.21</v>
      </c>
      <c r="L122" s="20">
        <v>48.89</v>
      </c>
      <c r="M122" s="20">
        <v>631.3</v>
      </c>
      <c r="N122" s="20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</row>
    <row r="123" ht="15.75" customHeight="1">
      <c r="A123" s="27" t="s">
        <v>484</v>
      </c>
      <c r="B123" s="24">
        <v>172.0</v>
      </c>
      <c r="C123" s="20" t="s">
        <v>485</v>
      </c>
      <c r="D123" s="24">
        <v>23442.0</v>
      </c>
      <c r="E123" s="25">
        <v>43862.0</v>
      </c>
      <c r="F123" s="26" t="s">
        <v>464</v>
      </c>
      <c r="G123" s="20">
        <v>254.91</v>
      </c>
      <c r="H123" s="20">
        <v>35.41</v>
      </c>
      <c r="I123" s="20">
        <v>129.19</v>
      </c>
      <c r="J123" s="20">
        <v>2.31</v>
      </c>
      <c r="K123" s="20">
        <v>192.53</v>
      </c>
      <c r="L123" s="20">
        <v>51.54</v>
      </c>
      <c r="M123" s="20">
        <v>665.93</v>
      </c>
      <c r="N123" s="20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</row>
    <row r="124" ht="15.75" customHeight="1">
      <c r="A124" s="29" t="s">
        <v>484</v>
      </c>
      <c r="B124" s="24">
        <v>172.0</v>
      </c>
      <c r="C124" s="20" t="s">
        <v>485</v>
      </c>
      <c r="D124" s="24">
        <v>23442.0</v>
      </c>
      <c r="E124" s="25">
        <v>43891.0</v>
      </c>
      <c r="F124" s="20" t="s">
        <v>464</v>
      </c>
      <c r="G124" s="24">
        <v>279.29</v>
      </c>
      <c r="H124" s="24">
        <v>38.39</v>
      </c>
      <c r="I124" s="24">
        <v>132.74</v>
      </c>
      <c r="J124" s="24">
        <v>0.47</v>
      </c>
      <c r="K124" s="24">
        <v>189.32</v>
      </c>
      <c r="L124" s="20">
        <v>54.71</v>
      </c>
      <c r="M124" s="24">
        <v>694.94</v>
      </c>
      <c r="N124" s="20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</row>
    <row r="125" ht="15.75" customHeight="1">
      <c r="A125" s="27" t="s">
        <v>484</v>
      </c>
      <c r="B125" s="24">
        <v>172.0</v>
      </c>
      <c r="C125" s="20" t="s">
        <v>485</v>
      </c>
      <c r="D125" s="24">
        <v>23442.0</v>
      </c>
      <c r="E125" s="25">
        <v>43922.0</v>
      </c>
      <c r="F125" s="26" t="s">
        <v>464</v>
      </c>
      <c r="G125" s="24">
        <v>281.0</v>
      </c>
      <c r="H125" s="24">
        <v>38.79</v>
      </c>
      <c r="I125" s="24">
        <v>137.82</v>
      </c>
      <c r="J125" s="24">
        <v>8.24</v>
      </c>
      <c r="K125" s="24">
        <v>200.03</v>
      </c>
      <c r="L125" s="20">
        <v>55.26</v>
      </c>
      <c r="M125" s="24">
        <v>721.16</v>
      </c>
      <c r="N125" s="24">
        <v>694.24</v>
      </c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 ht="15.75" customHeight="1">
      <c r="A126" s="27" t="s">
        <v>484</v>
      </c>
      <c r="B126" s="24">
        <v>172.0</v>
      </c>
      <c r="C126" s="20" t="s">
        <v>485</v>
      </c>
      <c r="D126" s="24">
        <v>23442.0</v>
      </c>
      <c r="E126" s="25">
        <v>43952.0</v>
      </c>
      <c r="F126" s="26" t="s">
        <v>464</v>
      </c>
      <c r="G126" s="20">
        <v>230.15</v>
      </c>
      <c r="H126" s="20">
        <v>43.92</v>
      </c>
      <c r="I126" s="20">
        <v>141.17</v>
      </c>
      <c r="J126" s="20">
        <v>9.61</v>
      </c>
      <c r="K126" s="20">
        <v>200.77</v>
      </c>
      <c r="L126" s="20">
        <v>49.3</v>
      </c>
      <c r="M126" s="20">
        <v>674.99</v>
      </c>
      <c r="N126" s="20">
        <v>694.94</v>
      </c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 ht="15.75" customHeight="1">
      <c r="A127" s="27" t="s">
        <v>484</v>
      </c>
      <c r="B127" s="24">
        <v>172.0</v>
      </c>
      <c r="C127" s="20" t="s">
        <v>485</v>
      </c>
      <c r="D127" s="24">
        <v>23442.0</v>
      </c>
      <c r="E127" s="25">
        <v>43983.0</v>
      </c>
      <c r="F127" s="26" t="s">
        <v>464</v>
      </c>
      <c r="G127" s="24">
        <v>266.78</v>
      </c>
      <c r="H127" s="24">
        <v>43.1</v>
      </c>
      <c r="I127" s="24">
        <v>135.04</v>
      </c>
      <c r="J127" s="24">
        <v>1.44</v>
      </c>
      <c r="K127" s="24">
        <v>196.0</v>
      </c>
      <c r="L127" s="20">
        <v>54.22</v>
      </c>
      <c r="M127" s="24">
        <v>696.6</v>
      </c>
      <c r="N127" s="24">
        <v>694.94</v>
      </c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</row>
    <row r="128" ht="15.75" customHeight="1">
      <c r="A128" s="27" t="s">
        <v>484</v>
      </c>
      <c r="B128" s="24">
        <v>172.0</v>
      </c>
      <c r="C128" s="20" t="s">
        <v>485</v>
      </c>
      <c r="D128" s="24">
        <v>23442.0</v>
      </c>
      <c r="E128" s="25">
        <v>44013.0</v>
      </c>
      <c r="F128" s="26" t="s">
        <v>464</v>
      </c>
      <c r="G128" s="24">
        <v>240.9</v>
      </c>
      <c r="H128" s="24">
        <v>34.33</v>
      </c>
      <c r="I128" s="24">
        <v>140.57</v>
      </c>
      <c r="J128" s="24">
        <v>5.83</v>
      </c>
      <c r="K128" s="24">
        <v>200.7</v>
      </c>
      <c r="L128" s="20">
        <v>50.57</v>
      </c>
      <c r="M128" s="24">
        <v>672.86</v>
      </c>
      <c r="N128" s="24">
        <v>680.76</v>
      </c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</row>
    <row r="129" ht="15.75" customHeight="1">
      <c r="A129" s="28" t="s">
        <v>484</v>
      </c>
      <c r="B129" s="24">
        <v>172.0</v>
      </c>
      <c r="C129" s="20" t="s">
        <v>485</v>
      </c>
      <c r="D129" s="24">
        <v>23442.0</v>
      </c>
      <c r="E129" s="25">
        <v>44044.0</v>
      </c>
      <c r="F129" s="26" t="s">
        <v>464</v>
      </c>
      <c r="G129" s="24">
        <v>197.53</v>
      </c>
      <c r="H129" s="24">
        <v>38.1</v>
      </c>
      <c r="I129" s="24">
        <v>135.46</v>
      </c>
      <c r="J129" s="24">
        <v>20.46</v>
      </c>
      <c r="K129" s="24">
        <v>196.01</v>
      </c>
      <c r="L129" s="20">
        <v>44.98</v>
      </c>
      <c r="M129" s="24">
        <v>632.55</v>
      </c>
      <c r="N129" s="20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</row>
    <row r="130" ht="15.75" customHeight="1">
      <c r="A130" s="29" t="s">
        <v>484</v>
      </c>
      <c r="B130" s="24">
        <v>172.0</v>
      </c>
      <c r="C130" s="20" t="s">
        <v>485</v>
      </c>
      <c r="D130" s="24">
        <v>23442.0</v>
      </c>
      <c r="E130" s="25">
        <v>44075.0</v>
      </c>
      <c r="F130" s="20" t="s">
        <v>464</v>
      </c>
      <c r="G130" s="24">
        <v>197.52</v>
      </c>
      <c r="H130" s="24">
        <v>36.42</v>
      </c>
      <c r="I130" s="24">
        <v>131.27</v>
      </c>
      <c r="J130" s="24">
        <v>21.75</v>
      </c>
      <c r="K130" s="24">
        <v>201.9</v>
      </c>
      <c r="L130" s="20">
        <v>44.39</v>
      </c>
      <c r="M130" s="24">
        <v>633.28</v>
      </c>
      <c r="N130" s="20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</row>
    <row r="131" ht="15.75" customHeight="1">
      <c r="A131" s="27" t="s">
        <v>484</v>
      </c>
      <c r="B131" s="24">
        <v>172.0</v>
      </c>
      <c r="C131" s="20" t="s">
        <v>485</v>
      </c>
      <c r="D131" s="24">
        <v>23442.0</v>
      </c>
      <c r="E131" s="30">
        <v>44105.0</v>
      </c>
      <c r="F131" s="26" t="s">
        <v>464</v>
      </c>
      <c r="G131" s="24">
        <v>194.09</v>
      </c>
      <c r="H131" s="24">
        <v>38.71</v>
      </c>
      <c r="I131" s="24">
        <v>130.17</v>
      </c>
      <c r="J131" s="24">
        <v>29.94</v>
      </c>
      <c r="K131" s="24">
        <v>211.62</v>
      </c>
      <c r="L131" s="20">
        <v>43.03</v>
      </c>
      <c r="M131" s="24">
        <v>647.57</v>
      </c>
      <c r="N131" s="20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 ht="15.75" customHeight="1">
      <c r="A132" s="29" t="s">
        <v>484</v>
      </c>
      <c r="B132" s="24">
        <v>172.0</v>
      </c>
      <c r="C132" s="20" t="s">
        <v>485</v>
      </c>
      <c r="D132" s="24">
        <v>23442.0</v>
      </c>
      <c r="E132" s="30">
        <v>44136.0</v>
      </c>
      <c r="F132" s="20" t="s">
        <v>464</v>
      </c>
      <c r="G132" s="24">
        <v>212.87</v>
      </c>
      <c r="H132" s="24">
        <v>40.61</v>
      </c>
      <c r="I132" s="24">
        <v>132.34</v>
      </c>
      <c r="J132" s="24">
        <v>25.13</v>
      </c>
      <c r="K132" s="24">
        <v>209.76</v>
      </c>
      <c r="L132" s="20">
        <v>46.37</v>
      </c>
      <c r="M132" s="24">
        <v>667.1</v>
      </c>
      <c r="N132" s="20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 ht="15.75" customHeight="1">
      <c r="A133" s="27" t="s">
        <v>484</v>
      </c>
      <c r="B133" s="24">
        <v>172.0</v>
      </c>
      <c r="C133" s="20" t="s">
        <v>485</v>
      </c>
      <c r="D133" s="24">
        <v>23442.0</v>
      </c>
      <c r="E133" s="30">
        <v>44166.0</v>
      </c>
      <c r="F133" s="26" t="s">
        <v>464</v>
      </c>
      <c r="G133" s="24">
        <v>206.5</v>
      </c>
      <c r="H133" s="24">
        <v>31.33</v>
      </c>
      <c r="I133" s="24">
        <v>129.97</v>
      </c>
      <c r="J133" s="24">
        <v>21.64</v>
      </c>
      <c r="K133" s="24">
        <v>204.11</v>
      </c>
      <c r="L133" s="20">
        <v>41.33</v>
      </c>
      <c r="M133" s="24">
        <v>634.91</v>
      </c>
      <c r="N133" s="20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 ht="15.75" customHeight="1">
      <c r="A134" s="29" t="s">
        <v>486</v>
      </c>
      <c r="B134" s="24">
        <v>157.0</v>
      </c>
      <c r="C134" s="20" t="s">
        <v>487</v>
      </c>
      <c r="D134" s="24">
        <v>3226.0</v>
      </c>
      <c r="E134" s="25">
        <v>43831.0</v>
      </c>
      <c r="F134" s="20" t="s">
        <v>464</v>
      </c>
      <c r="G134" s="24">
        <v>216.26</v>
      </c>
      <c r="H134" s="24">
        <v>33.62</v>
      </c>
      <c r="I134" s="24">
        <v>124.43</v>
      </c>
      <c r="J134" s="24">
        <v>0.27</v>
      </c>
      <c r="K134" s="24">
        <v>93.86</v>
      </c>
      <c r="L134" s="20">
        <v>7.88</v>
      </c>
      <c r="M134" s="24">
        <v>476.32</v>
      </c>
      <c r="N134" s="20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</row>
    <row r="135" ht="15.75" customHeight="1">
      <c r="A135" s="29" t="s">
        <v>486</v>
      </c>
      <c r="B135" s="24">
        <v>157.0</v>
      </c>
      <c r="C135" s="20" t="s">
        <v>487</v>
      </c>
      <c r="D135" s="24">
        <v>3226.0</v>
      </c>
      <c r="E135" s="25">
        <v>43862.0</v>
      </c>
      <c r="F135" s="20" t="s">
        <v>464</v>
      </c>
      <c r="G135" s="24">
        <v>233.5</v>
      </c>
      <c r="H135" s="24">
        <v>35.41</v>
      </c>
      <c r="I135" s="24">
        <v>128.51</v>
      </c>
      <c r="J135" s="24">
        <v>2.8</v>
      </c>
      <c r="K135" s="24">
        <v>144.19</v>
      </c>
      <c r="L135" s="20">
        <v>42.82</v>
      </c>
      <c r="M135" s="24">
        <v>587.24</v>
      </c>
      <c r="N135" s="20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ht="15.75" customHeight="1">
      <c r="A136" s="28" t="s">
        <v>486</v>
      </c>
      <c r="B136" s="24">
        <v>157.0</v>
      </c>
      <c r="C136" s="20" t="s">
        <v>487</v>
      </c>
      <c r="D136" s="24">
        <v>3226.0</v>
      </c>
      <c r="E136" s="25">
        <v>43891.0</v>
      </c>
      <c r="F136" s="26" t="s">
        <v>464</v>
      </c>
      <c r="G136" s="24">
        <v>252.01</v>
      </c>
      <c r="H136" s="24">
        <v>38.4</v>
      </c>
      <c r="I136" s="24">
        <v>125.14</v>
      </c>
      <c r="J136" s="24">
        <v>0.64</v>
      </c>
      <c r="K136" s="24">
        <v>145.85</v>
      </c>
      <c r="L136" s="20">
        <v>45.89</v>
      </c>
      <c r="M136" s="24">
        <v>607.93</v>
      </c>
      <c r="N136" s="20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ht="15.75" customHeight="1">
      <c r="A137" s="29" t="s">
        <v>486</v>
      </c>
      <c r="B137" s="24">
        <v>157.0</v>
      </c>
      <c r="C137" s="20" t="s">
        <v>487</v>
      </c>
      <c r="D137" s="24">
        <v>3226.0</v>
      </c>
      <c r="E137" s="25">
        <v>43922.0</v>
      </c>
      <c r="F137" s="20" t="s">
        <v>464</v>
      </c>
      <c r="G137" s="24">
        <v>241.58</v>
      </c>
      <c r="H137" s="24">
        <v>38.79</v>
      </c>
      <c r="I137" s="24">
        <v>125.32</v>
      </c>
      <c r="J137" s="24">
        <v>9.58</v>
      </c>
      <c r="K137" s="24">
        <v>146.85</v>
      </c>
      <c r="L137" s="20">
        <v>44.23</v>
      </c>
      <c r="M137" s="24">
        <v>606.35</v>
      </c>
      <c r="N137" s="20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ht="15.75" customHeight="1">
      <c r="A138" s="27" t="s">
        <v>486</v>
      </c>
      <c r="B138" s="24">
        <v>157.0</v>
      </c>
      <c r="C138" s="20" t="s">
        <v>487</v>
      </c>
      <c r="D138" s="24">
        <v>3226.0</v>
      </c>
      <c r="E138" s="25">
        <v>43952.0</v>
      </c>
      <c r="F138" s="26" t="s">
        <v>464</v>
      </c>
      <c r="G138" s="20">
        <v>222.14</v>
      </c>
      <c r="H138" s="20">
        <v>43.93</v>
      </c>
      <c r="I138" s="20">
        <v>127.2</v>
      </c>
      <c r="J138" s="20">
        <v>10.94</v>
      </c>
      <c r="K138" s="20">
        <v>151.27</v>
      </c>
      <c r="L138" s="20">
        <v>42.67</v>
      </c>
      <c r="M138" s="20">
        <v>598.14</v>
      </c>
      <c r="N138" s="20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ht="15.75" customHeight="1">
      <c r="A139" s="29" t="s">
        <v>486</v>
      </c>
      <c r="B139" s="24">
        <v>157.0</v>
      </c>
      <c r="C139" s="20" t="s">
        <v>487</v>
      </c>
      <c r="D139" s="24">
        <v>3226.0</v>
      </c>
      <c r="E139" s="25">
        <v>43983.0</v>
      </c>
      <c r="F139" s="20" t="s">
        <v>464</v>
      </c>
      <c r="G139" s="24">
        <v>234.02</v>
      </c>
      <c r="H139" s="24">
        <v>43.1</v>
      </c>
      <c r="I139" s="24">
        <v>128.8</v>
      </c>
      <c r="J139" s="24">
        <v>1.78</v>
      </c>
      <c r="K139" s="24">
        <v>147.33</v>
      </c>
      <c r="L139" s="20">
        <v>44.1</v>
      </c>
      <c r="M139" s="24">
        <v>599.1</v>
      </c>
      <c r="N139" s="24">
        <v>598.14</v>
      </c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ht="15.75" customHeight="1">
      <c r="A140" s="27" t="s">
        <v>486</v>
      </c>
      <c r="B140" s="24">
        <v>157.0</v>
      </c>
      <c r="C140" s="20" t="s">
        <v>487</v>
      </c>
      <c r="D140" s="24">
        <v>3226.0</v>
      </c>
      <c r="E140" s="25">
        <v>44013.0</v>
      </c>
      <c r="F140" s="26" t="s">
        <v>464</v>
      </c>
      <c r="G140" s="24">
        <v>226.11</v>
      </c>
      <c r="H140" s="24">
        <v>34.33</v>
      </c>
      <c r="I140" s="24">
        <v>134.25</v>
      </c>
      <c r="J140" s="24">
        <v>6.49</v>
      </c>
      <c r="K140" s="24">
        <v>152.33</v>
      </c>
      <c r="L140" s="20">
        <v>42.53</v>
      </c>
      <c r="M140" s="24">
        <v>596.34</v>
      </c>
      <c r="N140" s="24">
        <v>597.33</v>
      </c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 ht="15.75" customHeight="1">
      <c r="A141" s="28" t="s">
        <v>486</v>
      </c>
      <c r="B141" s="24">
        <v>157.0</v>
      </c>
      <c r="C141" s="20" t="s">
        <v>487</v>
      </c>
      <c r="D141" s="24">
        <v>3226.0</v>
      </c>
      <c r="E141" s="25">
        <v>44044.0</v>
      </c>
      <c r="F141" s="26" t="s">
        <v>464</v>
      </c>
      <c r="G141" s="20">
        <v>209.95</v>
      </c>
      <c r="H141" s="20">
        <v>38.1</v>
      </c>
      <c r="I141" s="20">
        <v>131.95</v>
      </c>
      <c r="J141" s="20">
        <v>23.77</v>
      </c>
      <c r="K141" s="20">
        <v>149.59</v>
      </c>
      <c r="L141" s="20">
        <v>41.28</v>
      </c>
      <c r="M141" s="20">
        <v>594.64</v>
      </c>
      <c r="N141" s="20">
        <v>594.66</v>
      </c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 ht="15.75" customHeight="1">
      <c r="A142" s="29" t="s">
        <v>486</v>
      </c>
      <c r="B142" s="24">
        <v>157.0</v>
      </c>
      <c r="C142" s="20" t="s">
        <v>487</v>
      </c>
      <c r="D142" s="24">
        <v>3226.0</v>
      </c>
      <c r="E142" s="25">
        <v>44075.0</v>
      </c>
      <c r="F142" s="20" t="s">
        <v>464</v>
      </c>
      <c r="G142" s="24">
        <v>211.28</v>
      </c>
      <c r="H142" s="24">
        <v>36.43</v>
      </c>
      <c r="I142" s="24">
        <v>138.3</v>
      </c>
      <c r="J142" s="24">
        <v>24.61</v>
      </c>
      <c r="K142" s="24">
        <v>150.4</v>
      </c>
      <c r="L142" s="20">
        <v>40.89</v>
      </c>
      <c r="M142" s="24">
        <v>601.9</v>
      </c>
      <c r="N142" s="24">
        <v>594.86</v>
      </c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 ht="15.75" customHeight="1">
      <c r="A143" s="28" t="s">
        <v>486</v>
      </c>
      <c r="B143" s="24">
        <v>157.0</v>
      </c>
      <c r="C143" s="20" t="s">
        <v>487</v>
      </c>
      <c r="D143" s="24">
        <v>3226.0</v>
      </c>
      <c r="E143" s="30">
        <v>44105.0</v>
      </c>
      <c r="F143" s="26" t="s">
        <v>464</v>
      </c>
      <c r="G143" s="24">
        <v>217.18</v>
      </c>
      <c r="H143" s="24">
        <v>38.71</v>
      </c>
      <c r="I143" s="24">
        <v>132.12</v>
      </c>
      <c r="J143" s="24">
        <v>35.0</v>
      </c>
      <c r="K143" s="24">
        <v>151.11</v>
      </c>
      <c r="L143" s="20">
        <v>40.94</v>
      </c>
      <c r="M143" s="24">
        <v>615.05</v>
      </c>
      <c r="N143" s="24">
        <v>594.66</v>
      </c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 ht="15.75" customHeight="1">
      <c r="A144" s="28" t="s">
        <v>486</v>
      </c>
      <c r="B144" s="24">
        <v>157.0</v>
      </c>
      <c r="C144" s="20" t="s">
        <v>487</v>
      </c>
      <c r="D144" s="24">
        <v>3226.0</v>
      </c>
      <c r="E144" s="30">
        <v>44136.0</v>
      </c>
      <c r="F144" s="26" t="s">
        <v>464</v>
      </c>
      <c r="G144" s="24">
        <v>217.21</v>
      </c>
      <c r="H144" s="24">
        <v>40.62</v>
      </c>
      <c r="I144" s="24">
        <v>134.33</v>
      </c>
      <c r="J144" s="24">
        <v>31.13</v>
      </c>
      <c r="K144" s="24">
        <v>150.84</v>
      </c>
      <c r="L144" s="20">
        <v>41.52</v>
      </c>
      <c r="M144" s="24">
        <v>615.66</v>
      </c>
      <c r="N144" s="24">
        <v>594.56</v>
      </c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 ht="15.75" customHeight="1">
      <c r="A145" s="27" t="s">
        <v>486</v>
      </c>
      <c r="B145" s="24">
        <v>157.0</v>
      </c>
      <c r="C145" s="20" t="s">
        <v>487</v>
      </c>
      <c r="D145" s="24">
        <v>3226.0</v>
      </c>
      <c r="E145" s="30">
        <v>44166.0</v>
      </c>
      <c r="F145" s="26" t="s">
        <v>464</v>
      </c>
      <c r="G145" s="24">
        <v>212.72</v>
      </c>
      <c r="H145" s="24">
        <v>31.34</v>
      </c>
      <c r="I145" s="24">
        <v>134.94</v>
      </c>
      <c r="J145" s="24">
        <v>25.8</v>
      </c>
      <c r="K145" s="24">
        <v>151.36</v>
      </c>
      <c r="L145" s="20">
        <v>40.47</v>
      </c>
      <c r="M145" s="24">
        <v>596.63</v>
      </c>
      <c r="N145" s="24">
        <v>566.12</v>
      </c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 ht="15.75" customHeight="1">
      <c r="A146" s="28" t="s">
        <v>488</v>
      </c>
      <c r="B146" s="24">
        <v>442.0</v>
      </c>
      <c r="C146" s="20" t="s">
        <v>489</v>
      </c>
      <c r="D146" s="24">
        <v>48307.0</v>
      </c>
      <c r="E146" s="30">
        <v>44136.0</v>
      </c>
      <c r="F146" s="26" t="s">
        <v>464</v>
      </c>
      <c r="G146" s="20">
        <v>214.11</v>
      </c>
      <c r="H146" s="20">
        <v>40.62</v>
      </c>
      <c r="I146" s="20">
        <v>90.48</v>
      </c>
      <c r="J146" s="20">
        <v>31.95</v>
      </c>
      <c r="K146" s="20">
        <v>140.09</v>
      </c>
      <c r="L146" s="20">
        <v>41.09</v>
      </c>
      <c r="M146" s="20">
        <v>558.34</v>
      </c>
      <c r="N146" s="20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 ht="15.75" customHeight="1">
      <c r="A147" s="29" t="s">
        <v>488</v>
      </c>
      <c r="B147" s="24">
        <v>442.0</v>
      </c>
      <c r="C147" s="20" t="s">
        <v>489</v>
      </c>
      <c r="D147" s="24">
        <v>48307.0</v>
      </c>
      <c r="E147" s="30">
        <v>44166.0</v>
      </c>
      <c r="F147" s="20" t="s">
        <v>464</v>
      </c>
      <c r="G147" s="24">
        <v>212.28</v>
      </c>
      <c r="H147" s="24">
        <v>31.34</v>
      </c>
      <c r="I147" s="24">
        <v>88.68</v>
      </c>
      <c r="J147" s="24">
        <v>25.54</v>
      </c>
      <c r="K147" s="24">
        <v>141.99</v>
      </c>
      <c r="L147" s="20">
        <v>40.45</v>
      </c>
      <c r="M147" s="24">
        <v>540.29</v>
      </c>
      <c r="N147" s="20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 ht="15.75" customHeight="1">
      <c r="A148" s="28" t="s">
        <v>488</v>
      </c>
      <c r="B148" s="24">
        <v>442.0</v>
      </c>
      <c r="C148" s="20" t="s">
        <v>490</v>
      </c>
      <c r="D148" s="24">
        <v>48305.0</v>
      </c>
      <c r="E148" s="30">
        <v>44105.0</v>
      </c>
      <c r="F148" s="26" t="s">
        <v>464</v>
      </c>
      <c r="G148" s="24">
        <v>219.97</v>
      </c>
      <c r="H148" s="24">
        <v>38.71</v>
      </c>
      <c r="I148" s="24">
        <v>72.2</v>
      </c>
      <c r="J148" s="24">
        <v>25.55</v>
      </c>
      <c r="K148" s="24">
        <v>136.19</v>
      </c>
      <c r="L148" s="20">
        <v>41.45</v>
      </c>
      <c r="M148" s="24">
        <v>534.06</v>
      </c>
      <c r="N148" s="20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 ht="15.75" customHeight="1">
      <c r="A149" s="29" t="s">
        <v>488</v>
      </c>
      <c r="B149" s="24">
        <v>442.0</v>
      </c>
      <c r="C149" s="20" t="s">
        <v>490</v>
      </c>
      <c r="D149" s="24">
        <v>48305.0</v>
      </c>
      <c r="E149" s="30">
        <v>44136.0</v>
      </c>
      <c r="F149" s="20" t="s">
        <v>464</v>
      </c>
      <c r="G149" s="24">
        <v>214.12</v>
      </c>
      <c r="H149" s="24">
        <v>40.62</v>
      </c>
      <c r="I149" s="24">
        <v>84.69</v>
      </c>
      <c r="J149" s="24">
        <v>29.85</v>
      </c>
      <c r="K149" s="24">
        <v>140.09</v>
      </c>
      <c r="L149" s="20">
        <v>41.16</v>
      </c>
      <c r="M149" s="24">
        <v>550.52</v>
      </c>
      <c r="N149" s="24">
        <v>539.4</v>
      </c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 ht="15.75" customHeight="1">
      <c r="A150" s="28" t="s">
        <v>488</v>
      </c>
      <c r="B150" s="24">
        <v>442.0</v>
      </c>
      <c r="C150" s="20" t="s">
        <v>490</v>
      </c>
      <c r="D150" s="24">
        <v>48305.0</v>
      </c>
      <c r="E150" s="30">
        <v>44166.0</v>
      </c>
      <c r="F150" s="26" t="s">
        <v>464</v>
      </c>
      <c r="G150" s="24">
        <v>212.33</v>
      </c>
      <c r="H150" s="24">
        <v>31.34</v>
      </c>
      <c r="I150" s="24">
        <v>87.49</v>
      </c>
      <c r="J150" s="24">
        <v>27.35</v>
      </c>
      <c r="K150" s="24">
        <v>141.99</v>
      </c>
      <c r="L150" s="20">
        <v>40.48</v>
      </c>
      <c r="M150" s="24">
        <v>540.98</v>
      </c>
      <c r="N150" s="24">
        <v>544.8</v>
      </c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 ht="15.75" customHeight="1">
      <c r="A151" s="27" t="s">
        <v>488</v>
      </c>
      <c r="B151" s="24">
        <v>442.0</v>
      </c>
      <c r="C151" s="20" t="s">
        <v>491</v>
      </c>
      <c r="D151" s="24">
        <v>48307.0</v>
      </c>
      <c r="E151" s="30">
        <v>44105.0</v>
      </c>
      <c r="F151" s="26" t="s">
        <v>464</v>
      </c>
      <c r="G151" s="24">
        <v>219.97</v>
      </c>
      <c r="H151" s="24">
        <v>38.71</v>
      </c>
      <c r="I151" s="24">
        <v>72.2</v>
      </c>
      <c r="J151" s="24">
        <v>25.55</v>
      </c>
      <c r="K151" s="24">
        <v>136.19</v>
      </c>
      <c r="L151" s="20">
        <v>41.45</v>
      </c>
      <c r="M151" s="24">
        <v>534.06</v>
      </c>
      <c r="N151" s="20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 ht="15.75" customHeight="1">
      <c r="A152" s="27" t="s">
        <v>488</v>
      </c>
      <c r="B152" s="24">
        <v>442.0</v>
      </c>
      <c r="C152" s="20" t="s">
        <v>492</v>
      </c>
      <c r="D152" s="24">
        <v>2249.0</v>
      </c>
      <c r="E152" s="25">
        <v>43831.0</v>
      </c>
      <c r="F152" s="26" t="s">
        <v>464</v>
      </c>
      <c r="G152" s="24">
        <v>233.49</v>
      </c>
      <c r="H152" s="24">
        <v>33.62</v>
      </c>
      <c r="I152" s="24">
        <v>66.09</v>
      </c>
      <c r="J152" s="24">
        <v>0.12</v>
      </c>
      <c r="K152" s="24">
        <v>132.97</v>
      </c>
      <c r="L152" s="20">
        <v>43.05</v>
      </c>
      <c r="M152" s="24">
        <v>509.34</v>
      </c>
      <c r="N152" s="20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 ht="15.75" customHeight="1">
      <c r="A153" s="29" t="s">
        <v>488</v>
      </c>
      <c r="B153" s="24">
        <v>442.0</v>
      </c>
      <c r="C153" s="20" t="s">
        <v>492</v>
      </c>
      <c r="D153" s="24">
        <v>2249.0</v>
      </c>
      <c r="E153" s="25">
        <v>43862.0</v>
      </c>
      <c r="F153" s="20" t="s">
        <v>464</v>
      </c>
      <c r="G153" s="24">
        <v>263.21</v>
      </c>
      <c r="H153" s="24">
        <v>35.41</v>
      </c>
      <c r="I153" s="24">
        <v>68.12</v>
      </c>
      <c r="J153" s="24">
        <v>2.77</v>
      </c>
      <c r="K153" s="24">
        <v>122.24</v>
      </c>
      <c r="L153" s="20">
        <v>47.86</v>
      </c>
      <c r="M153" s="24">
        <v>540.31</v>
      </c>
      <c r="N153" s="20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 ht="15.75" customHeight="1">
      <c r="A154" s="29" t="s">
        <v>488</v>
      </c>
      <c r="B154" s="24">
        <v>442.0</v>
      </c>
      <c r="C154" s="20" t="s">
        <v>492</v>
      </c>
      <c r="D154" s="24">
        <v>2249.0</v>
      </c>
      <c r="E154" s="25">
        <v>43891.0</v>
      </c>
      <c r="F154" s="20" t="s">
        <v>464</v>
      </c>
      <c r="G154" s="24">
        <v>282.24</v>
      </c>
      <c r="H154" s="24">
        <v>38.4</v>
      </c>
      <c r="I154" s="24">
        <v>69.65</v>
      </c>
      <c r="J154" s="24">
        <v>0.94</v>
      </c>
      <c r="K154" s="24">
        <v>111.08</v>
      </c>
      <c r="L154" s="20">
        <v>50.88</v>
      </c>
      <c r="M154" s="24">
        <v>553.19</v>
      </c>
      <c r="N154" s="20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 ht="15.75" customHeight="1">
      <c r="A155" s="28" t="s">
        <v>488</v>
      </c>
      <c r="B155" s="24">
        <v>442.0</v>
      </c>
      <c r="C155" s="20" t="s">
        <v>492</v>
      </c>
      <c r="D155" s="24">
        <v>2249.0</v>
      </c>
      <c r="E155" s="25">
        <v>43922.0</v>
      </c>
      <c r="F155" s="26" t="s">
        <v>464</v>
      </c>
      <c r="G155" s="20">
        <v>283.15</v>
      </c>
      <c r="H155" s="20">
        <v>38.79</v>
      </c>
      <c r="I155" s="20">
        <v>73.55</v>
      </c>
      <c r="J155" s="20">
        <v>6.29</v>
      </c>
      <c r="K155" s="20">
        <v>120.27</v>
      </c>
      <c r="L155" s="20">
        <v>51.04</v>
      </c>
      <c r="M155" s="20">
        <v>573.09</v>
      </c>
      <c r="N155" s="20">
        <v>553.19</v>
      </c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 ht="15.75" customHeight="1">
      <c r="A156" s="27" t="s">
        <v>488</v>
      </c>
      <c r="B156" s="24">
        <v>442.0</v>
      </c>
      <c r="C156" s="20" t="s">
        <v>492</v>
      </c>
      <c r="D156" s="24">
        <v>2249.0</v>
      </c>
      <c r="E156" s="25">
        <v>43952.0</v>
      </c>
      <c r="F156" s="26" t="s">
        <v>464</v>
      </c>
      <c r="G156" s="20">
        <v>254.81</v>
      </c>
      <c r="H156" s="20">
        <v>43.93</v>
      </c>
      <c r="I156" s="20">
        <v>76.06</v>
      </c>
      <c r="J156" s="20">
        <v>14.57</v>
      </c>
      <c r="K156" s="20">
        <v>136.0</v>
      </c>
      <c r="L156" s="20">
        <v>48.2</v>
      </c>
      <c r="M156" s="20">
        <v>573.58</v>
      </c>
      <c r="N156" s="20">
        <v>553.19</v>
      </c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 ht="15.75" customHeight="1">
      <c r="A157" s="28" t="s">
        <v>488</v>
      </c>
      <c r="B157" s="24">
        <v>442.0</v>
      </c>
      <c r="C157" s="20" t="s">
        <v>492</v>
      </c>
      <c r="D157" s="24">
        <v>2249.0</v>
      </c>
      <c r="E157" s="25">
        <v>43983.0</v>
      </c>
      <c r="F157" s="26" t="s">
        <v>464</v>
      </c>
      <c r="G157" s="24">
        <v>281.12</v>
      </c>
      <c r="H157" s="24">
        <v>43.1</v>
      </c>
      <c r="I157" s="24">
        <v>75.62</v>
      </c>
      <c r="J157" s="24">
        <v>2.26</v>
      </c>
      <c r="K157" s="24">
        <v>134.17</v>
      </c>
      <c r="L157" s="20">
        <v>51.95</v>
      </c>
      <c r="M157" s="24">
        <v>588.22</v>
      </c>
      <c r="N157" s="24">
        <v>553.19</v>
      </c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 ht="15.75" customHeight="1">
      <c r="A158" s="27" t="s">
        <v>488</v>
      </c>
      <c r="B158" s="24">
        <v>442.0</v>
      </c>
      <c r="C158" s="20" t="s">
        <v>492</v>
      </c>
      <c r="D158" s="24">
        <v>2249.0</v>
      </c>
      <c r="E158" s="25">
        <v>44013.0</v>
      </c>
      <c r="F158" s="26" t="s">
        <v>464</v>
      </c>
      <c r="G158" s="24">
        <v>249.56</v>
      </c>
      <c r="H158" s="24">
        <v>34.33</v>
      </c>
      <c r="I158" s="24">
        <v>79.24</v>
      </c>
      <c r="J158" s="24">
        <v>7.46</v>
      </c>
      <c r="K158" s="24">
        <v>136.25</v>
      </c>
      <c r="L158" s="20">
        <v>47.48</v>
      </c>
      <c r="M158" s="24">
        <v>554.33</v>
      </c>
      <c r="N158" s="24">
        <v>553.19</v>
      </c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 ht="15.75" customHeight="1">
      <c r="A159" s="29" t="s">
        <v>488</v>
      </c>
      <c r="B159" s="24">
        <v>442.0</v>
      </c>
      <c r="C159" s="20" t="s">
        <v>492</v>
      </c>
      <c r="D159" s="24">
        <v>2249.0</v>
      </c>
      <c r="E159" s="25">
        <v>44044.0</v>
      </c>
      <c r="F159" s="20" t="s">
        <v>464</v>
      </c>
      <c r="G159" s="24">
        <v>200.01</v>
      </c>
      <c r="H159" s="24">
        <v>38.1</v>
      </c>
      <c r="I159" s="24">
        <v>76.56</v>
      </c>
      <c r="J159" s="24">
        <v>23.99</v>
      </c>
      <c r="K159" s="24">
        <v>134.57</v>
      </c>
      <c r="L159" s="20">
        <v>40.22</v>
      </c>
      <c r="M159" s="24">
        <v>513.45</v>
      </c>
      <c r="N159" s="24">
        <v>553.19</v>
      </c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 ht="15.75" customHeight="1">
      <c r="A160" s="28" t="s">
        <v>488</v>
      </c>
      <c r="B160" s="24">
        <v>442.0</v>
      </c>
      <c r="C160" s="20" t="s">
        <v>492</v>
      </c>
      <c r="D160" s="24">
        <v>2249.0</v>
      </c>
      <c r="E160" s="25">
        <v>44075.0</v>
      </c>
      <c r="F160" s="26" t="s">
        <v>464</v>
      </c>
      <c r="G160" s="20">
        <v>200.07</v>
      </c>
      <c r="H160" s="20">
        <v>36.43</v>
      </c>
      <c r="I160" s="20">
        <v>72.2</v>
      </c>
      <c r="J160" s="20">
        <v>25.55</v>
      </c>
      <c r="K160" s="20">
        <v>134.42</v>
      </c>
      <c r="L160" s="20">
        <v>40.43</v>
      </c>
      <c r="M160" s="20">
        <v>509.08</v>
      </c>
      <c r="N160" s="20">
        <v>546.42</v>
      </c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 ht="15.75" customHeight="1">
      <c r="A161" s="29" t="s">
        <v>493</v>
      </c>
      <c r="B161" s="24">
        <v>561.0</v>
      </c>
      <c r="C161" s="20" t="s">
        <v>494</v>
      </c>
      <c r="D161" s="24">
        <v>536.0</v>
      </c>
      <c r="E161" s="25">
        <v>43831.0</v>
      </c>
      <c r="F161" s="20" t="s">
        <v>464</v>
      </c>
      <c r="G161" s="24">
        <v>212.52</v>
      </c>
      <c r="H161" s="24">
        <v>33.62</v>
      </c>
      <c r="I161" s="24">
        <v>84.47</v>
      </c>
      <c r="J161" s="24">
        <v>-0.22</v>
      </c>
      <c r="K161" s="24">
        <v>186.21</v>
      </c>
      <c r="L161" s="20">
        <v>42.83</v>
      </c>
      <c r="M161" s="24">
        <v>559.43</v>
      </c>
      <c r="N161" s="20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 ht="15.75" customHeight="1">
      <c r="A162" s="27" t="s">
        <v>493</v>
      </c>
      <c r="B162" s="24">
        <v>561.0</v>
      </c>
      <c r="C162" s="20" t="s">
        <v>494</v>
      </c>
      <c r="D162" s="24">
        <v>536.0</v>
      </c>
      <c r="E162" s="25">
        <v>43862.0</v>
      </c>
      <c r="F162" s="26" t="s">
        <v>464</v>
      </c>
      <c r="G162" s="24">
        <v>234.84</v>
      </c>
      <c r="H162" s="24">
        <v>35.41</v>
      </c>
      <c r="I162" s="24">
        <v>83.11</v>
      </c>
      <c r="J162" s="24">
        <v>2.52</v>
      </c>
      <c r="K162" s="24">
        <v>192.54</v>
      </c>
      <c r="L162" s="20">
        <v>46.31</v>
      </c>
      <c r="M162" s="24">
        <v>594.73</v>
      </c>
      <c r="N162" s="20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 ht="15.75" customHeight="1">
      <c r="A163" s="29" t="s">
        <v>493</v>
      </c>
      <c r="B163" s="24">
        <v>561.0</v>
      </c>
      <c r="C163" s="20" t="s">
        <v>494</v>
      </c>
      <c r="D163" s="24">
        <v>536.0</v>
      </c>
      <c r="E163" s="25">
        <v>43891.0</v>
      </c>
      <c r="F163" s="20" t="s">
        <v>464</v>
      </c>
      <c r="G163" s="24">
        <v>235.4</v>
      </c>
      <c r="H163" s="24">
        <v>38.4</v>
      </c>
      <c r="I163" s="24">
        <v>83.24</v>
      </c>
      <c r="J163" s="24">
        <v>0.68</v>
      </c>
      <c r="K163" s="24">
        <v>189.33</v>
      </c>
      <c r="L163" s="20">
        <v>46.52</v>
      </c>
      <c r="M163" s="24">
        <v>593.57</v>
      </c>
      <c r="N163" s="20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 ht="15.75" customHeight="1">
      <c r="A164" s="29" t="s">
        <v>493</v>
      </c>
      <c r="B164" s="24">
        <v>561.0</v>
      </c>
      <c r="C164" s="20" t="s">
        <v>494</v>
      </c>
      <c r="D164" s="24">
        <v>536.0</v>
      </c>
      <c r="E164" s="25">
        <v>43922.0</v>
      </c>
      <c r="F164" s="20" t="s">
        <v>464</v>
      </c>
      <c r="G164" s="24">
        <v>236.65</v>
      </c>
      <c r="H164" s="24">
        <v>38.79</v>
      </c>
      <c r="I164" s="24">
        <v>81.52</v>
      </c>
      <c r="J164" s="24">
        <v>4.95</v>
      </c>
      <c r="K164" s="24">
        <v>200.03</v>
      </c>
      <c r="L164" s="20">
        <v>46.56</v>
      </c>
      <c r="M164" s="24">
        <v>608.4</v>
      </c>
      <c r="N164" s="24">
        <v>593.57</v>
      </c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 ht="15.75" customHeight="1">
      <c r="A165" s="29" t="s">
        <v>493</v>
      </c>
      <c r="B165" s="24">
        <v>561.0</v>
      </c>
      <c r="C165" s="20" t="s">
        <v>494</v>
      </c>
      <c r="D165" s="24">
        <v>536.0</v>
      </c>
      <c r="E165" s="25">
        <v>43952.0</v>
      </c>
      <c r="F165" s="20" t="s">
        <v>464</v>
      </c>
      <c r="G165" s="24">
        <v>233.72</v>
      </c>
      <c r="H165" s="24">
        <v>43.93</v>
      </c>
      <c r="I165" s="24">
        <v>83.66</v>
      </c>
      <c r="J165" s="24">
        <v>8.61</v>
      </c>
      <c r="K165" s="24">
        <v>200.78</v>
      </c>
      <c r="L165" s="20">
        <v>47.65</v>
      </c>
      <c r="M165" s="24">
        <v>618.35</v>
      </c>
      <c r="N165" s="24">
        <v>593.57</v>
      </c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 ht="15.75" customHeight="1">
      <c r="A166" s="27" t="s">
        <v>493</v>
      </c>
      <c r="B166" s="24">
        <v>561.0</v>
      </c>
      <c r="C166" s="20" t="s">
        <v>494</v>
      </c>
      <c r="D166" s="24">
        <v>536.0</v>
      </c>
      <c r="E166" s="25">
        <v>43983.0</v>
      </c>
      <c r="F166" s="26" t="s">
        <v>464</v>
      </c>
      <c r="G166" s="20">
        <v>232.08</v>
      </c>
      <c r="H166" s="20">
        <v>43.1</v>
      </c>
      <c r="I166" s="20">
        <v>86.02</v>
      </c>
      <c r="J166" s="20">
        <v>4.63</v>
      </c>
      <c r="K166" s="20">
        <v>196.0</v>
      </c>
      <c r="L166" s="20">
        <v>46.91</v>
      </c>
      <c r="M166" s="20">
        <v>608.73</v>
      </c>
      <c r="N166" s="20">
        <v>593.57</v>
      </c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 ht="15.75" customHeight="1">
      <c r="A167" s="27" t="s">
        <v>493</v>
      </c>
      <c r="B167" s="24">
        <v>561.0</v>
      </c>
      <c r="C167" s="20" t="s">
        <v>494</v>
      </c>
      <c r="D167" s="32">
        <v>536.0</v>
      </c>
      <c r="E167" s="25">
        <v>44013.0</v>
      </c>
      <c r="F167" s="26" t="s">
        <v>464</v>
      </c>
      <c r="G167" s="24">
        <v>231.54</v>
      </c>
      <c r="H167" s="24">
        <v>34.33</v>
      </c>
      <c r="I167" s="24">
        <v>88.5</v>
      </c>
      <c r="J167" s="24">
        <v>5.45</v>
      </c>
      <c r="K167" s="24">
        <v>200.71</v>
      </c>
      <c r="L167" s="20">
        <v>46.77</v>
      </c>
      <c r="M167" s="24">
        <v>607.3</v>
      </c>
      <c r="N167" s="24">
        <v>593.57</v>
      </c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 ht="15.75" customHeight="1">
      <c r="A168" s="29" t="s">
        <v>493</v>
      </c>
      <c r="B168" s="24">
        <v>561.0</v>
      </c>
      <c r="C168" s="20" t="s">
        <v>494</v>
      </c>
      <c r="D168" s="24">
        <v>536.0</v>
      </c>
      <c r="E168" s="25">
        <v>44044.0</v>
      </c>
      <c r="F168" s="20" t="s">
        <v>464</v>
      </c>
      <c r="G168" s="24">
        <v>231.62</v>
      </c>
      <c r="H168" s="24">
        <v>38.1</v>
      </c>
      <c r="I168" s="24">
        <v>86.74</v>
      </c>
      <c r="J168" s="24">
        <v>20.25</v>
      </c>
      <c r="K168" s="24">
        <v>196.02</v>
      </c>
      <c r="L168" s="20">
        <v>47.96</v>
      </c>
      <c r="M168" s="24">
        <v>620.68</v>
      </c>
      <c r="N168" s="24">
        <v>593.57</v>
      </c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 ht="15.75" customHeight="1">
      <c r="A169" s="27" t="s">
        <v>493</v>
      </c>
      <c r="B169" s="24">
        <v>561.0</v>
      </c>
      <c r="C169" s="20" t="s">
        <v>494</v>
      </c>
      <c r="D169" s="24">
        <v>536.0</v>
      </c>
      <c r="E169" s="25">
        <v>44075.0</v>
      </c>
      <c r="F169" s="26" t="s">
        <v>464</v>
      </c>
      <c r="G169" s="20">
        <v>233.24</v>
      </c>
      <c r="H169" s="20">
        <v>36.43</v>
      </c>
      <c r="I169" s="20">
        <v>90.32</v>
      </c>
      <c r="J169" s="20">
        <v>21.28</v>
      </c>
      <c r="K169" s="20">
        <v>201.9</v>
      </c>
      <c r="L169" s="20">
        <v>47.52</v>
      </c>
      <c r="M169" s="20">
        <v>630.69</v>
      </c>
      <c r="N169" s="20">
        <v>593.57</v>
      </c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 ht="15.75" customHeight="1">
      <c r="A170" s="29" t="s">
        <v>493</v>
      </c>
      <c r="B170" s="24">
        <v>561.0</v>
      </c>
      <c r="C170" s="20" t="s">
        <v>494</v>
      </c>
      <c r="D170" s="24">
        <v>536.0</v>
      </c>
      <c r="E170" s="30">
        <v>44105.0</v>
      </c>
      <c r="F170" s="20" t="s">
        <v>464</v>
      </c>
      <c r="G170" s="24">
        <v>233.79</v>
      </c>
      <c r="H170" s="24">
        <v>38.71</v>
      </c>
      <c r="I170" s="24">
        <v>86.53</v>
      </c>
      <c r="J170" s="24">
        <v>31.12</v>
      </c>
      <c r="K170" s="24">
        <v>211.62</v>
      </c>
      <c r="L170" s="20">
        <v>46.6</v>
      </c>
      <c r="M170" s="24">
        <v>648.37</v>
      </c>
      <c r="N170" s="24">
        <v>593.57</v>
      </c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ht="15.75" customHeight="1">
      <c r="A171" s="29" t="s">
        <v>493</v>
      </c>
      <c r="B171" s="24">
        <v>561.0</v>
      </c>
      <c r="C171" s="20" t="s">
        <v>494</v>
      </c>
      <c r="D171" s="24">
        <v>536.0</v>
      </c>
      <c r="E171" s="30">
        <v>44136.0</v>
      </c>
      <c r="F171" s="20" t="s">
        <v>464</v>
      </c>
      <c r="G171" s="24">
        <v>235.86</v>
      </c>
      <c r="H171" s="24">
        <v>40.62</v>
      </c>
      <c r="I171" s="24">
        <v>88.62</v>
      </c>
      <c r="J171" s="24">
        <v>24.79</v>
      </c>
      <c r="K171" s="24">
        <v>209.76</v>
      </c>
      <c r="L171" s="20">
        <v>47.51</v>
      </c>
      <c r="M171" s="24">
        <v>647.16</v>
      </c>
      <c r="N171" s="24">
        <v>593.57</v>
      </c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 ht="15.75" customHeight="1">
      <c r="A172" s="29" t="s">
        <v>493</v>
      </c>
      <c r="B172" s="24">
        <v>561.0</v>
      </c>
      <c r="C172" s="20" t="s">
        <v>494</v>
      </c>
      <c r="D172" s="24">
        <v>536.0</v>
      </c>
      <c r="E172" s="30">
        <v>44166.0</v>
      </c>
      <c r="F172" s="20" t="s">
        <v>464</v>
      </c>
      <c r="G172" s="24">
        <v>235.75</v>
      </c>
      <c r="H172" s="24">
        <v>31.34</v>
      </c>
      <c r="I172" s="24">
        <v>85.16</v>
      </c>
      <c r="J172" s="24">
        <v>21.65</v>
      </c>
      <c r="K172" s="24">
        <v>204.19</v>
      </c>
      <c r="L172" s="20">
        <v>45.07</v>
      </c>
      <c r="M172" s="24">
        <v>623.09</v>
      </c>
      <c r="N172" s="24">
        <v>596.53</v>
      </c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 ht="15.75" customHeight="1">
      <c r="A173" s="29" t="s">
        <v>495</v>
      </c>
      <c r="B173" s="24">
        <v>681.0</v>
      </c>
      <c r="C173" s="20" t="s">
        <v>496</v>
      </c>
      <c r="D173" s="24">
        <v>3076.0</v>
      </c>
      <c r="E173" s="25">
        <v>43831.0</v>
      </c>
      <c r="F173" s="20" t="s">
        <v>464</v>
      </c>
      <c r="G173" s="24">
        <v>220.29</v>
      </c>
      <c r="H173" s="24">
        <v>33.62</v>
      </c>
      <c r="I173" s="24">
        <v>117.71</v>
      </c>
      <c r="J173" s="31">
        <v>-327.0</v>
      </c>
      <c r="K173" s="24">
        <v>152.73</v>
      </c>
      <c r="L173" s="20">
        <v>40.76</v>
      </c>
      <c r="M173" s="24">
        <v>564.41</v>
      </c>
      <c r="N173" s="20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 ht="15.75" customHeight="1">
      <c r="A174" s="29" t="s">
        <v>495</v>
      </c>
      <c r="B174" s="24">
        <v>681.0</v>
      </c>
      <c r="C174" s="20" t="s">
        <v>496</v>
      </c>
      <c r="D174" s="24">
        <v>3076.0</v>
      </c>
      <c r="E174" s="25">
        <v>43862.0</v>
      </c>
      <c r="F174" s="20" t="s">
        <v>464</v>
      </c>
      <c r="G174" s="24">
        <v>223.01</v>
      </c>
      <c r="H174" s="24">
        <v>35.41</v>
      </c>
      <c r="I174" s="24">
        <v>111.12</v>
      </c>
      <c r="J174" s="24">
        <v>2.4</v>
      </c>
      <c r="K174" s="24">
        <v>152.96</v>
      </c>
      <c r="L174" s="20">
        <v>41.11</v>
      </c>
      <c r="M174" s="24">
        <v>566.03</v>
      </c>
      <c r="N174" s="20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 ht="15.75" customHeight="1">
      <c r="A175" s="29" t="s">
        <v>495</v>
      </c>
      <c r="B175" s="24">
        <v>681.0</v>
      </c>
      <c r="C175" s="20" t="s">
        <v>496</v>
      </c>
      <c r="D175" s="24">
        <v>3076.0</v>
      </c>
      <c r="E175" s="25">
        <v>43891.0</v>
      </c>
      <c r="F175" s="20" t="s">
        <v>464</v>
      </c>
      <c r="G175" s="24">
        <v>286.02</v>
      </c>
      <c r="H175" s="24">
        <v>38.39</v>
      </c>
      <c r="I175" s="24">
        <v>111.25</v>
      </c>
      <c r="J175" s="24">
        <v>0.55</v>
      </c>
      <c r="K175" s="24">
        <v>154.62</v>
      </c>
      <c r="L175" s="20">
        <v>51.35</v>
      </c>
      <c r="M175" s="24">
        <v>642.21</v>
      </c>
      <c r="N175" s="24">
        <v>571.69</v>
      </c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 ht="15.75" customHeight="1">
      <c r="A176" s="28" t="s">
        <v>495</v>
      </c>
      <c r="B176" s="24">
        <v>681.0</v>
      </c>
      <c r="C176" s="20" t="s">
        <v>496</v>
      </c>
      <c r="D176" s="24">
        <v>3076.0</v>
      </c>
      <c r="E176" s="25">
        <v>43922.0</v>
      </c>
      <c r="F176" s="26" t="s">
        <v>464</v>
      </c>
      <c r="G176" s="24">
        <v>287.37</v>
      </c>
      <c r="H176" s="24">
        <v>38.79</v>
      </c>
      <c r="I176" s="24">
        <v>115.69</v>
      </c>
      <c r="J176" s="24">
        <v>8.3</v>
      </c>
      <c r="K176" s="24">
        <v>155.69</v>
      </c>
      <c r="L176" s="20">
        <v>51.56</v>
      </c>
      <c r="M176" s="24">
        <v>657.25</v>
      </c>
      <c r="N176" s="24">
        <v>571.69</v>
      </c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 ht="15.75" customHeight="1">
      <c r="A177" s="28" t="s">
        <v>495</v>
      </c>
      <c r="B177" s="24">
        <v>681.0</v>
      </c>
      <c r="C177" s="20" t="s">
        <v>496</v>
      </c>
      <c r="D177" s="24">
        <v>3076.0</v>
      </c>
      <c r="E177" s="25">
        <v>43952.0</v>
      </c>
      <c r="F177" s="26" t="s">
        <v>464</v>
      </c>
      <c r="G177" s="20">
        <v>285.55</v>
      </c>
      <c r="H177" s="20">
        <v>43.92</v>
      </c>
      <c r="I177" s="20">
        <v>105.66</v>
      </c>
      <c r="J177" s="20">
        <v>9.38</v>
      </c>
      <c r="K177" s="20">
        <v>159.85</v>
      </c>
      <c r="L177" s="20">
        <v>53.05</v>
      </c>
      <c r="M177" s="20">
        <v>657.44</v>
      </c>
      <c r="N177" s="20">
        <v>571.69</v>
      </c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 ht="15.75" customHeight="1">
      <c r="A178" s="29" t="s">
        <v>495</v>
      </c>
      <c r="B178" s="24">
        <v>681.0</v>
      </c>
      <c r="C178" s="20" t="s">
        <v>496</v>
      </c>
      <c r="D178" s="24">
        <v>3076.0</v>
      </c>
      <c r="E178" s="25">
        <v>43983.0</v>
      </c>
      <c r="F178" s="20" t="s">
        <v>464</v>
      </c>
      <c r="G178" s="24">
        <v>285.68</v>
      </c>
      <c r="H178" s="24">
        <v>43.1</v>
      </c>
      <c r="I178" s="24">
        <v>115.49</v>
      </c>
      <c r="J178" s="24">
        <v>1.45</v>
      </c>
      <c r="K178" s="24">
        <v>157.28</v>
      </c>
      <c r="L178" s="20">
        <v>52.49</v>
      </c>
      <c r="M178" s="24">
        <v>655.01</v>
      </c>
      <c r="N178" s="24">
        <v>571.69</v>
      </c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 ht="15.75" customHeight="1">
      <c r="A179" s="28" t="s">
        <v>495</v>
      </c>
      <c r="B179" s="24">
        <v>681.0</v>
      </c>
      <c r="C179" s="20" t="s">
        <v>496</v>
      </c>
      <c r="D179" s="24">
        <v>3076.0</v>
      </c>
      <c r="E179" s="25">
        <v>44013.0</v>
      </c>
      <c r="F179" s="26" t="s">
        <v>464</v>
      </c>
      <c r="G179" s="24">
        <v>285.61</v>
      </c>
      <c r="H179" s="24">
        <v>34.34</v>
      </c>
      <c r="I179" s="24">
        <v>119.71</v>
      </c>
      <c r="J179" s="24">
        <v>6.09</v>
      </c>
      <c r="K179" s="24">
        <v>161.11</v>
      </c>
      <c r="L179" s="20">
        <v>52.8</v>
      </c>
      <c r="M179" s="24">
        <v>659.7</v>
      </c>
      <c r="N179" s="24">
        <v>571.69</v>
      </c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 ht="15.75" customHeight="1">
      <c r="A180" s="29" t="s">
        <v>495</v>
      </c>
      <c r="B180" s="24">
        <v>681.0</v>
      </c>
      <c r="C180" s="20" t="s">
        <v>496</v>
      </c>
      <c r="D180" s="24">
        <v>3076.0</v>
      </c>
      <c r="E180" s="25">
        <v>44044.0</v>
      </c>
      <c r="F180" s="20" t="s">
        <v>464</v>
      </c>
      <c r="G180" s="24">
        <v>220.16</v>
      </c>
      <c r="H180" s="24">
        <v>38.1</v>
      </c>
      <c r="I180" s="24">
        <v>125.99</v>
      </c>
      <c r="J180" s="24">
        <v>20.32</v>
      </c>
      <c r="K180" s="24">
        <v>158.39</v>
      </c>
      <c r="L180" s="20">
        <v>43.02</v>
      </c>
      <c r="M180" s="24">
        <v>606.01</v>
      </c>
      <c r="N180" s="24">
        <v>571.69</v>
      </c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 ht="15.75" customHeight="1">
      <c r="A181" s="29" t="s">
        <v>495</v>
      </c>
      <c r="B181" s="24">
        <v>681.0</v>
      </c>
      <c r="C181" s="20" t="s">
        <v>496</v>
      </c>
      <c r="D181" s="24">
        <v>3076.0</v>
      </c>
      <c r="E181" s="25">
        <v>44075.0</v>
      </c>
      <c r="F181" s="20" t="s">
        <v>464</v>
      </c>
      <c r="G181" s="24">
        <v>219.44</v>
      </c>
      <c r="H181" s="24">
        <v>36.43</v>
      </c>
      <c r="I181" s="24">
        <v>120.59</v>
      </c>
      <c r="J181" s="24">
        <v>24.78</v>
      </c>
      <c r="K181" s="24">
        <v>159.26</v>
      </c>
      <c r="L181" s="20">
        <v>42.26</v>
      </c>
      <c r="M181" s="24">
        <v>602.78</v>
      </c>
      <c r="N181" s="24">
        <v>571.69</v>
      </c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 ht="15.75" customHeight="1">
      <c r="A182" s="28" t="s">
        <v>495</v>
      </c>
      <c r="B182" s="24">
        <v>681.0</v>
      </c>
      <c r="C182" s="20" t="s">
        <v>496</v>
      </c>
      <c r="D182" s="24">
        <v>3076.0</v>
      </c>
      <c r="E182" s="30">
        <v>44105.0</v>
      </c>
      <c r="F182" s="26" t="s">
        <v>464</v>
      </c>
      <c r="G182" s="20">
        <v>218.11</v>
      </c>
      <c r="H182" s="20">
        <v>38.71</v>
      </c>
      <c r="I182" s="20">
        <v>128.8</v>
      </c>
      <c r="J182" s="20">
        <v>32.05</v>
      </c>
      <c r="K182" s="20">
        <v>159.97</v>
      </c>
      <c r="L182" s="20">
        <v>40.88</v>
      </c>
      <c r="M182" s="20">
        <v>618.54</v>
      </c>
      <c r="N182" s="20">
        <v>571.69</v>
      </c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 ht="15.75" customHeight="1">
      <c r="A183" s="28" t="s">
        <v>495</v>
      </c>
      <c r="B183" s="24">
        <v>681.0</v>
      </c>
      <c r="C183" s="20" t="s">
        <v>496</v>
      </c>
      <c r="D183" s="24">
        <v>3076.0</v>
      </c>
      <c r="E183" s="30">
        <v>44136.0</v>
      </c>
      <c r="F183" s="26" t="s">
        <v>464</v>
      </c>
      <c r="G183" s="24">
        <v>221.26</v>
      </c>
      <c r="H183" s="24">
        <v>40.59</v>
      </c>
      <c r="I183" s="24">
        <v>119.26</v>
      </c>
      <c r="J183" s="24">
        <v>29.14</v>
      </c>
      <c r="K183" s="24">
        <v>159.76</v>
      </c>
      <c r="L183" s="20">
        <v>42.2</v>
      </c>
      <c r="M183" s="24">
        <v>612.24</v>
      </c>
      <c r="N183" s="24">
        <v>571.69</v>
      </c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 ht="15.75" customHeight="1">
      <c r="A184" s="27" t="s">
        <v>495</v>
      </c>
      <c r="B184" s="24">
        <v>681.0</v>
      </c>
      <c r="C184" s="20" t="s">
        <v>496</v>
      </c>
      <c r="D184" s="24">
        <v>3076.0</v>
      </c>
      <c r="E184" s="30">
        <v>44166.0</v>
      </c>
      <c r="F184" s="26" t="s">
        <v>464</v>
      </c>
      <c r="G184" s="24">
        <v>219.63</v>
      </c>
      <c r="H184" s="24">
        <v>31.34</v>
      </c>
      <c r="I184" s="24">
        <v>120.89</v>
      </c>
      <c r="J184" s="24">
        <v>25.27</v>
      </c>
      <c r="K184" s="24">
        <v>160.53</v>
      </c>
      <c r="L184" s="20">
        <v>41.62</v>
      </c>
      <c r="M184" s="24">
        <v>599.31</v>
      </c>
      <c r="N184" s="24">
        <v>574.55</v>
      </c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 ht="15.75" customHeight="1">
      <c r="A185" s="28" t="s">
        <v>497</v>
      </c>
      <c r="B185" s="24">
        <v>170.0</v>
      </c>
      <c r="C185" s="20" t="s">
        <v>498</v>
      </c>
      <c r="D185" s="24">
        <v>1014.0</v>
      </c>
      <c r="E185" s="25">
        <v>43831.0</v>
      </c>
      <c r="F185" s="26" t="s">
        <v>464</v>
      </c>
      <c r="G185" s="20">
        <v>225.72</v>
      </c>
      <c r="H185" s="20">
        <v>33.62</v>
      </c>
      <c r="I185" s="20">
        <v>90.23</v>
      </c>
      <c r="J185" s="20">
        <v>-0.16</v>
      </c>
      <c r="K185" s="20">
        <v>181.28</v>
      </c>
      <c r="L185" s="20">
        <v>41.66</v>
      </c>
      <c r="M185" s="20">
        <v>572.37</v>
      </c>
      <c r="N185" s="20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 ht="15.75" customHeight="1">
      <c r="A186" s="29" t="s">
        <v>497</v>
      </c>
      <c r="B186" s="24">
        <v>170.0</v>
      </c>
      <c r="C186" s="20" t="s">
        <v>498</v>
      </c>
      <c r="D186" s="24">
        <v>1014.0</v>
      </c>
      <c r="E186" s="25">
        <v>43862.0</v>
      </c>
      <c r="F186" s="20" t="s">
        <v>464</v>
      </c>
      <c r="G186" s="24">
        <v>255.33</v>
      </c>
      <c r="H186" s="24">
        <v>35.41</v>
      </c>
      <c r="I186" s="24">
        <v>89.28</v>
      </c>
      <c r="J186" s="24">
        <v>2.5</v>
      </c>
      <c r="K186" s="24">
        <v>179.2</v>
      </c>
      <c r="L186" s="20">
        <v>46.35</v>
      </c>
      <c r="M186" s="24">
        <v>608.09</v>
      </c>
      <c r="N186" s="20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 ht="15.75" customHeight="1">
      <c r="A187" s="27" t="s">
        <v>497</v>
      </c>
      <c r="B187" s="24">
        <v>170.0</v>
      </c>
      <c r="C187" s="20" t="s">
        <v>498</v>
      </c>
      <c r="D187" s="24">
        <v>1014.0</v>
      </c>
      <c r="E187" s="25">
        <v>43891.0</v>
      </c>
      <c r="F187" s="26" t="s">
        <v>464</v>
      </c>
      <c r="G187" s="20">
        <v>292.35</v>
      </c>
      <c r="H187" s="20">
        <v>38.39</v>
      </c>
      <c r="I187" s="20">
        <v>92.55</v>
      </c>
      <c r="J187" s="20">
        <v>0.72</v>
      </c>
      <c r="K187" s="20">
        <v>173.67</v>
      </c>
      <c r="L187" s="20">
        <v>52.39</v>
      </c>
      <c r="M187" s="20">
        <v>650.1</v>
      </c>
      <c r="N187" s="20">
        <v>611.74</v>
      </c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 ht="15.75" customHeight="1">
      <c r="A188" s="28" t="s">
        <v>497</v>
      </c>
      <c r="B188" s="24">
        <v>170.0</v>
      </c>
      <c r="C188" s="20" t="s">
        <v>498</v>
      </c>
      <c r="D188" s="24">
        <v>1014.0</v>
      </c>
      <c r="E188" s="25">
        <v>43922.0</v>
      </c>
      <c r="F188" s="26" t="s">
        <v>464</v>
      </c>
      <c r="G188" s="24">
        <v>293.3</v>
      </c>
      <c r="H188" s="24">
        <v>38.79</v>
      </c>
      <c r="I188" s="24">
        <v>99.95</v>
      </c>
      <c r="J188" s="24">
        <v>5.09</v>
      </c>
      <c r="K188" s="24">
        <v>177.39</v>
      </c>
      <c r="L188" s="20">
        <v>52.52</v>
      </c>
      <c r="M188" s="24">
        <v>667.07</v>
      </c>
      <c r="N188" s="24">
        <v>611.74</v>
      </c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 ht="15.75" customHeight="1">
      <c r="A189" s="29" t="s">
        <v>497</v>
      </c>
      <c r="B189" s="24">
        <v>170.0</v>
      </c>
      <c r="C189" s="20" t="s">
        <v>498</v>
      </c>
      <c r="D189" s="24">
        <v>1014.0</v>
      </c>
      <c r="E189" s="25">
        <v>43952.0</v>
      </c>
      <c r="F189" s="20" t="s">
        <v>464</v>
      </c>
      <c r="G189" s="24">
        <v>257.18</v>
      </c>
      <c r="H189" s="24">
        <v>43.92</v>
      </c>
      <c r="I189" s="24">
        <v>97.6</v>
      </c>
      <c r="J189" s="24">
        <v>13.01</v>
      </c>
      <c r="K189" s="24">
        <v>184.61</v>
      </c>
      <c r="L189" s="20">
        <v>48.46</v>
      </c>
      <c r="M189" s="24">
        <v>644.81</v>
      </c>
      <c r="N189" s="24">
        <v>611.74</v>
      </c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 ht="15.75" customHeight="1">
      <c r="A190" s="27" t="s">
        <v>497</v>
      </c>
      <c r="B190" s="24">
        <v>170.0</v>
      </c>
      <c r="C190" s="20" t="s">
        <v>498</v>
      </c>
      <c r="D190" s="24">
        <v>1014.0</v>
      </c>
      <c r="E190" s="25">
        <v>43983.0</v>
      </c>
      <c r="F190" s="26" t="s">
        <v>464</v>
      </c>
      <c r="G190" s="24">
        <v>239.38</v>
      </c>
      <c r="H190" s="24">
        <v>38.4</v>
      </c>
      <c r="I190" s="24">
        <v>103.11</v>
      </c>
      <c r="J190" s="24">
        <v>1.76</v>
      </c>
      <c r="K190" s="24">
        <v>185.52</v>
      </c>
      <c r="L190" s="20">
        <v>44.35</v>
      </c>
      <c r="M190" s="24">
        <v>612.55</v>
      </c>
      <c r="N190" s="24">
        <v>611.74</v>
      </c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 ht="15.75" customHeight="1">
      <c r="A191" s="27" t="s">
        <v>497</v>
      </c>
      <c r="B191" s="24">
        <v>170.0</v>
      </c>
      <c r="C191" s="20" t="s">
        <v>498</v>
      </c>
      <c r="D191" s="24">
        <v>1014.0</v>
      </c>
      <c r="E191" s="25">
        <v>44013.0</v>
      </c>
      <c r="F191" s="26" t="s">
        <v>464</v>
      </c>
      <c r="G191" s="20">
        <v>229.74</v>
      </c>
      <c r="H191" s="20">
        <v>34.33</v>
      </c>
      <c r="I191" s="20">
        <v>105.84</v>
      </c>
      <c r="J191" s="20">
        <v>5.49</v>
      </c>
      <c r="K191" s="20">
        <v>188.04</v>
      </c>
      <c r="L191" s="20">
        <v>43.47</v>
      </c>
      <c r="M191" s="20">
        <v>606.92</v>
      </c>
      <c r="N191" s="20">
        <v>611.74</v>
      </c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 ht="15.75" customHeight="1">
      <c r="A192" s="29" t="s">
        <v>497</v>
      </c>
      <c r="B192" s="24">
        <v>170.0</v>
      </c>
      <c r="C192" s="20" t="s">
        <v>498</v>
      </c>
      <c r="D192" s="24">
        <v>1014.0</v>
      </c>
      <c r="E192" s="25">
        <v>44044.0</v>
      </c>
      <c r="F192" s="20" t="s">
        <v>464</v>
      </c>
      <c r="G192" s="24">
        <v>229.07</v>
      </c>
      <c r="H192" s="24">
        <v>38.1</v>
      </c>
      <c r="I192" s="24">
        <v>104.11</v>
      </c>
      <c r="J192" s="24">
        <v>18.78</v>
      </c>
      <c r="K192" s="24">
        <v>185.52</v>
      </c>
      <c r="L192" s="20">
        <v>44.56</v>
      </c>
      <c r="M192" s="24">
        <v>620.14</v>
      </c>
      <c r="N192" s="24">
        <v>611.74</v>
      </c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 ht="15.75" customHeight="1">
      <c r="A193" s="28" t="s">
        <v>497</v>
      </c>
      <c r="B193" s="24">
        <v>170.0</v>
      </c>
      <c r="C193" s="20" t="s">
        <v>498</v>
      </c>
      <c r="D193" s="24">
        <v>1014.0</v>
      </c>
      <c r="E193" s="25">
        <v>44075.0</v>
      </c>
      <c r="F193" s="26" t="s">
        <v>464</v>
      </c>
      <c r="G193" s="24">
        <v>230.66</v>
      </c>
      <c r="H193" s="24">
        <v>36.42</v>
      </c>
      <c r="I193" s="24">
        <v>101.81</v>
      </c>
      <c r="J193" s="24">
        <v>22.88</v>
      </c>
      <c r="K193" s="24">
        <v>191.24</v>
      </c>
      <c r="L193" s="20">
        <v>44.14</v>
      </c>
      <c r="M193" s="24">
        <v>627.16</v>
      </c>
      <c r="N193" s="24">
        <v>611.74</v>
      </c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 ht="15.75" customHeight="1">
      <c r="A194" s="29" t="s">
        <v>497</v>
      </c>
      <c r="B194" s="24">
        <v>170.0</v>
      </c>
      <c r="C194" s="20" t="s">
        <v>498</v>
      </c>
      <c r="D194" s="24">
        <v>1014.0</v>
      </c>
      <c r="E194" s="30">
        <v>44105.0</v>
      </c>
      <c r="F194" s="20" t="s">
        <v>464</v>
      </c>
      <c r="G194" s="24">
        <v>231.02</v>
      </c>
      <c r="H194" s="24">
        <v>38.71</v>
      </c>
      <c r="I194" s="24">
        <v>102.44</v>
      </c>
      <c r="J194" s="24">
        <v>32.42</v>
      </c>
      <c r="K194" s="24">
        <v>194.57</v>
      </c>
      <c r="L194" s="20">
        <v>43.21</v>
      </c>
      <c r="M194" s="24">
        <v>642.38</v>
      </c>
      <c r="N194" s="24">
        <v>611.74</v>
      </c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 ht="15.75" customHeight="1">
      <c r="A195" s="28" t="s">
        <v>497</v>
      </c>
      <c r="B195" s="24">
        <v>170.0</v>
      </c>
      <c r="C195" s="20" t="s">
        <v>498</v>
      </c>
      <c r="D195" s="24">
        <v>1014.0</v>
      </c>
      <c r="E195" s="30">
        <v>44136.0</v>
      </c>
      <c r="F195" s="26" t="s">
        <v>464</v>
      </c>
      <c r="G195" s="24">
        <v>232.0</v>
      </c>
      <c r="H195" s="24">
        <v>40.62</v>
      </c>
      <c r="I195" s="24">
        <v>101.59</v>
      </c>
      <c r="J195" s="24">
        <v>27.82</v>
      </c>
      <c r="K195" s="24">
        <v>190.1</v>
      </c>
      <c r="L195" s="20">
        <v>43.97</v>
      </c>
      <c r="M195" s="24">
        <v>636.11</v>
      </c>
      <c r="N195" s="24">
        <v>611.74</v>
      </c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 ht="15.75" customHeight="1">
      <c r="A196" s="29" t="s">
        <v>497</v>
      </c>
      <c r="B196" s="24">
        <v>170.0</v>
      </c>
      <c r="C196" s="20" t="s">
        <v>498</v>
      </c>
      <c r="D196" s="24">
        <v>1014.0</v>
      </c>
      <c r="E196" s="30">
        <v>44166.0</v>
      </c>
      <c r="F196" s="20" t="s">
        <v>464</v>
      </c>
      <c r="G196" s="24">
        <v>232.4</v>
      </c>
      <c r="H196" s="24">
        <v>31.33</v>
      </c>
      <c r="I196" s="24">
        <v>100.16</v>
      </c>
      <c r="J196" s="24">
        <v>21.73</v>
      </c>
      <c r="K196" s="24">
        <v>193.49</v>
      </c>
      <c r="L196" s="20">
        <v>43.8</v>
      </c>
      <c r="M196" s="24">
        <v>623.0</v>
      </c>
      <c r="N196" s="24">
        <v>614.8</v>
      </c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 ht="15.75" customHeight="1">
      <c r="A197" s="20" t="s">
        <v>499</v>
      </c>
      <c r="B197" s="24">
        <v>175.0</v>
      </c>
      <c r="C197" s="20" t="s">
        <v>500</v>
      </c>
      <c r="D197" s="24">
        <v>600.0</v>
      </c>
      <c r="E197" s="25">
        <v>43831.0</v>
      </c>
      <c r="F197" s="20" t="s">
        <v>464</v>
      </c>
      <c r="G197" s="24">
        <v>211.5</v>
      </c>
      <c r="H197" s="24">
        <v>33.62</v>
      </c>
      <c r="I197" s="24">
        <v>62.8</v>
      </c>
      <c r="J197" s="24">
        <v>-0.23</v>
      </c>
      <c r="K197" s="24">
        <v>218.5</v>
      </c>
      <c r="L197" s="20">
        <v>39.35</v>
      </c>
      <c r="M197" s="24">
        <v>565.55</v>
      </c>
      <c r="N197" s="20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 ht="15.75" customHeight="1">
      <c r="A198" s="20" t="s">
        <v>499</v>
      </c>
      <c r="B198" s="24">
        <v>175.0</v>
      </c>
      <c r="C198" s="20" t="s">
        <v>500</v>
      </c>
      <c r="D198" s="24">
        <v>600.0</v>
      </c>
      <c r="E198" s="25">
        <v>43862.0</v>
      </c>
      <c r="F198" s="20" t="s">
        <v>464</v>
      </c>
      <c r="G198" s="24">
        <v>250.11</v>
      </c>
      <c r="H198" s="24">
        <v>35.41</v>
      </c>
      <c r="I198" s="24">
        <v>61.19</v>
      </c>
      <c r="J198" s="24">
        <v>2.4</v>
      </c>
      <c r="K198" s="24">
        <v>211.84</v>
      </c>
      <c r="L198" s="20">
        <v>45.5</v>
      </c>
      <c r="M198" s="24">
        <v>606.48</v>
      </c>
      <c r="N198" s="20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 ht="15.75" customHeight="1">
      <c r="A199" s="33" t="s">
        <v>499</v>
      </c>
      <c r="B199" s="24">
        <v>175.0</v>
      </c>
      <c r="C199" s="20" t="s">
        <v>500</v>
      </c>
      <c r="D199" s="24">
        <v>600.0</v>
      </c>
      <c r="E199" s="25">
        <v>43891.0</v>
      </c>
      <c r="F199" s="26" t="s">
        <v>464</v>
      </c>
      <c r="G199" s="24">
        <v>276.88</v>
      </c>
      <c r="H199" s="24">
        <v>38.4</v>
      </c>
      <c r="I199" s="24">
        <v>62.91</v>
      </c>
      <c r="J199" s="24">
        <v>0.52</v>
      </c>
      <c r="K199" s="24">
        <v>206.46</v>
      </c>
      <c r="L199" s="20">
        <v>49.91</v>
      </c>
      <c r="M199" s="24">
        <v>635.08</v>
      </c>
      <c r="N199" s="20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 ht="15.75" customHeight="1">
      <c r="A200" s="20" t="s">
        <v>499</v>
      </c>
      <c r="B200" s="24">
        <v>175.0</v>
      </c>
      <c r="C200" s="20" t="s">
        <v>500</v>
      </c>
      <c r="D200" s="24">
        <v>600.0</v>
      </c>
      <c r="E200" s="25">
        <v>43922.0</v>
      </c>
      <c r="F200" s="20" t="s">
        <v>464</v>
      </c>
      <c r="G200" s="24">
        <v>274.83</v>
      </c>
      <c r="H200" s="24">
        <v>38.79</v>
      </c>
      <c r="I200" s="24">
        <v>19.11</v>
      </c>
      <c r="J200" s="24">
        <v>0.52</v>
      </c>
      <c r="K200" s="24">
        <v>205.45</v>
      </c>
      <c r="L200" s="20">
        <v>49.58</v>
      </c>
      <c r="M200" s="24">
        <v>588.89</v>
      </c>
      <c r="N200" s="20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 ht="15.75" customHeight="1">
      <c r="A201" s="20" t="s">
        <v>499</v>
      </c>
      <c r="B201" s="24">
        <v>175.0</v>
      </c>
      <c r="C201" s="20" t="s">
        <v>500</v>
      </c>
      <c r="D201" s="24">
        <v>600.0</v>
      </c>
      <c r="E201" s="25">
        <v>43952.0</v>
      </c>
      <c r="F201" s="20" t="s">
        <v>464</v>
      </c>
      <c r="G201" s="24">
        <v>230.86</v>
      </c>
      <c r="H201" s="24">
        <v>43.92</v>
      </c>
      <c r="I201" s="24">
        <v>62.16</v>
      </c>
      <c r="J201" s="24">
        <v>10.15</v>
      </c>
      <c r="K201" s="24">
        <v>221.0</v>
      </c>
      <c r="L201" s="20">
        <v>44.14</v>
      </c>
      <c r="M201" s="24">
        <v>612.23</v>
      </c>
      <c r="N201" s="20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ht="15.75" customHeight="1">
      <c r="A202" s="33" t="s">
        <v>499</v>
      </c>
      <c r="B202" s="24">
        <v>175.0</v>
      </c>
      <c r="C202" s="20" t="s">
        <v>500</v>
      </c>
      <c r="D202" s="24">
        <v>600.0</v>
      </c>
      <c r="E202" s="25">
        <v>43983.0</v>
      </c>
      <c r="F202" s="26" t="s">
        <v>464</v>
      </c>
      <c r="G202" s="20">
        <v>233.19</v>
      </c>
      <c r="H202" s="20">
        <v>43.1</v>
      </c>
      <c r="I202" s="20">
        <v>69.85</v>
      </c>
      <c r="J202" s="20">
        <v>1.56</v>
      </c>
      <c r="K202" s="20">
        <v>218.57</v>
      </c>
      <c r="L202" s="20">
        <v>44.03</v>
      </c>
      <c r="M202" s="20">
        <v>610.3</v>
      </c>
      <c r="N202" s="20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 ht="15.75" customHeight="1">
      <c r="A203" s="33" t="s">
        <v>499</v>
      </c>
      <c r="B203" s="24">
        <v>175.0</v>
      </c>
      <c r="C203" s="20" t="s">
        <v>500</v>
      </c>
      <c r="D203" s="24">
        <v>600.0</v>
      </c>
      <c r="E203" s="25">
        <v>44013.0</v>
      </c>
      <c r="F203" s="26" t="s">
        <v>464</v>
      </c>
      <c r="G203" s="24">
        <v>233.79</v>
      </c>
      <c r="H203" s="24">
        <v>34.33</v>
      </c>
      <c r="I203" s="24">
        <v>69.38</v>
      </c>
      <c r="J203" s="24">
        <v>6.31</v>
      </c>
      <c r="K203" s="24">
        <v>212.06</v>
      </c>
      <c r="L203" s="20">
        <v>44.14</v>
      </c>
      <c r="M203" s="24">
        <v>600.02</v>
      </c>
      <c r="N203" s="20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 ht="15.75" customHeight="1">
      <c r="A204" s="20" t="s">
        <v>499</v>
      </c>
      <c r="B204" s="24">
        <v>175.0</v>
      </c>
      <c r="C204" s="20" t="s">
        <v>500</v>
      </c>
      <c r="D204" s="24">
        <v>600.0</v>
      </c>
      <c r="E204" s="25">
        <v>44044.0</v>
      </c>
      <c r="F204" s="20" t="s">
        <v>464</v>
      </c>
      <c r="G204" s="24">
        <v>233.79</v>
      </c>
      <c r="H204" s="24">
        <v>34.33</v>
      </c>
      <c r="I204" s="24">
        <v>69.38</v>
      </c>
      <c r="J204" s="24">
        <v>6.31</v>
      </c>
      <c r="K204" s="24">
        <v>212.06</v>
      </c>
      <c r="L204" s="20">
        <v>44.14</v>
      </c>
      <c r="M204" s="24">
        <v>600.02</v>
      </c>
      <c r="N204" s="20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 ht="15.75" customHeight="1">
      <c r="A205" s="20" t="s">
        <v>499</v>
      </c>
      <c r="B205" s="24">
        <v>175.0</v>
      </c>
      <c r="C205" s="20" t="s">
        <v>500</v>
      </c>
      <c r="D205" s="24">
        <v>600.0</v>
      </c>
      <c r="E205" s="25">
        <v>44075.0</v>
      </c>
      <c r="F205" s="20" t="s">
        <v>464</v>
      </c>
      <c r="G205" s="24">
        <v>225.67</v>
      </c>
      <c r="H205" s="24">
        <v>36.42</v>
      </c>
      <c r="I205" s="24">
        <v>75.75</v>
      </c>
      <c r="J205" s="24">
        <v>25.53</v>
      </c>
      <c r="K205" s="24">
        <v>224.21</v>
      </c>
      <c r="L205" s="20">
        <v>43.56</v>
      </c>
      <c r="M205" s="24">
        <v>631.14</v>
      </c>
      <c r="N205" s="24">
        <v>600.02</v>
      </c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 ht="15.75" customHeight="1">
      <c r="A206" s="34" t="s">
        <v>499</v>
      </c>
      <c r="B206" s="24">
        <v>175.0</v>
      </c>
      <c r="C206" s="20" t="s">
        <v>500</v>
      </c>
      <c r="D206" s="24">
        <v>600.0</v>
      </c>
      <c r="E206" s="30">
        <v>44105.0</v>
      </c>
      <c r="F206" s="26" t="s">
        <v>464</v>
      </c>
      <c r="G206" s="24">
        <v>224.12</v>
      </c>
      <c r="H206" s="24">
        <v>38.71</v>
      </c>
      <c r="I206" s="24">
        <v>75.18</v>
      </c>
      <c r="J206" s="24">
        <v>35.51</v>
      </c>
      <c r="K206" s="24">
        <v>222.86</v>
      </c>
      <c r="L206" s="20">
        <v>42.08</v>
      </c>
      <c r="M206" s="24">
        <v>638.46</v>
      </c>
      <c r="N206" s="24">
        <v>600.02</v>
      </c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</row>
    <row r="207" ht="15.75" customHeight="1">
      <c r="A207" s="33" t="s">
        <v>499</v>
      </c>
      <c r="B207" s="24">
        <v>175.0</v>
      </c>
      <c r="C207" s="20" t="s">
        <v>500</v>
      </c>
      <c r="D207" s="24">
        <v>600.0</v>
      </c>
      <c r="E207" s="30">
        <v>44136.0</v>
      </c>
      <c r="F207" s="26" t="s">
        <v>464</v>
      </c>
      <c r="G207" s="20">
        <v>229.66</v>
      </c>
      <c r="H207" s="20">
        <v>40.61</v>
      </c>
      <c r="I207" s="20">
        <v>74.81</v>
      </c>
      <c r="J207" s="20">
        <v>30.59</v>
      </c>
      <c r="K207" s="20">
        <v>215.72</v>
      </c>
      <c r="L207" s="20">
        <v>43.58</v>
      </c>
      <c r="M207" s="20">
        <v>634.97</v>
      </c>
      <c r="N207" s="20">
        <v>600.02</v>
      </c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</row>
    <row r="208" ht="15.75" customHeight="1">
      <c r="A208" s="33" t="s">
        <v>499</v>
      </c>
      <c r="B208" s="24">
        <v>175.0</v>
      </c>
      <c r="C208" s="20" t="s">
        <v>500</v>
      </c>
      <c r="D208" s="24">
        <v>600.0</v>
      </c>
      <c r="E208" s="30">
        <v>44166.0</v>
      </c>
      <c r="F208" s="26" t="s">
        <v>464</v>
      </c>
      <c r="G208" s="24">
        <v>227.59</v>
      </c>
      <c r="H208" s="24">
        <v>31.33</v>
      </c>
      <c r="I208" s="24">
        <v>75.01</v>
      </c>
      <c r="J208" s="24">
        <v>23.9</v>
      </c>
      <c r="K208" s="24">
        <v>218.14</v>
      </c>
      <c r="L208" s="20">
        <v>42.98</v>
      </c>
      <c r="M208" s="24">
        <v>618.95</v>
      </c>
      <c r="N208" s="24">
        <v>603.92</v>
      </c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</row>
    <row r="209" ht="15.75" customHeight="1">
      <c r="A209" s="34" t="s">
        <v>501</v>
      </c>
      <c r="B209" s="24">
        <v>173.0</v>
      </c>
      <c r="C209" s="20" t="s">
        <v>502</v>
      </c>
      <c r="D209" s="24">
        <v>520.0</v>
      </c>
      <c r="E209" s="25">
        <v>43831.0</v>
      </c>
      <c r="F209" s="26" t="s">
        <v>464</v>
      </c>
      <c r="G209" s="20">
        <v>216.92</v>
      </c>
      <c r="H209" s="20">
        <v>33.62</v>
      </c>
      <c r="I209" s="20">
        <v>114.41</v>
      </c>
      <c r="J209" s="20">
        <v>-0.54</v>
      </c>
      <c r="K209" s="20">
        <v>186.21</v>
      </c>
      <c r="L209" s="20">
        <v>40.19</v>
      </c>
      <c r="M209" s="20">
        <v>590.81</v>
      </c>
      <c r="N209" s="20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</row>
    <row r="210" ht="15.75" customHeight="1">
      <c r="A210" s="20" t="s">
        <v>501</v>
      </c>
      <c r="B210" s="24">
        <v>173.0</v>
      </c>
      <c r="C210" s="20" t="s">
        <v>502</v>
      </c>
      <c r="D210" s="24">
        <v>520.0</v>
      </c>
      <c r="E210" s="25">
        <v>43862.0</v>
      </c>
      <c r="F210" s="20" t="s">
        <v>464</v>
      </c>
      <c r="G210" s="24">
        <v>229.07</v>
      </c>
      <c r="H210" s="24">
        <v>35.41</v>
      </c>
      <c r="I210" s="24">
        <v>112.31</v>
      </c>
      <c r="J210" s="24">
        <v>2.45</v>
      </c>
      <c r="K210" s="24">
        <v>192.54</v>
      </c>
      <c r="L210" s="20">
        <v>40.84</v>
      </c>
      <c r="M210" s="24">
        <v>612.63</v>
      </c>
      <c r="N210" s="20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 ht="15.75" customHeight="1">
      <c r="A211" s="34" t="s">
        <v>501</v>
      </c>
      <c r="B211" s="24">
        <v>173.0</v>
      </c>
      <c r="C211" s="20" t="s">
        <v>502</v>
      </c>
      <c r="D211" s="24">
        <v>520.0</v>
      </c>
      <c r="E211" s="25">
        <v>43891.0</v>
      </c>
      <c r="F211" s="26" t="s">
        <v>464</v>
      </c>
      <c r="G211" s="20">
        <v>250.3</v>
      </c>
      <c r="H211" s="20">
        <v>38.4</v>
      </c>
      <c r="I211" s="20">
        <v>113.9</v>
      </c>
      <c r="J211" s="20">
        <v>0.48</v>
      </c>
      <c r="K211" s="20">
        <v>189.33</v>
      </c>
      <c r="L211" s="20">
        <v>44.3</v>
      </c>
      <c r="M211" s="20">
        <v>636.7</v>
      </c>
      <c r="N211" s="20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</row>
    <row r="212" ht="15.75" customHeight="1">
      <c r="A212" s="33" t="s">
        <v>501</v>
      </c>
      <c r="B212" s="24">
        <v>173.0</v>
      </c>
      <c r="C212" s="20" t="s">
        <v>502</v>
      </c>
      <c r="D212" s="24">
        <v>520.0</v>
      </c>
      <c r="E212" s="25">
        <v>43922.0</v>
      </c>
      <c r="F212" s="26" t="s">
        <v>464</v>
      </c>
      <c r="G212" s="24">
        <v>238.65</v>
      </c>
      <c r="H212" s="24">
        <v>38.79</v>
      </c>
      <c r="I212" s="24">
        <v>112.75</v>
      </c>
      <c r="J212" s="24">
        <v>9.04</v>
      </c>
      <c r="K212" s="24">
        <v>200.03</v>
      </c>
      <c r="L212" s="20">
        <v>42.28</v>
      </c>
      <c r="M212" s="24">
        <v>641.54</v>
      </c>
      <c r="N212" s="24">
        <v>590.44</v>
      </c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</row>
    <row r="213" ht="15.75" customHeight="1">
      <c r="A213" s="20" t="s">
        <v>501</v>
      </c>
      <c r="B213" s="24">
        <v>173.0</v>
      </c>
      <c r="C213" s="20" t="s">
        <v>502</v>
      </c>
      <c r="D213" s="24">
        <v>520.0</v>
      </c>
      <c r="E213" s="25">
        <v>43952.0</v>
      </c>
      <c r="F213" s="20" t="s">
        <v>464</v>
      </c>
      <c r="G213" s="24">
        <v>219.13</v>
      </c>
      <c r="H213" s="24">
        <v>43.93</v>
      </c>
      <c r="I213" s="24">
        <v>120.98</v>
      </c>
      <c r="J213" s="24">
        <v>10.32</v>
      </c>
      <c r="K213" s="24">
        <v>200.78</v>
      </c>
      <c r="L213" s="20">
        <v>40.72</v>
      </c>
      <c r="M213" s="24">
        <v>635.85</v>
      </c>
      <c r="N213" s="24">
        <v>590.44</v>
      </c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</row>
    <row r="214" ht="15.75" customHeight="1">
      <c r="A214" s="34" t="s">
        <v>501</v>
      </c>
      <c r="B214" s="24">
        <v>173.0</v>
      </c>
      <c r="C214" s="20" t="s">
        <v>502</v>
      </c>
      <c r="D214" s="24">
        <v>520.0</v>
      </c>
      <c r="E214" s="25">
        <v>43983.0</v>
      </c>
      <c r="F214" s="26" t="s">
        <v>464</v>
      </c>
      <c r="G214" s="20">
        <v>219.0</v>
      </c>
      <c r="H214" s="20">
        <v>43.1</v>
      </c>
      <c r="I214" s="20">
        <v>118.02</v>
      </c>
      <c r="J214" s="20">
        <v>1.59</v>
      </c>
      <c r="K214" s="20">
        <v>196.0</v>
      </c>
      <c r="L214" s="20">
        <v>40.27</v>
      </c>
      <c r="M214" s="20">
        <v>617.99</v>
      </c>
      <c r="N214" s="20">
        <v>590.44</v>
      </c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</row>
    <row r="215" ht="15.75" customHeight="1">
      <c r="A215" s="33" t="s">
        <v>501</v>
      </c>
      <c r="B215" s="24">
        <v>173.0</v>
      </c>
      <c r="C215" s="20" t="s">
        <v>502</v>
      </c>
      <c r="D215" s="24">
        <v>520.0</v>
      </c>
      <c r="E215" s="25">
        <v>44013.0</v>
      </c>
      <c r="F215" s="26" t="s">
        <v>464</v>
      </c>
      <c r="G215" s="24">
        <v>219.1</v>
      </c>
      <c r="H215" s="24">
        <v>34.33</v>
      </c>
      <c r="I215" s="24">
        <v>118.55</v>
      </c>
      <c r="J215" s="24">
        <v>5.4</v>
      </c>
      <c r="K215" s="24">
        <v>200.71</v>
      </c>
      <c r="L215" s="20">
        <v>40.16</v>
      </c>
      <c r="M215" s="24">
        <v>618.26</v>
      </c>
      <c r="N215" s="24">
        <v>590.44</v>
      </c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 ht="15.75" customHeight="1">
      <c r="A216" s="20" t="s">
        <v>501</v>
      </c>
      <c r="B216" s="24">
        <v>173.0</v>
      </c>
      <c r="C216" s="20" t="s">
        <v>502</v>
      </c>
      <c r="D216" s="24">
        <v>520.0</v>
      </c>
      <c r="E216" s="25">
        <v>44044.0</v>
      </c>
      <c r="F216" s="20" t="s">
        <v>464</v>
      </c>
      <c r="G216" s="24">
        <v>218.92</v>
      </c>
      <c r="H216" s="24">
        <v>38.1</v>
      </c>
      <c r="I216" s="24">
        <v>111.35</v>
      </c>
      <c r="J216" s="24">
        <v>21.05</v>
      </c>
      <c r="K216" s="24">
        <v>196.02</v>
      </c>
      <c r="L216" s="20">
        <v>41.28</v>
      </c>
      <c r="M216" s="24">
        <v>626.72</v>
      </c>
      <c r="N216" s="24">
        <v>590.44</v>
      </c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</row>
    <row r="217" ht="15.75" customHeight="1">
      <c r="A217" s="33" t="s">
        <v>501</v>
      </c>
      <c r="B217" s="24">
        <v>173.0</v>
      </c>
      <c r="C217" s="20" t="s">
        <v>502</v>
      </c>
      <c r="D217" s="24">
        <v>520.0</v>
      </c>
      <c r="E217" s="25">
        <v>44075.0</v>
      </c>
      <c r="F217" s="26" t="s">
        <v>464</v>
      </c>
      <c r="G217" s="24">
        <v>220.81</v>
      </c>
      <c r="H217" s="24">
        <v>36.43</v>
      </c>
      <c r="I217" s="24">
        <v>122.06</v>
      </c>
      <c r="J217" s="24">
        <v>22.8</v>
      </c>
      <c r="K217" s="24">
        <v>201.9</v>
      </c>
      <c r="L217" s="20">
        <v>40.89</v>
      </c>
      <c r="M217" s="24">
        <v>644.89</v>
      </c>
      <c r="N217" s="24">
        <v>590.44</v>
      </c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</row>
    <row r="218" ht="15.75" customHeight="1">
      <c r="A218" s="20" t="s">
        <v>501</v>
      </c>
      <c r="B218" s="24">
        <v>173.0</v>
      </c>
      <c r="C218" s="20" t="s">
        <v>502</v>
      </c>
      <c r="D218" s="24">
        <v>520.0</v>
      </c>
      <c r="E218" s="30">
        <v>44105.0</v>
      </c>
      <c r="F218" s="20" t="s">
        <v>464</v>
      </c>
      <c r="G218" s="24">
        <v>221.66</v>
      </c>
      <c r="H218" s="24">
        <v>38.71</v>
      </c>
      <c r="I218" s="24">
        <v>120.91</v>
      </c>
      <c r="J218" s="24">
        <v>32.91</v>
      </c>
      <c r="K218" s="24">
        <v>211.62</v>
      </c>
      <c r="L218" s="20">
        <v>40.07</v>
      </c>
      <c r="M218" s="24">
        <v>665.89</v>
      </c>
      <c r="N218" s="24">
        <v>590.44</v>
      </c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</row>
    <row r="219" ht="15.75" customHeight="1">
      <c r="A219" s="34" t="s">
        <v>501</v>
      </c>
      <c r="B219" s="24">
        <v>173.0</v>
      </c>
      <c r="C219" s="20" t="s">
        <v>502</v>
      </c>
      <c r="D219" s="24">
        <v>520.0</v>
      </c>
      <c r="E219" s="30">
        <v>44136.0</v>
      </c>
      <c r="F219" s="26" t="s">
        <v>464</v>
      </c>
      <c r="G219" s="24">
        <v>218.74</v>
      </c>
      <c r="H219" s="24">
        <v>40.62</v>
      </c>
      <c r="I219" s="24">
        <v>124.27</v>
      </c>
      <c r="J219" s="24">
        <v>28.69</v>
      </c>
      <c r="K219" s="24">
        <v>209.76</v>
      </c>
      <c r="L219" s="20">
        <v>40.15</v>
      </c>
      <c r="M219" s="24">
        <v>662.22</v>
      </c>
      <c r="N219" s="24">
        <v>590.44</v>
      </c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</row>
    <row r="220" ht="15.75" customHeight="1">
      <c r="A220" s="20" t="s">
        <v>501</v>
      </c>
      <c r="B220" s="24">
        <v>173.0</v>
      </c>
      <c r="C220" s="20" t="s">
        <v>502</v>
      </c>
      <c r="D220" s="24">
        <v>520.0</v>
      </c>
      <c r="E220" s="30">
        <v>44166.0</v>
      </c>
      <c r="F220" s="20" t="s">
        <v>464</v>
      </c>
      <c r="G220" s="24">
        <v>212.85</v>
      </c>
      <c r="H220" s="24">
        <v>31.34</v>
      </c>
      <c r="I220" s="24">
        <v>123.46</v>
      </c>
      <c r="J220" s="24">
        <v>25.23</v>
      </c>
      <c r="K220" s="24">
        <v>204.12</v>
      </c>
      <c r="L220" s="20">
        <v>38.94</v>
      </c>
      <c r="M220" s="24">
        <v>635.94</v>
      </c>
      <c r="N220" s="24">
        <v>593.39</v>
      </c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</row>
    <row r="221" ht="15.75" customHeight="1">
      <c r="A221" s="20" t="s">
        <v>503</v>
      </c>
      <c r="B221" s="24">
        <v>161.0</v>
      </c>
      <c r="C221" s="20" t="s">
        <v>504</v>
      </c>
      <c r="D221" s="24">
        <v>604.0</v>
      </c>
      <c r="E221" s="25">
        <v>43831.0</v>
      </c>
      <c r="F221" s="20" t="s">
        <v>464</v>
      </c>
      <c r="G221" s="24">
        <v>220.64</v>
      </c>
      <c r="H221" s="24">
        <v>33.62</v>
      </c>
      <c r="I221" s="24">
        <v>55.12</v>
      </c>
      <c r="J221" s="24">
        <v>-0.27</v>
      </c>
      <c r="K221" s="24">
        <v>191.79</v>
      </c>
      <c r="L221" s="20">
        <v>37.98</v>
      </c>
      <c r="M221" s="24">
        <v>538.9</v>
      </c>
      <c r="N221" s="20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</row>
    <row r="222" ht="15.75" customHeight="1">
      <c r="A222" s="34" t="s">
        <v>503</v>
      </c>
      <c r="B222" s="24">
        <v>161.0</v>
      </c>
      <c r="C222" s="20" t="s">
        <v>504</v>
      </c>
      <c r="D222" s="24">
        <v>604.0</v>
      </c>
      <c r="E222" s="25">
        <v>43862.0</v>
      </c>
      <c r="F222" s="26" t="s">
        <v>464</v>
      </c>
      <c r="G222" s="24">
        <v>231.1</v>
      </c>
      <c r="H222" s="24">
        <v>35.41</v>
      </c>
      <c r="I222" s="24">
        <v>55.3</v>
      </c>
      <c r="J222" s="24">
        <v>2.69</v>
      </c>
      <c r="K222" s="24">
        <v>206.68</v>
      </c>
      <c r="L222" s="20">
        <v>65.27</v>
      </c>
      <c r="M222" s="24">
        <v>596.46</v>
      </c>
      <c r="N222" s="20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</row>
    <row r="223" ht="15.75" customHeight="1">
      <c r="A223" s="33" t="s">
        <v>503</v>
      </c>
      <c r="B223" s="24">
        <v>161.0</v>
      </c>
      <c r="C223" s="20" t="s">
        <v>504</v>
      </c>
      <c r="D223" s="24">
        <v>604.0</v>
      </c>
      <c r="E223" s="25">
        <v>43891.0</v>
      </c>
      <c r="F223" s="26" t="s">
        <v>464</v>
      </c>
      <c r="G223" s="24">
        <v>250.2</v>
      </c>
      <c r="H223" s="24">
        <v>38.4</v>
      </c>
      <c r="I223" s="24">
        <v>59.29</v>
      </c>
      <c r="J223" s="24">
        <v>0.55</v>
      </c>
      <c r="K223" s="24">
        <v>211.27</v>
      </c>
      <c r="L223" s="20">
        <v>69.58</v>
      </c>
      <c r="M223" s="24">
        <v>629.28</v>
      </c>
      <c r="N223" s="24">
        <v>629.28</v>
      </c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</row>
    <row r="224" ht="15.75" customHeight="1">
      <c r="A224" s="33" t="s">
        <v>503</v>
      </c>
      <c r="B224" s="24">
        <v>161.0</v>
      </c>
      <c r="C224" s="20" t="s">
        <v>504</v>
      </c>
      <c r="D224" s="24">
        <v>604.0</v>
      </c>
      <c r="E224" s="25">
        <v>43922.0</v>
      </c>
      <c r="F224" s="26" t="s">
        <v>464</v>
      </c>
      <c r="G224" s="24">
        <v>235.39</v>
      </c>
      <c r="H224" s="24">
        <v>38.79</v>
      </c>
      <c r="I224" s="24">
        <v>60.08</v>
      </c>
      <c r="J224" s="24">
        <v>8.27</v>
      </c>
      <c r="K224" s="24">
        <v>222.32</v>
      </c>
      <c r="L224" s="20">
        <v>66.15</v>
      </c>
      <c r="M224" s="24">
        <v>631.0</v>
      </c>
      <c r="N224" s="24">
        <v>596.46</v>
      </c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 ht="15.75" customHeight="1">
      <c r="A225" s="33" t="s">
        <v>503</v>
      </c>
      <c r="B225" s="24">
        <v>161.0</v>
      </c>
      <c r="C225" s="20" t="s">
        <v>504</v>
      </c>
      <c r="D225" s="24">
        <v>604.0</v>
      </c>
      <c r="E225" s="25">
        <v>43952.0</v>
      </c>
      <c r="F225" s="26" t="s">
        <v>464</v>
      </c>
      <c r="G225" s="24">
        <v>219.92</v>
      </c>
      <c r="H225" s="24">
        <v>43.93</v>
      </c>
      <c r="I225" s="24">
        <v>59.32</v>
      </c>
      <c r="J225" s="24">
        <v>7.52</v>
      </c>
      <c r="K225" s="24">
        <v>215.93</v>
      </c>
      <c r="L225" s="20">
        <v>64.91</v>
      </c>
      <c r="M225" s="24">
        <v>611.53</v>
      </c>
      <c r="N225" s="24">
        <v>596.46</v>
      </c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 ht="15.75" customHeight="1">
      <c r="A226" s="33" t="s">
        <v>503</v>
      </c>
      <c r="B226" s="24">
        <v>161.0</v>
      </c>
      <c r="C226" s="20" t="s">
        <v>504</v>
      </c>
      <c r="D226" s="24">
        <v>604.0</v>
      </c>
      <c r="E226" s="25">
        <v>43983.0</v>
      </c>
      <c r="F226" s="26" t="s">
        <v>464</v>
      </c>
      <c r="G226" s="24">
        <v>226.76</v>
      </c>
      <c r="H226" s="24">
        <v>43.1</v>
      </c>
      <c r="I226" s="24">
        <v>61.67</v>
      </c>
      <c r="J226" s="24">
        <v>4.75</v>
      </c>
      <c r="K226" s="24">
        <v>206.4</v>
      </c>
      <c r="L226" s="20">
        <v>65.61</v>
      </c>
      <c r="M226" s="24">
        <v>608.28</v>
      </c>
      <c r="N226" s="24">
        <v>596.46</v>
      </c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 ht="15.75" customHeight="1">
      <c r="A227" s="34" t="s">
        <v>503</v>
      </c>
      <c r="B227" s="24">
        <v>161.0</v>
      </c>
      <c r="C227" s="20" t="s">
        <v>504</v>
      </c>
      <c r="D227" s="24">
        <v>604.0</v>
      </c>
      <c r="E227" s="25">
        <v>44013.0</v>
      </c>
      <c r="F227" s="26" t="s">
        <v>464</v>
      </c>
      <c r="G227" s="24">
        <v>220.84</v>
      </c>
      <c r="H227" s="24">
        <v>34.33</v>
      </c>
      <c r="I227" s="24">
        <v>60.79</v>
      </c>
      <c r="J227" s="24">
        <v>5.87</v>
      </c>
      <c r="K227" s="24">
        <v>217.11</v>
      </c>
      <c r="L227" s="20">
        <v>63.81</v>
      </c>
      <c r="M227" s="24">
        <v>602.76</v>
      </c>
      <c r="N227" s="24">
        <v>596.46</v>
      </c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 ht="15.75" customHeight="1">
      <c r="A228" s="33" t="s">
        <v>503</v>
      </c>
      <c r="B228" s="24">
        <v>161.0</v>
      </c>
      <c r="C228" s="20" t="s">
        <v>504</v>
      </c>
      <c r="D228" s="24">
        <v>604.0</v>
      </c>
      <c r="E228" s="25">
        <v>44044.0</v>
      </c>
      <c r="F228" s="26" t="s">
        <v>464</v>
      </c>
      <c r="G228" s="24">
        <v>211.19</v>
      </c>
      <c r="H228" s="24">
        <v>38.1</v>
      </c>
      <c r="I228" s="24">
        <v>58.51</v>
      </c>
      <c r="J228" s="24">
        <v>21.0</v>
      </c>
      <c r="K228" s="24">
        <v>216.88</v>
      </c>
      <c r="L228" s="20">
        <v>61.73</v>
      </c>
      <c r="M228" s="24">
        <v>607.41</v>
      </c>
      <c r="N228" s="24">
        <v>596.46</v>
      </c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 ht="15.75" customHeight="1">
      <c r="A229" s="34" t="s">
        <v>503</v>
      </c>
      <c r="B229" s="24">
        <v>161.0</v>
      </c>
      <c r="C229" s="20" t="s">
        <v>504</v>
      </c>
      <c r="D229" s="24">
        <v>604.0</v>
      </c>
      <c r="E229" s="25">
        <v>44075.0</v>
      </c>
      <c r="F229" s="26" t="s">
        <v>464</v>
      </c>
      <c r="G229" s="20">
        <v>213.73</v>
      </c>
      <c r="H229" s="20">
        <v>36.43</v>
      </c>
      <c r="I229" s="20">
        <v>60.47</v>
      </c>
      <c r="J229" s="20">
        <v>30.47</v>
      </c>
      <c r="K229" s="20">
        <v>218.65</v>
      </c>
      <c r="L229" s="20">
        <v>62.5</v>
      </c>
      <c r="M229" s="20">
        <v>622.25</v>
      </c>
      <c r="N229" s="20">
        <v>596.46</v>
      </c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 ht="15.75" customHeight="1">
      <c r="A230" s="34" t="s">
        <v>503</v>
      </c>
      <c r="B230" s="24">
        <v>161.0</v>
      </c>
      <c r="C230" s="20" t="s">
        <v>504</v>
      </c>
      <c r="D230" s="24">
        <v>604.0</v>
      </c>
      <c r="E230" s="30">
        <v>44105.0</v>
      </c>
      <c r="F230" s="26" t="s">
        <v>464</v>
      </c>
      <c r="G230" s="20">
        <v>212.39</v>
      </c>
      <c r="H230" s="20">
        <v>38.71</v>
      </c>
      <c r="I230" s="20">
        <v>60.33</v>
      </c>
      <c r="J230" s="20">
        <v>31.92</v>
      </c>
      <c r="K230" s="20">
        <v>210.59</v>
      </c>
      <c r="L230" s="20">
        <v>60.53</v>
      </c>
      <c r="M230" s="20">
        <v>614.47</v>
      </c>
      <c r="N230" s="20">
        <v>596.46</v>
      </c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 ht="15.75" customHeight="1">
      <c r="A231" s="20" t="s">
        <v>503</v>
      </c>
      <c r="B231" s="24">
        <v>161.0</v>
      </c>
      <c r="C231" s="20" t="s">
        <v>504</v>
      </c>
      <c r="D231" s="24">
        <v>604.0</v>
      </c>
      <c r="E231" s="30">
        <v>44136.0</v>
      </c>
      <c r="F231" s="20" t="s">
        <v>464</v>
      </c>
      <c r="G231" s="24">
        <v>218.58</v>
      </c>
      <c r="H231" s="24">
        <v>40.62</v>
      </c>
      <c r="I231" s="24">
        <v>60.02</v>
      </c>
      <c r="J231" s="24">
        <v>27.47</v>
      </c>
      <c r="K231" s="24">
        <v>210.23</v>
      </c>
      <c r="L231" s="20">
        <v>63.36</v>
      </c>
      <c r="M231" s="24">
        <v>620.28</v>
      </c>
      <c r="N231" s="24">
        <v>596.46</v>
      </c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 ht="15.75" customHeight="1">
      <c r="A232" s="20" t="s">
        <v>503</v>
      </c>
      <c r="B232" s="24">
        <v>161.0</v>
      </c>
      <c r="C232" s="20" t="s">
        <v>504</v>
      </c>
      <c r="D232" s="24">
        <v>604.0</v>
      </c>
      <c r="E232" s="30">
        <v>44166.0</v>
      </c>
      <c r="F232" s="20" t="s">
        <v>464</v>
      </c>
      <c r="G232" s="24">
        <v>215.59</v>
      </c>
      <c r="H232" s="24">
        <v>31.34</v>
      </c>
      <c r="I232" s="24">
        <v>59.6</v>
      </c>
      <c r="J232" s="24">
        <v>22.25</v>
      </c>
      <c r="K232" s="24">
        <v>211.37</v>
      </c>
      <c r="L232" s="20">
        <v>61.31</v>
      </c>
      <c r="M232" s="24">
        <v>601.44</v>
      </c>
      <c r="N232" s="24">
        <v>597.06</v>
      </c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 ht="15.75" customHeight="1">
      <c r="A233" s="33" t="s">
        <v>505</v>
      </c>
      <c r="B233" s="24">
        <v>163.0</v>
      </c>
      <c r="C233" s="20" t="s">
        <v>480</v>
      </c>
      <c r="D233" s="24">
        <v>2073.0</v>
      </c>
      <c r="E233" s="25">
        <v>43831.0</v>
      </c>
      <c r="F233" s="26" t="s">
        <v>464</v>
      </c>
      <c r="G233" s="20">
        <v>252.07</v>
      </c>
      <c r="H233" s="20">
        <v>33.62</v>
      </c>
      <c r="I233" s="20">
        <v>69.79</v>
      </c>
      <c r="J233" s="20">
        <v>-0.33</v>
      </c>
      <c r="K233" s="20">
        <v>191.79</v>
      </c>
      <c r="L233" s="20">
        <v>45.94</v>
      </c>
      <c r="M233" s="20">
        <v>592.89</v>
      </c>
      <c r="N233" s="20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 ht="15.75" customHeight="1">
      <c r="A234" s="33" t="s">
        <v>505</v>
      </c>
      <c r="B234" s="24">
        <v>163.0</v>
      </c>
      <c r="C234" s="20" t="s">
        <v>480</v>
      </c>
      <c r="D234" s="24">
        <v>2073.0</v>
      </c>
      <c r="E234" s="25">
        <v>43862.0</v>
      </c>
      <c r="F234" s="26" t="s">
        <v>464</v>
      </c>
      <c r="G234" s="20">
        <v>241.74</v>
      </c>
      <c r="H234" s="20">
        <v>35.41</v>
      </c>
      <c r="I234" s="20">
        <v>68.3</v>
      </c>
      <c r="J234" s="20">
        <v>2.51</v>
      </c>
      <c r="K234" s="20">
        <v>168.58</v>
      </c>
      <c r="L234" s="20">
        <v>44.15</v>
      </c>
      <c r="M234" s="20">
        <v>560.7</v>
      </c>
      <c r="N234" s="20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 ht="15.75" customHeight="1">
      <c r="A235" s="20" t="s">
        <v>505</v>
      </c>
      <c r="B235" s="24">
        <v>163.0</v>
      </c>
      <c r="C235" s="20" t="s">
        <v>480</v>
      </c>
      <c r="D235" s="24">
        <v>2073.0</v>
      </c>
      <c r="E235" s="25">
        <v>43891.0</v>
      </c>
      <c r="F235" s="20" t="s">
        <v>464</v>
      </c>
      <c r="G235" s="24">
        <v>285.3</v>
      </c>
      <c r="H235" s="24">
        <v>38.4</v>
      </c>
      <c r="I235" s="24">
        <v>88.59</v>
      </c>
      <c r="J235" s="24">
        <v>0.67</v>
      </c>
      <c r="K235" s="24">
        <v>211.27</v>
      </c>
      <c r="L235" s="20">
        <v>48.03</v>
      </c>
      <c r="M235" s="24">
        <v>672.27</v>
      </c>
      <c r="N235" s="20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 ht="15.75" customHeight="1">
      <c r="A236" s="34" t="s">
        <v>505</v>
      </c>
      <c r="B236" s="24">
        <v>163.0</v>
      </c>
      <c r="C236" s="20" t="s">
        <v>480</v>
      </c>
      <c r="D236" s="24">
        <v>2073.0</v>
      </c>
      <c r="E236" s="25">
        <v>43922.0</v>
      </c>
      <c r="F236" s="26" t="s">
        <v>464</v>
      </c>
      <c r="G236" s="20">
        <v>246.65</v>
      </c>
      <c r="H236" s="20">
        <v>38.79</v>
      </c>
      <c r="I236" s="20">
        <v>70.62</v>
      </c>
      <c r="J236" s="20">
        <v>4.92</v>
      </c>
      <c r="K236" s="20">
        <v>221.79</v>
      </c>
      <c r="L236" s="20">
        <v>45.08</v>
      </c>
      <c r="M236" s="20">
        <v>627.85</v>
      </c>
      <c r="N236" s="20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 ht="15.75" customHeight="1">
      <c r="A237" s="20" t="s">
        <v>505</v>
      </c>
      <c r="B237" s="24">
        <v>163.0</v>
      </c>
      <c r="C237" s="20" t="s">
        <v>480</v>
      </c>
      <c r="D237" s="24">
        <v>2073.0</v>
      </c>
      <c r="E237" s="25">
        <v>43952.0</v>
      </c>
      <c r="F237" s="20" t="s">
        <v>464</v>
      </c>
      <c r="G237" s="24">
        <v>228.02</v>
      </c>
      <c r="H237" s="24">
        <v>43.93</v>
      </c>
      <c r="I237" s="24">
        <v>68.7</v>
      </c>
      <c r="J237" s="24">
        <v>9.05</v>
      </c>
      <c r="K237" s="24">
        <v>216.47</v>
      </c>
      <c r="L237" s="20">
        <v>36.81</v>
      </c>
      <c r="M237" s="24">
        <v>602.97</v>
      </c>
      <c r="N237" s="24">
        <v>602.97</v>
      </c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 ht="15.75" customHeight="1">
      <c r="A238" s="34" t="s">
        <v>505</v>
      </c>
      <c r="B238" s="24">
        <v>163.0</v>
      </c>
      <c r="C238" s="20" t="s">
        <v>480</v>
      </c>
      <c r="D238" s="24">
        <v>2073.0</v>
      </c>
      <c r="E238" s="25">
        <v>43983.0</v>
      </c>
      <c r="F238" s="26" t="s">
        <v>464</v>
      </c>
      <c r="G238" s="24">
        <v>275.21</v>
      </c>
      <c r="H238" s="24">
        <v>43.1</v>
      </c>
      <c r="I238" s="24">
        <v>73.32</v>
      </c>
      <c r="J238" s="24">
        <v>4.06</v>
      </c>
      <c r="K238" s="24">
        <v>206.4</v>
      </c>
      <c r="L238" s="20">
        <v>54.37</v>
      </c>
      <c r="M238" s="24">
        <v>656.48</v>
      </c>
      <c r="N238" s="24">
        <v>602.97</v>
      </c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 ht="15.75" customHeight="1">
      <c r="A239" s="34" t="s">
        <v>505</v>
      </c>
      <c r="B239" s="24">
        <v>163.0</v>
      </c>
      <c r="C239" s="20" t="s">
        <v>480</v>
      </c>
      <c r="D239" s="24">
        <v>2073.0</v>
      </c>
      <c r="E239" s="25">
        <v>44013.0</v>
      </c>
      <c r="F239" s="26" t="s">
        <v>464</v>
      </c>
      <c r="G239" s="20">
        <v>245.39</v>
      </c>
      <c r="H239" s="20">
        <v>34.33</v>
      </c>
      <c r="I239" s="20">
        <v>75.67</v>
      </c>
      <c r="J239" s="20">
        <v>5.93</v>
      </c>
      <c r="K239" s="20">
        <v>179.61</v>
      </c>
      <c r="L239" s="20">
        <v>50.93</v>
      </c>
      <c r="M239" s="20">
        <v>591.85</v>
      </c>
      <c r="N239" s="20">
        <v>563.53</v>
      </c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 ht="15.75" customHeight="1">
      <c r="A240" s="20" t="s">
        <v>505</v>
      </c>
      <c r="B240" s="24">
        <v>163.0</v>
      </c>
      <c r="C240" s="20" t="s">
        <v>480</v>
      </c>
      <c r="D240" s="24">
        <v>2073.0</v>
      </c>
      <c r="E240" s="25">
        <v>44044.0</v>
      </c>
      <c r="F240" s="20" t="s">
        <v>464</v>
      </c>
      <c r="G240" s="24">
        <v>209.01</v>
      </c>
      <c r="H240" s="24">
        <v>38.1</v>
      </c>
      <c r="I240" s="24">
        <v>75.54</v>
      </c>
      <c r="J240" s="24">
        <v>19.94</v>
      </c>
      <c r="K240" s="24">
        <v>216.88</v>
      </c>
      <c r="L240" s="20">
        <v>47.59</v>
      </c>
      <c r="M240" s="24">
        <v>607.06</v>
      </c>
      <c r="N240" s="24">
        <v>602.97</v>
      </c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 ht="15.75" customHeight="1">
      <c r="A241" s="34" t="s">
        <v>505</v>
      </c>
      <c r="B241" s="24">
        <v>163.0</v>
      </c>
      <c r="C241" s="20" t="s">
        <v>480</v>
      </c>
      <c r="D241" s="24">
        <v>2073.0</v>
      </c>
      <c r="E241" s="25">
        <v>44075.0</v>
      </c>
      <c r="F241" s="26" t="s">
        <v>464</v>
      </c>
      <c r="G241" s="20">
        <v>209.43</v>
      </c>
      <c r="H241" s="20">
        <v>36.43</v>
      </c>
      <c r="I241" s="20">
        <v>72.39</v>
      </c>
      <c r="J241" s="20">
        <v>21.99</v>
      </c>
      <c r="K241" s="20">
        <v>218.65</v>
      </c>
      <c r="L241" s="20">
        <v>46.31</v>
      </c>
      <c r="M241" s="20">
        <v>605.19</v>
      </c>
      <c r="N241" s="20">
        <v>602.97</v>
      </c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 ht="15.75" customHeight="1">
      <c r="A242" s="34" t="s">
        <v>505</v>
      </c>
      <c r="B242" s="24">
        <v>163.0</v>
      </c>
      <c r="C242" s="20" t="s">
        <v>480</v>
      </c>
      <c r="D242" s="24">
        <v>2073.0</v>
      </c>
      <c r="E242" s="30">
        <v>44105.0</v>
      </c>
      <c r="F242" s="26" t="s">
        <v>464</v>
      </c>
      <c r="G242" s="20">
        <v>213.64</v>
      </c>
      <c r="H242" s="20">
        <v>38.71</v>
      </c>
      <c r="I242" s="20">
        <v>71.89</v>
      </c>
      <c r="J242" s="20">
        <v>31.07</v>
      </c>
      <c r="K242" s="20">
        <v>210.59</v>
      </c>
      <c r="L242" s="20">
        <v>46.08</v>
      </c>
      <c r="M242" s="20">
        <v>611.98</v>
      </c>
      <c r="N242" s="20">
        <v>602.97</v>
      </c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 ht="15.75" customHeight="1">
      <c r="A243" s="20" t="s">
        <v>505</v>
      </c>
      <c r="B243" s="24">
        <v>163.0</v>
      </c>
      <c r="C243" s="20" t="s">
        <v>480</v>
      </c>
      <c r="D243" s="24">
        <v>2073.0</v>
      </c>
      <c r="E243" s="30">
        <v>44136.0</v>
      </c>
      <c r="F243" s="20" t="s">
        <v>464</v>
      </c>
      <c r="G243" s="24">
        <v>221.5</v>
      </c>
      <c r="H243" s="24">
        <v>40.62</v>
      </c>
      <c r="I243" s="24">
        <v>72.55</v>
      </c>
      <c r="J243" s="24">
        <v>26.04</v>
      </c>
      <c r="K243" s="24">
        <v>210.23</v>
      </c>
      <c r="L243" s="20">
        <v>47.71</v>
      </c>
      <c r="M243" s="24">
        <v>618.64</v>
      </c>
      <c r="N243" s="24">
        <v>602.97</v>
      </c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 ht="15.75" customHeight="1">
      <c r="A244" s="33" t="s">
        <v>505</v>
      </c>
      <c r="B244" s="24">
        <v>163.0</v>
      </c>
      <c r="C244" s="20" t="s">
        <v>480</v>
      </c>
      <c r="D244" s="24">
        <v>2073.0</v>
      </c>
      <c r="E244" s="30">
        <v>44166.0</v>
      </c>
      <c r="F244" s="26" t="s">
        <v>464</v>
      </c>
      <c r="G244" s="24">
        <v>218.5</v>
      </c>
      <c r="H244" s="24">
        <v>31.34</v>
      </c>
      <c r="I244" s="24">
        <v>72.3</v>
      </c>
      <c r="J244" s="24">
        <v>22.26</v>
      </c>
      <c r="K244" s="24">
        <v>211.37</v>
      </c>
      <c r="L244" s="20">
        <v>46.77</v>
      </c>
      <c r="M244" s="24">
        <v>602.53</v>
      </c>
      <c r="N244" s="24">
        <v>605.99</v>
      </c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 ht="15.75" customHeight="1">
      <c r="A245" s="34" t="s">
        <v>506</v>
      </c>
      <c r="B245" s="24">
        <v>301.0</v>
      </c>
      <c r="C245" s="20" t="s">
        <v>507</v>
      </c>
      <c r="D245" s="24">
        <v>694.0</v>
      </c>
      <c r="E245" s="25">
        <v>43831.0</v>
      </c>
      <c r="F245" s="26" t="s">
        <v>464</v>
      </c>
      <c r="G245" s="24">
        <v>176.93</v>
      </c>
      <c r="H245" s="24">
        <v>33.62</v>
      </c>
      <c r="I245" s="24">
        <v>50.54</v>
      </c>
      <c r="J245" s="24">
        <v>-0.33</v>
      </c>
      <c r="K245" s="24">
        <v>186.21</v>
      </c>
      <c r="L245" s="20">
        <v>29.02</v>
      </c>
      <c r="M245" s="24">
        <v>476.0</v>
      </c>
      <c r="N245" s="20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 ht="15.75" customHeight="1">
      <c r="A246" s="20" t="s">
        <v>506</v>
      </c>
      <c r="B246" s="24">
        <v>301.0</v>
      </c>
      <c r="C246" s="20" t="s">
        <v>507</v>
      </c>
      <c r="D246" s="24">
        <v>694.0</v>
      </c>
      <c r="E246" s="25">
        <v>43862.0</v>
      </c>
      <c r="F246" s="20" t="s">
        <v>464</v>
      </c>
      <c r="G246" s="24">
        <v>181.79</v>
      </c>
      <c r="H246" s="24">
        <v>35.41</v>
      </c>
      <c r="I246" s="24">
        <v>52.36</v>
      </c>
      <c r="J246" s="24">
        <v>2.4</v>
      </c>
      <c r="K246" s="24">
        <v>192.53</v>
      </c>
      <c r="L246" s="20">
        <v>34.66</v>
      </c>
      <c r="M246" s="24">
        <v>499.17</v>
      </c>
      <c r="N246" s="20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 ht="15.75" customHeight="1">
      <c r="A247" s="34" t="s">
        <v>506</v>
      </c>
      <c r="B247" s="24">
        <v>301.0</v>
      </c>
      <c r="C247" s="20" t="s">
        <v>507</v>
      </c>
      <c r="D247" s="32">
        <v>694.0</v>
      </c>
      <c r="E247" s="25">
        <v>43891.0</v>
      </c>
      <c r="F247" s="26" t="s">
        <v>464</v>
      </c>
      <c r="G247" s="20">
        <v>181.94</v>
      </c>
      <c r="H247" s="20">
        <v>38.39</v>
      </c>
      <c r="I247" s="20">
        <v>51.13</v>
      </c>
      <c r="J247" s="20">
        <v>0.43</v>
      </c>
      <c r="K247" s="20">
        <v>189.33</v>
      </c>
      <c r="L247" s="20">
        <v>34.86</v>
      </c>
      <c r="M247" s="20">
        <v>496.09</v>
      </c>
      <c r="N247" s="20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 ht="15.75" customHeight="1">
      <c r="A248" s="20" t="s">
        <v>506</v>
      </c>
      <c r="B248" s="24">
        <v>301.0</v>
      </c>
      <c r="C248" s="20" t="s">
        <v>507</v>
      </c>
      <c r="D248" s="24">
        <v>694.0</v>
      </c>
      <c r="E248" s="25">
        <v>43922.0</v>
      </c>
      <c r="F248" s="20" t="s">
        <v>464</v>
      </c>
      <c r="G248" s="24">
        <v>183.16</v>
      </c>
      <c r="H248" s="24">
        <v>38.79</v>
      </c>
      <c r="I248" s="24">
        <v>47.29</v>
      </c>
      <c r="J248" s="24">
        <v>6.43</v>
      </c>
      <c r="K248" s="24">
        <v>200.03</v>
      </c>
      <c r="L248" s="20">
        <v>35.14</v>
      </c>
      <c r="M248" s="24">
        <v>510.85</v>
      </c>
      <c r="N248" s="20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 ht="15.75" customHeight="1">
      <c r="A249" s="34" t="s">
        <v>506</v>
      </c>
      <c r="B249" s="24">
        <v>301.0</v>
      </c>
      <c r="C249" s="20" t="s">
        <v>507</v>
      </c>
      <c r="D249" s="24">
        <v>694.0</v>
      </c>
      <c r="E249" s="25">
        <v>43952.0</v>
      </c>
      <c r="F249" s="26" t="s">
        <v>464</v>
      </c>
      <c r="G249" s="20">
        <v>179.77</v>
      </c>
      <c r="H249" s="20">
        <v>43.93</v>
      </c>
      <c r="I249" s="20">
        <v>42.09</v>
      </c>
      <c r="J249" s="20">
        <v>10.78</v>
      </c>
      <c r="K249" s="20">
        <v>200.77</v>
      </c>
      <c r="L249" s="20">
        <v>35.94</v>
      </c>
      <c r="M249" s="20">
        <v>513.3</v>
      </c>
      <c r="N249" s="20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 ht="15.75" customHeight="1">
      <c r="A250" s="20" t="s">
        <v>506</v>
      </c>
      <c r="B250" s="24">
        <v>301.0</v>
      </c>
      <c r="C250" s="20" t="s">
        <v>507</v>
      </c>
      <c r="D250" s="24">
        <v>694.0</v>
      </c>
      <c r="E250" s="25">
        <v>43983.0</v>
      </c>
      <c r="F250" s="20" t="s">
        <v>464</v>
      </c>
      <c r="G250" s="24">
        <v>181.98</v>
      </c>
      <c r="H250" s="24">
        <v>43.1</v>
      </c>
      <c r="I250" s="24">
        <v>68.26</v>
      </c>
      <c r="J250" s="24">
        <v>1.54</v>
      </c>
      <c r="K250" s="24">
        <v>196.0</v>
      </c>
      <c r="L250" s="20">
        <v>29.74</v>
      </c>
      <c r="M250" s="24">
        <v>520.62</v>
      </c>
      <c r="N250" s="20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 ht="15.75" customHeight="1">
      <c r="A251" s="20" t="s">
        <v>506</v>
      </c>
      <c r="B251" s="24">
        <v>301.0</v>
      </c>
      <c r="C251" s="20" t="s">
        <v>507</v>
      </c>
      <c r="D251" s="24">
        <v>694.0</v>
      </c>
      <c r="E251" s="25">
        <v>44013.0</v>
      </c>
      <c r="F251" s="20" t="s">
        <v>464</v>
      </c>
      <c r="G251" s="24">
        <v>182.07</v>
      </c>
      <c r="H251" s="24">
        <v>34.33</v>
      </c>
      <c r="I251" s="24">
        <v>57.05</v>
      </c>
      <c r="J251" s="24">
        <v>5.33</v>
      </c>
      <c r="K251" s="24">
        <v>200.7</v>
      </c>
      <c r="L251" s="20">
        <v>30.57</v>
      </c>
      <c r="M251" s="24">
        <v>510.1</v>
      </c>
      <c r="N251" s="20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 ht="15.75" customHeight="1">
      <c r="A252" s="34" t="s">
        <v>506</v>
      </c>
      <c r="B252" s="24">
        <v>301.0</v>
      </c>
      <c r="C252" s="20" t="s">
        <v>507</v>
      </c>
      <c r="D252" s="24">
        <v>694.0</v>
      </c>
      <c r="E252" s="25">
        <v>44044.0</v>
      </c>
      <c r="F252" s="26" t="s">
        <v>464</v>
      </c>
      <c r="G252" s="20">
        <v>182.22</v>
      </c>
      <c r="H252" s="20">
        <v>38.09</v>
      </c>
      <c r="I252" s="20">
        <v>45.05</v>
      </c>
      <c r="J252" s="20">
        <v>19.9</v>
      </c>
      <c r="K252" s="20">
        <v>196.01</v>
      </c>
      <c r="L252" s="20">
        <v>36.67</v>
      </c>
      <c r="M252" s="20">
        <v>517.96</v>
      </c>
      <c r="N252" s="20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 ht="15.75" customHeight="1">
      <c r="A253" s="33" t="s">
        <v>506</v>
      </c>
      <c r="B253" s="24">
        <v>301.0</v>
      </c>
      <c r="C253" s="20" t="s">
        <v>507</v>
      </c>
      <c r="D253" s="24">
        <v>694.0</v>
      </c>
      <c r="E253" s="25">
        <v>44075.0</v>
      </c>
      <c r="F253" s="26" t="s">
        <v>464</v>
      </c>
      <c r="G253" s="20">
        <v>183.37</v>
      </c>
      <c r="H253" s="20">
        <v>36.42</v>
      </c>
      <c r="I253" s="20">
        <v>39.8</v>
      </c>
      <c r="J253" s="20">
        <v>19.32</v>
      </c>
      <c r="K253" s="20">
        <v>201.9</v>
      </c>
      <c r="L253" s="20">
        <v>37.83</v>
      </c>
      <c r="M253" s="20">
        <v>518.66</v>
      </c>
      <c r="N253" s="20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 ht="15.75" customHeight="1">
      <c r="A254" s="33" t="s">
        <v>506</v>
      </c>
      <c r="B254" s="24">
        <v>301.0</v>
      </c>
      <c r="C254" s="20" t="s">
        <v>507</v>
      </c>
      <c r="D254" s="24">
        <v>694.0</v>
      </c>
      <c r="E254" s="30">
        <v>44105.0</v>
      </c>
      <c r="F254" s="26" t="s">
        <v>464</v>
      </c>
      <c r="G254" s="24">
        <v>183.62</v>
      </c>
      <c r="H254" s="24">
        <v>38.71</v>
      </c>
      <c r="I254" s="24">
        <v>40.42</v>
      </c>
      <c r="J254" s="24">
        <v>20.89</v>
      </c>
      <c r="K254" s="24">
        <v>211.62</v>
      </c>
      <c r="L254" s="20">
        <v>34.69</v>
      </c>
      <c r="M254" s="24">
        <v>529.97</v>
      </c>
      <c r="N254" s="20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 ht="15.75" customHeight="1">
      <c r="A255" s="20" t="s">
        <v>506</v>
      </c>
      <c r="B255" s="24">
        <v>301.0</v>
      </c>
      <c r="C255" s="20" t="s">
        <v>507</v>
      </c>
      <c r="D255" s="24">
        <v>694.0</v>
      </c>
      <c r="E255" s="30">
        <v>44136.0</v>
      </c>
      <c r="F255" s="20" t="s">
        <v>464</v>
      </c>
      <c r="G255" s="24">
        <v>183.62</v>
      </c>
      <c r="H255" s="24">
        <v>38.71</v>
      </c>
      <c r="I255" s="24">
        <v>40.42</v>
      </c>
      <c r="J255" s="24">
        <v>20.89</v>
      </c>
      <c r="K255" s="24">
        <v>211.62</v>
      </c>
      <c r="L255" s="20">
        <v>34.69</v>
      </c>
      <c r="M255" s="24">
        <v>529.97</v>
      </c>
      <c r="N255" s="20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 ht="15.75" customHeight="1">
      <c r="A256" s="20" t="s">
        <v>506</v>
      </c>
      <c r="B256" s="24">
        <v>301.0</v>
      </c>
      <c r="C256" s="20" t="s">
        <v>507</v>
      </c>
      <c r="D256" s="24">
        <v>694.0</v>
      </c>
      <c r="E256" s="30">
        <v>44166.0</v>
      </c>
      <c r="F256" s="20" t="s">
        <v>464</v>
      </c>
      <c r="G256" s="24">
        <v>178.5</v>
      </c>
      <c r="H256" s="24">
        <v>34.24</v>
      </c>
      <c r="I256" s="24">
        <v>18.3</v>
      </c>
      <c r="J256" s="24">
        <v>19.36</v>
      </c>
      <c r="K256" s="24">
        <v>204.11</v>
      </c>
      <c r="L256" s="20">
        <v>35.03</v>
      </c>
      <c r="M256" s="24">
        <v>489.56</v>
      </c>
      <c r="N256" s="20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 ht="15.75" customHeight="1">
      <c r="A257" s="34" t="s">
        <v>508</v>
      </c>
      <c r="B257" s="24">
        <v>461.0</v>
      </c>
      <c r="C257" s="20" t="s">
        <v>509</v>
      </c>
      <c r="D257" s="24">
        <v>2016.0</v>
      </c>
      <c r="E257" s="25">
        <v>43831.0</v>
      </c>
      <c r="F257" s="26" t="s">
        <v>464</v>
      </c>
      <c r="G257" s="24">
        <v>261.36</v>
      </c>
      <c r="H257" s="24">
        <v>33.62</v>
      </c>
      <c r="I257" s="24">
        <v>78.46</v>
      </c>
      <c r="J257" s="24">
        <v>-0.5</v>
      </c>
      <c r="K257" s="24">
        <v>218.5</v>
      </c>
      <c r="L257" s="20">
        <v>47.45</v>
      </c>
      <c r="M257" s="24">
        <v>638.9</v>
      </c>
      <c r="N257" s="20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 ht="15.75" customHeight="1">
      <c r="A258" s="20" t="s">
        <v>508</v>
      </c>
      <c r="B258" s="24">
        <v>461.0</v>
      </c>
      <c r="C258" s="20" t="s">
        <v>509</v>
      </c>
      <c r="D258" s="24">
        <v>2016.0</v>
      </c>
      <c r="E258" s="25">
        <v>43862.0</v>
      </c>
      <c r="F258" s="20" t="s">
        <v>464</v>
      </c>
      <c r="G258" s="24">
        <v>250.09</v>
      </c>
      <c r="H258" s="24">
        <v>35.41</v>
      </c>
      <c r="I258" s="24">
        <v>78.53</v>
      </c>
      <c r="J258" s="24">
        <v>2.32</v>
      </c>
      <c r="K258" s="24">
        <v>211.95</v>
      </c>
      <c r="L258" s="20">
        <v>45.48</v>
      </c>
      <c r="M258" s="24">
        <v>623.8</v>
      </c>
      <c r="N258" s="20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 ht="15.75" customHeight="1">
      <c r="A259" s="20" t="s">
        <v>508</v>
      </c>
      <c r="B259" s="24">
        <v>461.0</v>
      </c>
      <c r="C259" s="20" t="s">
        <v>509</v>
      </c>
      <c r="D259" s="24">
        <v>2016.0</v>
      </c>
      <c r="E259" s="25">
        <v>43891.0</v>
      </c>
      <c r="F259" s="20" t="s">
        <v>464</v>
      </c>
      <c r="G259" s="24">
        <v>263.84</v>
      </c>
      <c r="H259" s="24">
        <v>38.4</v>
      </c>
      <c r="I259" s="24">
        <v>70.2</v>
      </c>
      <c r="J259" s="24">
        <v>0.46</v>
      </c>
      <c r="K259" s="24">
        <v>206.45</v>
      </c>
      <c r="L259" s="20">
        <v>47.85</v>
      </c>
      <c r="M259" s="24">
        <v>627.27</v>
      </c>
      <c r="N259" s="20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 ht="15.75" customHeight="1">
      <c r="A260" s="33" t="s">
        <v>508</v>
      </c>
      <c r="B260" s="24">
        <v>461.0</v>
      </c>
      <c r="C260" s="20" t="s">
        <v>509</v>
      </c>
      <c r="D260" s="24">
        <v>2016.0</v>
      </c>
      <c r="E260" s="25">
        <v>43922.0</v>
      </c>
      <c r="F260" s="26" t="s">
        <v>464</v>
      </c>
      <c r="G260" s="20">
        <v>250.91</v>
      </c>
      <c r="H260" s="20">
        <v>38.79</v>
      </c>
      <c r="I260" s="20">
        <v>70.51</v>
      </c>
      <c r="J260" s="20">
        <v>7.83</v>
      </c>
      <c r="K260" s="20">
        <v>212.75</v>
      </c>
      <c r="L260" s="20">
        <v>46.36</v>
      </c>
      <c r="M260" s="20">
        <v>627.17</v>
      </c>
      <c r="N260" s="20">
        <v>626.77</v>
      </c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 ht="15.75" customHeight="1">
      <c r="A261" s="34" t="s">
        <v>508</v>
      </c>
      <c r="B261" s="24">
        <v>461.0</v>
      </c>
      <c r="C261" s="20" t="s">
        <v>509</v>
      </c>
      <c r="D261" s="24">
        <v>2016.0</v>
      </c>
      <c r="E261" s="25">
        <v>43952.0</v>
      </c>
      <c r="F261" s="26" t="s">
        <v>464</v>
      </c>
      <c r="G261" s="24">
        <v>235.39</v>
      </c>
      <c r="H261" s="24">
        <v>43.92</v>
      </c>
      <c r="I261" s="24">
        <v>74.79</v>
      </c>
      <c r="J261" s="24">
        <v>11.48</v>
      </c>
      <c r="K261" s="24">
        <v>221.0</v>
      </c>
      <c r="L261" s="20">
        <v>44.82</v>
      </c>
      <c r="M261" s="24">
        <v>631.43</v>
      </c>
      <c r="N261" s="24">
        <v>626.77</v>
      </c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 ht="15.75" customHeight="1">
      <c r="A262" s="33" t="s">
        <v>508</v>
      </c>
      <c r="B262" s="24">
        <v>461.0</v>
      </c>
      <c r="C262" s="20" t="s">
        <v>509</v>
      </c>
      <c r="D262" s="24">
        <v>2016.0</v>
      </c>
      <c r="E262" s="25">
        <v>43983.0</v>
      </c>
      <c r="F262" s="26" t="s">
        <v>464</v>
      </c>
      <c r="G262" s="24">
        <v>235.1</v>
      </c>
      <c r="H262" s="24">
        <v>43.1</v>
      </c>
      <c r="I262" s="24">
        <v>86.02</v>
      </c>
      <c r="J262" s="24">
        <v>1.41</v>
      </c>
      <c r="K262" s="24">
        <v>218.57</v>
      </c>
      <c r="L262" s="20">
        <v>44.37</v>
      </c>
      <c r="M262" s="24">
        <v>628.58</v>
      </c>
      <c r="N262" s="24">
        <v>626.77</v>
      </c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 ht="15.75" customHeight="1">
      <c r="A263" s="33" t="s">
        <v>508</v>
      </c>
      <c r="B263" s="24">
        <v>461.0</v>
      </c>
      <c r="C263" s="20" t="s">
        <v>509</v>
      </c>
      <c r="D263" s="24">
        <v>2016.0</v>
      </c>
      <c r="E263" s="25">
        <v>44013.0</v>
      </c>
      <c r="F263" s="26" t="s">
        <v>464</v>
      </c>
      <c r="G263" s="24">
        <v>238.91</v>
      </c>
      <c r="H263" s="24">
        <v>34.33</v>
      </c>
      <c r="I263" s="24">
        <v>82.89</v>
      </c>
      <c r="J263" s="24">
        <v>6.25</v>
      </c>
      <c r="K263" s="24">
        <v>212.06</v>
      </c>
      <c r="L263" s="20">
        <v>44.96</v>
      </c>
      <c r="M263" s="24">
        <v>619.42</v>
      </c>
      <c r="N263" s="24">
        <v>626.77</v>
      </c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 ht="15.75" customHeight="1">
      <c r="A264" s="20" t="s">
        <v>508</v>
      </c>
      <c r="B264" s="24">
        <v>461.0</v>
      </c>
      <c r="C264" s="20" t="s">
        <v>509</v>
      </c>
      <c r="D264" s="24">
        <v>2016.0</v>
      </c>
      <c r="E264" s="25">
        <v>44044.0</v>
      </c>
      <c r="F264" s="20" t="s">
        <v>464</v>
      </c>
      <c r="G264" s="24">
        <v>233.52</v>
      </c>
      <c r="H264" s="24">
        <v>38.1</v>
      </c>
      <c r="I264" s="24">
        <v>80.27</v>
      </c>
      <c r="J264" s="24">
        <v>20.78</v>
      </c>
      <c r="K264" s="24">
        <v>217.51</v>
      </c>
      <c r="L264" s="20">
        <v>45.28</v>
      </c>
      <c r="M264" s="24">
        <v>635.48</v>
      </c>
      <c r="N264" s="24">
        <v>626.77</v>
      </c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 ht="15.75" customHeight="1">
      <c r="A265" s="33" t="s">
        <v>508</v>
      </c>
      <c r="B265" s="24">
        <v>461.0</v>
      </c>
      <c r="C265" s="20" t="s">
        <v>509</v>
      </c>
      <c r="D265" s="24">
        <v>2016.0</v>
      </c>
      <c r="E265" s="25">
        <v>44075.0</v>
      </c>
      <c r="F265" s="26" t="s">
        <v>464</v>
      </c>
      <c r="G265" s="20">
        <v>236.51</v>
      </c>
      <c r="H265" s="20">
        <v>36.43</v>
      </c>
      <c r="I265" s="20">
        <v>79.29</v>
      </c>
      <c r="J265" s="20">
        <v>22.33</v>
      </c>
      <c r="K265" s="20">
        <v>224.21</v>
      </c>
      <c r="L265" s="20">
        <v>45.12</v>
      </c>
      <c r="M265" s="20">
        <v>643.91</v>
      </c>
      <c r="N265" s="20">
        <v>626.77</v>
      </c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 ht="15.75" customHeight="1">
      <c r="A266" s="20" t="s">
        <v>508</v>
      </c>
      <c r="B266" s="24">
        <v>461.0</v>
      </c>
      <c r="C266" s="20" t="s">
        <v>509</v>
      </c>
      <c r="D266" s="24">
        <v>2016.0</v>
      </c>
      <c r="E266" s="30">
        <v>44105.0</v>
      </c>
      <c r="F266" s="20" t="s">
        <v>464</v>
      </c>
      <c r="G266" s="24">
        <v>234.28</v>
      </c>
      <c r="H266" s="24">
        <v>38.71</v>
      </c>
      <c r="I266" s="24">
        <v>79.52</v>
      </c>
      <c r="J266" s="24">
        <v>33.02</v>
      </c>
      <c r="K266" s="24">
        <v>222.86</v>
      </c>
      <c r="L266" s="20">
        <v>43.73</v>
      </c>
      <c r="M266" s="24">
        <v>652.14</v>
      </c>
      <c r="N266" s="24">
        <v>626.77</v>
      </c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 ht="15.75" customHeight="1">
      <c r="A267" s="20" t="s">
        <v>508</v>
      </c>
      <c r="B267" s="24">
        <v>461.0</v>
      </c>
      <c r="C267" s="20" t="s">
        <v>509</v>
      </c>
      <c r="D267" s="24">
        <v>2016.0</v>
      </c>
      <c r="E267" s="30">
        <v>44136.0</v>
      </c>
      <c r="F267" s="20" t="s">
        <v>464</v>
      </c>
      <c r="G267" s="24">
        <v>238.47</v>
      </c>
      <c r="H267" s="24">
        <v>40.61</v>
      </c>
      <c r="I267" s="24">
        <v>79.53</v>
      </c>
      <c r="J267" s="24">
        <v>26.81</v>
      </c>
      <c r="K267" s="24">
        <v>215.72</v>
      </c>
      <c r="L267" s="20">
        <v>45.01</v>
      </c>
      <c r="M267" s="24">
        <v>646.18</v>
      </c>
      <c r="N267" s="24">
        <v>626.77</v>
      </c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 ht="15.75" customHeight="1">
      <c r="A268" s="34" t="s">
        <v>508</v>
      </c>
      <c r="B268" s="24">
        <v>461.0</v>
      </c>
      <c r="C268" s="20" t="s">
        <v>509</v>
      </c>
      <c r="D268" s="24">
        <v>2016.0</v>
      </c>
      <c r="E268" s="30">
        <v>44166.0</v>
      </c>
      <c r="F268" s="26" t="s">
        <v>464</v>
      </c>
      <c r="G268" s="20">
        <v>236.59</v>
      </c>
      <c r="H268" s="20">
        <v>31.33</v>
      </c>
      <c r="I268" s="20">
        <v>76.18</v>
      </c>
      <c r="J268" s="20">
        <v>23.5</v>
      </c>
      <c r="K268" s="20">
        <v>218.14</v>
      </c>
      <c r="L268" s="20">
        <v>44.49</v>
      </c>
      <c r="M268" s="20">
        <v>630.26</v>
      </c>
      <c r="N268" s="20">
        <v>626.77</v>
      </c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 ht="15.75" customHeight="1">
      <c r="A269" s="33" t="s">
        <v>510</v>
      </c>
      <c r="B269" s="24">
        <v>164.0</v>
      </c>
      <c r="C269" s="20" t="s">
        <v>511</v>
      </c>
      <c r="D269" s="24">
        <v>523.0</v>
      </c>
      <c r="E269" s="25">
        <v>43831.0</v>
      </c>
      <c r="F269" s="26" t="s">
        <v>464</v>
      </c>
      <c r="G269" s="24">
        <v>207.21</v>
      </c>
      <c r="H269" s="24">
        <v>33.62</v>
      </c>
      <c r="I269" s="24">
        <v>68.04</v>
      </c>
      <c r="J269" s="24">
        <v>-0.44</v>
      </c>
      <c r="K269" s="24">
        <v>191.79</v>
      </c>
      <c r="L269" s="20">
        <v>35.2</v>
      </c>
      <c r="M269" s="24">
        <v>535.42</v>
      </c>
      <c r="N269" s="20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 ht="15.75" customHeight="1">
      <c r="A270" s="20" t="s">
        <v>510</v>
      </c>
      <c r="B270" s="24">
        <v>164.0</v>
      </c>
      <c r="C270" s="20" t="s">
        <v>511</v>
      </c>
      <c r="D270" s="24">
        <v>523.0</v>
      </c>
      <c r="E270" s="25">
        <v>43862.0</v>
      </c>
      <c r="F270" s="20" t="s">
        <v>464</v>
      </c>
      <c r="G270" s="24">
        <v>235.38</v>
      </c>
      <c r="H270" s="24">
        <v>35.41</v>
      </c>
      <c r="I270" s="24">
        <v>67.08</v>
      </c>
      <c r="J270" s="24">
        <v>2.53</v>
      </c>
      <c r="K270" s="24">
        <v>206.67</v>
      </c>
      <c r="L270" s="20">
        <v>39.28</v>
      </c>
      <c r="M270" s="24">
        <v>586.37</v>
      </c>
      <c r="N270" s="20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 ht="15.75" customHeight="1">
      <c r="A271" s="20" t="s">
        <v>510</v>
      </c>
      <c r="B271" s="24">
        <v>164.0</v>
      </c>
      <c r="C271" s="20" t="s">
        <v>511</v>
      </c>
      <c r="D271" s="24">
        <v>523.0</v>
      </c>
      <c r="E271" s="25">
        <v>43891.0</v>
      </c>
      <c r="F271" s="20" t="s">
        <v>464</v>
      </c>
      <c r="G271" s="24">
        <v>252.41</v>
      </c>
      <c r="H271" s="24">
        <v>38.39</v>
      </c>
      <c r="I271" s="24">
        <v>70.1</v>
      </c>
      <c r="J271" s="24">
        <v>0.43</v>
      </c>
      <c r="K271" s="24">
        <v>211.27</v>
      </c>
      <c r="L271" s="20">
        <v>41.87</v>
      </c>
      <c r="M271" s="24">
        <v>614.48</v>
      </c>
      <c r="N271" s="24">
        <v>592.24</v>
      </c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 ht="15.75" customHeight="1">
      <c r="A272" s="33" t="s">
        <v>510</v>
      </c>
      <c r="B272" s="24">
        <v>164.0</v>
      </c>
      <c r="C272" s="20" t="s">
        <v>511</v>
      </c>
      <c r="D272" s="24">
        <v>523.0</v>
      </c>
      <c r="E272" s="25">
        <v>43922.0</v>
      </c>
      <c r="F272" s="26" t="s">
        <v>464</v>
      </c>
      <c r="G272" s="24">
        <v>241.15</v>
      </c>
      <c r="H272" s="24">
        <v>38.79</v>
      </c>
      <c r="I272" s="24">
        <v>67.2</v>
      </c>
      <c r="J272" s="24">
        <v>7.97</v>
      </c>
      <c r="K272" s="24">
        <v>222.32</v>
      </c>
      <c r="L272" s="20">
        <v>40.21</v>
      </c>
      <c r="M272" s="24">
        <v>617.66</v>
      </c>
      <c r="N272" s="24">
        <v>586.37</v>
      </c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 ht="15.75" customHeight="1">
      <c r="A273" s="34" t="s">
        <v>510</v>
      </c>
      <c r="B273" s="24">
        <v>164.0</v>
      </c>
      <c r="C273" s="20" t="s">
        <v>511</v>
      </c>
      <c r="D273" s="24">
        <v>523.0</v>
      </c>
      <c r="E273" s="25">
        <v>43952.0</v>
      </c>
      <c r="F273" s="26" t="s">
        <v>464</v>
      </c>
      <c r="G273" s="20">
        <v>220.54</v>
      </c>
      <c r="H273" s="20">
        <v>43.92</v>
      </c>
      <c r="I273" s="20">
        <v>71.28</v>
      </c>
      <c r="J273" s="20">
        <v>6.73</v>
      </c>
      <c r="K273" s="20">
        <v>215.93</v>
      </c>
      <c r="L273" s="20">
        <v>38.74</v>
      </c>
      <c r="M273" s="20">
        <v>597.16</v>
      </c>
      <c r="N273" s="20">
        <v>586.37</v>
      </c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 ht="15.75" customHeight="1">
      <c r="A274" s="33" t="s">
        <v>510</v>
      </c>
      <c r="B274" s="24">
        <v>164.0</v>
      </c>
      <c r="C274" s="20" t="s">
        <v>511</v>
      </c>
      <c r="D274" s="24">
        <v>523.0</v>
      </c>
      <c r="E274" s="25">
        <v>43983.0</v>
      </c>
      <c r="F274" s="26" t="s">
        <v>464</v>
      </c>
      <c r="G274" s="20">
        <v>237.3</v>
      </c>
      <c r="H274" s="20">
        <v>43.1</v>
      </c>
      <c r="I274" s="20">
        <v>74.31</v>
      </c>
      <c r="J274" s="20">
        <v>4.29</v>
      </c>
      <c r="K274" s="20">
        <v>206.39</v>
      </c>
      <c r="L274" s="20">
        <v>49.02</v>
      </c>
      <c r="M274" s="20">
        <v>614.43</v>
      </c>
      <c r="N274" s="20">
        <v>586.37</v>
      </c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 ht="15.75" customHeight="1">
      <c r="A275" s="34" t="s">
        <v>510</v>
      </c>
      <c r="B275" s="24">
        <v>164.0</v>
      </c>
      <c r="C275" s="20" t="s">
        <v>511</v>
      </c>
      <c r="D275" s="24">
        <v>523.0</v>
      </c>
      <c r="E275" s="25">
        <v>44013.0</v>
      </c>
      <c r="F275" s="26" t="s">
        <v>464</v>
      </c>
      <c r="G275" s="20">
        <v>193.32</v>
      </c>
      <c r="H275" s="20">
        <v>33.31</v>
      </c>
      <c r="I275" s="20">
        <v>65.22</v>
      </c>
      <c r="J275" s="20">
        <v>20.35</v>
      </c>
      <c r="K275" s="20">
        <v>191.23</v>
      </c>
      <c r="L275" s="20">
        <v>33.42</v>
      </c>
      <c r="M275" s="20">
        <v>537.56</v>
      </c>
      <c r="N275" s="20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 ht="15.75" customHeight="1">
      <c r="A276" s="34" t="s">
        <v>510</v>
      </c>
      <c r="B276" s="24">
        <v>164.0</v>
      </c>
      <c r="C276" s="20" t="s">
        <v>511</v>
      </c>
      <c r="D276" s="24">
        <v>523.0</v>
      </c>
      <c r="E276" s="25">
        <v>44044.0</v>
      </c>
      <c r="F276" s="26" t="s">
        <v>464</v>
      </c>
      <c r="G276" s="24">
        <v>211.67</v>
      </c>
      <c r="H276" s="24">
        <v>38.09</v>
      </c>
      <c r="I276" s="24">
        <v>72.01</v>
      </c>
      <c r="J276" s="24">
        <v>19.94</v>
      </c>
      <c r="K276" s="24">
        <v>216.88</v>
      </c>
      <c r="L276" s="20">
        <v>46.8</v>
      </c>
      <c r="M276" s="24">
        <v>605.42</v>
      </c>
      <c r="N276" s="24">
        <v>586.37</v>
      </c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 ht="15.75" customHeight="1">
      <c r="A277" s="34" t="s">
        <v>510</v>
      </c>
      <c r="B277" s="24">
        <v>164.0</v>
      </c>
      <c r="C277" s="20" t="s">
        <v>511</v>
      </c>
      <c r="D277" s="24">
        <v>523.0</v>
      </c>
      <c r="E277" s="25">
        <v>44075.0</v>
      </c>
      <c r="F277" s="26" t="s">
        <v>464</v>
      </c>
      <c r="G277" s="24">
        <v>212.81</v>
      </c>
      <c r="H277" s="24">
        <v>36.42</v>
      </c>
      <c r="I277" s="24">
        <v>75.74</v>
      </c>
      <c r="J277" s="24">
        <v>20.52</v>
      </c>
      <c r="K277" s="24">
        <v>218.64</v>
      </c>
      <c r="L277" s="20">
        <v>47.29</v>
      </c>
      <c r="M277" s="24">
        <v>611.45</v>
      </c>
      <c r="N277" s="24">
        <v>586.37</v>
      </c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 ht="15.75" customHeight="1">
      <c r="A278" s="34" t="s">
        <v>510</v>
      </c>
      <c r="B278" s="24">
        <v>164.0</v>
      </c>
      <c r="C278" s="20" t="s">
        <v>511</v>
      </c>
      <c r="D278" s="24">
        <v>523.0</v>
      </c>
      <c r="E278" s="30">
        <v>44105.0</v>
      </c>
      <c r="F278" s="26" t="s">
        <v>464</v>
      </c>
      <c r="G278" s="24">
        <v>214.28</v>
      </c>
      <c r="H278" s="24">
        <v>38.71</v>
      </c>
      <c r="I278" s="24">
        <v>71.01</v>
      </c>
      <c r="J278" s="24">
        <v>30.63</v>
      </c>
      <c r="K278" s="24">
        <v>210.59</v>
      </c>
      <c r="L278" s="20">
        <v>45.87</v>
      </c>
      <c r="M278" s="24">
        <v>611.11</v>
      </c>
      <c r="N278" s="24">
        <v>586.37</v>
      </c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 ht="15.75" customHeight="1">
      <c r="A279" s="34" t="s">
        <v>510</v>
      </c>
      <c r="B279" s="24">
        <v>164.0</v>
      </c>
      <c r="C279" s="20" t="s">
        <v>511</v>
      </c>
      <c r="D279" s="24">
        <v>523.0</v>
      </c>
      <c r="E279" s="30">
        <v>44136.0</v>
      </c>
      <c r="F279" s="26" t="s">
        <v>464</v>
      </c>
      <c r="G279" s="24">
        <v>218.49</v>
      </c>
      <c r="H279" s="24">
        <v>40.62</v>
      </c>
      <c r="I279" s="24">
        <v>74.57</v>
      </c>
      <c r="J279" s="24">
        <v>25.56</v>
      </c>
      <c r="K279" s="24">
        <v>210.22</v>
      </c>
      <c r="L279" s="20">
        <v>47.06</v>
      </c>
      <c r="M279" s="24">
        <v>616.53</v>
      </c>
      <c r="N279" s="24">
        <v>586.37</v>
      </c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 ht="15.75" customHeight="1">
      <c r="A280" s="34" t="s">
        <v>510</v>
      </c>
      <c r="B280" s="24">
        <v>164.0</v>
      </c>
      <c r="C280" s="20" t="s">
        <v>511</v>
      </c>
      <c r="D280" s="24">
        <v>523.0</v>
      </c>
      <c r="E280" s="30">
        <v>44166.0</v>
      </c>
      <c r="F280" s="26" t="s">
        <v>464</v>
      </c>
      <c r="G280" s="20">
        <v>216.16</v>
      </c>
      <c r="H280" s="20">
        <v>31.33</v>
      </c>
      <c r="I280" s="20">
        <v>71.91</v>
      </c>
      <c r="J280" s="20">
        <v>20.88</v>
      </c>
      <c r="K280" s="20">
        <v>210.98</v>
      </c>
      <c r="L280" s="20">
        <v>46.61</v>
      </c>
      <c r="M280" s="20">
        <v>597.89</v>
      </c>
      <c r="N280" s="20">
        <v>589.3</v>
      </c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 ht="15.75" customHeight="1">
      <c r="A281" s="34" t="s">
        <v>512</v>
      </c>
      <c r="B281" s="24">
        <v>303.0</v>
      </c>
      <c r="C281" s="20" t="s">
        <v>513</v>
      </c>
      <c r="D281" s="24">
        <v>1737.0</v>
      </c>
      <c r="E281" s="25">
        <v>43831.0</v>
      </c>
      <c r="F281" s="26" t="s">
        <v>464</v>
      </c>
      <c r="G281" s="24">
        <v>251.49</v>
      </c>
      <c r="H281" s="24">
        <v>33.62</v>
      </c>
      <c r="I281" s="24">
        <v>42.95</v>
      </c>
      <c r="J281" s="24">
        <v>-0.32</v>
      </c>
      <c r="K281" s="24">
        <v>191.79</v>
      </c>
      <c r="L281" s="20">
        <v>44.84</v>
      </c>
      <c r="M281" s="24">
        <v>564.38</v>
      </c>
      <c r="N281" s="20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 ht="15.75" customHeight="1">
      <c r="A282" s="33" t="s">
        <v>512</v>
      </c>
      <c r="B282" s="24">
        <v>303.0</v>
      </c>
      <c r="C282" s="20" t="s">
        <v>513</v>
      </c>
      <c r="D282" s="24">
        <v>1737.0</v>
      </c>
      <c r="E282" s="25">
        <v>43862.0</v>
      </c>
      <c r="F282" s="26" t="s">
        <v>464</v>
      </c>
      <c r="G282" s="24">
        <v>224.3</v>
      </c>
      <c r="H282" s="24">
        <v>35.41</v>
      </c>
      <c r="I282" s="24">
        <v>40.64</v>
      </c>
      <c r="J282" s="24">
        <v>1.83</v>
      </c>
      <c r="K282" s="24">
        <v>206.68</v>
      </c>
      <c r="L282" s="20">
        <v>40.43</v>
      </c>
      <c r="M282" s="24">
        <v>549.29</v>
      </c>
      <c r="N282" s="20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 ht="15.75" customHeight="1">
      <c r="A283" s="20" t="s">
        <v>512</v>
      </c>
      <c r="B283" s="24">
        <v>303.0</v>
      </c>
      <c r="C283" s="20" t="s">
        <v>513</v>
      </c>
      <c r="D283" s="24">
        <v>1737.0</v>
      </c>
      <c r="E283" s="25">
        <v>43891.0</v>
      </c>
      <c r="F283" s="20" t="s">
        <v>464</v>
      </c>
      <c r="G283" s="24">
        <v>243.1</v>
      </c>
      <c r="H283" s="24">
        <v>35.41</v>
      </c>
      <c r="I283" s="24">
        <v>38.27</v>
      </c>
      <c r="J283" s="24">
        <v>0.42</v>
      </c>
      <c r="K283" s="24">
        <v>211.27</v>
      </c>
      <c r="L283" s="20">
        <v>43.51</v>
      </c>
      <c r="M283" s="24">
        <v>574.96</v>
      </c>
      <c r="N283" s="20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 ht="15.75" customHeight="1">
      <c r="A284" s="33" t="s">
        <v>512</v>
      </c>
      <c r="B284" s="24">
        <v>303.0</v>
      </c>
      <c r="C284" s="20" t="s">
        <v>513</v>
      </c>
      <c r="D284" s="24">
        <v>1737.0</v>
      </c>
      <c r="E284" s="25">
        <v>43922.0</v>
      </c>
      <c r="F284" s="26" t="s">
        <v>464</v>
      </c>
      <c r="G284" s="24">
        <v>222.07</v>
      </c>
      <c r="H284" s="24">
        <v>38.79</v>
      </c>
      <c r="I284" s="24">
        <v>43.31</v>
      </c>
      <c r="J284" s="24">
        <v>7.05</v>
      </c>
      <c r="K284" s="24">
        <v>222.32</v>
      </c>
      <c r="L284" s="20">
        <v>40.21</v>
      </c>
      <c r="M284" s="24">
        <v>573.75</v>
      </c>
      <c r="N284" s="20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 ht="15.75" customHeight="1">
      <c r="A285" s="20" t="s">
        <v>512</v>
      </c>
      <c r="B285" s="24">
        <v>303.0</v>
      </c>
      <c r="C285" s="20" t="s">
        <v>513</v>
      </c>
      <c r="D285" s="24">
        <v>1737.0</v>
      </c>
      <c r="E285" s="25">
        <v>43952.0</v>
      </c>
      <c r="F285" s="20" t="s">
        <v>464</v>
      </c>
      <c r="G285" s="24">
        <v>215.25</v>
      </c>
      <c r="H285" s="24">
        <v>43.93</v>
      </c>
      <c r="I285" s="24">
        <v>42.23</v>
      </c>
      <c r="J285" s="24">
        <v>9.36</v>
      </c>
      <c r="K285" s="24">
        <v>215.93</v>
      </c>
      <c r="L285" s="20">
        <v>40.74</v>
      </c>
      <c r="M285" s="24">
        <v>567.43</v>
      </c>
      <c r="N285" s="24">
        <v>567.43</v>
      </c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 ht="15.75" customHeight="1">
      <c r="A286" s="20" t="s">
        <v>512</v>
      </c>
      <c r="B286" s="24">
        <v>303.0</v>
      </c>
      <c r="C286" s="20" t="s">
        <v>513</v>
      </c>
      <c r="D286" s="24">
        <v>1737.0</v>
      </c>
      <c r="E286" s="25">
        <v>43983.0</v>
      </c>
      <c r="F286" s="20" t="s">
        <v>464</v>
      </c>
      <c r="G286" s="24">
        <v>222.32</v>
      </c>
      <c r="H286" s="24">
        <v>43.1</v>
      </c>
      <c r="I286" s="24">
        <v>44.31</v>
      </c>
      <c r="J286" s="24">
        <v>1.29</v>
      </c>
      <c r="K286" s="24">
        <v>206.4</v>
      </c>
      <c r="L286" s="20">
        <v>41.38</v>
      </c>
      <c r="M286" s="24">
        <v>558.79</v>
      </c>
      <c r="N286" s="24">
        <v>558.79</v>
      </c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 ht="15.75" customHeight="1">
      <c r="A287" s="34" t="s">
        <v>512</v>
      </c>
      <c r="B287" s="24">
        <v>303.0</v>
      </c>
      <c r="C287" s="20" t="s">
        <v>513</v>
      </c>
      <c r="D287" s="24">
        <v>1737.0</v>
      </c>
      <c r="E287" s="25">
        <v>44013.0</v>
      </c>
      <c r="F287" s="26" t="s">
        <v>464</v>
      </c>
      <c r="G287" s="20">
        <v>222.27</v>
      </c>
      <c r="H287" s="20">
        <v>34.33</v>
      </c>
      <c r="I287" s="20">
        <v>42.11</v>
      </c>
      <c r="J287" s="20">
        <v>5.34</v>
      </c>
      <c r="K287" s="20">
        <v>217.22</v>
      </c>
      <c r="L287" s="20">
        <v>41.35</v>
      </c>
      <c r="M287" s="20">
        <v>562.62</v>
      </c>
      <c r="N287" s="20">
        <v>558.79</v>
      </c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 ht="15.75" customHeight="1">
      <c r="A288" s="33" t="s">
        <v>512</v>
      </c>
      <c r="B288" s="24">
        <v>303.0</v>
      </c>
      <c r="C288" s="20" t="s">
        <v>513</v>
      </c>
      <c r="D288" s="24">
        <v>1737.0</v>
      </c>
      <c r="E288" s="25">
        <v>44044.0</v>
      </c>
      <c r="F288" s="26" t="s">
        <v>464</v>
      </c>
      <c r="G288" s="24">
        <v>210.14</v>
      </c>
      <c r="H288" s="24">
        <v>38.1</v>
      </c>
      <c r="I288" s="24">
        <v>43.68</v>
      </c>
      <c r="J288" s="24">
        <v>17.69</v>
      </c>
      <c r="K288" s="24">
        <v>216.88</v>
      </c>
      <c r="L288" s="20">
        <v>40.49</v>
      </c>
      <c r="M288" s="24">
        <v>566.98</v>
      </c>
      <c r="N288" s="24">
        <v>558.79</v>
      </c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 ht="15.75" customHeight="1">
      <c r="A289" s="20" t="s">
        <v>512</v>
      </c>
      <c r="B289" s="24">
        <v>303.0</v>
      </c>
      <c r="C289" s="20" t="s">
        <v>513</v>
      </c>
      <c r="D289" s="24">
        <v>1737.0</v>
      </c>
      <c r="E289" s="25">
        <v>44075.0</v>
      </c>
      <c r="F289" s="20" t="s">
        <v>464</v>
      </c>
      <c r="G289" s="24">
        <v>209.24</v>
      </c>
      <c r="H289" s="24">
        <v>36.43</v>
      </c>
      <c r="I289" s="24">
        <v>43.58</v>
      </c>
      <c r="J289" s="24">
        <v>19.51</v>
      </c>
      <c r="K289" s="24">
        <v>218.65</v>
      </c>
      <c r="L289" s="20">
        <v>39.72</v>
      </c>
      <c r="M289" s="24">
        <v>567.13</v>
      </c>
      <c r="N289" s="24">
        <v>558.79</v>
      </c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 ht="15.75" customHeight="1">
      <c r="A290" s="33" t="s">
        <v>512</v>
      </c>
      <c r="B290" s="24">
        <v>303.0</v>
      </c>
      <c r="C290" s="20" t="s">
        <v>513</v>
      </c>
      <c r="D290" s="24">
        <v>1737.0</v>
      </c>
      <c r="E290" s="30">
        <v>44105.0</v>
      </c>
      <c r="F290" s="26" t="s">
        <v>464</v>
      </c>
      <c r="G290" s="24">
        <v>206.05</v>
      </c>
      <c r="H290" s="24">
        <v>38.71</v>
      </c>
      <c r="I290" s="24">
        <v>42.17</v>
      </c>
      <c r="J290" s="24">
        <v>27.86</v>
      </c>
      <c r="K290" s="24">
        <v>210.59</v>
      </c>
      <c r="L290" s="20">
        <v>33.6</v>
      </c>
      <c r="M290" s="24">
        <v>558.98</v>
      </c>
      <c r="N290" s="24">
        <v>558.79</v>
      </c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 ht="15.75" customHeight="1">
      <c r="A291" s="33" t="s">
        <v>512</v>
      </c>
      <c r="B291" s="24">
        <v>303.0</v>
      </c>
      <c r="C291" s="20" t="s">
        <v>513</v>
      </c>
      <c r="D291" s="24">
        <v>1737.0</v>
      </c>
      <c r="E291" s="30">
        <v>44136.0</v>
      </c>
      <c r="F291" s="26" t="s">
        <v>464</v>
      </c>
      <c r="G291" s="20">
        <v>215.57</v>
      </c>
      <c r="H291" s="20">
        <v>40.62</v>
      </c>
      <c r="I291" s="20">
        <v>41.58</v>
      </c>
      <c r="J291" s="20">
        <v>23.6</v>
      </c>
      <c r="K291" s="20">
        <v>210.23</v>
      </c>
      <c r="L291" s="20">
        <v>35.82</v>
      </c>
      <c r="M291" s="20">
        <v>567.42</v>
      </c>
      <c r="N291" s="20">
        <v>558.79</v>
      </c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 ht="15.75" customHeight="1">
      <c r="A292" s="33" t="s">
        <v>512</v>
      </c>
      <c r="B292" s="24">
        <v>303.0</v>
      </c>
      <c r="C292" s="20" t="s">
        <v>513</v>
      </c>
      <c r="D292" s="24">
        <v>1737.0</v>
      </c>
      <c r="E292" s="30">
        <v>44166.0</v>
      </c>
      <c r="F292" s="26" t="s">
        <v>464</v>
      </c>
      <c r="G292" s="20">
        <v>211.33</v>
      </c>
      <c r="H292" s="20">
        <v>31.34</v>
      </c>
      <c r="I292" s="20">
        <v>51.55</v>
      </c>
      <c r="J292" s="20">
        <v>20.13</v>
      </c>
      <c r="K292" s="20">
        <v>211.37</v>
      </c>
      <c r="L292" s="20">
        <v>35.04</v>
      </c>
      <c r="M292" s="20">
        <v>560.75</v>
      </c>
      <c r="N292" s="20">
        <v>562.15</v>
      </c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 ht="15.75" customHeight="1">
      <c r="A293" s="20" t="s">
        <v>514</v>
      </c>
      <c r="B293" s="24">
        <v>160.0</v>
      </c>
      <c r="C293" s="20" t="s">
        <v>515</v>
      </c>
      <c r="D293" s="24">
        <v>524.0</v>
      </c>
      <c r="E293" s="25">
        <v>43831.0</v>
      </c>
      <c r="F293" s="20" t="s">
        <v>464</v>
      </c>
      <c r="G293" s="24">
        <v>219.07</v>
      </c>
      <c r="H293" s="24">
        <v>33.62</v>
      </c>
      <c r="I293" s="24">
        <v>53.36</v>
      </c>
      <c r="J293" s="24">
        <v>-0.54</v>
      </c>
      <c r="K293" s="24">
        <v>191.79</v>
      </c>
      <c r="L293" s="20">
        <v>44.54</v>
      </c>
      <c r="M293" s="24">
        <v>541.86</v>
      </c>
      <c r="N293" s="20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 ht="15.75" customHeight="1">
      <c r="A294" s="20" t="s">
        <v>514</v>
      </c>
      <c r="B294" s="24">
        <v>160.0</v>
      </c>
      <c r="C294" s="20" t="s">
        <v>515</v>
      </c>
      <c r="D294" s="24">
        <v>524.0</v>
      </c>
      <c r="E294" s="25">
        <v>43862.0</v>
      </c>
      <c r="F294" s="20" t="s">
        <v>464</v>
      </c>
      <c r="G294" s="24">
        <v>233.23</v>
      </c>
      <c r="H294" s="24">
        <v>35.41</v>
      </c>
      <c r="I294" s="24">
        <v>53.49</v>
      </c>
      <c r="J294" s="24">
        <v>2.72</v>
      </c>
      <c r="K294" s="24">
        <v>206.7</v>
      </c>
      <c r="L294" s="20">
        <v>52.42</v>
      </c>
      <c r="M294" s="24">
        <v>583.97</v>
      </c>
      <c r="N294" s="20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 ht="15.75" customHeight="1">
      <c r="A295" s="33" t="s">
        <v>514</v>
      </c>
      <c r="B295" s="24">
        <v>160.0</v>
      </c>
      <c r="C295" s="20" t="s">
        <v>515</v>
      </c>
      <c r="D295" s="24">
        <v>524.0</v>
      </c>
      <c r="E295" s="25">
        <v>43891.0</v>
      </c>
      <c r="F295" s="26" t="s">
        <v>464</v>
      </c>
      <c r="G295" s="24">
        <v>253.74</v>
      </c>
      <c r="H295" s="24">
        <v>38.39</v>
      </c>
      <c r="I295" s="24">
        <v>55.43</v>
      </c>
      <c r="J295" s="24">
        <v>0.76</v>
      </c>
      <c r="K295" s="24">
        <v>211.27</v>
      </c>
      <c r="L295" s="20">
        <v>56.23</v>
      </c>
      <c r="M295" s="24">
        <v>615.84</v>
      </c>
      <c r="N295" s="24">
        <v>589.81</v>
      </c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 ht="15.75" customHeight="1">
      <c r="A296" s="34" t="s">
        <v>514</v>
      </c>
      <c r="B296" s="24">
        <v>160.0</v>
      </c>
      <c r="C296" s="20" t="s">
        <v>515</v>
      </c>
      <c r="D296" s="24">
        <v>524.0</v>
      </c>
      <c r="E296" s="25">
        <v>43922.0</v>
      </c>
      <c r="F296" s="26" t="s">
        <v>464</v>
      </c>
      <c r="G296" s="24">
        <v>239.04</v>
      </c>
      <c r="H296" s="24">
        <v>38.79</v>
      </c>
      <c r="I296" s="24">
        <v>56.78</v>
      </c>
      <c r="J296" s="24">
        <v>5.35</v>
      </c>
      <c r="K296" s="24">
        <v>222.32</v>
      </c>
      <c r="L296" s="20">
        <v>53.45</v>
      </c>
      <c r="M296" s="24">
        <v>615.77</v>
      </c>
      <c r="N296" s="24">
        <v>589.81</v>
      </c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 ht="15.75" customHeight="1">
      <c r="A297" s="20" t="s">
        <v>514</v>
      </c>
      <c r="B297" s="24">
        <v>160.0</v>
      </c>
      <c r="C297" s="20" t="s">
        <v>515</v>
      </c>
      <c r="D297" s="24">
        <v>524.0</v>
      </c>
      <c r="E297" s="25">
        <v>43952.0</v>
      </c>
      <c r="F297" s="20" t="s">
        <v>464</v>
      </c>
      <c r="G297" s="24">
        <v>217.24</v>
      </c>
      <c r="H297" s="24">
        <v>43.92</v>
      </c>
      <c r="I297" s="24">
        <v>54.81</v>
      </c>
      <c r="J297" s="24">
        <v>12.52</v>
      </c>
      <c r="K297" s="24">
        <v>215.93</v>
      </c>
      <c r="L297" s="20">
        <v>51.28</v>
      </c>
      <c r="M297" s="24">
        <v>595.72</v>
      </c>
      <c r="N297" s="24">
        <v>583.97</v>
      </c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 ht="15.75" customHeight="1">
      <c r="A298" s="20" t="s">
        <v>514</v>
      </c>
      <c r="B298" s="24">
        <v>160.0</v>
      </c>
      <c r="C298" s="20" t="s">
        <v>515</v>
      </c>
      <c r="D298" s="24">
        <v>524.0</v>
      </c>
      <c r="E298" s="25">
        <v>43983.0</v>
      </c>
      <c r="F298" s="20" t="s">
        <v>464</v>
      </c>
      <c r="G298" s="20">
        <v>230.63</v>
      </c>
      <c r="H298" s="20">
        <v>43.1</v>
      </c>
      <c r="I298" s="20">
        <v>57.16</v>
      </c>
      <c r="J298" s="20">
        <v>1.69</v>
      </c>
      <c r="K298" s="20">
        <v>206.39</v>
      </c>
      <c r="L298" s="20">
        <v>53.15</v>
      </c>
      <c r="M298" s="20">
        <v>592.14</v>
      </c>
      <c r="N298" s="20">
        <v>583.97</v>
      </c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 ht="15.75" customHeight="1">
      <c r="A299" s="20" t="s">
        <v>514</v>
      </c>
      <c r="B299" s="24">
        <v>160.0</v>
      </c>
      <c r="C299" s="20" t="s">
        <v>515</v>
      </c>
      <c r="D299" s="24">
        <v>524.0</v>
      </c>
      <c r="E299" s="25">
        <v>44013.0</v>
      </c>
      <c r="F299" s="20" t="s">
        <v>464</v>
      </c>
      <c r="G299" s="24">
        <v>218.25</v>
      </c>
      <c r="H299" s="24">
        <v>34.33</v>
      </c>
      <c r="I299" s="24">
        <v>58.52</v>
      </c>
      <c r="J299" s="24">
        <v>5.99</v>
      </c>
      <c r="K299" s="24">
        <v>217.21</v>
      </c>
      <c r="L299" s="20">
        <v>51.18</v>
      </c>
      <c r="M299" s="24">
        <v>585.5</v>
      </c>
      <c r="N299" s="24">
        <v>583.97</v>
      </c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 ht="15.75" customHeight="1">
      <c r="A300" s="34" t="s">
        <v>514</v>
      </c>
      <c r="B300" s="24">
        <v>160.0</v>
      </c>
      <c r="C300" s="20" t="s">
        <v>515</v>
      </c>
      <c r="D300" s="24">
        <v>524.0</v>
      </c>
      <c r="E300" s="25">
        <v>44044.0</v>
      </c>
      <c r="F300" s="26" t="s">
        <v>464</v>
      </c>
      <c r="G300" s="24">
        <v>211.95</v>
      </c>
      <c r="H300" s="24">
        <v>38.09</v>
      </c>
      <c r="I300" s="24">
        <v>58.52</v>
      </c>
      <c r="J300" s="24">
        <v>20.65</v>
      </c>
      <c r="K300" s="24">
        <v>216.88</v>
      </c>
      <c r="L300" s="20">
        <v>52.33</v>
      </c>
      <c r="M300" s="24">
        <v>598.44</v>
      </c>
      <c r="N300" s="24">
        <v>583.97</v>
      </c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 ht="15.75" customHeight="1">
      <c r="A301" s="20" t="s">
        <v>514</v>
      </c>
      <c r="B301" s="24">
        <v>160.0</v>
      </c>
      <c r="C301" s="20" t="s">
        <v>515</v>
      </c>
      <c r="D301" s="24">
        <v>524.0</v>
      </c>
      <c r="E301" s="25">
        <v>44075.0</v>
      </c>
      <c r="F301" s="20" t="s">
        <v>464</v>
      </c>
      <c r="G301" s="24">
        <v>213.41</v>
      </c>
      <c r="H301" s="24">
        <v>36.42</v>
      </c>
      <c r="I301" s="24">
        <v>58.74</v>
      </c>
      <c r="J301" s="24">
        <v>22.42</v>
      </c>
      <c r="K301" s="24">
        <v>218.64</v>
      </c>
      <c r="L301" s="20">
        <v>50.98</v>
      </c>
      <c r="M301" s="24">
        <v>600.64</v>
      </c>
      <c r="N301" s="24">
        <v>583.97</v>
      </c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 ht="15.75" customHeight="1">
      <c r="A302" s="20" t="s">
        <v>514</v>
      </c>
      <c r="B302" s="24">
        <v>160.0</v>
      </c>
      <c r="C302" s="20" t="s">
        <v>515</v>
      </c>
      <c r="D302" s="24">
        <v>524.0</v>
      </c>
      <c r="E302" s="30">
        <v>44105.0</v>
      </c>
      <c r="F302" s="20" t="s">
        <v>464</v>
      </c>
      <c r="G302" s="24">
        <v>213.69</v>
      </c>
      <c r="H302" s="24">
        <v>38.71</v>
      </c>
      <c r="I302" s="24">
        <v>60.05</v>
      </c>
      <c r="J302" s="24">
        <v>32.64</v>
      </c>
      <c r="K302" s="24">
        <v>210.59</v>
      </c>
      <c r="L302" s="20">
        <v>50.15</v>
      </c>
      <c r="M302" s="24">
        <v>605.85</v>
      </c>
      <c r="N302" s="24">
        <v>583.97</v>
      </c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 ht="15.75" customHeight="1">
      <c r="A303" s="34" t="s">
        <v>514</v>
      </c>
      <c r="B303" s="24">
        <v>160.0</v>
      </c>
      <c r="C303" s="20" t="s">
        <v>515</v>
      </c>
      <c r="D303" s="24">
        <v>524.0</v>
      </c>
      <c r="E303" s="30">
        <v>44136.0</v>
      </c>
      <c r="F303" s="26" t="s">
        <v>464</v>
      </c>
      <c r="G303" s="20">
        <v>218.31</v>
      </c>
      <c r="H303" s="20">
        <v>40.61</v>
      </c>
      <c r="I303" s="20">
        <v>60.92</v>
      </c>
      <c r="J303" s="20">
        <v>26.54</v>
      </c>
      <c r="K303" s="20">
        <v>210.22</v>
      </c>
      <c r="L303" s="20">
        <v>51.62</v>
      </c>
      <c r="M303" s="20">
        <v>608.26</v>
      </c>
      <c r="N303" s="20">
        <v>583.97</v>
      </c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 ht="15.75" customHeight="1">
      <c r="A304" s="33" t="s">
        <v>514</v>
      </c>
      <c r="B304" s="24">
        <v>160.0</v>
      </c>
      <c r="C304" s="20" t="s">
        <v>515</v>
      </c>
      <c r="D304" s="24">
        <v>524.0</v>
      </c>
      <c r="E304" s="30">
        <v>44166.0</v>
      </c>
      <c r="F304" s="26" t="s">
        <v>464</v>
      </c>
      <c r="G304" s="20">
        <v>216.75</v>
      </c>
      <c r="H304" s="20">
        <v>31.34</v>
      </c>
      <c r="I304" s="20">
        <v>59.87</v>
      </c>
      <c r="J304" s="20">
        <v>23.09</v>
      </c>
      <c r="K304" s="20">
        <v>211.36</v>
      </c>
      <c r="L304" s="20">
        <v>50.27</v>
      </c>
      <c r="M304" s="20">
        <v>592.71</v>
      </c>
      <c r="N304" s="20">
        <v>586.89</v>
      </c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 ht="15.75" customHeight="1">
      <c r="A305" s="34" t="s">
        <v>516</v>
      </c>
      <c r="B305" s="24">
        <v>481.0</v>
      </c>
      <c r="C305" s="20" t="s">
        <v>517</v>
      </c>
      <c r="D305" s="24">
        <v>1846.0</v>
      </c>
      <c r="E305" s="25">
        <v>43831.0</v>
      </c>
      <c r="F305" s="26" t="s">
        <v>464</v>
      </c>
      <c r="G305" s="24">
        <v>218.63</v>
      </c>
      <c r="H305" s="24">
        <v>33.62</v>
      </c>
      <c r="I305" s="24">
        <v>155.94</v>
      </c>
      <c r="J305" s="24">
        <v>-0.31</v>
      </c>
      <c r="K305" s="24">
        <v>218.5</v>
      </c>
      <c r="L305" s="20">
        <v>40.48</v>
      </c>
      <c r="M305" s="24">
        <v>666.87</v>
      </c>
      <c r="N305" s="20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 ht="15.75" customHeight="1">
      <c r="A306" s="20" t="s">
        <v>516</v>
      </c>
      <c r="B306" s="24">
        <v>481.0</v>
      </c>
      <c r="C306" s="20" t="s">
        <v>517</v>
      </c>
      <c r="D306" s="24">
        <v>1846.0</v>
      </c>
      <c r="E306" s="25">
        <v>43862.0</v>
      </c>
      <c r="F306" s="20" t="s">
        <v>464</v>
      </c>
      <c r="G306" s="24">
        <v>223.44</v>
      </c>
      <c r="H306" s="24">
        <v>35.41</v>
      </c>
      <c r="I306" s="24">
        <v>150.72</v>
      </c>
      <c r="J306" s="24">
        <v>2.81</v>
      </c>
      <c r="K306" s="24">
        <v>211.95</v>
      </c>
      <c r="L306" s="20">
        <v>41.19</v>
      </c>
      <c r="M306" s="24">
        <v>665.54</v>
      </c>
      <c r="N306" s="20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</row>
    <row r="307" ht="15.75" customHeight="1">
      <c r="A307" s="34" t="s">
        <v>516</v>
      </c>
      <c r="B307" s="24">
        <v>481.0</v>
      </c>
      <c r="C307" s="20" t="s">
        <v>517</v>
      </c>
      <c r="D307" s="24">
        <v>1846.0</v>
      </c>
      <c r="E307" s="25">
        <v>43891.0</v>
      </c>
      <c r="F307" s="26" t="s">
        <v>464</v>
      </c>
      <c r="G307" s="24">
        <v>224.25</v>
      </c>
      <c r="H307" s="24">
        <v>38.39</v>
      </c>
      <c r="I307" s="24">
        <v>151.71</v>
      </c>
      <c r="J307" s="24">
        <v>0.71</v>
      </c>
      <c r="K307" s="24">
        <v>206.45</v>
      </c>
      <c r="L307" s="20">
        <v>41.53</v>
      </c>
      <c r="M307" s="24">
        <v>663.07</v>
      </c>
      <c r="N307" s="20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</row>
    <row r="308" ht="15.75" customHeight="1">
      <c r="A308" s="34" t="s">
        <v>516</v>
      </c>
      <c r="B308" s="24">
        <v>481.0</v>
      </c>
      <c r="C308" s="20" t="s">
        <v>517</v>
      </c>
      <c r="D308" s="24">
        <v>1846.0</v>
      </c>
      <c r="E308" s="25">
        <v>43922.0</v>
      </c>
      <c r="F308" s="26" t="s">
        <v>464</v>
      </c>
      <c r="G308" s="24">
        <v>225.06</v>
      </c>
      <c r="H308" s="24">
        <v>38.79</v>
      </c>
      <c r="I308" s="24">
        <v>143.54</v>
      </c>
      <c r="J308" s="24">
        <v>5.58</v>
      </c>
      <c r="K308" s="24">
        <v>212.75</v>
      </c>
      <c r="L308" s="20">
        <v>41.59</v>
      </c>
      <c r="M308" s="24">
        <v>667.34</v>
      </c>
      <c r="N308" s="20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</row>
    <row r="309" ht="15.75" customHeight="1">
      <c r="A309" s="20" t="s">
        <v>516</v>
      </c>
      <c r="B309" s="24">
        <v>481.0</v>
      </c>
      <c r="C309" s="20" t="s">
        <v>517</v>
      </c>
      <c r="D309" s="24">
        <v>1846.0</v>
      </c>
      <c r="E309" s="25">
        <v>43952.0</v>
      </c>
      <c r="F309" s="20" t="s">
        <v>464</v>
      </c>
      <c r="G309" s="24">
        <v>223.39</v>
      </c>
      <c r="H309" s="24">
        <v>43.93</v>
      </c>
      <c r="I309" s="24">
        <v>147.3</v>
      </c>
      <c r="J309" s="24">
        <v>13.68</v>
      </c>
      <c r="K309" s="24">
        <v>221.0</v>
      </c>
      <c r="L309" s="20">
        <v>42.81</v>
      </c>
      <c r="M309" s="24">
        <v>692.12</v>
      </c>
      <c r="N309" s="20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</row>
    <row r="310" ht="15.75" customHeight="1">
      <c r="A310" s="34" t="s">
        <v>516</v>
      </c>
      <c r="B310" s="24">
        <v>481.0</v>
      </c>
      <c r="C310" s="20" t="s">
        <v>517</v>
      </c>
      <c r="D310" s="24">
        <v>1846.0</v>
      </c>
      <c r="E310" s="25">
        <v>43983.0</v>
      </c>
      <c r="F310" s="26" t="s">
        <v>464</v>
      </c>
      <c r="G310" s="24">
        <v>223.44</v>
      </c>
      <c r="H310" s="24">
        <v>43.1</v>
      </c>
      <c r="I310" s="24">
        <v>159.56</v>
      </c>
      <c r="J310" s="24">
        <v>1.47</v>
      </c>
      <c r="K310" s="24">
        <v>218.57</v>
      </c>
      <c r="L310" s="20">
        <v>42.36</v>
      </c>
      <c r="M310" s="24">
        <v>688.53</v>
      </c>
      <c r="N310" s="20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</row>
    <row r="311" ht="15.75" customHeight="1">
      <c r="A311" s="20" t="s">
        <v>516</v>
      </c>
      <c r="B311" s="24">
        <v>481.0</v>
      </c>
      <c r="C311" s="20" t="s">
        <v>517</v>
      </c>
      <c r="D311" s="24">
        <v>1846.0</v>
      </c>
      <c r="E311" s="25">
        <v>44013.0</v>
      </c>
      <c r="F311" s="20" t="s">
        <v>464</v>
      </c>
      <c r="G311" s="24">
        <v>223.43</v>
      </c>
      <c r="H311" s="24">
        <v>34.33</v>
      </c>
      <c r="I311" s="24">
        <v>152.42</v>
      </c>
      <c r="J311" s="24">
        <v>6.04</v>
      </c>
      <c r="K311" s="24">
        <v>212.06</v>
      </c>
      <c r="L311" s="20">
        <v>42.33</v>
      </c>
      <c r="M311" s="24">
        <v>670.64</v>
      </c>
      <c r="N311" s="20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</row>
    <row r="312" ht="15.75" customHeight="1">
      <c r="A312" s="33" t="s">
        <v>516</v>
      </c>
      <c r="B312" s="24">
        <v>481.0</v>
      </c>
      <c r="C312" s="20" t="s">
        <v>517</v>
      </c>
      <c r="D312" s="24">
        <v>1846.0</v>
      </c>
      <c r="E312" s="25">
        <v>44044.0</v>
      </c>
      <c r="F312" s="26" t="s">
        <v>464</v>
      </c>
      <c r="G312" s="20">
        <v>223.11</v>
      </c>
      <c r="H312" s="20">
        <v>38.09</v>
      </c>
      <c r="I312" s="20">
        <v>151.3</v>
      </c>
      <c r="J312" s="20">
        <v>19.75</v>
      </c>
      <c r="K312" s="20">
        <v>217.51</v>
      </c>
      <c r="L312" s="20">
        <v>43.49</v>
      </c>
      <c r="M312" s="20">
        <v>693.28</v>
      </c>
      <c r="N312" s="20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 ht="15.75" customHeight="1">
      <c r="A313" s="20" t="s">
        <v>516</v>
      </c>
      <c r="B313" s="24">
        <v>481.0</v>
      </c>
      <c r="C313" s="20" t="s">
        <v>517</v>
      </c>
      <c r="D313" s="24">
        <v>1846.0</v>
      </c>
      <c r="E313" s="25">
        <v>44075.0</v>
      </c>
      <c r="F313" s="20" t="s">
        <v>464</v>
      </c>
      <c r="G313" s="24">
        <v>224.51</v>
      </c>
      <c r="H313" s="24">
        <v>36.42</v>
      </c>
      <c r="I313" s="24">
        <v>147.27</v>
      </c>
      <c r="J313" s="24">
        <v>24.43</v>
      </c>
      <c r="K313" s="24">
        <v>224.21</v>
      </c>
      <c r="L313" s="20">
        <v>43.07</v>
      </c>
      <c r="M313" s="24">
        <v>699.24</v>
      </c>
      <c r="N313" s="20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 ht="15.75" customHeight="1">
      <c r="A314" s="34" t="s">
        <v>516</v>
      </c>
      <c r="B314" s="24">
        <v>481.0</v>
      </c>
      <c r="C314" s="20" t="s">
        <v>517</v>
      </c>
      <c r="D314" s="24">
        <v>1846.0</v>
      </c>
      <c r="E314" s="30">
        <v>44105.0</v>
      </c>
      <c r="F314" s="26" t="s">
        <v>464</v>
      </c>
      <c r="G314" s="24">
        <v>224.84</v>
      </c>
      <c r="H314" s="24">
        <v>38.71</v>
      </c>
      <c r="I314" s="24">
        <v>160.4</v>
      </c>
      <c r="J314" s="24">
        <v>31.72</v>
      </c>
      <c r="K314" s="24">
        <v>222.86</v>
      </c>
      <c r="L314" s="20">
        <v>42.17</v>
      </c>
      <c r="M314" s="24">
        <v>720.39</v>
      </c>
      <c r="N314" s="20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 ht="15.75" customHeight="1">
      <c r="A315" s="33" t="s">
        <v>516</v>
      </c>
      <c r="B315" s="24">
        <v>481.0</v>
      </c>
      <c r="C315" s="20" t="s">
        <v>517</v>
      </c>
      <c r="D315" s="24">
        <v>1846.0</v>
      </c>
      <c r="E315" s="30">
        <v>44136.0</v>
      </c>
      <c r="F315" s="26" t="s">
        <v>464</v>
      </c>
      <c r="G315" s="24">
        <v>226.33</v>
      </c>
      <c r="H315" s="24">
        <v>40.62</v>
      </c>
      <c r="I315" s="24">
        <v>146.36</v>
      </c>
      <c r="J315" s="24">
        <v>26.76</v>
      </c>
      <c r="K315" s="24">
        <v>215.72</v>
      </c>
      <c r="L315" s="20">
        <v>42.98</v>
      </c>
      <c r="M315" s="24">
        <v>698.78</v>
      </c>
      <c r="N315" s="20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 ht="15.75" customHeight="1">
      <c r="A316" s="34" t="s">
        <v>516</v>
      </c>
      <c r="B316" s="24">
        <v>481.0</v>
      </c>
      <c r="C316" s="20" t="s">
        <v>517</v>
      </c>
      <c r="D316" s="24">
        <v>1846.0</v>
      </c>
      <c r="E316" s="30">
        <v>44166.0</v>
      </c>
      <c r="F316" s="26" t="s">
        <v>464</v>
      </c>
      <c r="G316" s="24">
        <v>226.02</v>
      </c>
      <c r="H316" s="24">
        <v>31.33</v>
      </c>
      <c r="I316" s="24">
        <v>146.89</v>
      </c>
      <c r="J316" s="24">
        <v>24.45</v>
      </c>
      <c r="K316" s="24">
        <v>218.14</v>
      </c>
      <c r="L316" s="20">
        <v>42.68</v>
      </c>
      <c r="M316" s="24">
        <v>689.55</v>
      </c>
      <c r="N316" s="20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 ht="15.75" customHeight="1">
      <c r="A317" s="20" t="s">
        <v>518</v>
      </c>
      <c r="B317" s="24">
        <v>169.0</v>
      </c>
      <c r="C317" s="20" t="s">
        <v>519</v>
      </c>
      <c r="D317" s="24">
        <v>44278.0</v>
      </c>
      <c r="E317" s="25">
        <v>43831.0</v>
      </c>
      <c r="F317" s="20" t="s">
        <v>464</v>
      </c>
      <c r="G317" s="24">
        <v>240.8</v>
      </c>
      <c r="H317" s="24">
        <v>33.62</v>
      </c>
      <c r="I317" s="24">
        <v>69.97</v>
      </c>
      <c r="J317" s="24">
        <v>-0.62</v>
      </c>
      <c r="K317" s="24">
        <v>212.81</v>
      </c>
      <c r="L317" s="20">
        <v>44.11</v>
      </c>
      <c r="M317" s="24">
        <v>600.74</v>
      </c>
      <c r="N317" s="20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 ht="15.75" customHeight="1">
      <c r="A318" s="33" t="s">
        <v>518</v>
      </c>
      <c r="B318" s="24">
        <v>169.0</v>
      </c>
      <c r="C318" s="20" t="s">
        <v>519</v>
      </c>
      <c r="D318" s="24">
        <v>44278.0</v>
      </c>
      <c r="E318" s="25">
        <v>43862.0</v>
      </c>
      <c r="F318" s="26" t="s">
        <v>464</v>
      </c>
      <c r="G318" s="20">
        <v>248.27</v>
      </c>
      <c r="H318" s="20">
        <v>35.41</v>
      </c>
      <c r="I318" s="20">
        <v>71.05</v>
      </c>
      <c r="J318" s="20">
        <v>3.1</v>
      </c>
      <c r="K318" s="20">
        <v>306.86</v>
      </c>
      <c r="L318" s="20">
        <v>83.53</v>
      </c>
      <c r="M318" s="20">
        <v>748.2</v>
      </c>
      <c r="N318" s="20">
        <v>604.34</v>
      </c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 ht="15.75" customHeight="1">
      <c r="A319" s="20" t="s">
        <v>518</v>
      </c>
      <c r="B319" s="24">
        <v>169.0</v>
      </c>
      <c r="C319" s="20" t="s">
        <v>519</v>
      </c>
      <c r="D319" s="24">
        <v>44278.0</v>
      </c>
      <c r="E319" s="25">
        <v>43891.0</v>
      </c>
      <c r="F319" s="20" t="s">
        <v>464</v>
      </c>
      <c r="G319" s="24">
        <v>284.51</v>
      </c>
      <c r="H319" s="24">
        <v>38.39</v>
      </c>
      <c r="I319" s="24">
        <v>72.78</v>
      </c>
      <c r="J319" s="24">
        <v>0.77</v>
      </c>
      <c r="K319" s="24">
        <v>302.13</v>
      </c>
      <c r="L319" s="20">
        <v>91.11</v>
      </c>
      <c r="M319" s="24">
        <v>789.71</v>
      </c>
      <c r="N319" s="24">
        <v>607.97</v>
      </c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 ht="15.75" customHeight="1">
      <c r="A320" s="34" t="s">
        <v>518</v>
      </c>
      <c r="B320" s="24">
        <v>169.0</v>
      </c>
      <c r="C320" s="20" t="s">
        <v>519</v>
      </c>
      <c r="D320" s="32">
        <v>44.278</v>
      </c>
      <c r="E320" s="25">
        <v>43922.0</v>
      </c>
      <c r="F320" s="26" t="s">
        <v>464</v>
      </c>
      <c r="G320" s="24">
        <v>251.6</v>
      </c>
      <c r="H320" s="24">
        <v>38.79</v>
      </c>
      <c r="I320" s="24">
        <v>75.16</v>
      </c>
      <c r="J320" s="24">
        <v>5.46</v>
      </c>
      <c r="K320" s="24">
        <v>319.02</v>
      </c>
      <c r="L320" s="20">
        <v>80.46</v>
      </c>
      <c r="M320" s="24">
        <v>770.51</v>
      </c>
      <c r="N320" s="24">
        <v>607.97</v>
      </c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 ht="15.75" customHeight="1">
      <c r="A321" s="20" t="s">
        <v>518</v>
      </c>
      <c r="B321" s="24">
        <v>169.0</v>
      </c>
      <c r="C321" s="20" t="s">
        <v>519</v>
      </c>
      <c r="D321" s="24">
        <v>44278.0</v>
      </c>
      <c r="E321" s="25">
        <v>43952.0</v>
      </c>
      <c r="F321" s="20" t="s">
        <v>464</v>
      </c>
      <c r="G321" s="24">
        <v>225.98</v>
      </c>
      <c r="H321" s="24">
        <v>43.93</v>
      </c>
      <c r="I321" s="24">
        <v>74.91</v>
      </c>
      <c r="J321" s="24">
        <v>10.55</v>
      </c>
      <c r="K321" s="24">
        <v>328.09</v>
      </c>
      <c r="L321" s="20">
        <v>75.4</v>
      </c>
      <c r="M321" s="24">
        <v>758.87</v>
      </c>
      <c r="N321" s="24">
        <v>607.97</v>
      </c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 ht="15.75" customHeight="1">
      <c r="A322" s="34" t="s">
        <v>518</v>
      </c>
      <c r="B322" s="24">
        <v>169.0</v>
      </c>
      <c r="C322" s="20" t="s">
        <v>519</v>
      </c>
      <c r="D322" s="24">
        <v>44278.0</v>
      </c>
      <c r="E322" s="25">
        <v>43983.0</v>
      </c>
      <c r="F322" s="26" t="s">
        <v>464</v>
      </c>
      <c r="G322" s="20">
        <v>250.16</v>
      </c>
      <c r="H322" s="20">
        <v>43.1</v>
      </c>
      <c r="I322" s="20">
        <v>77.84</v>
      </c>
      <c r="J322" s="20">
        <v>4.77</v>
      </c>
      <c r="K322" s="20">
        <v>338.34</v>
      </c>
      <c r="L322" s="20">
        <v>84.66</v>
      </c>
      <c r="M322" s="20">
        <v>798.92</v>
      </c>
      <c r="N322" s="20">
        <v>607.97</v>
      </c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 ht="15.75" customHeight="1">
      <c r="A323" s="34" t="s">
        <v>518</v>
      </c>
      <c r="B323" s="24">
        <v>169.0</v>
      </c>
      <c r="C323" s="20" t="s">
        <v>519</v>
      </c>
      <c r="D323" s="24">
        <v>44278.0</v>
      </c>
      <c r="E323" s="25">
        <v>44013.0</v>
      </c>
      <c r="F323" s="26" t="s">
        <v>464</v>
      </c>
      <c r="G323" s="20">
        <v>222.24</v>
      </c>
      <c r="H323" s="20">
        <v>34.33</v>
      </c>
      <c r="I323" s="20">
        <v>81.03</v>
      </c>
      <c r="J323" s="20">
        <v>6.41</v>
      </c>
      <c r="K323" s="20">
        <v>340.9</v>
      </c>
      <c r="L323" s="20">
        <v>76.82</v>
      </c>
      <c r="M323" s="20">
        <v>761.76</v>
      </c>
      <c r="N323" s="20">
        <v>607.97</v>
      </c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 ht="15.75" customHeight="1">
      <c r="A324" s="34" t="s">
        <v>518</v>
      </c>
      <c r="B324" s="24">
        <v>169.0</v>
      </c>
      <c r="C324" s="20" t="s">
        <v>519</v>
      </c>
      <c r="D324" s="24">
        <v>44278.0</v>
      </c>
      <c r="E324" s="25">
        <v>44044.0</v>
      </c>
      <c r="F324" s="26" t="s">
        <v>464</v>
      </c>
      <c r="G324" s="24">
        <v>216.5</v>
      </c>
      <c r="H324" s="24">
        <v>38.1</v>
      </c>
      <c r="I324" s="24">
        <v>80.74</v>
      </c>
      <c r="J324" s="24">
        <v>21.89</v>
      </c>
      <c r="K324" s="24">
        <v>337.04</v>
      </c>
      <c r="L324" s="20">
        <v>74.71</v>
      </c>
      <c r="M324" s="24">
        <v>768.98</v>
      </c>
      <c r="N324" s="24">
        <v>607.97</v>
      </c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 ht="15.75" customHeight="1">
      <c r="A325" s="20" t="s">
        <v>518</v>
      </c>
      <c r="B325" s="24">
        <v>169.0</v>
      </c>
      <c r="C325" s="20" t="s">
        <v>519</v>
      </c>
      <c r="D325" s="24">
        <v>44278.0</v>
      </c>
      <c r="E325" s="25">
        <v>44075.0</v>
      </c>
      <c r="F325" s="20" t="s">
        <v>464</v>
      </c>
      <c r="G325" s="24">
        <v>217.16</v>
      </c>
      <c r="H325" s="24">
        <v>36.43</v>
      </c>
      <c r="I325" s="24">
        <v>80.53</v>
      </c>
      <c r="J325" s="24">
        <v>24.24</v>
      </c>
      <c r="K325" s="24">
        <v>344.28</v>
      </c>
      <c r="L325" s="20">
        <v>74.09</v>
      </c>
      <c r="M325" s="24">
        <v>776.73</v>
      </c>
      <c r="N325" s="24">
        <v>607.97</v>
      </c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 ht="15.75" customHeight="1">
      <c r="A326" s="33" t="s">
        <v>518</v>
      </c>
      <c r="B326" s="24">
        <v>169.0</v>
      </c>
      <c r="C326" s="20" t="s">
        <v>519</v>
      </c>
      <c r="D326" s="24">
        <v>44278.0</v>
      </c>
      <c r="E326" s="30">
        <v>44105.0</v>
      </c>
      <c r="F326" s="26" t="s">
        <v>464</v>
      </c>
      <c r="G326" s="24">
        <v>213.97</v>
      </c>
      <c r="H326" s="24">
        <v>38.71</v>
      </c>
      <c r="I326" s="24">
        <v>79.82</v>
      </c>
      <c r="J326" s="24">
        <v>34.26</v>
      </c>
      <c r="K326" s="24">
        <v>344.8</v>
      </c>
      <c r="L326" s="20">
        <v>72.31</v>
      </c>
      <c r="M326" s="24">
        <v>783.87</v>
      </c>
      <c r="N326" s="24">
        <v>607.97</v>
      </c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 ht="15.75" customHeight="1">
      <c r="A327" s="34" t="s">
        <v>518</v>
      </c>
      <c r="B327" s="24">
        <v>169.0</v>
      </c>
      <c r="C327" s="20" t="s">
        <v>519</v>
      </c>
      <c r="D327" s="24">
        <v>44278.0</v>
      </c>
      <c r="E327" s="30">
        <v>44136.0</v>
      </c>
      <c r="F327" s="26" t="s">
        <v>464</v>
      </c>
      <c r="G327" s="24">
        <v>219.58</v>
      </c>
      <c r="H327" s="24">
        <v>40.62</v>
      </c>
      <c r="I327" s="24">
        <v>79.66</v>
      </c>
      <c r="J327" s="24">
        <v>28.21</v>
      </c>
      <c r="K327" s="24">
        <v>348.87</v>
      </c>
      <c r="L327" s="20">
        <v>74.5</v>
      </c>
      <c r="M327" s="24">
        <v>791.43</v>
      </c>
      <c r="N327" s="24">
        <v>607.97</v>
      </c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 ht="15.75" customHeight="1">
      <c r="A328" s="33" t="s">
        <v>518</v>
      </c>
      <c r="B328" s="24">
        <v>169.0</v>
      </c>
      <c r="C328" s="20" t="s">
        <v>519</v>
      </c>
      <c r="D328" s="24">
        <v>44278.0</v>
      </c>
      <c r="E328" s="30">
        <v>44166.0</v>
      </c>
      <c r="F328" s="26" t="s">
        <v>464</v>
      </c>
      <c r="G328" s="20">
        <v>220.16</v>
      </c>
      <c r="H328" s="20">
        <v>31.34</v>
      </c>
      <c r="I328" s="20">
        <v>77.07</v>
      </c>
      <c r="J328" s="20">
        <v>22.99</v>
      </c>
      <c r="K328" s="20">
        <v>343.49</v>
      </c>
      <c r="L328" s="20">
        <v>73.73</v>
      </c>
      <c r="M328" s="20">
        <v>768.78</v>
      </c>
      <c r="N328" s="20">
        <v>611.01</v>
      </c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 ht="15.75" customHeight="1">
      <c r="A329" s="20" t="s">
        <v>520</v>
      </c>
      <c r="B329" s="24">
        <v>166.0</v>
      </c>
      <c r="C329" s="20" t="s">
        <v>521</v>
      </c>
      <c r="D329" s="24">
        <v>637.0</v>
      </c>
      <c r="E329" s="25">
        <v>43831.0</v>
      </c>
      <c r="F329" s="20" t="s">
        <v>464</v>
      </c>
      <c r="G329" s="24">
        <v>212.36</v>
      </c>
      <c r="H329" s="24">
        <v>34.09</v>
      </c>
      <c r="I329" s="24">
        <v>55.61</v>
      </c>
      <c r="J329" s="24">
        <v>0.79</v>
      </c>
      <c r="K329" s="24">
        <v>198.34</v>
      </c>
      <c r="L329" s="20">
        <v>35.77</v>
      </c>
      <c r="M329" s="24">
        <v>536.86</v>
      </c>
      <c r="N329" s="20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 ht="15.75" customHeight="1">
      <c r="A330" s="20" t="s">
        <v>520</v>
      </c>
      <c r="B330" s="24">
        <v>166.0</v>
      </c>
      <c r="C330" s="20" t="s">
        <v>521</v>
      </c>
      <c r="D330" s="24">
        <v>637.0</v>
      </c>
      <c r="E330" s="25">
        <v>43862.0</v>
      </c>
      <c r="F330" s="20" t="s">
        <v>464</v>
      </c>
      <c r="G330" s="24">
        <v>234.09</v>
      </c>
      <c r="H330" s="24">
        <v>35.41</v>
      </c>
      <c r="I330" s="24">
        <v>55.94</v>
      </c>
      <c r="J330" s="24">
        <v>2.35</v>
      </c>
      <c r="K330" s="24">
        <v>192.54</v>
      </c>
      <c r="L330" s="20">
        <v>48.8</v>
      </c>
      <c r="M330" s="24">
        <v>569.13</v>
      </c>
      <c r="N330" s="20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 ht="15.75" customHeight="1">
      <c r="A331" s="20" t="s">
        <v>520</v>
      </c>
      <c r="B331" s="24">
        <v>166.0</v>
      </c>
      <c r="C331" s="20" t="s">
        <v>521</v>
      </c>
      <c r="D331" s="24">
        <v>637.0</v>
      </c>
      <c r="E331" s="25">
        <v>43891.0</v>
      </c>
      <c r="F331" s="20" t="s">
        <v>464</v>
      </c>
      <c r="G331" s="24">
        <v>235.54</v>
      </c>
      <c r="H331" s="24">
        <v>38.4</v>
      </c>
      <c r="I331" s="24">
        <v>57.16</v>
      </c>
      <c r="J331" s="24">
        <v>0.65</v>
      </c>
      <c r="K331" s="24">
        <v>189.33</v>
      </c>
      <c r="L331" s="20">
        <v>43.19</v>
      </c>
      <c r="M331" s="24">
        <v>564.26</v>
      </c>
      <c r="N331" s="20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 ht="15.75" customHeight="1">
      <c r="A332" s="33" t="s">
        <v>520</v>
      </c>
      <c r="B332" s="24">
        <v>166.0</v>
      </c>
      <c r="C332" s="20" t="s">
        <v>521</v>
      </c>
      <c r="D332" s="24">
        <v>637.0</v>
      </c>
      <c r="E332" s="25">
        <v>43922.0</v>
      </c>
      <c r="F332" s="26" t="s">
        <v>464</v>
      </c>
      <c r="G332" s="24">
        <v>236.72</v>
      </c>
      <c r="H332" s="24">
        <v>38.79</v>
      </c>
      <c r="I332" s="24">
        <v>54.87</v>
      </c>
      <c r="J332" s="24">
        <v>5.21</v>
      </c>
      <c r="K332" s="24">
        <v>200.03</v>
      </c>
      <c r="L332" s="20">
        <v>43.22</v>
      </c>
      <c r="M332" s="24">
        <v>578.85</v>
      </c>
      <c r="N332" s="24">
        <v>564.22</v>
      </c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 ht="15.75" customHeight="1">
      <c r="A333" s="34" t="s">
        <v>520</v>
      </c>
      <c r="B333" s="24">
        <v>166.0</v>
      </c>
      <c r="C333" s="20" t="s">
        <v>521</v>
      </c>
      <c r="D333" s="24">
        <v>637.0</v>
      </c>
      <c r="E333" s="25">
        <v>43952.0</v>
      </c>
      <c r="F333" s="26" t="s">
        <v>464</v>
      </c>
      <c r="G333" s="20">
        <v>234.36</v>
      </c>
      <c r="H333" s="20">
        <v>43.93</v>
      </c>
      <c r="I333" s="20">
        <v>54.49</v>
      </c>
      <c r="J333" s="20">
        <v>9.48</v>
      </c>
      <c r="K333" s="20">
        <v>200.78</v>
      </c>
      <c r="L333" s="20">
        <v>44.37</v>
      </c>
      <c r="M333" s="20">
        <v>587.4</v>
      </c>
      <c r="N333" s="20">
        <v>564.26</v>
      </c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 ht="15.75" customHeight="1">
      <c r="A334" s="33" t="s">
        <v>520</v>
      </c>
      <c r="B334" s="24">
        <v>166.0</v>
      </c>
      <c r="C334" s="20" t="s">
        <v>521</v>
      </c>
      <c r="D334" s="24">
        <v>637.0</v>
      </c>
      <c r="E334" s="25">
        <v>43983.0</v>
      </c>
      <c r="F334" s="26" t="s">
        <v>464</v>
      </c>
      <c r="G334" s="24">
        <v>234.04</v>
      </c>
      <c r="H334" s="24">
        <v>43.1</v>
      </c>
      <c r="I334" s="24">
        <v>58.21</v>
      </c>
      <c r="J334" s="24">
        <v>4.12</v>
      </c>
      <c r="K334" s="24">
        <v>196.0</v>
      </c>
      <c r="L334" s="20">
        <v>43.87</v>
      </c>
      <c r="M334" s="24">
        <v>579.33</v>
      </c>
      <c r="N334" s="24">
        <v>564.26</v>
      </c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 ht="15.75" customHeight="1">
      <c r="A335" s="20" t="s">
        <v>520</v>
      </c>
      <c r="B335" s="24">
        <v>166.0</v>
      </c>
      <c r="C335" s="20" t="s">
        <v>521</v>
      </c>
      <c r="D335" s="24">
        <v>637.0</v>
      </c>
      <c r="E335" s="25">
        <v>44013.0</v>
      </c>
      <c r="F335" s="20" t="s">
        <v>464</v>
      </c>
      <c r="G335" s="24">
        <v>234.4</v>
      </c>
      <c r="H335" s="24">
        <v>34.33</v>
      </c>
      <c r="I335" s="24">
        <v>58.59</v>
      </c>
      <c r="J335" s="24">
        <v>5.58</v>
      </c>
      <c r="K335" s="24">
        <v>200.71</v>
      </c>
      <c r="L335" s="20">
        <v>43.92</v>
      </c>
      <c r="M335" s="24">
        <v>577.53</v>
      </c>
      <c r="N335" s="24">
        <v>564.26</v>
      </c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 ht="15.75" customHeight="1">
      <c r="A336" s="20" t="s">
        <v>520</v>
      </c>
      <c r="B336" s="24">
        <v>166.0</v>
      </c>
      <c r="C336" s="20" t="s">
        <v>521</v>
      </c>
      <c r="D336" s="24">
        <v>637.0</v>
      </c>
      <c r="E336" s="25">
        <v>44044.0</v>
      </c>
      <c r="F336" s="20" t="s">
        <v>464</v>
      </c>
      <c r="G336" s="24">
        <v>234.86</v>
      </c>
      <c r="H336" s="24">
        <v>38.1</v>
      </c>
      <c r="I336" s="24">
        <v>59.23</v>
      </c>
      <c r="J336" s="24">
        <v>18.85</v>
      </c>
      <c r="K336" s="24">
        <v>196.02</v>
      </c>
      <c r="L336" s="20">
        <v>45.13</v>
      </c>
      <c r="M336" s="24">
        <v>592.18</v>
      </c>
      <c r="N336" s="24">
        <v>564.26</v>
      </c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 ht="15.75" customHeight="1">
      <c r="A337" s="34" t="s">
        <v>520</v>
      </c>
      <c r="B337" s="24">
        <v>166.0</v>
      </c>
      <c r="C337" s="20" t="s">
        <v>521</v>
      </c>
      <c r="D337" s="24">
        <v>637.0</v>
      </c>
      <c r="E337" s="25">
        <v>44075.0</v>
      </c>
      <c r="F337" s="26" t="s">
        <v>464</v>
      </c>
      <c r="G337" s="20">
        <v>236.4</v>
      </c>
      <c r="H337" s="20">
        <v>36.43</v>
      </c>
      <c r="I337" s="20">
        <v>57.74</v>
      </c>
      <c r="J337" s="20">
        <v>20.48</v>
      </c>
      <c r="K337" s="20">
        <v>201.9</v>
      </c>
      <c r="L337" s="20">
        <v>44.69</v>
      </c>
      <c r="M337" s="20">
        <v>597.65</v>
      </c>
      <c r="N337" s="20">
        <v>564.26</v>
      </c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 ht="15.75" customHeight="1">
      <c r="A338" s="20" t="s">
        <v>520</v>
      </c>
      <c r="B338" s="24">
        <v>166.0</v>
      </c>
      <c r="C338" s="20" t="s">
        <v>521</v>
      </c>
      <c r="D338" s="24">
        <v>637.0</v>
      </c>
      <c r="E338" s="30">
        <v>44105.0</v>
      </c>
      <c r="F338" s="20" t="s">
        <v>464</v>
      </c>
      <c r="G338" s="24">
        <v>237.01</v>
      </c>
      <c r="H338" s="24">
        <v>38.71</v>
      </c>
      <c r="I338" s="24">
        <v>57.48</v>
      </c>
      <c r="J338" s="24">
        <v>30.02</v>
      </c>
      <c r="K338" s="24">
        <v>211.62</v>
      </c>
      <c r="L338" s="20">
        <v>43.75</v>
      </c>
      <c r="M338" s="24">
        <v>618.6</v>
      </c>
      <c r="N338" s="24">
        <v>584.25</v>
      </c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 ht="15.75" customHeight="1">
      <c r="A339" s="20" t="s">
        <v>520</v>
      </c>
      <c r="B339" s="24">
        <v>166.0</v>
      </c>
      <c r="C339" s="20" t="s">
        <v>521</v>
      </c>
      <c r="D339" s="24">
        <v>637.0</v>
      </c>
      <c r="E339" s="30">
        <v>44136.0</v>
      </c>
      <c r="F339" s="20" t="s">
        <v>464</v>
      </c>
      <c r="G339" s="24">
        <v>238.87</v>
      </c>
      <c r="H339" s="24">
        <v>40.62</v>
      </c>
      <c r="I339" s="24">
        <v>59.02</v>
      </c>
      <c r="J339" s="24">
        <v>23.97</v>
      </c>
      <c r="K339" s="24">
        <v>209.76</v>
      </c>
      <c r="L339" s="20">
        <v>44.59</v>
      </c>
      <c r="M339" s="24">
        <v>616.83</v>
      </c>
      <c r="N339" s="24">
        <v>564.26</v>
      </c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 ht="15.75" customHeight="1">
      <c r="A340" s="33" t="s">
        <v>520</v>
      </c>
      <c r="B340" s="24">
        <v>166.0</v>
      </c>
      <c r="C340" s="20" t="s">
        <v>521</v>
      </c>
      <c r="D340" s="24">
        <v>637.0</v>
      </c>
      <c r="E340" s="30">
        <v>44166.0</v>
      </c>
      <c r="F340" s="26" t="s">
        <v>464</v>
      </c>
      <c r="G340" s="20">
        <v>238.15</v>
      </c>
      <c r="H340" s="20">
        <v>31.34</v>
      </c>
      <c r="I340" s="20">
        <v>56.32</v>
      </c>
      <c r="J340" s="20">
        <v>21.47</v>
      </c>
      <c r="K340" s="20">
        <v>204.14</v>
      </c>
      <c r="L340" s="20">
        <v>44.41</v>
      </c>
      <c r="M340" s="20">
        <v>595.81</v>
      </c>
      <c r="N340" s="20">
        <v>567.08</v>
      </c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 ht="15.75" customHeight="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 ht="15.75" customHeight="1">
      <c r="A342" s="22"/>
      <c r="B342" s="22"/>
      <c r="C342" s="22"/>
      <c r="D342" s="22"/>
      <c r="E342" s="22"/>
      <c r="F342" s="22"/>
      <c r="G342" s="1">
        <f t="shared" ref="G342:M342" si="1">AVERAGE(G2:G340)</f>
        <v>228.1677876</v>
      </c>
      <c r="H342" s="1">
        <f t="shared" si="1"/>
        <v>37.68554572</v>
      </c>
      <c r="I342" s="1">
        <f t="shared" si="1"/>
        <v>80.60238938</v>
      </c>
      <c r="J342" s="1">
        <f t="shared" si="1"/>
        <v>10.9480236</v>
      </c>
      <c r="K342" s="1">
        <f t="shared" si="1"/>
        <v>201.4250737</v>
      </c>
      <c r="L342" s="1">
        <f t="shared" si="1"/>
        <v>46.38707965</v>
      </c>
      <c r="M342" s="1">
        <f t="shared" si="1"/>
        <v>607.1531858</v>
      </c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 ht="15.75" customHeight="1">
      <c r="A343" s="22"/>
      <c r="B343" s="22"/>
      <c r="C343" s="22"/>
      <c r="D343" s="22"/>
      <c r="E343" s="22"/>
      <c r="F343" s="22"/>
      <c r="G343" s="35">
        <f t="shared" ref="G343:L343" si="2">G342/$M$342</f>
        <v>0.3757993747</v>
      </c>
      <c r="H343" s="35">
        <f t="shared" si="2"/>
        <v>0.06206925468</v>
      </c>
      <c r="I343" s="35">
        <f t="shared" si="2"/>
        <v>0.1327546182</v>
      </c>
      <c r="J343" s="35">
        <f t="shared" si="2"/>
        <v>0.01803173211</v>
      </c>
      <c r="K343" s="35">
        <f t="shared" si="2"/>
        <v>0.3317533012</v>
      </c>
      <c r="L343" s="35">
        <f t="shared" si="2"/>
        <v>0.0764009491</v>
      </c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 ht="15.75" customHeight="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 ht="15.75" customHeight="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 ht="15.75" customHeight="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 ht="15.75" customHeight="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 ht="15.75" customHeight="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 ht="15.75" customHeight="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 ht="15.75" customHeight="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 ht="15.75" customHeight="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 ht="15.75" customHeight="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 ht="15.75" customHeight="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 ht="15.75" customHeight="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 ht="15.75" customHeight="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 ht="15.75" customHeight="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 ht="15.75" customHeight="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 ht="15.75" customHeight="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 ht="15.75" customHeight="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 ht="15.75" customHeight="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 ht="15.75" customHeight="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 ht="15.75" customHeight="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 ht="15.75" customHeight="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 ht="15.75" customHeight="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 ht="15.75" customHeight="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 ht="15.75" customHeight="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 ht="15.75" customHeight="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 ht="15.75" customHeight="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 ht="15.75" customHeight="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 ht="15.75" customHeight="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 ht="15.75" customHeight="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 ht="15.75" customHeight="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 ht="15.75" customHeight="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 ht="15.75" customHeight="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 ht="15.75" customHeight="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 ht="15.75" customHeight="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 ht="15.75" customHeight="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 ht="15.75" customHeight="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 ht="15.75" customHeight="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 ht="15.75" customHeight="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 ht="15.75" customHeight="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 ht="15.75" customHeight="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 ht="15.75" customHeight="1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 ht="15.75" customHeight="1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 ht="15.75" customHeight="1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 ht="15.75" customHeight="1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  <row r="387" ht="15.75" customHeight="1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</row>
    <row r="388" ht="15.75" customHeight="1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</row>
    <row r="389" ht="15.75" customHeight="1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</row>
    <row r="390" ht="15.75" customHeight="1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</row>
    <row r="391" ht="15.75" customHeight="1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</row>
    <row r="392" ht="15.75" customHeight="1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</row>
    <row r="393" ht="15.75" customHeight="1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</row>
    <row r="394" ht="15.75" customHeight="1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</row>
    <row r="395" ht="15.75" customHeight="1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</row>
    <row r="396" ht="15.75" customHeight="1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</row>
    <row r="397" ht="15.75" customHeight="1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</row>
    <row r="398" ht="15.75" customHeight="1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</row>
    <row r="399" ht="15.75" customHeight="1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</row>
    <row r="400" ht="15.75" customHeight="1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</row>
    <row r="401" ht="15.75" customHeight="1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</row>
    <row r="402" ht="15.75" customHeight="1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</row>
    <row r="403" ht="15.75" customHeight="1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</row>
    <row r="404" ht="15.75" customHeight="1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</row>
    <row r="405" ht="15.75" customHeight="1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</row>
    <row r="406" ht="15.75" customHeight="1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</row>
    <row r="407" ht="15.75" customHeight="1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</row>
    <row r="408" ht="15.75" customHeight="1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</row>
    <row r="409" ht="15.75" customHeight="1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</row>
    <row r="410" ht="15.75" customHeight="1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</row>
    <row r="411" ht="15.75" customHeight="1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</row>
    <row r="412" ht="15.75" customHeight="1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</row>
    <row r="413" ht="15.75" customHeight="1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</row>
    <row r="414" ht="15.75" customHeight="1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</row>
    <row r="415" ht="15.75" customHeight="1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</row>
    <row r="416" ht="15.75" customHeight="1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</row>
    <row r="417" ht="15.75" customHeight="1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</row>
    <row r="418" ht="15.75" customHeight="1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</row>
    <row r="419" ht="15.75" customHeight="1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</row>
    <row r="420" ht="15.75" customHeight="1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</row>
    <row r="421" ht="15.75" customHeight="1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</row>
    <row r="422" ht="15.75" customHeight="1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</row>
    <row r="423" ht="15.75" customHeight="1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</row>
    <row r="424" ht="15.75" customHeight="1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</row>
    <row r="425" ht="15.75" customHeight="1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</row>
    <row r="426" ht="15.75" customHeight="1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</row>
    <row r="427" ht="15.75" customHeight="1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</row>
    <row r="428" ht="15.75" customHeight="1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</row>
    <row r="429" ht="15.75" customHeight="1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</row>
    <row r="430" ht="15.75" customHeight="1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</row>
    <row r="431" ht="15.75" customHeight="1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</row>
    <row r="432" ht="15.75" customHeight="1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</row>
    <row r="433" ht="15.75" customHeight="1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</row>
    <row r="434" ht="15.75" customHeight="1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</row>
    <row r="435" ht="15.75" customHeight="1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</row>
    <row r="436" ht="15.75" customHeight="1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</row>
    <row r="437" ht="15.75" customHeight="1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</row>
    <row r="438" ht="15.75" customHeight="1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</row>
    <row r="439" ht="15.75" customHeight="1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</row>
    <row r="440" ht="15.75" customHeight="1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</row>
    <row r="441" ht="15.75" customHeight="1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</row>
    <row r="442" ht="15.75" customHeight="1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</row>
    <row r="443" ht="15.75" customHeight="1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</row>
    <row r="444" ht="15.75" customHeight="1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</row>
    <row r="445" ht="15.75" customHeight="1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</row>
    <row r="446" ht="15.75" customHeight="1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</row>
    <row r="447" ht="15.75" customHeight="1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</row>
    <row r="448" ht="15.75" customHeight="1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</row>
    <row r="449" ht="15.75" customHeight="1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</row>
    <row r="450" ht="15.75" customHeight="1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</row>
    <row r="451" ht="15.75" customHeight="1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</row>
    <row r="452" ht="15.75" customHeight="1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</row>
    <row r="453" ht="15.75" customHeight="1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</row>
    <row r="454" ht="15.75" customHeight="1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</row>
    <row r="455" ht="15.75" customHeight="1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</row>
    <row r="456" ht="15.75" customHeight="1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</row>
    <row r="457" ht="15.75" customHeight="1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</row>
    <row r="458" ht="15.75" customHeight="1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</row>
    <row r="459" ht="15.75" customHeight="1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</row>
    <row r="460" ht="15.75" customHeight="1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</row>
    <row r="461" ht="15.75" customHeight="1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</row>
    <row r="462" ht="15.75" customHeight="1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</row>
    <row r="463" ht="15.75" customHeight="1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</row>
    <row r="464" ht="15.75" customHeight="1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</row>
    <row r="465" ht="15.75" customHeight="1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</row>
    <row r="466" ht="15.75" customHeight="1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</row>
    <row r="467" ht="15.75" customHeight="1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</row>
    <row r="468" ht="15.75" customHeight="1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</row>
    <row r="469" ht="15.75" customHeight="1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</row>
    <row r="470" ht="15.75" customHeight="1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</row>
    <row r="471" ht="15.75" customHeight="1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</row>
    <row r="472" ht="15.75" customHeight="1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</row>
    <row r="473" ht="15.75" customHeight="1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</row>
    <row r="474" ht="15.75" customHeight="1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</row>
    <row r="475" ht="15.75" customHeight="1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</row>
    <row r="476" ht="15.75" customHeight="1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</row>
    <row r="477" ht="15.75" customHeight="1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</row>
    <row r="478" ht="15.75" customHeight="1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</row>
    <row r="479" ht="15.75" customHeight="1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</row>
    <row r="480" ht="15.75" customHeight="1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</row>
    <row r="481" ht="15.75" customHeight="1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</row>
    <row r="482" ht="15.75" customHeight="1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</row>
    <row r="483" ht="15.75" customHeight="1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</row>
    <row r="484" ht="15.75" customHeight="1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</row>
    <row r="485" ht="15.75" customHeight="1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</row>
    <row r="486" ht="15.75" customHeight="1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</row>
    <row r="487" ht="15.75" customHeight="1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</row>
    <row r="488" ht="15.75" customHeight="1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</row>
    <row r="489" ht="15.75" customHeight="1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</row>
    <row r="490" ht="15.75" customHeight="1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</row>
    <row r="491" ht="15.75" customHeight="1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</row>
    <row r="492" ht="15.75" customHeight="1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</row>
    <row r="493" ht="15.75" customHeight="1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</row>
    <row r="494" ht="15.75" customHeight="1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</row>
    <row r="495" ht="15.75" customHeight="1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</row>
    <row r="496" ht="15.75" customHeight="1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</row>
    <row r="497" ht="15.75" customHeight="1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</row>
    <row r="498" ht="15.75" customHeight="1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</row>
    <row r="499" ht="15.75" customHeight="1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</row>
    <row r="500" ht="15.75" customHeight="1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</row>
    <row r="501" ht="15.75" customHeight="1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</row>
    <row r="502" ht="15.75" customHeight="1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</row>
    <row r="503" ht="15.75" customHeight="1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</row>
    <row r="504" ht="15.75" customHeight="1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</row>
    <row r="505" ht="15.75" customHeight="1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</row>
    <row r="506" ht="15.75" customHeight="1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</row>
    <row r="507" ht="15.75" customHeight="1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</row>
    <row r="508" ht="15.75" customHeight="1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</row>
    <row r="509" ht="15.75" customHeight="1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</row>
    <row r="510" ht="15.75" customHeight="1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</row>
    <row r="511" ht="15.75" customHeight="1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</row>
    <row r="512" ht="15.75" customHeight="1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</row>
    <row r="513" ht="15.75" customHeight="1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</row>
    <row r="514" ht="15.75" customHeight="1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</row>
    <row r="515" ht="15.75" customHeight="1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</row>
    <row r="516" ht="15.75" customHeight="1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</row>
    <row r="517" ht="15.75" customHeight="1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</row>
    <row r="518" ht="15.75" customHeight="1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</row>
    <row r="519" ht="15.75" customHeight="1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</row>
    <row r="520" ht="15.75" customHeight="1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</row>
    <row r="521" ht="15.75" customHeight="1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</row>
    <row r="522" ht="15.75" customHeight="1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</row>
    <row r="523" ht="15.75" customHeight="1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</row>
    <row r="524" ht="15.75" customHeight="1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</row>
    <row r="525" ht="15.75" customHeight="1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</row>
    <row r="526" ht="15.75" customHeight="1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</row>
    <row r="527" ht="15.75" customHeight="1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</row>
    <row r="528" ht="15.75" customHeight="1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</row>
    <row r="529" ht="15.75" customHeight="1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</row>
    <row r="530" ht="15.75" customHeight="1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</row>
    <row r="531" ht="15.75" customHeight="1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</row>
    <row r="532" ht="15.75" customHeight="1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</row>
    <row r="533" ht="15.75" customHeight="1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</row>
    <row r="534" ht="15.75" customHeight="1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</row>
    <row r="535" ht="15.75" customHeight="1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</row>
    <row r="536" ht="15.75" customHeight="1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</row>
    <row r="537" ht="15.75" customHeight="1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</row>
    <row r="538" ht="15.75" customHeight="1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</row>
    <row r="539" ht="15.75" customHeight="1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</row>
    <row r="540" ht="15.75" customHeight="1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</row>
    <row r="541" ht="15.75" customHeight="1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</row>
    <row r="542" ht="15.75" customHeight="1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</row>
    <row r="543" ht="15.75" customHeight="1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</row>
    <row r="544" ht="15.75" customHeight="1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</row>
    <row r="545" ht="15.75" customHeight="1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</row>
    <row r="546" ht="15.75" customHeight="1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</row>
    <row r="547" ht="15.75" customHeight="1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</row>
    <row r="548" ht="15.75" customHeight="1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</row>
    <row r="549" ht="15.75" customHeight="1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</row>
    <row r="550" ht="15.75" customHeight="1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</row>
    <row r="551" ht="15.75" customHeight="1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</row>
    <row r="552" ht="15.75" customHeight="1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</row>
    <row r="553" ht="15.75" customHeight="1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</row>
    <row r="554" ht="15.75" customHeight="1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</row>
    <row r="555" ht="15.75" customHeight="1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</row>
    <row r="556" ht="15.75" customHeight="1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</row>
    <row r="557" ht="15.75" customHeight="1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</row>
    <row r="558" ht="15.75" customHeight="1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</row>
    <row r="559" ht="15.75" customHeight="1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</row>
    <row r="560" ht="15.75" customHeight="1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</row>
    <row r="561" ht="15.75" customHeight="1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</row>
    <row r="562" ht="15.75" customHeight="1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</row>
    <row r="563" ht="15.75" customHeight="1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</row>
    <row r="564" ht="15.75" customHeight="1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</row>
    <row r="565" ht="15.75" customHeight="1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</row>
    <row r="566" ht="15.75" customHeight="1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</row>
    <row r="567" ht="15.75" customHeight="1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</row>
    <row r="568" ht="15.75" customHeight="1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</row>
    <row r="569" ht="15.75" customHeight="1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</row>
    <row r="570" ht="15.75" customHeight="1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</row>
    <row r="571" ht="15.75" customHeight="1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</row>
    <row r="572" ht="15.75" customHeight="1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</row>
    <row r="573" ht="15.75" customHeight="1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</row>
    <row r="574" ht="15.75" customHeight="1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</row>
    <row r="575" ht="15.75" customHeight="1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</row>
    <row r="576" ht="15.75" customHeight="1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</row>
    <row r="577" ht="15.75" customHeight="1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</row>
    <row r="578" ht="15.75" customHeight="1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</row>
    <row r="579" ht="15.75" customHeight="1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</row>
    <row r="580" ht="15.75" customHeight="1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</row>
    <row r="581" ht="15.75" customHeight="1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</row>
    <row r="582" ht="15.75" customHeight="1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</row>
    <row r="583" ht="15.75" customHeight="1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</row>
    <row r="584" ht="15.75" customHeight="1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</row>
    <row r="585" ht="15.75" customHeight="1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</row>
    <row r="586" ht="15.75" customHeight="1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</row>
    <row r="587" ht="15.75" customHeight="1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</row>
    <row r="588" ht="15.75" customHeight="1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</row>
    <row r="589" ht="15.75" customHeight="1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</row>
    <row r="590" ht="15.75" customHeight="1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</row>
    <row r="591" ht="15.75" customHeight="1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</row>
    <row r="592" ht="15.75" customHeight="1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</row>
    <row r="593" ht="15.75" customHeight="1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</row>
    <row r="594" ht="15.75" customHeight="1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</row>
    <row r="595" ht="15.75" customHeight="1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</row>
    <row r="596" ht="15.75" customHeight="1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</row>
    <row r="597" ht="15.75" customHeight="1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</row>
    <row r="598" ht="15.75" customHeight="1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</row>
    <row r="599" ht="15.75" customHeight="1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</row>
    <row r="600" ht="15.75" customHeight="1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</row>
    <row r="601" ht="15.75" customHeight="1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</row>
    <row r="602" ht="15.75" customHeight="1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</row>
    <row r="603" ht="15.75" customHeight="1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</row>
    <row r="604" ht="15.75" customHeight="1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</row>
    <row r="605" ht="15.75" customHeight="1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</row>
    <row r="606" ht="15.75" customHeight="1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</row>
    <row r="607" ht="15.75" customHeight="1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</row>
    <row r="608" ht="15.75" customHeight="1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</row>
    <row r="609" ht="15.75" customHeight="1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</row>
    <row r="610" ht="15.75" customHeight="1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</row>
    <row r="611" ht="15.75" customHeight="1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</row>
    <row r="612" ht="15.75" customHeight="1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</row>
    <row r="613" ht="15.75" customHeight="1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</row>
    <row r="614" ht="15.75" customHeight="1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</row>
    <row r="615" ht="15.75" customHeight="1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</row>
    <row r="616" ht="15.75" customHeight="1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</row>
    <row r="617" ht="15.75" customHeight="1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</row>
    <row r="618" ht="15.75" customHeight="1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</row>
    <row r="619" ht="15.75" customHeight="1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</row>
    <row r="620" ht="15.75" customHeight="1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</row>
    <row r="621" ht="15.75" customHeight="1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</row>
    <row r="622" ht="15.75" customHeight="1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</row>
    <row r="623" ht="15.75" customHeight="1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</row>
    <row r="624" ht="15.75" customHeight="1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</row>
    <row r="625" ht="15.75" customHeight="1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</row>
    <row r="626" ht="15.75" customHeight="1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</row>
    <row r="627" ht="15.75" customHeight="1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</row>
    <row r="628" ht="15.75" customHeight="1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</row>
    <row r="629" ht="15.75" customHeight="1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</row>
    <row r="630" ht="15.75" customHeight="1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</row>
    <row r="631" ht="15.75" customHeight="1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</row>
    <row r="632" ht="15.75" customHeight="1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</row>
    <row r="633" ht="15.75" customHeight="1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</row>
    <row r="634" ht="15.75" customHeight="1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</row>
    <row r="635" ht="15.75" customHeight="1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</row>
    <row r="636" ht="15.75" customHeight="1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</row>
    <row r="637" ht="15.75" customHeight="1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</row>
    <row r="638" ht="15.75" customHeight="1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</row>
    <row r="639" ht="15.75" customHeight="1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</row>
    <row r="640" ht="15.75" customHeight="1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</row>
    <row r="641" ht="15.75" customHeight="1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</row>
    <row r="642" ht="15.75" customHeight="1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</row>
    <row r="643" ht="15.75" customHeight="1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</row>
    <row r="644" ht="15.75" customHeight="1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</row>
    <row r="645" ht="15.75" customHeight="1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</row>
    <row r="646" ht="15.75" customHeight="1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</row>
    <row r="647" ht="15.75" customHeight="1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</row>
    <row r="648" ht="15.75" customHeight="1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</row>
    <row r="649" ht="15.75" customHeight="1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</row>
    <row r="650" ht="15.75" customHeight="1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</row>
    <row r="651" ht="15.75" customHeight="1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</row>
    <row r="652" ht="15.75" customHeight="1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</row>
    <row r="653" ht="15.75" customHeight="1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</row>
    <row r="654" ht="15.75" customHeight="1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</row>
    <row r="655" ht="15.75" customHeight="1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</row>
    <row r="656" ht="15.75" customHeight="1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</row>
    <row r="657" ht="15.75" customHeight="1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</row>
    <row r="658" ht="15.75" customHeight="1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</row>
    <row r="659" ht="15.75" customHeight="1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</row>
    <row r="660" ht="15.75" customHeight="1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</row>
    <row r="661" ht="15.75" customHeight="1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</row>
    <row r="662" ht="15.75" customHeight="1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</row>
    <row r="663" ht="15.75" customHeight="1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</row>
    <row r="664" ht="15.75" customHeight="1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</row>
    <row r="665" ht="15.75" customHeight="1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</row>
    <row r="666" ht="15.75" customHeight="1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</row>
    <row r="667" ht="15.75" customHeight="1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</row>
    <row r="668" ht="15.75" customHeight="1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</row>
    <row r="669" ht="15.75" customHeight="1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</row>
    <row r="670" ht="15.75" customHeight="1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</row>
    <row r="671" ht="15.75" customHeight="1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</row>
    <row r="672" ht="15.75" customHeight="1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</row>
    <row r="673" ht="15.75" customHeight="1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</row>
    <row r="674" ht="15.75" customHeight="1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</row>
    <row r="675" ht="15.75" customHeight="1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</row>
    <row r="676" ht="15.75" customHeight="1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</row>
    <row r="677" ht="15.75" customHeight="1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</row>
    <row r="678" ht="15.75" customHeight="1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</row>
    <row r="679" ht="15.75" customHeight="1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</row>
    <row r="680" ht="15.75" customHeight="1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</row>
    <row r="681" ht="15.75" customHeight="1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</row>
    <row r="682" ht="15.75" customHeight="1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</row>
    <row r="683" ht="15.75" customHeight="1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</row>
    <row r="684" ht="15.75" customHeight="1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</row>
    <row r="685" ht="15.75" customHeight="1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</row>
    <row r="686" ht="15.75" customHeight="1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</row>
    <row r="687" ht="15.75" customHeight="1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</row>
    <row r="688" ht="15.75" customHeight="1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</row>
    <row r="689" ht="15.75" customHeight="1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</row>
    <row r="690" ht="15.75" customHeight="1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</row>
    <row r="691" ht="15.75" customHeight="1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</row>
    <row r="692" ht="15.75" customHeight="1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</row>
    <row r="693" ht="15.75" customHeight="1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</row>
    <row r="694" ht="15.75" customHeight="1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</row>
    <row r="695" ht="15.75" customHeight="1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</row>
    <row r="696" ht="15.75" customHeight="1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</row>
    <row r="697" ht="15.75" customHeight="1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</row>
    <row r="698" ht="15.75" customHeight="1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</row>
    <row r="699" ht="15.75" customHeight="1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</row>
    <row r="700" ht="15.75" customHeight="1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</row>
    <row r="701" ht="15.75" customHeight="1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</row>
    <row r="702" ht="15.75" customHeight="1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</row>
    <row r="703" ht="15.75" customHeight="1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</row>
    <row r="704" ht="15.75" customHeight="1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</row>
    <row r="705" ht="15.75" customHeight="1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</row>
    <row r="706" ht="15.75" customHeight="1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</row>
    <row r="707" ht="15.75" customHeight="1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</row>
    <row r="708" ht="15.75" customHeight="1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</row>
    <row r="709" ht="15.75" customHeight="1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</row>
    <row r="710" ht="15.75" customHeight="1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</row>
    <row r="711" ht="15.75" customHeight="1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</row>
    <row r="712" ht="15.75" customHeight="1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</row>
    <row r="713" ht="15.75" customHeight="1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</row>
    <row r="714" ht="15.75" customHeight="1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</row>
    <row r="715" ht="15.75" customHeight="1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</row>
    <row r="716" ht="15.75" customHeight="1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</row>
    <row r="717" ht="15.75" customHeight="1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</row>
    <row r="718" ht="15.75" customHeight="1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</row>
    <row r="719" ht="15.75" customHeight="1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</row>
    <row r="720" ht="15.75" customHeight="1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</row>
    <row r="721" ht="15.75" customHeight="1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</row>
    <row r="722" ht="15.75" customHeight="1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</row>
    <row r="723" ht="15.75" customHeight="1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</row>
    <row r="724" ht="15.75" customHeight="1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</row>
    <row r="725" ht="15.75" customHeight="1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</row>
    <row r="726" ht="15.75" customHeight="1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</row>
    <row r="727" ht="15.75" customHeight="1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</row>
    <row r="728" ht="15.75" customHeight="1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</row>
    <row r="729" ht="15.75" customHeight="1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</row>
    <row r="730" ht="15.75" customHeight="1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</row>
    <row r="731" ht="15.75" customHeight="1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</row>
    <row r="732" ht="15.75" customHeight="1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</row>
    <row r="733" ht="15.75" customHeight="1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</row>
    <row r="734" ht="15.75" customHeight="1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</row>
    <row r="735" ht="15.75" customHeight="1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</row>
    <row r="736" ht="15.75" customHeight="1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</row>
    <row r="737" ht="15.75" customHeight="1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</row>
    <row r="738" ht="15.75" customHeight="1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</row>
    <row r="739" ht="15.75" customHeight="1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</row>
    <row r="740" ht="15.75" customHeight="1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</row>
    <row r="741" ht="15.75" customHeight="1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</row>
    <row r="742" ht="15.75" customHeight="1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</row>
    <row r="743" ht="15.75" customHeight="1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</row>
    <row r="744" ht="15.75" customHeight="1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</row>
    <row r="745" ht="15.75" customHeight="1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</row>
    <row r="746" ht="15.75" customHeight="1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</row>
    <row r="747" ht="15.75" customHeight="1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</row>
    <row r="748" ht="15.75" customHeight="1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</row>
    <row r="749" ht="15.75" customHeight="1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</row>
    <row r="750" ht="15.75" customHeight="1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</row>
    <row r="751" ht="15.75" customHeight="1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</row>
    <row r="752" ht="15.75" customHeight="1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</row>
    <row r="753" ht="15.75" customHeight="1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</row>
    <row r="754" ht="15.75" customHeight="1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</row>
    <row r="755" ht="15.75" customHeight="1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</row>
    <row r="756" ht="15.75" customHeight="1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</row>
    <row r="757" ht="15.75" customHeight="1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</row>
    <row r="758" ht="15.75" customHeight="1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</row>
    <row r="759" ht="15.75" customHeight="1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</row>
    <row r="760" ht="15.75" customHeight="1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</row>
    <row r="761" ht="15.75" customHeight="1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</row>
    <row r="762" ht="15.75" customHeight="1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</row>
    <row r="763" ht="15.75" customHeight="1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</row>
    <row r="764" ht="15.75" customHeight="1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</row>
    <row r="765" ht="15.75" customHeight="1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</row>
    <row r="766" ht="15.75" customHeight="1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</row>
    <row r="767" ht="15.75" customHeight="1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</row>
    <row r="768" ht="15.75" customHeight="1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</row>
    <row r="769" ht="15.75" customHeight="1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</row>
    <row r="770" ht="15.75" customHeight="1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</row>
    <row r="771" ht="15.75" customHeight="1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</row>
    <row r="772" ht="15.75" customHeight="1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</row>
    <row r="773" ht="15.75" customHeight="1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</row>
    <row r="774" ht="15.75" customHeight="1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</row>
    <row r="775" ht="15.75" customHeight="1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</row>
    <row r="776" ht="15.75" customHeight="1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</row>
    <row r="777" ht="15.75" customHeight="1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</row>
    <row r="778" ht="15.75" customHeight="1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</row>
    <row r="779" ht="15.75" customHeight="1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</row>
    <row r="780" ht="15.75" customHeight="1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</row>
    <row r="781" ht="15.75" customHeight="1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</row>
    <row r="782" ht="15.75" customHeight="1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</row>
    <row r="783" ht="15.75" customHeight="1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</row>
    <row r="784" ht="15.75" customHeight="1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</row>
    <row r="785" ht="15.75" customHeight="1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</row>
    <row r="786" ht="15.75" customHeight="1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</row>
    <row r="787" ht="15.75" customHeight="1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</row>
    <row r="788" ht="15.75" customHeight="1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</row>
    <row r="789" ht="15.75" customHeight="1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</row>
    <row r="790" ht="15.75" customHeight="1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</row>
    <row r="791" ht="15.75" customHeight="1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</row>
    <row r="792" ht="15.75" customHeight="1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</row>
    <row r="793" ht="15.75" customHeight="1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</row>
    <row r="794" ht="15.75" customHeight="1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</row>
    <row r="795" ht="15.75" customHeight="1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</row>
    <row r="796" ht="15.75" customHeight="1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</row>
    <row r="797" ht="15.75" customHeight="1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</row>
    <row r="798" ht="15.75" customHeight="1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</row>
    <row r="799" ht="15.75" customHeight="1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</row>
    <row r="800" ht="15.75" customHeight="1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</row>
    <row r="801" ht="15.75" customHeight="1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</row>
    <row r="802" ht="15.75" customHeight="1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</row>
    <row r="803" ht="15.75" customHeight="1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</row>
    <row r="804" ht="15.75" customHeight="1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</row>
    <row r="805" ht="15.75" customHeight="1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</row>
    <row r="806" ht="15.75" customHeight="1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</row>
    <row r="807" ht="15.75" customHeight="1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</row>
    <row r="808" ht="15.75" customHeight="1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</row>
    <row r="809" ht="15.75" customHeight="1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</row>
    <row r="810" ht="15.75" customHeight="1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</row>
    <row r="811" ht="15.75" customHeight="1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</row>
    <row r="812" ht="15.75" customHeight="1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</row>
    <row r="813" ht="15.75" customHeight="1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</row>
    <row r="814" ht="15.75" customHeight="1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</row>
    <row r="815" ht="15.75" customHeight="1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</row>
    <row r="816" ht="15.75" customHeight="1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</row>
    <row r="817" ht="15.75" customHeight="1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</row>
    <row r="818" ht="15.75" customHeight="1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</row>
    <row r="819" ht="15.75" customHeight="1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</row>
    <row r="820" ht="15.75" customHeight="1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</row>
    <row r="821" ht="15.75" customHeight="1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</row>
    <row r="822" ht="15.75" customHeight="1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</row>
    <row r="823" ht="15.75" customHeight="1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</row>
    <row r="824" ht="15.75" customHeight="1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</row>
    <row r="825" ht="15.75" customHeight="1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</row>
    <row r="826" ht="15.75" customHeight="1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</row>
    <row r="827" ht="15.75" customHeight="1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</row>
    <row r="828" ht="15.75" customHeight="1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</row>
    <row r="829" ht="15.75" customHeight="1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</row>
    <row r="830" ht="15.75" customHeight="1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</row>
    <row r="831" ht="15.75" customHeight="1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</row>
    <row r="832" ht="15.75" customHeight="1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</row>
    <row r="833" ht="15.75" customHeight="1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</row>
    <row r="834" ht="15.75" customHeight="1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</row>
    <row r="835" ht="15.75" customHeight="1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</row>
    <row r="836" ht="15.75" customHeight="1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</row>
    <row r="837" ht="15.75" customHeight="1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</row>
    <row r="838" ht="15.75" customHeight="1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</row>
    <row r="839" ht="15.75" customHeight="1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</row>
    <row r="840" ht="15.75" customHeight="1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</row>
    <row r="841" ht="15.75" customHeight="1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</row>
    <row r="842" ht="15.75" customHeight="1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</row>
    <row r="843" ht="15.75" customHeight="1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</row>
    <row r="844" ht="15.75" customHeight="1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</row>
    <row r="845" ht="15.75" customHeight="1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</row>
    <row r="846" ht="15.75" customHeight="1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</row>
    <row r="847" ht="15.75" customHeight="1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</row>
    <row r="848" ht="15.75" customHeight="1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</row>
    <row r="849" ht="15.75" customHeight="1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</row>
    <row r="850" ht="15.75" customHeight="1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</row>
    <row r="851" ht="15.75" customHeight="1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</row>
    <row r="852" ht="15.75" customHeight="1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</row>
    <row r="853" ht="15.75" customHeight="1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</row>
    <row r="854" ht="15.75" customHeight="1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</row>
    <row r="855" ht="15.75" customHeight="1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</row>
    <row r="856" ht="15.75" customHeight="1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</row>
    <row r="857" ht="15.75" customHeight="1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</row>
    <row r="858" ht="15.75" customHeight="1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</row>
    <row r="859" ht="15.75" customHeight="1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</row>
    <row r="860" ht="15.75" customHeight="1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</row>
    <row r="861" ht="15.75" customHeight="1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</row>
    <row r="862" ht="15.75" customHeight="1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</row>
    <row r="863" ht="15.75" customHeight="1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</row>
    <row r="864" ht="15.75" customHeight="1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</row>
    <row r="865" ht="15.75" customHeight="1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</row>
    <row r="866" ht="15.75" customHeight="1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</row>
    <row r="867" ht="15.75" customHeight="1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</row>
    <row r="868" ht="15.75" customHeight="1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</row>
    <row r="869" ht="15.75" customHeight="1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</row>
    <row r="870" ht="15.75" customHeight="1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</row>
    <row r="871" ht="15.75" customHeight="1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</row>
    <row r="872" ht="15.75" customHeight="1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</row>
    <row r="873" ht="15.75" customHeight="1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</row>
    <row r="874" ht="15.75" customHeight="1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</row>
    <row r="875" ht="15.75" customHeight="1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</row>
    <row r="876" ht="15.75" customHeight="1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</row>
    <row r="877" ht="15.75" customHeight="1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</row>
    <row r="878" ht="15.75" customHeight="1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</row>
    <row r="879" ht="15.75" customHeight="1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</row>
    <row r="880" ht="15.75" customHeight="1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</row>
    <row r="881" ht="15.75" customHeight="1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</row>
    <row r="882" ht="15.75" customHeight="1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</row>
    <row r="883" ht="15.75" customHeight="1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</row>
    <row r="884" ht="15.75" customHeight="1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</row>
    <row r="885" ht="15.75" customHeight="1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</row>
    <row r="886" ht="15.75" customHeight="1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</row>
    <row r="887" ht="15.75" customHeight="1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</row>
    <row r="888" ht="15.75" customHeight="1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</row>
    <row r="889" ht="15.75" customHeight="1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</row>
    <row r="890" ht="15.75" customHeight="1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</row>
    <row r="891" ht="15.75" customHeight="1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</row>
    <row r="892" ht="15.75" customHeight="1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</row>
    <row r="893" ht="15.75" customHeight="1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</row>
    <row r="894" ht="15.75" customHeight="1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</row>
    <row r="895" ht="15.75" customHeight="1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</row>
    <row r="896" ht="15.75" customHeight="1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</row>
    <row r="897" ht="15.75" customHeight="1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</row>
    <row r="898" ht="15.75" customHeight="1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</row>
    <row r="899" ht="15.75" customHeight="1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</row>
    <row r="900" ht="15.75" customHeight="1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</row>
    <row r="901" ht="15.75" customHeight="1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</row>
    <row r="902" ht="15.75" customHeight="1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</row>
    <row r="903" ht="15.75" customHeight="1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</row>
    <row r="904" ht="15.75" customHeight="1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</row>
    <row r="905" ht="15.75" customHeight="1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</row>
    <row r="906" ht="15.75" customHeight="1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</row>
    <row r="907" ht="15.75" customHeight="1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</row>
    <row r="908" ht="15.75" customHeight="1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</row>
    <row r="909" ht="15.75" customHeight="1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</row>
    <row r="910" ht="15.75" customHeight="1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</row>
    <row r="911" ht="15.75" customHeight="1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</row>
    <row r="912" ht="15.75" customHeight="1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</row>
    <row r="913" ht="15.75" customHeight="1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</row>
    <row r="914" ht="15.75" customHeight="1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</row>
    <row r="915" ht="15.75" customHeight="1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</row>
    <row r="916" ht="15.75" customHeight="1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</row>
    <row r="917" ht="15.75" customHeight="1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</row>
    <row r="918" ht="15.75" customHeight="1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</row>
    <row r="919" ht="15.75" customHeight="1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</row>
    <row r="920" ht="15.75" customHeight="1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</row>
    <row r="921" ht="15.75" customHeight="1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</row>
    <row r="922" ht="15.75" customHeight="1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</row>
    <row r="923" ht="15.75" customHeight="1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</row>
    <row r="924" ht="15.75" customHeight="1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</row>
    <row r="925" ht="15.75" customHeight="1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</row>
    <row r="926" ht="15.75" customHeight="1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</row>
    <row r="927" ht="15.75" customHeight="1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</row>
    <row r="928" ht="15.75" customHeight="1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</row>
    <row r="929" ht="15.75" customHeight="1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</row>
    <row r="930" ht="15.75" customHeight="1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</row>
    <row r="931" ht="15.75" customHeight="1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</row>
    <row r="932" ht="15.75" customHeight="1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</row>
    <row r="933" ht="15.75" customHeight="1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</row>
    <row r="934" ht="15.75" customHeight="1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</row>
    <row r="935" ht="15.75" customHeight="1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</row>
    <row r="936" ht="15.75" customHeight="1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</row>
    <row r="937" ht="15.75" customHeight="1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</row>
    <row r="938" ht="15.75" customHeight="1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</row>
    <row r="939" ht="15.75" customHeight="1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</row>
    <row r="940" ht="15.75" customHeight="1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</row>
    <row r="941" ht="15.75" customHeight="1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</row>
    <row r="942" ht="15.75" customHeight="1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</row>
    <row r="943" ht="15.75" customHeight="1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</row>
    <row r="944" ht="15.75" customHeight="1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</row>
    <row r="945" ht="15.75" customHeight="1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</row>
    <row r="946" ht="15.75" customHeight="1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</row>
    <row r="947" ht="15.75" customHeight="1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</row>
    <row r="948" ht="15.75" customHeight="1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</row>
    <row r="949" ht="15.75" customHeight="1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</row>
    <row r="950" ht="15.75" customHeight="1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</row>
    <row r="951" ht="15.75" customHeight="1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</row>
    <row r="952" ht="15.75" customHeight="1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</row>
    <row r="953" ht="15.75" customHeight="1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</row>
    <row r="954" ht="15.75" customHeight="1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</row>
    <row r="955" ht="15.75" customHeight="1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</row>
    <row r="956" ht="15.75" customHeight="1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</row>
    <row r="957" ht="15.75" customHeight="1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</row>
    <row r="958" ht="15.75" customHeight="1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</row>
    <row r="959" ht="15.75" customHeight="1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</row>
    <row r="960" ht="15.75" customHeight="1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</row>
    <row r="961" ht="15.75" customHeight="1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</row>
    <row r="962" ht="15.75" customHeight="1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</row>
    <row r="963" ht="15.75" customHeight="1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</row>
    <row r="964" ht="15.75" customHeight="1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</row>
    <row r="965" ht="15.75" customHeight="1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</row>
    <row r="966" ht="15.75" customHeight="1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</row>
    <row r="967" ht="15.75" customHeight="1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</row>
    <row r="968" ht="15.75" customHeight="1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</row>
    <row r="969" ht="15.75" customHeight="1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</row>
    <row r="970" ht="15.75" customHeight="1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</row>
    <row r="971" ht="15.75" customHeight="1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</row>
    <row r="972" ht="15.75" customHeight="1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</row>
    <row r="973" ht="15.75" customHeight="1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</row>
    <row r="974" ht="15.75" customHeight="1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</row>
    <row r="975" ht="15.75" customHeight="1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</row>
    <row r="976" ht="15.75" customHeight="1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</row>
    <row r="977" ht="15.75" customHeight="1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</row>
    <row r="978" ht="15.75" customHeight="1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</row>
    <row r="979" ht="15.75" customHeight="1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</row>
    <row r="980" ht="15.75" customHeight="1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</row>
    <row r="981" ht="15.75" customHeight="1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</row>
    <row r="982" ht="15.75" customHeight="1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</row>
    <row r="983" ht="15.75" customHeight="1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</row>
    <row r="984" ht="15.75" customHeight="1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</row>
    <row r="985" ht="15.75" customHeight="1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</row>
    <row r="986" ht="15.75" customHeight="1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</row>
    <row r="987" ht="15.75" customHeight="1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</row>
    <row r="988" ht="15.75" customHeight="1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</row>
    <row r="989" ht="15.75" customHeight="1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</row>
    <row r="990" ht="15.75" customHeight="1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</row>
    <row r="991" ht="15.75" customHeight="1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</row>
    <row r="992" ht="15.75" customHeight="1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</row>
    <row r="993" ht="15.75" customHeight="1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</row>
    <row r="994" ht="15.75" customHeight="1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</row>
    <row r="995" ht="15.75" customHeight="1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</row>
    <row r="996" ht="15.75" customHeight="1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</row>
    <row r="997" ht="15.75" customHeight="1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</row>
    <row r="998" ht="15.75" customHeight="1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</row>
    <row r="999" ht="15.75" customHeight="1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</row>
    <row r="1000" ht="15.75" customHeight="1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6.25"/>
    <col customWidth="1" min="2" max="2" width="7.25"/>
    <col customWidth="1" min="3" max="3" width="10.38"/>
    <col customWidth="1" min="4" max="4" width="15.38"/>
    <col customWidth="1" min="6" max="6" width="6.25"/>
  </cols>
  <sheetData>
    <row r="1">
      <c r="A1" s="36"/>
      <c r="B1" s="37" t="s">
        <v>522</v>
      </c>
      <c r="C1" s="38" t="s">
        <v>523</v>
      </c>
      <c r="D1" s="36" t="s">
        <v>524</v>
      </c>
      <c r="E1" s="38"/>
      <c r="F1" s="36"/>
      <c r="G1" s="38" t="s">
        <v>525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</row>
    <row r="2">
      <c r="A2" s="38">
        <v>2021.0</v>
      </c>
      <c r="B2" s="40">
        <v>290.986334386006</v>
      </c>
      <c r="C2" s="40">
        <f t="shared" ref="C2:C11" si="1">+B2-D2</f>
        <v>290.9863344</v>
      </c>
      <c r="D2" s="41">
        <v>0.0</v>
      </c>
      <c r="E2" s="41"/>
      <c r="F2" s="38">
        <v>2021.0</v>
      </c>
      <c r="G2" s="41">
        <f t="shared" ref="G2:G11" si="2">-D2</f>
        <v>0</v>
      </c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</row>
    <row r="3">
      <c r="A3" s="38">
        <v>2022.0</v>
      </c>
      <c r="B3" s="40">
        <v>297.162091681708</v>
      </c>
      <c r="C3" s="40">
        <f t="shared" si="1"/>
        <v>297.1620917</v>
      </c>
      <c r="D3" s="41">
        <v>0.0</v>
      </c>
      <c r="E3" s="41"/>
      <c r="F3" s="38">
        <v>2022.0</v>
      </c>
      <c r="G3" s="41">
        <f t="shared" si="2"/>
        <v>0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</row>
    <row r="4">
      <c r="A4" s="38">
        <v>2023.0</v>
      </c>
      <c r="B4" s="40">
        <v>290.65575601657</v>
      </c>
      <c r="C4" s="40">
        <f t="shared" si="1"/>
        <v>290.655756</v>
      </c>
      <c r="D4" s="41">
        <v>0.0</v>
      </c>
      <c r="E4" s="41"/>
      <c r="F4" s="38">
        <v>2023.0</v>
      </c>
      <c r="G4" s="41">
        <f t="shared" si="2"/>
        <v>0</v>
      </c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</row>
    <row r="5">
      <c r="A5" s="38">
        <v>2024.0</v>
      </c>
      <c r="B5" s="40">
        <v>297.89653754359</v>
      </c>
      <c r="C5" s="40">
        <f t="shared" si="1"/>
        <v>297.7506662</v>
      </c>
      <c r="D5" s="41">
        <v>0.1458713540172</v>
      </c>
      <c r="E5" s="41"/>
      <c r="F5" s="38">
        <v>2024.0</v>
      </c>
      <c r="G5" s="41">
        <f t="shared" si="2"/>
        <v>-0.145871354</v>
      </c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</row>
    <row r="6">
      <c r="A6" s="38">
        <v>2025.0</v>
      </c>
      <c r="B6" s="40">
        <v>305.679181009392</v>
      </c>
      <c r="C6" s="40">
        <f t="shared" si="1"/>
        <v>305.5333097</v>
      </c>
      <c r="D6" s="41">
        <v>0.1458713540172</v>
      </c>
      <c r="E6" s="41"/>
      <c r="F6" s="38">
        <v>2025.0</v>
      </c>
      <c r="G6" s="41">
        <f t="shared" si="2"/>
        <v>-0.145871354</v>
      </c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</row>
    <row r="7">
      <c r="A7" s="38">
        <v>2026.0</v>
      </c>
      <c r="B7" s="40">
        <v>315.319077595356</v>
      </c>
      <c r="C7" s="40">
        <f t="shared" si="1"/>
        <v>315.1732062</v>
      </c>
      <c r="D7" s="41">
        <v>0.1458713540172</v>
      </c>
      <c r="E7" s="41"/>
      <c r="F7" s="38">
        <v>2026.0</v>
      </c>
      <c r="G7" s="41">
        <f t="shared" si="2"/>
        <v>-0.145871354</v>
      </c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</row>
    <row r="8">
      <c r="A8" s="38">
        <v>2027.0</v>
      </c>
      <c r="B8" s="40">
        <v>326.015703765356</v>
      </c>
      <c r="C8" s="40">
        <f t="shared" si="1"/>
        <v>325.8698324</v>
      </c>
      <c r="D8" s="41">
        <v>0.1458713540172</v>
      </c>
      <c r="E8" s="41"/>
      <c r="F8" s="38">
        <v>2027.0</v>
      </c>
      <c r="G8" s="41">
        <f t="shared" si="2"/>
        <v>-0.145871354</v>
      </c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</row>
    <row r="9">
      <c r="A9" s="38">
        <v>2028.0</v>
      </c>
      <c r="B9" s="40">
        <v>334.868982771481</v>
      </c>
      <c r="C9" s="40">
        <f t="shared" si="1"/>
        <v>334.7231114</v>
      </c>
      <c r="D9" s="41">
        <v>0.1458713540172</v>
      </c>
      <c r="E9" s="41"/>
      <c r="F9" s="38">
        <v>2028.0</v>
      </c>
      <c r="G9" s="41">
        <f t="shared" si="2"/>
        <v>-0.145871354</v>
      </c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</row>
    <row r="10">
      <c r="A10" s="38">
        <v>2029.0</v>
      </c>
      <c r="B10" s="40">
        <v>346.456461903123</v>
      </c>
      <c r="C10" s="40">
        <f t="shared" si="1"/>
        <v>346.3105905</v>
      </c>
      <c r="D10" s="41">
        <v>0.1458713540172</v>
      </c>
      <c r="E10" s="41"/>
      <c r="F10" s="38">
        <v>2029.0</v>
      </c>
      <c r="G10" s="41">
        <f t="shared" si="2"/>
        <v>-0.145871354</v>
      </c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</row>
    <row r="11">
      <c r="A11" s="38">
        <v>2030.0</v>
      </c>
      <c r="B11" s="40">
        <v>357.10279580009</v>
      </c>
      <c r="C11" s="40">
        <f t="shared" si="1"/>
        <v>356.9569244</v>
      </c>
      <c r="D11" s="41">
        <v>0.1458713540172</v>
      </c>
      <c r="E11" s="41"/>
      <c r="F11" s="38">
        <v>2030.0</v>
      </c>
      <c r="G11" s="41">
        <f t="shared" si="2"/>
        <v>-0.145871354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</row>
    <row r="1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</row>
    <row r="13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</row>
    <row r="14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</row>
    <row r="1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</row>
    <row r="16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</row>
    <row r="17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</row>
    <row r="18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</row>
    <row r="19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</row>
    <row r="20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</row>
    <row r="21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</row>
    <row r="22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</row>
    <row r="23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</row>
    <row r="24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</row>
    <row r="25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</row>
    <row r="26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</row>
    <row r="27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</row>
    <row r="28">
      <c r="A28" s="39"/>
      <c r="B28" s="39"/>
      <c r="C28" s="39"/>
      <c r="D28" s="39"/>
      <c r="E28" s="39"/>
      <c r="F28" s="39"/>
      <c r="G28" s="42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</row>
    <row r="29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</row>
    <row r="30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</row>
    <row r="31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</row>
    <row r="32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</row>
    <row r="33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</row>
    <row r="34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</row>
    <row r="35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</row>
    <row r="36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</row>
    <row r="37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</row>
    <row r="38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</row>
    <row r="39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</row>
    <row r="40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</row>
    <row r="4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</row>
    <row r="42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</row>
    <row r="43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</row>
    <row r="44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</row>
    <row r="4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</row>
    <row r="46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</row>
    <row r="47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</row>
    <row r="48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</row>
    <row r="49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</row>
    <row r="50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</row>
    <row r="5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</row>
    <row r="52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</row>
    <row r="53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</row>
    <row r="54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</row>
    <row r="55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</row>
    <row r="56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</row>
    <row r="57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</row>
    <row r="58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</row>
    <row r="59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</row>
    <row r="60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</row>
    <row r="61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</row>
    <row r="62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</row>
    <row r="63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</row>
    <row r="64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</row>
    <row r="65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</row>
    <row r="66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</row>
    <row r="67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</row>
    <row r="68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</row>
    <row r="69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</row>
    <row r="70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</row>
    <row r="71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</row>
    <row r="72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</row>
    <row r="73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</row>
    <row r="74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</row>
    <row r="75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</row>
    <row r="76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</row>
    <row r="77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</row>
    <row r="78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</row>
    <row r="79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</row>
    <row r="80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</row>
    <row r="81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</row>
    <row r="82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</row>
    <row r="83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</row>
    <row r="84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</row>
    <row r="85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</row>
    <row r="86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</row>
    <row r="87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</row>
    <row r="88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</row>
    <row r="89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</row>
    <row r="90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</row>
    <row r="91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</row>
    <row r="92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</row>
    <row r="93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</row>
    <row r="94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</row>
    <row r="95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</row>
    <row r="96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</row>
    <row r="97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</row>
    <row r="98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</row>
    <row r="99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</row>
    <row r="100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</row>
    <row r="101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</row>
    <row r="102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</row>
    <row r="10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</row>
    <row r="104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</row>
    <row r="105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</row>
    <row r="106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</row>
    <row r="107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</row>
    <row r="108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</row>
    <row r="109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</row>
    <row r="110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</row>
    <row r="111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</row>
    <row r="112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</row>
    <row r="11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</row>
    <row r="114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</row>
    <row r="115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</row>
    <row r="116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</row>
    <row r="117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</row>
    <row r="118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</row>
    <row r="119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</row>
    <row r="120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</row>
    <row r="121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</row>
    <row r="122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</row>
    <row r="12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</row>
    <row r="124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</row>
    <row r="125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</row>
    <row r="126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</row>
    <row r="127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</row>
    <row r="128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</row>
    <row r="129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</row>
    <row r="130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</row>
    <row r="131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</row>
    <row r="132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</row>
    <row r="13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</row>
    <row r="134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</row>
    <row r="135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</row>
    <row r="136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</row>
    <row r="137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</row>
    <row r="138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</row>
    <row r="139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</row>
    <row r="140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</row>
    <row r="141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</row>
    <row r="142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</row>
    <row r="14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</row>
    <row r="144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</row>
    <row r="145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</row>
    <row r="146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</row>
    <row r="147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</row>
    <row r="148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</row>
    <row r="149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</row>
    <row r="150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</row>
    <row r="151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</row>
    <row r="152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</row>
    <row r="15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</row>
    <row r="154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</row>
    <row r="155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</row>
    <row r="156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</row>
    <row r="157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</row>
    <row r="158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</row>
    <row r="159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</row>
    <row r="160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</row>
    <row r="161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</row>
    <row r="162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</row>
    <row r="16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</row>
    <row r="164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</row>
    <row r="165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</row>
    <row r="166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</row>
    <row r="167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</row>
    <row r="168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</row>
    <row r="169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  <c r="AB169" s="39"/>
    </row>
    <row r="170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</row>
    <row r="171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</row>
    <row r="172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</row>
    <row r="17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</row>
    <row r="174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</row>
    <row r="175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</row>
    <row r="176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</row>
    <row r="177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</row>
    <row r="178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</row>
    <row r="179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</row>
    <row r="180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</row>
    <row r="181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</row>
    <row r="182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</row>
    <row r="18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</row>
    <row r="184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</row>
    <row r="185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</row>
    <row r="186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</row>
    <row r="187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</row>
    <row r="188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</row>
    <row r="189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</row>
    <row r="190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</row>
    <row r="191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  <c r="AB191" s="39"/>
    </row>
    <row r="192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</row>
    <row r="19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  <c r="AB193" s="39"/>
    </row>
    <row r="194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  <c r="AA194" s="39"/>
      <c r="AB194" s="39"/>
    </row>
    <row r="195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  <c r="AB195" s="39"/>
    </row>
    <row r="196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  <c r="AB196" s="39"/>
    </row>
    <row r="197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  <c r="AB197" s="39"/>
    </row>
    <row r="198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</row>
    <row r="199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  <c r="AB199" s="39"/>
    </row>
    <row r="200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  <c r="AB200" s="39"/>
    </row>
    <row r="201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  <c r="AB201" s="39"/>
    </row>
    <row r="202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</row>
    <row r="203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  <c r="AB203" s="39"/>
    </row>
    <row r="204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</row>
    <row r="205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  <c r="AB205" s="39"/>
    </row>
    <row r="206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  <c r="AB206" s="39"/>
    </row>
    <row r="207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  <c r="AB207" s="39"/>
    </row>
    <row r="208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  <c r="AB208" s="39"/>
    </row>
    <row r="209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  <c r="AB209" s="39"/>
    </row>
    <row r="210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  <c r="AB210" s="39"/>
    </row>
    <row r="211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  <c r="AA211" s="39"/>
      <c r="AB211" s="39"/>
    </row>
    <row r="212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  <c r="AB212" s="39"/>
    </row>
    <row r="213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  <c r="AA213" s="39"/>
      <c r="AB213" s="39"/>
    </row>
    <row r="214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  <c r="AB214" s="39"/>
    </row>
    <row r="215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</row>
    <row r="216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</row>
    <row r="217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  <c r="AB217" s="39"/>
    </row>
    <row r="218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  <c r="AA218" s="39"/>
      <c r="AB218" s="39"/>
    </row>
    <row r="219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</row>
    <row r="220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  <c r="AB220" s="39"/>
    </row>
    <row r="221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  <c r="AB221" s="39"/>
    </row>
    <row r="222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</row>
    <row r="223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  <c r="AB223" s="39"/>
    </row>
    <row r="224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  <c r="AB224" s="39"/>
    </row>
    <row r="225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  <c r="AB225" s="39"/>
    </row>
    <row r="226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  <c r="AB226" s="39"/>
    </row>
    <row r="227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  <c r="AB227" s="39"/>
    </row>
    <row r="228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</row>
    <row r="229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  <c r="AB229" s="39"/>
    </row>
    <row r="230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  <c r="AB230" s="39"/>
    </row>
    <row r="231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  <c r="AB231" s="39"/>
    </row>
    <row r="232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  <c r="AB232" s="39"/>
    </row>
    <row r="233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/>
    </row>
    <row r="234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  <c r="AB234" s="39"/>
    </row>
    <row r="235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  <c r="AB235" s="39"/>
    </row>
    <row r="236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  <c r="AA236" s="39"/>
      <c r="AB236" s="39"/>
    </row>
    <row r="237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  <c r="AB237" s="39"/>
    </row>
    <row r="238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/>
    </row>
    <row r="239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</row>
    <row r="240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  <c r="AB240" s="39"/>
    </row>
    <row r="241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</row>
    <row r="242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  <c r="AB242" s="39"/>
    </row>
    <row r="243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</row>
    <row r="244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</row>
    <row r="245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</row>
    <row r="246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  <c r="AB246" s="39"/>
    </row>
    <row r="247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  <c r="AB247" s="39"/>
    </row>
    <row r="248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</row>
    <row r="249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  <c r="AB249" s="39"/>
    </row>
    <row r="250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</row>
    <row r="251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</row>
    <row r="252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  <c r="AB252" s="39"/>
    </row>
    <row r="253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</row>
    <row r="254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</row>
    <row r="255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</row>
    <row r="256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  <c r="AB256" s="39"/>
    </row>
    <row r="257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</row>
    <row r="258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</row>
    <row r="259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  <c r="AB259" s="39"/>
    </row>
    <row r="260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</row>
    <row r="261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  <c r="AB261" s="39"/>
    </row>
    <row r="262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  <c r="AB262" s="39"/>
    </row>
    <row r="263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</row>
    <row r="264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  <c r="AB264" s="39"/>
    </row>
    <row r="265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</row>
    <row r="266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</row>
    <row r="267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  <c r="AA267" s="39"/>
      <c r="AB267" s="39"/>
    </row>
    <row r="268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</row>
    <row r="269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</row>
    <row r="270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  <c r="AB270" s="39"/>
    </row>
    <row r="271">
      <c r="A271" s="39"/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  <c r="AA271" s="39"/>
      <c r="AB271" s="39"/>
    </row>
    <row r="272">
      <c r="A272" s="39"/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</row>
    <row r="273">
      <c r="A273" s="39"/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</row>
    <row r="274">
      <c r="A274" s="39"/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  <c r="AB274" s="39"/>
    </row>
    <row r="275">
      <c r="A275" s="39"/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  <c r="AB275" s="39"/>
    </row>
    <row r="276">
      <c r="A276" s="39"/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</row>
    <row r="277">
      <c r="A277" s="39"/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  <c r="AB277" s="39"/>
    </row>
    <row r="278">
      <c r="A278" s="39"/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</row>
    <row r="279">
      <c r="A279" s="39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  <c r="AB279" s="39"/>
    </row>
    <row r="280">
      <c r="A280" s="39"/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  <c r="AB280" s="39"/>
    </row>
    <row r="281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</row>
    <row r="282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</row>
    <row r="283">
      <c r="A283" s="39"/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</row>
    <row r="284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</row>
    <row r="285">
      <c r="A285" s="39"/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  <c r="AA285" s="39"/>
      <c r="AB285" s="39"/>
    </row>
    <row r="286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</row>
    <row r="287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  <c r="AB287" s="39"/>
    </row>
    <row r="288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</row>
    <row r="289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</row>
    <row r="290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</row>
    <row r="291">
      <c r="A291" s="39"/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  <c r="AA291" s="39"/>
      <c r="AB291" s="39"/>
    </row>
    <row r="292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  <c r="AB292" s="39"/>
    </row>
    <row r="293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</row>
    <row r="294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</row>
    <row r="295">
      <c r="A295" s="39"/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  <c r="AA295" s="39"/>
      <c r="AB295" s="39"/>
    </row>
    <row r="296">
      <c r="A296" s="39"/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  <c r="AA296" s="39"/>
      <c r="AB296" s="39"/>
    </row>
    <row r="297">
      <c r="A297" s="39"/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  <c r="AB297" s="39"/>
    </row>
    <row r="298">
      <c r="A298" s="39"/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</row>
    <row r="299">
      <c r="A299" s="39"/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  <c r="AB299" s="39"/>
    </row>
    <row r="300">
      <c r="A300" s="39"/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  <c r="AA300" s="39"/>
      <c r="AB300" s="39"/>
    </row>
    <row r="301">
      <c r="A301" s="39"/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  <c r="AB301" s="39"/>
    </row>
    <row r="302">
      <c r="A302" s="39"/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  <c r="AA302" s="39"/>
      <c r="AB302" s="39"/>
    </row>
    <row r="303">
      <c r="A303" s="39"/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</row>
    <row r="304">
      <c r="A304" s="39"/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  <c r="AA304" s="39"/>
      <c r="AB304" s="39"/>
    </row>
    <row r="305">
      <c r="A305" s="39"/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  <c r="AA305" s="39"/>
      <c r="AB305" s="39"/>
    </row>
    <row r="306">
      <c r="A306" s="39"/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  <c r="AB306" s="39"/>
    </row>
    <row r="307">
      <c r="A307" s="39"/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  <c r="AA307" s="39"/>
      <c r="AB307" s="39"/>
    </row>
    <row r="308">
      <c r="A308" s="39"/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</row>
    <row r="309">
      <c r="A309" s="39"/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  <c r="AA309" s="39"/>
      <c r="AB309" s="39"/>
    </row>
    <row r="310">
      <c r="A310" s="39"/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</row>
    <row r="311">
      <c r="A311" s="39"/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  <c r="AA311" s="39"/>
      <c r="AB311" s="39"/>
    </row>
    <row r="312">
      <c r="A312" s="39"/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  <c r="AA312" s="39"/>
      <c r="AB312" s="39"/>
    </row>
    <row r="313">
      <c r="A313" s="39"/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  <c r="AB313" s="39"/>
    </row>
    <row r="314">
      <c r="A314" s="39"/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  <c r="AA314" s="39"/>
      <c r="AB314" s="39"/>
    </row>
    <row r="315">
      <c r="A315" s="39"/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  <c r="AA315" s="39"/>
      <c r="AB315" s="39"/>
    </row>
    <row r="316">
      <c r="A316" s="39"/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  <c r="AA316" s="39"/>
      <c r="AB316" s="39"/>
    </row>
    <row r="317">
      <c r="A317" s="39"/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  <c r="AA317" s="39"/>
      <c r="AB317" s="39"/>
    </row>
    <row r="318">
      <c r="A318" s="39"/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  <c r="AB318" s="39"/>
    </row>
    <row r="319">
      <c r="A319" s="39"/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  <c r="AA319" s="39"/>
      <c r="AB319" s="39"/>
    </row>
    <row r="320">
      <c r="A320" s="39"/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  <c r="AA320" s="39"/>
      <c r="AB320" s="39"/>
    </row>
    <row r="321">
      <c r="A321" s="39"/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  <c r="AA321" s="39"/>
      <c r="AB321" s="39"/>
    </row>
    <row r="322">
      <c r="A322" s="39"/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  <c r="AA322" s="39"/>
      <c r="AB322" s="39"/>
    </row>
    <row r="323">
      <c r="A323" s="39"/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  <c r="AA323" s="39"/>
      <c r="AB323" s="39"/>
    </row>
    <row r="324">
      <c r="A324" s="39"/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  <c r="AA324" s="39"/>
      <c r="AB324" s="39"/>
    </row>
    <row r="325">
      <c r="A325" s="39"/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  <c r="AA325" s="39"/>
      <c r="AB325" s="39"/>
    </row>
    <row r="326">
      <c r="A326" s="39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  <c r="AA326" s="39"/>
      <c r="AB326" s="39"/>
    </row>
    <row r="327">
      <c r="A327" s="39"/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  <c r="AA327" s="39"/>
      <c r="AB327" s="39"/>
    </row>
    <row r="328">
      <c r="A328" s="39"/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</row>
    <row r="329">
      <c r="A329" s="39"/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  <c r="AA329" s="39"/>
      <c r="AB329" s="39"/>
    </row>
    <row r="330">
      <c r="A330" s="39"/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  <c r="AA330" s="39"/>
      <c r="AB330" s="39"/>
    </row>
    <row r="331">
      <c r="A331" s="39"/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  <c r="AA331" s="39"/>
      <c r="AB331" s="39"/>
    </row>
    <row r="332">
      <c r="A332" s="39"/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  <c r="AA332" s="39"/>
      <c r="AB332" s="39"/>
    </row>
    <row r="333">
      <c r="A333" s="39"/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39"/>
    </row>
    <row r="334">
      <c r="A334" s="39"/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  <c r="AA334" s="39"/>
      <c r="AB334" s="39"/>
    </row>
    <row r="335">
      <c r="A335" s="39"/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  <c r="AA335" s="39"/>
      <c r="AB335" s="39"/>
    </row>
    <row r="336">
      <c r="A336" s="39"/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  <c r="AA336" s="39"/>
      <c r="AB336" s="39"/>
    </row>
    <row r="337">
      <c r="A337" s="39"/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  <c r="AA337" s="39"/>
      <c r="AB337" s="39"/>
    </row>
    <row r="338">
      <c r="A338" s="39"/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  <c r="AB338" s="39"/>
    </row>
    <row r="339">
      <c r="A339" s="39"/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  <c r="AA339" s="39"/>
      <c r="AB339" s="39"/>
    </row>
    <row r="340">
      <c r="A340" s="39"/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  <c r="AA340" s="39"/>
      <c r="AB340" s="39"/>
    </row>
    <row r="341">
      <c r="A341" s="39"/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  <c r="AA341" s="39"/>
      <c r="AB341" s="39"/>
    </row>
    <row r="342">
      <c r="A342" s="39"/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  <c r="AA342" s="39"/>
      <c r="AB342" s="39"/>
    </row>
    <row r="343">
      <c r="A343" s="39"/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/>
      <c r="AB343" s="39"/>
    </row>
    <row r="344">
      <c r="A344" s="39"/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  <c r="AA344" s="39"/>
      <c r="AB344" s="39"/>
    </row>
    <row r="345">
      <c r="A345" s="39"/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  <c r="AA345" s="39"/>
      <c r="AB345" s="39"/>
    </row>
    <row r="346">
      <c r="A346" s="39"/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  <c r="AA346" s="39"/>
      <c r="AB346" s="39"/>
    </row>
    <row r="347">
      <c r="A347" s="39"/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  <c r="AA347" s="39"/>
      <c r="AB347" s="39"/>
    </row>
    <row r="348">
      <c r="A348" s="39"/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  <c r="AA348" s="39"/>
      <c r="AB348" s="39"/>
    </row>
    <row r="349">
      <c r="A349" s="39"/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  <c r="AA349" s="39"/>
      <c r="AB349" s="39"/>
    </row>
    <row r="350">
      <c r="A350" s="39"/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  <c r="AA350" s="39"/>
      <c r="AB350" s="39"/>
    </row>
    <row r="351">
      <c r="A351" s="39"/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  <c r="AA351" s="39"/>
      <c r="AB351" s="39"/>
    </row>
    <row r="352">
      <c r="A352" s="39"/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  <c r="AA352" s="39"/>
      <c r="AB352" s="39"/>
    </row>
    <row r="353">
      <c r="A353" s="39"/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  <c r="AA353" s="39"/>
      <c r="AB353" s="39"/>
    </row>
    <row r="354">
      <c r="A354" s="39"/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  <c r="AA354" s="39"/>
      <c r="AB354" s="39"/>
    </row>
    <row r="355">
      <c r="A355" s="39"/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  <c r="AA355" s="39"/>
      <c r="AB355" s="39"/>
    </row>
    <row r="356">
      <c r="A356" s="39"/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  <c r="AA356" s="39"/>
      <c r="AB356" s="39"/>
    </row>
    <row r="357">
      <c r="A357" s="39"/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  <c r="AA357" s="39"/>
      <c r="AB357" s="39"/>
    </row>
    <row r="358">
      <c r="A358" s="39"/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  <c r="AB358" s="39"/>
    </row>
    <row r="359">
      <c r="A359" s="39"/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  <c r="AA359" s="39"/>
      <c r="AB359" s="39"/>
    </row>
    <row r="360">
      <c r="A360" s="39"/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  <c r="AA360" s="39"/>
      <c r="AB360" s="39"/>
    </row>
    <row r="361">
      <c r="A361" s="39"/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  <c r="AA361" s="39"/>
      <c r="AB361" s="39"/>
    </row>
    <row r="362">
      <c r="A362" s="39"/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  <c r="AA362" s="39"/>
      <c r="AB362" s="39"/>
    </row>
    <row r="363">
      <c r="A363" s="39"/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  <c r="AA363" s="39"/>
      <c r="AB363" s="39"/>
    </row>
    <row r="364">
      <c r="A364" s="39"/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  <c r="AA364" s="39"/>
      <c r="AB364" s="39"/>
    </row>
    <row r="365">
      <c r="A365" s="39"/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  <c r="AA365" s="39"/>
      <c r="AB365" s="39"/>
    </row>
    <row r="366">
      <c r="A366" s="39"/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  <c r="AA366" s="39"/>
      <c r="AB366" s="39"/>
    </row>
    <row r="367">
      <c r="A367" s="39"/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  <c r="AA367" s="39"/>
      <c r="AB367" s="39"/>
    </row>
    <row r="368">
      <c r="A368" s="39"/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  <c r="AB368" s="39"/>
    </row>
    <row r="369">
      <c r="A369" s="39"/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  <c r="AA369" s="39"/>
      <c r="AB369" s="39"/>
    </row>
    <row r="370">
      <c r="A370" s="39"/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  <c r="AA370" s="39"/>
      <c r="AB370" s="39"/>
    </row>
    <row r="371">
      <c r="A371" s="39"/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  <c r="AA371" s="39"/>
      <c r="AB371" s="39"/>
    </row>
    <row r="372">
      <c r="A372" s="39"/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  <c r="AA372" s="39"/>
      <c r="AB372" s="39"/>
    </row>
    <row r="373">
      <c r="A373" s="39"/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</row>
    <row r="374">
      <c r="A374" s="39"/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  <c r="AA374" s="39"/>
      <c r="AB374" s="39"/>
    </row>
    <row r="375">
      <c r="A375" s="39"/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  <c r="AA375" s="39"/>
      <c r="AB375" s="39"/>
    </row>
    <row r="376">
      <c r="A376" s="39"/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  <c r="AA376" s="39"/>
      <c r="AB376" s="39"/>
    </row>
    <row r="377">
      <c r="A377" s="39"/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  <c r="AA377" s="39"/>
      <c r="AB377" s="39"/>
    </row>
    <row r="378">
      <c r="A378" s="39"/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/>
      <c r="AB378" s="39"/>
    </row>
    <row r="379">
      <c r="A379" s="39"/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  <c r="AA379" s="39"/>
      <c r="AB379" s="39"/>
    </row>
    <row r="380">
      <c r="A380" s="39"/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  <c r="AA380" s="39"/>
      <c r="AB380" s="39"/>
    </row>
    <row r="381">
      <c r="A381" s="39"/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  <c r="AA381" s="39"/>
      <c r="AB381" s="39"/>
    </row>
    <row r="382">
      <c r="A382" s="39"/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  <c r="AA382" s="39"/>
      <c r="AB382" s="39"/>
    </row>
    <row r="383">
      <c r="A383" s="39"/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  <c r="AB383" s="39"/>
    </row>
    <row r="384">
      <c r="A384" s="39"/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  <c r="AA384" s="39"/>
      <c r="AB384" s="39"/>
    </row>
    <row r="385">
      <c r="A385" s="39"/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  <c r="AA385" s="39"/>
      <c r="AB385" s="39"/>
    </row>
    <row r="386">
      <c r="A386" s="39"/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  <c r="AA386" s="39"/>
      <c r="AB386" s="39"/>
    </row>
    <row r="387">
      <c r="A387" s="39"/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  <c r="AA387" s="39"/>
      <c r="AB387" s="39"/>
    </row>
    <row r="388">
      <c r="A388" s="39"/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  <c r="AA388" s="39"/>
      <c r="AB388" s="39"/>
    </row>
    <row r="389">
      <c r="A389" s="39"/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  <c r="AA389" s="39"/>
      <c r="AB389" s="39"/>
    </row>
    <row r="390">
      <c r="A390" s="39"/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  <c r="AA390" s="39"/>
      <c r="AB390" s="39"/>
    </row>
    <row r="391">
      <c r="A391" s="39"/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  <c r="AA391" s="39"/>
      <c r="AB391" s="39"/>
    </row>
    <row r="392">
      <c r="A392" s="39"/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  <c r="AA392" s="39"/>
      <c r="AB392" s="39"/>
    </row>
    <row r="393">
      <c r="A393" s="39"/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/>
      <c r="AB393" s="39"/>
    </row>
    <row r="394">
      <c r="A394" s="39"/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  <c r="AA394" s="39"/>
      <c r="AB394" s="39"/>
    </row>
    <row r="395">
      <c r="A395" s="39"/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  <c r="AA395" s="39"/>
      <c r="AB395" s="39"/>
    </row>
    <row r="396">
      <c r="A396" s="39"/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  <c r="AA396" s="39"/>
      <c r="AB396" s="39"/>
    </row>
    <row r="397">
      <c r="A397" s="39"/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  <c r="AA397" s="39"/>
      <c r="AB397" s="39"/>
    </row>
    <row r="398">
      <c r="A398" s="39"/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  <c r="AA398" s="39"/>
      <c r="AB398" s="39"/>
    </row>
    <row r="399">
      <c r="A399" s="39"/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  <c r="AA399" s="39"/>
      <c r="AB399" s="39"/>
    </row>
    <row r="400">
      <c r="A400" s="39"/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  <c r="AA400" s="39"/>
      <c r="AB400" s="39"/>
    </row>
    <row r="401">
      <c r="A401" s="39"/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  <c r="AA401" s="39"/>
      <c r="AB401" s="39"/>
    </row>
    <row r="402">
      <c r="A402" s="39"/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  <c r="AA402" s="39"/>
      <c r="AB402" s="39"/>
    </row>
    <row r="403">
      <c r="A403" s="39"/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  <c r="AA403" s="39"/>
      <c r="AB403" s="39"/>
    </row>
    <row r="404">
      <c r="A404" s="39"/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  <c r="AA404" s="39"/>
      <c r="AB404" s="39"/>
    </row>
    <row r="405">
      <c r="A405" s="39"/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  <c r="AA405" s="39"/>
      <c r="AB405" s="39"/>
    </row>
    <row r="406">
      <c r="A406" s="39"/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  <c r="AA406" s="39"/>
      <c r="AB406" s="39"/>
    </row>
    <row r="407">
      <c r="A407" s="39"/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  <c r="AA407" s="39"/>
      <c r="AB407" s="39"/>
    </row>
    <row r="408">
      <c r="A408" s="39"/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  <c r="AA408" s="39"/>
      <c r="AB408" s="39"/>
    </row>
    <row r="409">
      <c r="A409" s="39"/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  <c r="AA409" s="39"/>
      <c r="AB409" s="39"/>
    </row>
    <row r="410">
      <c r="A410" s="39"/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  <c r="AA410" s="39"/>
      <c r="AB410" s="39"/>
    </row>
    <row r="411">
      <c r="A411" s="39"/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  <c r="AA411" s="39"/>
      <c r="AB411" s="39"/>
    </row>
    <row r="412">
      <c r="A412" s="39"/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  <c r="AA412" s="39"/>
      <c r="AB412" s="39"/>
    </row>
    <row r="413">
      <c r="A413" s="39"/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/>
      <c r="AB413" s="39"/>
    </row>
    <row r="414">
      <c r="A414" s="39"/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  <c r="AA414" s="39"/>
      <c r="AB414" s="39"/>
    </row>
    <row r="415">
      <c r="A415" s="39"/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  <c r="AA415" s="39"/>
      <c r="AB415" s="39"/>
    </row>
    <row r="416">
      <c r="A416" s="39"/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  <c r="AA416" s="39"/>
      <c r="AB416" s="39"/>
    </row>
    <row r="417">
      <c r="A417" s="39"/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  <c r="AA417" s="39"/>
      <c r="AB417" s="39"/>
    </row>
    <row r="418">
      <c r="A418" s="39"/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  <c r="AA418" s="39"/>
      <c r="AB418" s="39"/>
    </row>
    <row r="419">
      <c r="A419" s="39"/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  <c r="AA419" s="39"/>
      <c r="AB419" s="39"/>
    </row>
    <row r="420">
      <c r="A420" s="39"/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  <c r="AA420" s="39"/>
      <c r="AB420" s="39"/>
    </row>
    <row r="421">
      <c r="A421" s="39"/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  <c r="AA421" s="39"/>
      <c r="AB421" s="39"/>
    </row>
    <row r="422">
      <c r="A422" s="39"/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  <c r="AA422" s="39"/>
      <c r="AB422" s="39"/>
    </row>
    <row r="423">
      <c r="A423" s="39"/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  <c r="AB423" s="39"/>
    </row>
    <row r="424">
      <c r="A424" s="39"/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  <c r="AA424" s="39"/>
      <c r="AB424" s="39"/>
    </row>
    <row r="425">
      <c r="A425" s="39"/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  <c r="AA425" s="39"/>
      <c r="AB425" s="39"/>
    </row>
    <row r="426">
      <c r="A426" s="39"/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  <c r="AA426" s="39"/>
      <c r="AB426" s="39"/>
    </row>
    <row r="427">
      <c r="A427" s="39"/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  <c r="AA427" s="39"/>
      <c r="AB427" s="39"/>
    </row>
    <row r="428">
      <c r="A428" s="39"/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  <c r="AB428" s="39"/>
    </row>
    <row r="429">
      <c r="A429" s="39"/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  <c r="AA429" s="39"/>
      <c r="AB429" s="39"/>
    </row>
    <row r="430">
      <c r="A430" s="39"/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  <c r="AA430" s="39"/>
      <c r="AB430" s="39"/>
    </row>
    <row r="431">
      <c r="A431" s="39"/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  <c r="AA431" s="39"/>
      <c r="AB431" s="39"/>
    </row>
    <row r="432">
      <c r="A432" s="39"/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  <c r="AA432" s="39"/>
      <c r="AB432" s="39"/>
    </row>
    <row r="433">
      <c r="A433" s="39"/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</row>
    <row r="434">
      <c r="A434" s="39"/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  <c r="AA434" s="39"/>
      <c r="AB434" s="39"/>
    </row>
    <row r="435">
      <c r="A435" s="39"/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  <c r="AA435" s="39"/>
      <c r="AB435" s="39"/>
    </row>
    <row r="436">
      <c r="A436" s="39"/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  <c r="AA436" s="39"/>
      <c r="AB436" s="39"/>
    </row>
    <row r="437">
      <c r="A437" s="39"/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  <c r="AA437" s="39"/>
      <c r="AB437" s="39"/>
    </row>
    <row r="438">
      <c r="A438" s="39"/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  <c r="AB438" s="39"/>
    </row>
    <row r="439">
      <c r="A439" s="39"/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  <c r="AA439" s="39"/>
      <c r="AB439" s="39"/>
    </row>
    <row r="440">
      <c r="A440" s="39"/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  <c r="AA440" s="39"/>
      <c r="AB440" s="39"/>
    </row>
    <row r="441">
      <c r="A441" s="39"/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  <c r="AA441" s="39"/>
      <c r="AB441" s="39"/>
    </row>
    <row r="442">
      <c r="A442" s="39"/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  <c r="AA442" s="39"/>
      <c r="AB442" s="39"/>
    </row>
    <row r="443">
      <c r="A443" s="39"/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  <c r="AB443" s="39"/>
    </row>
    <row r="444">
      <c r="A444" s="39"/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  <c r="AA444" s="39"/>
      <c r="AB444" s="39"/>
    </row>
    <row r="445">
      <c r="A445" s="39"/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  <c r="AA445" s="39"/>
      <c r="AB445" s="39"/>
    </row>
    <row r="446">
      <c r="A446" s="39"/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  <c r="AA446" s="39"/>
      <c r="AB446" s="39"/>
    </row>
    <row r="447">
      <c r="A447" s="39"/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  <c r="AA447" s="39"/>
      <c r="AB447" s="39"/>
    </row>
    <row r="448">
      <c r="A448" s="39"/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  <c r="AA448" s="39"/>
      <c r="AB448" s="39"/>
    </row>
    <row r="449">
      <c r="A449" s="39"/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  <c r="AA449" s="39"/>
      <c r="AB449" s="39"/>
    </row>
    <row r="450">
      <c r="A450" s="39"/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  <c r="AA450" s="39"/>
      <c r="AB450" s="39"/>
    </row>
    <row r="451">
      <c r="A451" s="39"/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  <c r="AA451" s="39"/>
      <c r="AB451" s="39"/>
    </row>
    <row r="452">
      <c r="A452" s="39"/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  <c r="AA452" s="39"/>
      <c r="AB452" s="39"/>
    </row>
    <row r="453">
      <c r="A453" s="39"/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  <c r="AA453" s="39"/>
      <c r="AB453" s="39"/>
    </row>
    <row r="454">
      <c r="A454" s="39"/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  <c r="AA454" s="39"/>
      <c r="AB454" s="39"/>
    </row>
    <row r="455">
      <c r="A455" s="39"/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  <c r="AA455" s="39"/>
      <c r="AB455" s="39"/>
    </row>
    <row r="456">
      <c r="A456" s="39"/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  <c r="AA456" s="39"/>
      <c r="AB456" s="39"/>
    </row>
    <row r="457">
      <c r="A457" s="39"/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  <c r="AA457" s="39"/>
      <c r="AB457" s="39"/>
    </row>
    <row r="458">
      <c r="A458" s="39"/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/>
      <c r="AB458" s="39"/>
    </row>
    <row r="459">
      <c r="A459" s="39"/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  <c r="AA459" s="39"/>
      <c r="AB459" s="39"/>
    </row>
    <row r="460">
      <c r="A460" s="39"/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  <c r="AA460" s="39"/>
      <c r="AB460" s="39"/>
    </row>
    <row r="461">
      <c r="A461" s="39"/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  <c r="AA461" s="39"/>
      <c r="AB461" s="39"/>
    </row>
    <row r="462">
      <c r="A462" s="39"/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  <c r="AA462" s="39"/>
      <c r="AB462" s="39"/>
    </row>
    <row r="463">
      <c r="A463" s="39"/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  <c r="AA463" s="39"/>
      <c r="AB463" s="39"/>
    </row>
    <row r="464">
      <c r="A464" s="39"/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  <c r="AA464" s="39"/>
      <c r="AB464" s="39"/>
    </row>
    <row r="465">
      <c r="A465" s="39"/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  <c r="AA465" s="39"/>
      <c r="AB465" s="39"/>
    </row>
    <row r="466">
      <c r="A466" s="39"/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  <c r="AA466" s="39"/>
      <c r="AB466" s="39"/>
    </row>
    <row r="467">
      <c r="A467" s="39"/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  <c r="AA467" s="39"/>
      <c r="AB467" s="39"/>
    </row>
    <row r="468">
      <c r="A468" s="39"/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  <c r="AA468" s="39"/>
      <c r="AB468" s="39"/>
    </row>
    <row r="469">
      <c r="A469" s="39"/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  <c r="AA469" s="39"/>
      <c r="AB469" s="39"/>
    </row>
    <row r="470">
      <c r="A470" s="39"/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  <c r="AA470" s="39"/>
      <c r="AB470" s="39"/>
    </row>
    <row r="471">
      <c r="A471" s="39"/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  <c r="AA471" s="39"/>
      <c r="AB471" s="39"/>
    </row>
    <row r="472">
      <c r="A472" s="39"/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  <c r="AA472" s="39"/>
      <c r="AB472" s="39"/>
    </row>
    <row r="473">
      <c r="A473" s="39"/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  <c r="AA473" s="39"/>
      <c r="AB473" s="39"/>
    </row>
    <row r="474">
      <c r="A474" s="39"/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  <c r="AA474" s="39"/>
      <c r="AB474" s="39"/>
    </row>
    <row r="475">
      <c r="A475" s="39"/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  <c r="AA475" s="39"/>
      <c r="AB475" s="39"/>
    </row>
    <row r="476">
      <c r="A476" s="39"/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  <c r="AA476" s="39"/>
      <c r="AB476" s="39"/>
    </row>
    <row r="477">
      <c r="A477" s="39"/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  <c r="AA477" s="39"/>
      <c r="AB477" s="39"/>
    </row>
    <row r="478">
      <c r="A478" s="39"/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  <c r="AA478" s="39"/>
      <c r="AB478" s="39"/>
    </row>
    <row r="479">
      <c r="A479" s="39"/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  <c r="AA479" s="39"/>
      <c r="AB479" s="39"/>
    </row>
    <row r="480">
      <c r="A480" s="39"/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  <c r="AA480" s="39"/>
      <c r="AB480" s="39"/>
    </row>
    <row r="481">
      <c r="A481" s="39"/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  <c r="AA481" s="39"/>
      <c r="AB481" s="39"/>
    </row>
    <row r="482">
      <c r="A482" s="39"/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  <c r="AA482" s="39"/>
      <c r="AB482" s="39"/>
    </row>
    <row r="483">
      <c r="A483" s="39"/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  <c r="AA483" s="39"/>
      <c r="AB483" s="39"/>
    </row>
    <row r="484">
      <c r="A484" s="39"/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  <c r="AA484" s="39"/>
      <c r="AB484" s="39"/>
    </row>
    <row r="485">
      <c r="A485" s="39"/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  <c r="AA485" s="39"/>
      <c r="AB485" s="39"/>
    </row>
    <row r="486">
      <c r="A486" s="39"/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  <c r="AA486" s="39"/>
      <c r="AB486" s="39"/>
    </row>
    <row r="487">
      <c r="A487" s="39"/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  <c r="AA487" s="39"/>
      <c r="AB487" s="39"/>
    </row>
    <row r="488">
      <c r="A488" s="39"/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  <c r="AA488" s="39"/>
      <c r="AB488" s="39"/>
    </row>
    <row r="489">
      <c r="A489" s="39"/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  <c r="AA489" s="39"/>
      <c r="AB489" s="39"/>
    </row>
    <row r="490">
      <c r="A490" s="39"/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  <c r="AA490" s="39"/>
      <c r="AB490" s="39"/>
    </row>
    <row r="491">
      <c r="A491" s="39"/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  <c r="AA491" s="39"/>
      <c r="AB491" s="39"/>
    </row>
    <row r="492">
      <c r="A492" s="39"/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  <c r="AA492" s="39"/>
      <c r="AB492" s="39"/>
    </row>
    <row r="493">
      <c r="A493" s="39"/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  <c r="AA493" s="39"/>
      <c r="AB493" s="39"/>
    </row>
    <row r="494">
      <c r="A494" s="39"/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  <c r="AA494" s="39"/>
      <c r="AB494" s="39"/>
    </row>
    <row r="495">
      <c r="A495" s="39"/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  <c r="AA495" s="39"/>
      <c r="AB495" s="39"/>
    </row>
    <row r="496">
      <c r="A496" s="39"/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  <c r="AA496" s="39"/>
      <c r="AB496" s="39"/>
    </row>
    <row r="497">
      <c r="A497" s="39"/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  <c r="AA497" s="39"/>
      <c r="AB497" s="39"/>
    </row>
    <row r="498">
      <c r="A498" s="39"/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  <c r="AA498" s="39"/>
      <c r="AB498" s="39"/>
    </row>
    <row r="499">
      <c r="A499" s="39"/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  <c r="AA499" s="39"/>
      <c r="AB499" s="39"/>
    </row>
    <row r="500">
      <c r="A500" s="39"/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  <c r="AA500" s="39"/>
      <c r="AB500" s="39"/>
    </row>
    <row r="501">
      <c r="A501" s="39"/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  <c r="AA501" s="39"/>
      <c r="AB501" s="39"/>
    </row>
    <row r="502">
      <c r="A502" s="39"/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  <c r="AA502" s="39"/>
      <c r="AB502" s="39"/>
    </row>
    <row r="503">
      <c r="A503" s="39"/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  <c r="AA503" s="39"/>
      <c r="AB503" s="39"/>
    </row>
    <row r="504">
      <c r="A504" s="39"/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  <c r="AA504" s="39"/>
      <c r="AB504" s="39"/>
    </row>
    <row r="505">
      <c r="A505" s="39"/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  <c r="AA505" s="39"/>
      <c r="AB505" s="39"/>
    </row>
    <row r="506">
      <c r="A506" s="39"/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  <c r="AA506" s="39"/>
      <c r="AB506" s="39"/>
    </row>
    <row r="507">
      <c r="A507" s="39"/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  <c r="AA507" s="39"/>
      <c r="AB507" s="39"/>
    </row>
    <row r="508">
      <c r="A508" s="39"/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  <c r="AA508" s="39"/>
      <c r="AB508" s="39"/>
    </row>
    <row r="509">
      <c r="A509" s="39"/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  <c r="AA509" s="39"/>
      <c r="AB509" s="39"/>
    </row>
    <row r="510">
      <c r="A510" s="39"/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  <c r="AA510" s="39"/>
      <c r="AB510" s="39"/>
    </row>
    <row r="511">
      <c r="A511" s="39"/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  <c r="AA511" s="39"/>
      <c r="AB511" s="39"/>
    </row>
    <row r="512">
      <c r="A512" s="39"/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  <c r="AA512" s="39"/>
      <c r="AB512" s="39"/>
    </row>
    <row r="513">
      <c r="A513" s="39"/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  <c r="AA513" s="39"/>
      <c r="AB513" s="39"/>
    </row>
    <row r="514">
      <c r="A514" s="39"/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  <c r="AA514" s="39"/>
      <c r="AB514" s="39"/>
    </row>
    <row r="515">
      <c r="A515" s="39"/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  <c r="AA515" s="39"/>
      <c r="AB515" s="39"/>
    </row>
    <row r="516">
      <c r="A516" s="39"/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  <c r="AA516" s="39"/>
      <c r="AB516" s="39"/>
    </row>
    <row r="517">
      <c r="A517" s="39"/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  <c r="AA517" s="39"/>
      <c r="AB517" s="39"/>
    </row>
    <row r="518">
      <c r="A518" s="39"/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  <c r="AA518" s="39"/>
      <c r="AB518" s="39"/>
    </row>
    <row r="519">
      <c r="A519" s="39"/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  <c r="AA519" s="39"/>
      <c r="AB519" s="39"/>
    </row>
    <row r="520">
      <c r="A520" s="39"/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  <c r="AA520" s="39"/>
      <c r="AB520" s="39"/>
    </row>
    <row r="521">
      <c r="A521" s="39"/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  <c r="AA521" s="39"/>
      <c r="AB521" s="39"/>
    </row>
    <row r="522">
      <c r="A522" s="39"/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  <c r="AA522" s="39"/>
      <c r="AB522" s="39"/>
    </row>
    <row r="523">
      <c r="A523" s="39"/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  <c r="AA523" s="39"/>
      <c r="AB523" s="39"/>
    </row>
    <row r="524">
      <c r="A524" s="39"/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  <c r="AA524" s="39"/>
      <c r="AB524" s="39"/>
    </row>
    <row r="525">
      <c r="A525" s="39"/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  <c r="AA525" s="39"/>
      <c r="AB525" s="39"/>
    </row>
    <row r="526">
      <c r="A526" s="39"/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  <c r="AA526" s="39"/>
      <c r="AB526" s="39"/>
    </row>
    <row r="527">
      <c r="A527" s="39"/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  <c r="AA527" s="39"/>
      <c r="AB527" s="39"/>
    </row>
    <row r="528">
      <c r="A528" s="39"/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  <c r="AA528" s="39"/>
      <c r="AB528" s="39"/>
    </row>
    <row r="529">
      <c r="A529" s="39"/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  <c r="AA529" s="39"/>
      <c r="AB529" s="39"/>
    </row>
    <row r="530">
      <c r="A530" s="39"/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  <c r="AA530" s="39"/>
      <c r="AB530" s="39"/>
    </row>
    <row r="531">
      <c r="A531" s="39"/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  <c r="AA531" s="39"/>
      <c r="AB531" s="39"/>
    </row>
    <row r="532">
      <c r="A532" s="39"/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  <c r="AA532" s="39"/>
      <c r="AB532" s="39"/>
    </row>
    <row r="533">
      <c r="A533" s="39"/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  <c r="AA533" s="39"/>
      <c r="AB533" s="39"/>
    </row>
    <row r="534">
      <c r="A534" s="39"/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  <c r="AA534" s="39"/>
      <c r="AB534" s="39"/>
    </row>
    <row r="535">
      <c r="A535" s="39"/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  <c r="AA535" s="39"/>
      <c r="AB535" s="39"/>
    </row>
    <row r="536">
      <c r="A536" s="39"/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  <c r="AA536" s="39"/>
      <c r="AB536" s="39"/>
    </row>
    <row r="537">
      <c r="A537" s="39"/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  <c r="AA537" s="39"/>
      <c r="AB537" s="39"/>
    </row>
    <row r="538">
      <c r="A538" s="39"/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  <c r="AA538" s="39"/>
      <c r="AB538" s="39"/>
    </row>
    <row r="539">
      <c r="A539" s="39"/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  <c r="AA539" s="39"/>
      <c r="AB539" s="39"/>
    </row>
    <row r="540">
      <c r="A540" s="39"/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  <c r="AA540" s="39"/>
      <c r="AB540" s="39"/>
    </row>
    <row r="541">
      <c r="A541" s="39"/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  <c r="AA541" s="39"/>
      <c r="AB541" s="39"/>
    </row>
    <row r="542">
      <c r="A542" s="39"/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  <c r="AA542" s="39"/>
      <c r="AB542" s="39"/>
    </row>
    <row r="543">
      <c r="A543" s="39"/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  <c r="AA543" s="39"/>
      <c r="AB543" s="39"/>
    </row>
    <row r="544">
      <c r="A544" s="39"/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  <c r="AA544" s="39"/>
      <c r="AB544" s="39"/>
    </row>
    <row r="545">
      <c r="A545" s="39"/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  <c r="AA545" s="39"/>
      <c r="AB545" s="39"/>
    </row>
    <row r="546">
      <c r="A546" s="39"/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  <c r="AA546" s="39"/>
      <c r="AB546" s="39"/>
    </row>
    <row r="547">
      <c r="A547" s="39"/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  <c r="AA547" s="39"/>
      <c r="AB547" s="39"/>
    </row>
    <row r="548">
      <c r="A548" s="39"/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  <c r="AA548" s="39"/>
      <c r="AB548" s="39"/>
    </row>
    <row r="549">
      <c r="A549" s="39"/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  <c r="AA549" s="39"/>
      <c r="AB549" s="39"/>
    </row>
    <row r="550">
      <c r="A550" s="39"/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  <c r="AA550" s="39"/>
      <c r="AB550" s="39"/>
    </row>
    <row r="551">
      <c r="A551" s="39"/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  <c r="AA551" s="39"/>
      <c r="AB551" s="39"/>
    </row>
    <row r="552">
      <c r="A552" s="39"/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  <c r="AA552" s="39"/>
      <c r="AB552" s="39"/>
    </row>
    <row r="553">
      <c r="A553" s="39"/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  <c r="AA553" s="39"/>
      <c r="AB553" s="39"/>
    </row>
    <row r="554">
      <c r="A554" s="39"/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  <c r="AA554" s="39"/>
      <c r="AB554" s="39"/>
    </row>
    <row r="555">
      <c r="A555" s="39"/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  <c r="AA555" s="39"/>
      <c r="AB555" s="39"/>
    </row>
    <row r="556">
      <c r="A556" s="39"/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  <c r="AA556" s="39"/>
      <c r="AB556" s="39"/>
    </row>
    <row r="557">
      <c r="A557" s="39"/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  <c r="AA557" s="39"/>
      <c r="AB557" s="39"/>
    </row>
    <row r="558">
      <c r="A558" s="39"/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  <c r="AA558" s="39"/>
      <c r="AB558" s="39"/>
    </row>
    <row r="559">
      <c r="A559" s="39"/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  <c r="AA559" s="39"/>
      <c r="AB559" s="39"/>
    </row>
    <row r="560">
      <c r="A560" s="39"/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  <c r="AA560" s="39"/>
      <c r="AB560" s="39"/>
    </row>
    <row r="561">
      <c r="A561" s="39"/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  <c r="AA561" s="39"/>
      <c r="AB561" s="39"/>
    </row>
    <row r="562">
      <c r="A562" s="39"/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  <c r="AA562" s="39"/>
      <c r="AB562" s="39"/>
    </row>
    <row r="563">
      <c r="A563" s="39"/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  <c r="AA563" s="39"/>
      <c r="AB563" s="39"/>
    </row>
    <row r="564">
      <c r="A564" s="39"/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  <c r="AA564" s="39"/>
      <c r="AB564" s="39"/>
    </row>
    <row r="565">
      <c r="A565" s="39"/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  <c r="AA565" s="39"/>
      <c r="AB565" s="39"/>
    </row>
    <row r="566">
      <c r="A566" s="39"/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  <c r="AA566" s="39"/>
      <c r="AB566" s="39"/>
    </row>
    <row r="567">
      <c r="A567" s="39"/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  <c r="AA567" s="39"/>
      <c r="AB567" s="39"/>
    </row>
    <row r="568">
      <c r="A568" s="39"/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  <c r="AA568" s="39"/>
      <c r="AB568" s="39"/>
    </row>
    <row r="569">
      <c r="A569" s="39"/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  <c r="AA569" s="39"/>
      <c r="AB569" s="39"/>
    </row>
    <row r="570">
      <c r="A570" s="39"/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  <c r="AA570" s="39"/>
      <c r="AB570" s="39"/>
    </row>
    <row r="571">
      <c r="A571" s="39"/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  <c r="AA571" s="39"/>
      <c r="AB571" s="39"/>
    </row>
    <row r="572">
      <c r="A572" s="39"/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  <c r="AA572" s="39"/>
      <c r="AB572" s="39"/>
    </row>
    <row r="573">
      <c r="A573" s="39"/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  <c r="AA573" s="39"/>
      <c r="AB573" s="39"/>
    </row>
    <row r="574">
      <c r="A574" s="39"/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  <c r="AA574" s="39"/>
      <c r="AB574" s="39"/>
    </row>
    <row r="575">
      <c r="A575" s="39"/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  <c r="AA575" s="39"/>
      <c r="AB575" s="39"/>
    </row>
    <row r="576">
      <c r="A576" s="39"/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  <c r="AA576" s="39"/>
      <c r="AB576" s="39"/>
    </row>
    <row r="577">
      <c r="A577" s="39"/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  <c r="AA577" s="39"/>
      <c r="AB577" s="39"/>
    </row>
    <row r="578">
      <c r="A578" s="39"/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  <c r="AA578" s="39"/>
      <c r="AB578" s="39"/>
    </row>
    <row r="579">
      <c r="A579" s="39"/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  <c r="AA579" s="39"/>
      <c r="AB579" s="39"/>
    </row>
    <row r="580">
      <c r="A580" s="39"/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  <c r="AA580" s="39"/>
      <c r="AB580" s="39"/>
    </row>
    <row r="581">
      <c r="A581" s="39"/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  <c r="AA581" s="39"/>
      <c r="AB581" s="39"/>
    </row>
    <row r="582">
      <c r="A582" s="39"/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  <c r="AA582" s="39"/>
      <c r="AB582" s="39"/>
    </row>
    <row r="583">
      <c r="A583" s="39"/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  <c r="AA583" s="39"/>
      <c r="AB583" s="39"/>
    </row>
    <row r="584">
      <c r="A584" s="39"/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  <c r="AA584" s="39"/>
      <c r="AB584" s="39"/>
    </row>
    <row r="585">
      <c r="A585" s="39"/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  <c r="AA585" s="39"/>
      <c r="AB585" s="39"/>
    </row>
    <row r="586">
      <c r="A586" s="39"/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  <c r="AA586" s="39"/>
      <c r="AB586" s="39"/>
    </row>
    <row r="587">
      <c r="A587" s="39"/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  <c r="AA587" s="39"/>
      <c r="AB587" s="39"/>
    </row>
    <row r="588">
      <c r="A588" s="39"/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  <c r="AA588" s="39"/>
      <c r="AB588" s="39"/>
    </row>
    <row r="589">
      <c r="A589" s="39"/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  <c r="AA589" s="39"/>
      <c r="AB589" s="39"/>
    </row>
    <row r="590">
      <c r="A590" s="39"/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  <c r="AA590" s="39"/>
      <c r="AB590" s="39"/>
    </row>
    <row r="591">
      <c r="A591" s="39"/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  <c r="AA591" s="39"/>
      <c r="AB591" s="39"/>
    </row>
    <row r="592">
      <c r="A592" s="39"/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  <c r="AA592" s="39"/>
      <c r="AB592" s="39"/>
    </row>
    <row r="593">
      <c r="A593" s="39"/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  <c r="AA593" s="39"/>
      <c r="AB593" s="39"/>
    </row>
    <row r="594">
      <c r="A594" s="39"/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  <c r="AA594" s="39"/>
      <c r="AB594" s="39"/>
    </row>
    <row r="595">
      <c r="A595" s="39"/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  <c r="AA595" s="39"/>
      <c r="AB595" s="39"/>
    </row>
    <row r="596">
      <c r="A596" s="39"/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  <c r="AA596" s="39"/>
      <c r="AB596" s="39"/>
    </row>
    <row r="597">
      <c r="A597" s="39"/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  <c r="AA597" s="39"/>
      <c r="AB597" s="39"/>
    </row>
    <row r="598">
      <c r="A598" s="39"/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  <c r="AA598" s="39"/>
      <c r="AB598" s="39"/>
    </row>
    <row r="599">
      <c r="A599" s="39"/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  <c r="AA599" s="39"/>
      <c r="AB599" s="39"/>
    </row>
    <row r="600">
      <c r="A600" s="39"/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  <c r="AA600" s="39"/>
      <c r="AB600" s="39"/>
    </row>
    <row r="601">
      <c r="A601" s="39"/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  <c r="AA601" s="39"/>
      <c r="AB601" s="39"/>
    </row>
    <row r="602">
      <c r="A602" s="39"/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  <c r="AA602" s="39"/>
      <c r="AB602" s="39"/>
    </row>
    <row r="603">
      <c r="A603" s="39"/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  <c r="AA603" s="39"/>
      <c r="AB603" s="39"/>
    </row>
    <row r="604">
      <c r="A604" s="39"/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  <c r="AA604" s="39"/>
      <c r="AB604" s="39"/>
    </row>
    <row r="605">
      <c r="A605" s="39"/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  <c r="AA605" s="39"/>
      <c r="AB605" s="39"/>
    </row>
    <row r="606">
      <c r="A606" s="39"/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  <c r="AA606" s="39"/>
      <c r="AB606" s="39"/>
    </row>
    <row r="607">
      <c r="A607" s="39"/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  <c r="AA607" s="39"/>
      <c r="AB607" s="39"/>
    </row>
    <row r="608">
      <c r="A608" s="39"/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  <c r="AA608" s="39"/>
      <c r="AB608" s="39"/>
    </row>
    <row r="609">
      <c r="A609" s="39"/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  <c r="AA609" s="39"/>
      <c r="AB609" s="39"/>
    </row>
    <row r="610">
      <c r="A610" s="39"/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  <c r="AA610" s="39"/>
      <c r="AB610" s="39"/>
    </row>
    <row r="611">
      <c r="A611" s="39"/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  <c r="AA611" s="39"/>
      <c r="AB611" s="39"/>
    </row>
    <row r="612">
      <c r="A612" s="39"/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  <c r="AA612" s="39"/>
      <c r="AB612" s="39"/>
    </row>
    <row r="613">
      <c r="A613" s="39"/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  <c r="AA613" s="39"/>
      <c r="AB613" s="39"/>
    </row>
    <row r="614">
      <c r="A614" s="39"/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  <c r="AA614" s="39"/>
      <c r="AB614" s="39"/>
    </row>
    <row r="615">
      <c r="A615" s="39"/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  <c r="AA615" s="39"/>
      <c r="AB615" s="39"/>
    </row>
    <row r="616">
      <c r="A616" s="39"/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  <c r="AA616" s="39"/>
      <c r="AB616" s="39"/>
    </row>
    <row r="617">
      <c r="A617" s="39"/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  <c r="AA617" s="39"/>
      <c r="AB617" s="39"/>
    </row>
    <row r="618">
      <c r="A618" s="39"/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  <c r="AA618" s="39"/>
      <c r="AB618" s="39"/>
    </row>
    <row r="619">
      <c r="A619" s="39"/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  <c r="AA619" s="39"/>
      <c r="AB619" s="39"/>
    </row>
    <row r="620">
      <c r="A620" s="39"/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  <c r="AA620" s="39"/>
      <c r="AB620" s="39"/>
    </row>
    <row r="621">
      <c r="A621" s="39"/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  <c r="AA621" s="39"/>
      <c r="AB621" s="39"/>
    </row>
    <row r="622">
      <c r="A622" s="39"/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  <c r="AA622" s="39"/>
      <c r="AB622" s="39"/>
    </row>
    <row r="623">
      <c r="A623" s="39"/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  <c r="AA623" s="39"/>
      <c r="AB623" s="39"/>
    </row>
    <row r="624">
      <c r="A624" s="39"/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  <c r="AA624" s="39"/>
      <c r="AB624" s="39"/>
    </row>
    <row r="625">
      <c r="A625" s="39"/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  <c r="AA625" s="39"/>
      <c r="AB625" s="39"/>
    </row>
    <row r="626">
      <c r="A626" s="39"/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  <c r="AA626" s="39"/>
      <c r="AB626" s="39"/>
    </row>
    <row r="627">
      <c r="A627" s="39"/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  <c r="AA627" s="39"/>
      <c r="AB627" s="39"/>
    </row>
    <row r="628">
      <c r="A628" s="39"/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  <c r="AA628" s="39"/>
      <c r="AB628" s="39"/>
    </row>
    <row r="629">
      <c r="A629" s="39"/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  <c r="AA629" s="39"/>
      <c r="AB629" s="39"/>
    </row>
    <row r="630">
      <c r="A630" s="39"/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  <c r="AA630" s="39"/>
      <c r="AB630" s="39"/>
    </row>
    <row r="631">
      <c r="A631" s="39"/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  <c r="AA631" s="39"/>
      <c r="AB631" s="39"/>
    </row>
    <row r="632">
      <c r="A632" s="39"/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  <c r="AA632" s="39"/>
      <c r="AB632" s="39"/>
    </row>
    <row r="633">
      <c r="A633" s="39"/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  <c r="AA633" s="39"/>
      <c r="AB633" s="39"/>
    </row>
    <row r="634">
      <c r="A634" s="39"/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  <c r="AA634" s="39"/>
      <c r="AB634" s="39"/>
    </row>
    <row r="635">
      <c r="A635" s="39"/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  <c r="AA635" s="39"/>
      <c r="AB635" s="39"/>
    </row>
    <row r="636">
      <c r="A636" s="39"/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  <c r="AA636" s="39"/>
      <c r="AB636" s="39"/>
    </row>
    <row r="637">
      <c r="A637" s="39"/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  <c r="AA637" s="39"/>
      <c r="AB637" s="39"/>
    </row>
    <row r="638">
      <c r="A638" s="39"/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</row>
    <row r="639">
      <c r="A639" s="39"/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  <c r="AA639" s="39"/>
      <c r="AB639" s="39"/>
    </row>
    <row r="640">
      <c r="A640" s="39"/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  <c r="AA640" s="39"/>
      <c r="AB640" s="39"/>
    </row>
    <row r="641">
      <c r="A641" s="39"/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  <c r="AA641" s="39"/>
      <c r="AB641" s="39"/>
    </row>
    <row r="642">
      <c r="A642" s="39"/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  <c r="AA642" s="39"/>
      <c r="AB642" s="39"/>
    </row>
    <row r="643">
      <c r="A643" s="39"/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  <c r="AA643" s="39"/>
      <c r="AB643" s="39"/>
    </row>
    <row r="644">
      <c r="A644" s="39"/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  <c r="AA644" s="39"/>
      <c r="AB644" s="39"/>
    </row>
    <row r="645">
      <c r="A645" s="39"/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  <c r="AA645" s="39"/>
      <c r="AB645" s="39"/>
    </row>
    <row r="646">
      <c r="A646" s="39"/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  <c r="AA646" s="39"/>
      <c r="AB646" s="39"/>
    </row>
    <row r="647">
      <c r="A647" s="39"/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  <c r="AA647" s="39"/>
      <c r="AB647" s="39"/>
    </row>
    <row r="648">
      <c r="A648" s="39"/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  <c r="AA648" s="39"/>
      <c r="AB648" s="39"/>
    </row>
    <row r="649">
      <c r="A649" s="39"/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  <c r="AA649" s="39"/>
      <c r="AB649" s="39"/>
    </row>
    <row r="650">
      <c r="A650" s="39"/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  <c r="AA650" s="39"/>
      <c r="AB650" s="39"/>
    </row>
    <row r="651">
      <c r="A651" s="39"/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  <c r="AA651" s="39"/>
      <c r="AB651" s="39"/>
    </row>
    <row r="652">
      <c r="A652" s="39"/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  <c r="AA652" s="39"/>
      <c r="AB652" s="39"/>
    </row>
    <row r="653">
      <c r="A653" s="39"/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  <c r="AA653" s="39"/>
      <c r="AB653" s="39"/>
    </row>
    <row r="654">
      <c r="A654" s="39"/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  <c r="AA654" s="39"/>
      <c r="AB654" s="39"/>
    </row>
    <row r="655">
      <c r="A655" s="39"/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  <c r="AA655" s="39"/>
      <c r="AB655" s="39"/>
    </row>
    <row r="656">
      <c r="A656" s="39"/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  <c r="AA656" s="39"/>
      <c r="AB656" s="39"/>
    </row>
    <row r="657">
      <c r="A657" s="39"/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  <c r="AA657" s="39"/>
      <c r="AB657" s="39"/>
    </row>
    <row r="658">
      <c r="A658" s="39"/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  <c r="AA658" s="39"/>
      <c r="AB658" s="39"/>
    </row>
    <row r="659">
      <c r="A659" s="39"/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  <c r="AA659" s="39"/>
      <c r="AB659" s="39"/>
    </row>
    <row r="660">
      <c r="A660" s="39"/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  <c r="AA660" s="39"/>
      <c r="AB660" s="39"/>
    </row>
    <row r="661">
      <c r="A661" s="39"/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  <c r="AA661" s="39"/>
      <c r="AB661" s="39"/>
    </row>
    <row r="662">
      <c r="A662" s="39"/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  <c r="AA662" s="39"/>
      <c r="AB662" s="39"/>
    </row>
    <row r="663">
      <c r="A663" s="39"/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  <c r="AA663" s="39"/>
      <c r="AB663" s="39"/>
    </row>
    <row r="664">
      <c r="A664" s="39"/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  <c r="Z664" s="39"/>
      <c r="AA664" s="39"/>
      <c r="AB664" s="39"/>
    </row>
    <row r="665">
      <c r="A665" s="39"/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  <c r="AA665" s="39"/>
      <c r="AB665" s="39"/>
    </row>
    <row r="666">
      <c r="A666" s="39"/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  <c r="Z666" s="39"/>
      <c r="AA666" s="39"/>
      <c r="AB666" s="39"/>
    </row>
    <row r="667">
      <c r="A667" s="39"/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  <c r="Z667" s="39"/>
      <c r="AA667" s="39"/>
      <c r="AB667" s="39"/>
    </row>
    <row r="668">
      <c r="A668" s="39"/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  <c r="AA668" s="39"/>
      <c r="AB668" s="39"/>
    </row>
    <row r="669">
      <c r="A669" s="39"/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  <c r="AA669" s="39"/>
      <c r="AB669" s="39"/>
    </row>
    <row r="670">
      <c r="A670" s="39"/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  <c r="AA670" s="39"/>
      <c r="AB670" s="39"/>
    </row>
    <row r="671">
      <c r="A671" s="39"/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  <c r="Z671" s="39"/>
      <c r="AA671" s="39"/>
      <c r="AB671" s="39"/>
    </row>
    <row r="672">
      <c r="A672" s="39"/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  <c r="AA672" s="39"/>
      <c r="AB672" s="39"/>
    </row>
    <row r="673">
      <c r="A673" s="39"/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  <c r="Z673" s="39"/>
      <c r="AA673" s="39"/>
      <c r="AB673" s="39"/>
    </row>
    <row r="674">
      <c r="A674" s="39"/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  <c r="AA674" s="39"/>
      <c r="AB674" s="39"/>
    </row>
    <row r="675">
      <c r="A675" s="39"/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  <c r="AA675" s="39"/>
      <c r="AB675" s="39"/>
    </row>
    <row r="676">
      <c r="A676" s="39"/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  <c r="AA676" s="39"/>
      <c r="AB676" s="39"/>
    </row>
    <row r="677">
      <c r="A677" s="39"/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  <c r="AA677" s="39"/>
      <c r="AB677" s="39"/>
    </row>
    <row r="678">
      <c r="A678" s="39"/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  <c r="AA678" s="39"/>
      <c r="AB678" s="39"/>
    </row>
    <row r="679">
      <c r="A679" s="39"/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  <c r="AA679" s="39"/>
      <c r="AB679" s="39"/>
    </row>
    <row r="680">
      <c r="A680" s="39"/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  <c r="AA680" s="39"/>
      <c r="AB680" s="39"/>
    </row>
    <row r="681">
      <c r="A681" s="39"/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  <c r="AA681" s="39"/>
      <c r="AB681" s="39"/>
    </row>
    <row r="682">
      <c r="A682" s="39"/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  <c r="AA682" s="39"/>
      <c r="AB682" s="39"/>
    </row>
    <row r="683">
      <c r="A683" s="39"/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  <c r="AA683" s="39"/>
      <c r="AB683" s="39"/>
    </row>
    <row r="684">
      <c r="A684" s="39"/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  <c r="AA684" s="39"/>
      <c r="AB684" s="39"/>
    </row>
    <row r="685">
      <c r="A685" s="39"/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  <c r="AA685" s="39"/>
      <c r="AB685" s="39"/>
    </row>
    <row r="686">
      <c r="A686" s="39"/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  <c r="AA686" s="39"/>
      <c r="AB686" s="39"/>
    </row>
    <row r="687">
      <c r="A687" s="39"/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  <c r="AA687" s="39"/>
      <c r="AB687" s="39"/>
    </row>
    <row r="688">
      <c r="A688" s="39"/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  <c r="AA688" s="39"/>
      <c r="AB688" s="39"/>
    </row>
    <row r="689">
      <c r="A689" s="39"/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  <c r="AA689" s="39"/>
      <c r="AB689" s="39"/>
    </row>
    <row r="690">
      <c r="A690" s="39"/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  <c r="AA690" s="39"/>
      <c r="AB690" s="39"/>
    </row>
    <row r="691">
      <c r="A691" s="39"/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  <c r="AA691" s="39"/>
      <c r="AB691" s="39"/>
    </row>
    <row r="692">
      <c r="A692" s="39"/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  <c r="Z692" s="39"/>
      <c r="AA692" s="39"/>
      <c r="AB692" s="39"/>
    </row>
    <row r="693">
      <c r="A693" s="39"/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  <c r="Z693" s="39"/>
      <c r="AA693" s="39"/>
      <c r="AB693" s="39"/>
    </row>
    <row r="694">
      <c r="A694" s="39"/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  <c r="Z694" s="39"/>
      <c r="AA694" s="39"/>
      <c r="AB694" s="39"/>
    </row>
    <row r="695">
      <c r="A695" s="39"/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  <c r="Z695" s="39"/>
      <c r="AA695" s="39"/>
      <c r="AB695" s="39"/>
    </row>
    <row r="696">
      <c r="A696" s="39"/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  <c r="Z696" s="39"/>
      <c r="AA696" s="39"/>
      <c r="AB696" s="39"/>
    </row>
    <row r="697">
      <c r="A697" s="39"/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  <c r="Z697" s="39"/>
      <c r="AA697" s="39"/>
      <c r="AB697" s="39"/>
    </row>
    <row r="698">
      <c r="A698" s="39"/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  <c r="AA698" s="39"/>
      <c r="AB698" s="39"/>
    </row>
    <row r="699">
      <c r="A699" s="39"/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  <c r="AA699" s="39"/>
      <c r="AB699" s="39"/>
    </row>
    <row r="700">
      <c r="A700" s="39"/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  <c r="Z700" s="39"/>
      <c r="AA700" s="39"/>
      <c r="AB700" s="39"/>
    </row>
    <row r="701">
      <c r="A701" s="39"/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  <c r="Z701" s="39"/>
      <c r="AA701" s="39"/>
      <c r="AB701" s="39"/>
    </row>
    <row r="702">
      <c r="A702" s="39"/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  <c r="Z702" s="39"/>
      <c r="AA702" s="39"/>
      <c r="AB702" s="39"/>
    </row>
    <row r="703">
      <c r="A703" s="39"/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  <c r="Z703" s="39"/>
      <c r="AA703" s="39"/>
      <c r="AB703" s="39"/>
    </row>
    <row r="704">
      <c r="A704" s="39"/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  <c r="Z704" s="39"/>
      <c r="AA704" s="39"/>
      <c r="AB704" s="39"/>
    </row>
    <row r="705">
      <c r="A705" s="39"/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  <c r="Z705" s="39"/>
      <c r="AA705" s="39"/>
      <c r="AB705" s="39"/>
    </row>
    <row r="706">
      <c r="A706" s="39"/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  <c r="Z706" s="39"/>
      <c r="AA706" s="39"/>
      <c r="AB706" s="39"/>
    </row>
    <row r="707">
      <c r="A707" s="39"/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  <c r="Z707" s="39"/>
      <c r="AA707" s="39"/>
      <c r="AB707" s="39"/>
    </row>
    <row r="708">
      <c r="A708" s="39"/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  <c r="AA708" s="39"/>
      <c r="AB708" s="39"/>
    </row>
    <row r="709">
      <c r="A709" s="39"/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  <c r="Z709" s="39"/>
      <c r="AA709" s="39"/>
      <c r="AB709" s="39"/>
    </row>
    <row r="710">
      <c r="A710" s="39"/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  <c r="AA710" s="39"/>
      <c r="AB710" s="39"/>
    </row>
    <row r="711">
      <c r="A711" s="39"/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  <c r="AA711" s="39"/>
      <c r="AB711" s="39"/>
    </row>
    <row r="712">
      <c r="A712" s="39"/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  <c r="Z712" s="39"/>
      <c r="AA712" s="39"/>
      <c r="AB712" s="39"/>
    </row>
    <row r="713">
      <c r="A713" s="39"/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  <c r="Z713" s="39"/>
      <c r="AA713" s="39"/>
      <c r="AB713" s="39"/>
    </row>
    <row r="714">
      <c r="A714" s="39"/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  <c r="Z714" s="39"/>
      <c r="AA714" s="39"/>
      <c r="AB714" s="39"/>
    </row>
    <row r="715">
      <c r="A715" s="39"/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  <c r="Z715" s="39"/>
      <c r="AA715" s="39"/>
      <c r="AB715" s="39"/>
    </row>
    <row r="716">
      <c r="A716" s="39"/>
      <c r="B716" s="39"/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  <c r="Z716" s="39"/>
      <c r="AA716" s="39"/>
      <c r="AB716" s="39"/>
    </row>
    <row r="717">
      <c r="A717" s="39"/>
      <c r="B717" s="39"/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  <c r="Z717" s="39"/>
      <c r="AA717" s="39"/>
      <c r="AB717" s="39"/>
    </row>
    <row r="718">
      <c r="A718" s="39"/>
      <c r="B718" s="39"/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  <c r="Z718" s="39"/>
      <c r="AA718" s="39"/>
      <c r="AB718" s="39"/>
    </row>
    <row r="719">
      <c r="A719" s="39"/>
      <c r="B719" s="39"/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  <c r="Z719" s="39"/>
      <c r="AA719" s="39"/>
      <c r="AB719" s="39"/>
    </row>
    <row r="720">
      <c r="A720" s="39"/>
      <c r="B720" s="39"/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  <c r="Z720" s="39"/>
      <c r="AA720" s="39"/>
      <c r="AB720" s="39"/>
    </row>
    <row r="721">
      <c r="A721" s="39"/>
      <c r="B721" s="39"/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  <c r="Z721" s="39"/>
      <c r="AA721" s="39"/>
      <c r="AB721" s="39"/>
    </row>
    <row r="722">
      <c r="A722" s="39"/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  <c r="Z722" s="39"/>
      <c r="AA722" s="39"/>
      <c r="AB722" s="39"/>
    </row>
    <row r="723">
      <c r="A723" s="39"/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  <c r="AA723" s="39"/>
      <c r="AB723" s="39"/>
    </row>
    <row r="724">
      <c r="A724" s="39"/>
      <c r="B724" s="39"/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  <c r="Z724" s="39"/>
      <c r="AA724" s="39"/>
      <c r="AB724" s="39"/>
    </row>
    <row r="725">
      <c r="A725" s="39"/>
      <c r="B725" s="39"/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  <c r="Z725" s="39"/>
      <c r="AA725" s="39"/>
      <c r="AB725" s="39"/>
    </row>
    <row r="726">
      <c r="A726" s="39"/>
      <c r="B726" s="39"/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  <c r="Z726" s="39"/>
      <c r="AA726" s="39"/>
      <c r="AB726" s="39"/>
    </row>
    <row r="727">
      <c r="A727" s="39"/>
      <c r="B727" s="39"/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  <c r="Z727" s="39"/>
      <c r="AA727" s="39"/>
      <c r="AB727" s="39"/>
    </row>
    <row r="728">
      <c r="A728" s="39"/>
      <c r="B728" s="39"/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  <c r="AA728" s="39"/>
      <c r="AB728" s="39"/>
    </row>
    <row r="729">
      <c r="A729" s="39"/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  <c r="Z729" s="39"/>
      <c r="AA729" s="39"/>
      <c r="AB729" s="39"/>
    </row>
    <row r="730">
      <c r="A730" s="39"/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  <c r="Z730" s="39"/>
      <c r="AA730" s="39"/>
      <c r="AB730" s="39"/>
    </row>
    <row r="731">
      <c r="A731" s="39"/>
      <c r="B731" s="39"/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  <c r="Z731" s="39"/>
      <c r="AA731" s="39"/>
      <c r="AB731" s="39"/>
    </row>
    <row r="732">
      <c r="A732" s="39"/>
      <c r="B732" s="39"/>
      <c r="C732" s="39"/>
      <c r="D732" s="39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  <c r="Z732" s="39"/>
      <c r="AA732" s="39"/>
      <c r="AB732" s="39"/>
    </row>
    <row r="733">
      <c r="A733" s="39"/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  <c r="Z733" s="39"/>
      <c r="AA733" s="39"/>
      <c r="AB733" s="39"/>
    </row>
    <row r="734">
      <c r="A734" s="39"/>
      <c r="B734" s="39"/>
      <c r="C734" s="39"/>
      <c r="D734" s="39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  <c r="Z734" s="39"/>
      <c r="AA734" s="39"/>
      <c r="AB734" s="39"/>
    </row>
    <row r="735">
      <c r="A735" s="39"/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  <c r="Z735" s="39"/>
      <c r="AA735" s="39"/>
      <c r="AB735" s="39"/>
    </row>
    <row r="736">
      <c r="A736" s="39"/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  <c r="Z736" s="39"/>
      <c r="AA736" s="39"/>
      <c r="AB736" s="39"/>
    </row>
    <row r="737">
      <c r="A737" s="39"/>
      <c r="B737" s="39"/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  <c r="Z737" s="39"/>
      <c r="AA737" s="39"/>
      <c r="AB737" s="39"/>
    </row>
    <row r="738">
      <c r="A738" s="39"/>
      <c r="B738" s="39"/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  <c r="Z738" s="39"/>
      <c r="AA738" s="39"/>
      <c r="AB738" s="39"/>
    </row>
    <row r="739">
      <c r="A739" s="39"/>
      <c r="B739" s="39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  <c r="Z739" s="39"/>
      <c r="AA739" s="39"/>
      <c r="AB739" s="39"/>
    </row>
    <row r="740">
      <c r="A740" s="39"/>
      <c r="B740" s="39"/>
      <c r="C740" s="39"/>
      <c r="D740" s="39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  <c r="Z740" s="39"/>
      <c r="AA740" s="39"/>
      <c r="AB740" s="39"/>
    </row>
    <row r="741">
      <c r="A741" s="39"/>
      <c r="B741" s="39"/>
      <c r="C741" s="39"/>
      <c r="D741" s="39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  <c r="Z741" s="39"/>
      <c r="AA741" s="39"/>
      <c r="AB741" s="39"/>
    </row>
    <row r="742">
      <c r="A742" s="39"/>
      <c r="B742" s="39"/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  <c r="Z742" s="39"/>
      <c r="AA742" s="39"/>
      <c r="AB742" s="39"/>
    </row>
    <row r="743">
      <c r="A743" s="39"/>
      <c r="B743" s="39"/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  <c r="Z743" s="39"/>
      <c r="AA743" s="39"/>
      <c r="AB743" s="39"/>
    </row>
    <row r="744">
      <c r="A744" s="39"/>
      <c r="B744" s="39"/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  <c r="Z744" s="39"/>
      <c r="AA744" s="39"/>
      <c r="AB744" s="39"/>
    </row>
    <row r="745">
      <c r="A745" s="39"/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  <c r="Z745" s="39"/>
      <c r="AA745" s="39"/>
      <c r="AB745" s="39"/>
    </row>
    <row r="746">
      <c r="A746" s="39"/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  <c r="Z746" s="39"/>
      <c r="AA746" s="39"/>
      <c r="AB746" s="39"/>
    </row>
    <row r="747">
      <c r="A747" s="39"/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  <c r="Z747" s="39"/>
      <c r="AA747" s="39"/>
      <c r="AB747" s="39"/>
    </row>
    <row r="748">
      <c r="A748" s="39"/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  <c r="Z748" s="39"/>
      <c r="AA748" s="39"/>
      <c r="AB748" s="39"/>
    </row>
    <row r="749">
      <c r="A749" s="39"/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  <c r="Z749" s="39"/>
      <c r="AA749" s="39"/>
      <c r="AB749" s="39"/>
    </row>
    <row r="750">
      <c r="A750" s="39"/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  <c r="AA750" s="39"/>
      <c r="AB750" s="39"/>
    </row>
    <row r="751">
      <c r="A751" s="39"/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  <c r="Z751" s="39"/>
      <c r="AA751" s="39"/>
      <c r="AB751" s="39"/>
    </row>
    <row r="752">
      <c r="A752" s="39"/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  <c r="Z752" s="39"/>
      <c r="AA752" s="39"/>
      <c r="AB752" s="39"/>
    </row>
    <row r="753">
      <c r="A753" s="39"/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  <c r="Z753" s="39"/>
      <c r="AA753" s="39"/>
      <c r="AB753" s="39"/>
    </row>
    <row r="754">
      <c r="A754" s="39"/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  <c r="Z754" s="39"/>
      <c r="AA754" s="39"/>
      <c r="AB754" s="39"/>
    </row>
    <row r="755">
      <c r="A755" s="39"/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  <c r="Z755" s="39"/>
      <c r="AA755" s="39"/>
      <c r="AB755" s="39"/>
    </row>
    <row r="756">
      <c r="A756" s="39"/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  <c r="Z756" s="39"/>
      <c r="AA756" s="39"/>
      <c r="AB756" s="39"/>
    </row>
    <row r="757">
      <c r="A757" s="39"/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  <c r="Z757" s="39"/>
      <c r="AA757" s="39"/>
      <c r="AB757" s="39"/>
    </row>
    <row r="758">
      <c r="A758" s="39"/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  <c r="Z758" s="39"/>
      <c r="AA758" s="39"/>
      <c r="AB758" s="39"/>
    </row>
    <row r="759">
      <c r="A759" s="39"/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  <c r="AA759" s="39"/>
      <c r="AB759" s="39"/>
    </row>
    <row r="760">
      <c r="A760" s="39"/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  <c r="Z760" s="39"/>
      <c r="AA760" s="39"/>
      <c r="AB760" s="39"/>
    </row>
    <row r="761">
      <c r="A761" s="39"/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  <c r="Z761" s="39"/>
      <c r="AA761" s="39"/>
      <c r="AB761" s="39"/>
    </row>
    <row r="762">
      <c r="A762" s="39"/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  <c r="Z762" s="39"/>
      <c r="AA762" s="39"/>
      <c r="AB762" s="39"/>
    </row>
    <row r="763">
      <c r="A763" s="39"/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  <c r="Z763" s="39"/>
      <c r="AA763" s="39"/>
      <c r="AB763" s="39"/>
    </row>
    <row r="764">
      <c r="A764" s="39"/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  <c r="Z764" s="39"/>
      <c r="AA764" s="39"/>
      <c r="AB764" s="39"/>
    </row>
    <row r="765">
      <c r="A765" s="39"/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  <c r="Z765" s="39"/>
      <c r="AA765" s="39"/>
      <c r="AB765" s="39"/>
    </row>
    <row r="766">
      <c r="A766" s="39"/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  <c r="Z766" s="39"/>
      <c r="AA766" s="39"/>
      <c r="AB766" s="39"/>
    </row>
    <row r="767">
      <c r="A767" s="39"/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  <c r="Z767" s="39"/>
      <c r="AA767" s="39"/>
      <c r="AB767" s="39"/>
    </row>
    <row r="768">
      <c r="A768" s="39"/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  <c r="Z768" s="39"/>
      <c r="AA768" s="39"/>
      <c r="AB768" s="39"/>
    </row>
    <row r="769">
      <c r="A769" s="39"/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  <c r="Z769" s="39"/>
      <c r="AA769" s="39"/>
      <c r="AB769" s="39"/>
    </row>
    <row r="770">
      <c r="A770" s="39"/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  <c r="Z770" s="39"/>
      <c r="AA770" s="39"/>
      <c r="AB770" s="39"/>
    </row>
    <row r="771">
      <c r="A771" s="39"/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  <c r="AA771" s="39"/>
      <c r="AB771" s="39"/>
    </row>
    <row r="772">
      <c r="A772" s="39"/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  <c r="Z772" s="39"/>
      <c r="AA772" s="39"/>
      <c r="AB772" s="39"/>
    </row>
    <row r="773">
      <c r="A773" s="39"/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  <c r="Z773" s="39"/>
      <c r="AA773" s="39"/>
      <c r="AB773" s="39"/>
    </row>
    <row r="774">
      <c r="A774" s="39"/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  <c r="Z774" s="39"/>
      <c r="AA774" s="39"/>
      <c r="AB774" s="39"/>
    </row>
    <row r="775">
      <c r="A775" s="39"/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  <c r="Z775" s="39"/>
      <c r="AA775" s="39"/>
      <c r="AB775" s="39"/>
    </row>
    <row r="776">
      <c r="A776" s="39"/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  <c r="Z776" s="39"/>
      <c r="AA776" s="39"/>
      <c r="AB776" s="39"/>
    </row>
    <row r="777">
      <c r="A777" s="39"/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  <c r="Z777" s="39"/>
      <c r="AA777" s="39"/>
      <c r="AB777" s="39"/>
    </row>
    <row r="778">
      <c r="A778" s="39"/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  <c r="Z778" s="39"/>
      <c r="AA778" s="39"/>
      <c r="AB778" s="39"/>
    </row>
    <row r="779">
      <c r="A779" s="39"/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  <c r="Z779" s="39"/>
      <c r="AA779" s="39"/>
      <c r="AB779" s="39"/>
    </row>
    <row r="780">
      <c r="A780" s="39"/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  <c r="Z780" s="39"/>
      <c r="AA780" s="39"/>
      <c r="AB780" s="39"/>
    </row>
    <row r="781">
      <c r="A781" s="39"/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  <c r="Z781" s="39"/>
      <c r="AA781" s="39"/>
      <c r="AB781" s="39"/>
    </row>
    <row r="782">
      <c r="A782" s="39"/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  <c r="Z782" s="39"/>
      <c r="AA782" s="39"/>
      <c r="AB782" s="39"/>
    </row>
    <row r="783">
      <c r="A783" s="39"/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  <c r="AA783" s="39"/>
      <c r="AB783" s="39"/>
    </row>
    <row r="784">
      <c r="A784" s="39"/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  <c r="Z784" s="39"/>
      <c r="AA784" s="39"/>
      <c r="AB784" s="39"/>
    </row>
    <row r="785">
      <c r="A785" s="39"/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  <c r="AA785" s="39"/>
      <c r="AB785" s="39"/>
    </row>
    <row r="786">
      <c r="A786" s="39"/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  <c r="Z786" s="39"/>
      <c r="AA786" s="39"/>
      <c r="AB786" s="39"/>
    </row>
    <row r="787">
      <c r="A787" s="39"/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  <c r="Z787" s="39"/>
      <c r="AA787" s="39"/>
      <c r="AB787" s="39"/>
    </row>
    <row r="788">
      <c r="A788" s="39"/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  <c r="Z788" s="39"/>
      <c r="AA788" s="39"/>
      <c r="AB788" s="39"/>
    </row>
    <row r="789">
      <c r="A789" s="39"/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  <c r="Z789" s="39"/>
      <c r="AA789" s="39"/>
      <c r="AB789" s="39"/>
    </row>
    <row r="790">
      <c r="A790" s="39"/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  <c r="Z790" s="39"/>
      <c r="AA790" s="39"/>
      <c r="AB790" s="39"/>
    </row>
    <row r="791">
      <c r="A791" s="39"/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  <c r="Z791" s="39"/>
      <c r="AA791" s="39"/>
      <c r="AB791" s="39"/>
    </row>
    <row r="792">
      <c r="A792" s="39"/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  <c r="Z792" s="39"/>
      <c r="AA792" s="39"/>
      <c r="AB792" s="39"/>
    </row>
    <row r="793">
      <c r="A793" s="39"/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  <c r="Z793" s="39"/>
      <c r="AA793" s="39"/>
      <c r="AB793" s="39"/>
    </row>
    <row r="794">
      <c r="A794" s="39"/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  <c r="Z794" s="39"/>
      <c r="AA794" s="39"/>
      <c r="AB794" s="39"/>
    </row>
    <row r="795">
      <c r="A795" s="39"/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  <c r="AA795" s="39"/>
      <c r="AB795" s="39"/>
    </row>
    <row r="796">
      <c r="A796" s="39"/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  <c r="Z796" s="39"/>
      <c r="AA796" s="39"/>
      <c r="AB796" s="39"/>
    </row>
    <row r="797">
      <c r="A797" s="39"/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  <c r="Z797" s="39"/>
      <c r="AA797" s="39"/>
      <c r="AB797" s="39"/>
    </row>
    <row r="798">
      <c r="A798" s="39"/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  <c r="Z798" s="39"/>
      <c r="AA798" s="39"/>
      <c r="AB798" s="39"/>
    </row>
    <row r="799">
      <c r="A799" s="39"/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  <c r="Z799" s="39"/>
      <c r="AA799" s="39"/>
      <c r="AB799" s="39"/>
    </row>
    <row r="800">
      <c r="A800" s="39"/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  <c r="Z800" s="39"/>
      <c r="AA800" s="39"/>
      <c r="AB800" s="39"/>
    </row>
    <row r="801">
      <c r="A801" s="39"/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  <c r="Z801" s="39"/>
      <c r="AA801" s="39"/>
      <c r="AB801" s="39"/>
    </row>
    <row r="802">
      <c r="A802" s="39"/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  <c r="Z802" s="39"/>
      <c r="AA802" s="39"/>
      <c r="AB802" s="39"/>
    </row>
    <row r="803">
      <c r="A803" s="39"/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  <c r="AA803" s="39"/>
      <c r="AB803" s="39"/>
    </row>
    <row r="804">
      <c r="A804" s="39"/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  <c r="Z804" s="39"/>
      <c r="AA804" s="39"/>
      <c r="AB804" s="39"/>
    </row>
    <row r="805">
      <c r="A805" s="39"/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  <c r="Z805" s="39"/>
      <c r="AA805" s="39"/>
      <c r="AB805" s="39"/>
    </row>
    <row r="806">
      <c r="A806" s="39"/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  <c r="Z806" s="39"/>
      <c r="AA806" s="39"/>
      <c r="AB806" s="39"/>
    </row>
    <row r="807">
      <c r="A807" s="39"/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  <c r="Z807" s="39"/>
      <c r="AA807" s="39"/>
      <c r="AB807" s="39"/>
    </row>
    <row r="808">
      <c r="A808" s="39"/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  <c r="Z808" s="39"/>
      <c r="AA808" s="39"/>
      <c r="AB808" s="39"/>
    </row>
    <row r="809">
      <c r="A809" s="39"/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  <c r="Z809" s="39"/>
      <c r="AA809" s="39"/>
      <c r="AB809" s="39"/>
    </row>
    <row r="810">
      <c r="A810" s="39"/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  <c r="Z810" s="39"/>
      <c r="AA810" s="39"/>
      <c r="AB810" s="39"/>
    </row>
    <row r="811">
      <c r="A811" s="39"/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  <c r="Z811" s="39"/>
      <c r="AA811" s="39"/>
      <c r="AB811" s="39"/>
    </row>
    <row r="812">
      <c r="A812" s="39"/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  <c r="Z812" s="39"/>
      <c r="AA812" s="39"/>
      <c r="AB812" s="39"/>
    </row>
    <row r="813">
      <c r="A813" s="39"/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  <c r="Z813" s="39"/>
      <c r="AA813" s="39"/>
      <c r="AB813" s="39"/>
    </row>
    <row r="814">
      <c r="A814" s="39"/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  <c r="Z814" s="39"/>
      <c r="AA814" s="39"/>
      <c r="AB814" s="39"/>
    </row>
    <row r="815">
      <c r="A815" s="39"/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  <c r="Z815" s="39"/>
      <c r="AA815" s="39"/>
      <c r="AB815" s="39"/>
    </row>
    <row r="816">
      <c r="A816" s="39"/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  <c r="Z816" s="39"/>
      <c r="AA816" s="39"/>
      <c r="AB816" s="39"/>
    </row>
    <row r="817">
      <c r="A817" s="39"/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  <c r="Z817" s="39"/>
      <c r="AA817" s="39"/>
      <c r="AB817" s="39"/>
    </row>
    <row r="818">
      <c r="A818" s="39"/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  <c r="Z818" s="39"/>
      <c r="AA818" s="39"/>
      <c r="AB818" s="39"/>
    </row>
    <row r="819">
      <c r="A819" s="39"/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  <c r="Z819" s="39"/>
      <c r="AA819" s="39"/>
      <c r="AB819" s="39"/>
    </row>
    <row r="820">
      <c r="A820" s="39"/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  <c r="Z820" s="39"/>
      <c r="AA820" s="39"/>
      <c r="AB820" s="39"/>
    </row>
    <row r="821">
      <c r="A821" s="39"/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  <c r="Z821" s="39"/>
      <c r="AA821" s="39"/>
      <c r="AB821" s="39"/>
    </row>
    <row r="822">
      <c r="A822" s="39"/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  <c r="Z822" s="39"/>
      <c r="AA822" s="39"/>
      <c r="AB822" s="39"/>
    </row>
    <row r="823">
      <c r="A823" s="39"/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  <c r="Z823" s="39"/>
      <c r="AA823" s="39"/>
      <c r="AB823" s="39"/>
    </row>
    <row r="824">
      <c r="A824" s="39"/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  <c r="Z824" s="39"/>
      <c r="AA824" s="39"/>
      <c r="AB824" s="39"/>
    </row>
    <row r="825">
      <c r="A825" s="39"/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  <c r="Z825" s="39"/>
      <c r="AA825" s="39"/>
      <c r="AB825" s="39"/>
    </row>
    <row r="826">
      <c r="A826" s="39"/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  <c r="Z826" s="39"/>
      <c r="AA826" s="39"/>
      <c r="AB826" s="39"/>
    </row>
    <row r="827">
      <c r="A827" s="39"/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  <c r="Z827" s="39"/>
      <c r="AA827" s="39"/>
      <c r="AB827" s="39"/>
    </row>
    <row r="828">
      <c r="A828" s="39"/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  <c r="Z828" s="39"/>
      <c r="AA828" s="39"/>
      <c r="AB828" s="39"/>
    </row>
    <row r="829">
      <c r="A829" s="39"/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  <c r="Z829" s="39"/>
      <c r="AA829" s="39"/>
      <c r="AB829" s="39"/>
    </row>
    <row r="830">
      <c r="A830" s="39"/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  <c r="Z830" s="39"/>
      <c r="AA830" s="39"/>
      <c r="AB830" s="39"/>
    </row>
    <row r="831">
      <c r="A831" s="39"/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  <c r="Z831" s="39"/>
      <c r="AA831" s="39"/>
      <c r="AB831" s="39"/>
    </row>
    <row r="832">
      <c r="A832" s="39"/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  <c r="Z832" s="39"/>
      <c r="AA832" s="39"/>
      <c r="AB832" s="39"/>
    </row>
    <row r="833">
      <c r="A833" s="39"/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  <c r="Z833" s="39"/>
      <c r="AA833" s="39"/>
      <c r="AB833" s="39"/>
    </row>
    <row r="834">
      <c r="A834" s="39"/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  <c r="Z834" s="39"/>
      <c r="AA834" s="39"/>
      <c r="AB834" s="39"/>
    </row>
    <row r="835">
      <c r="A835" s="39"/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  <c r="Z835" s="39"/>
      <c r="AA835" s="39"/>
      <c r="AB835" s="39"/>
    </row>
    <row r="836">
      <c r="A836" s="39"/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  <c r="Z836" s="39"/>
      <c r="AA836" s="39"/>
      <c r="AB836" s="39"/>
    </row>
    <row r="837">
      <c r="A837" s="39"/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  <c r="Z837" s="39"/>
      <c r="AA837" s="39"/>
      <c r="AB837" s="39"/>
    </row>
    <row r="838">
      <c r="A838" s="39"/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  <c r="Z838" s="39"/>
      <c r="AA838" s="39"/>
      <c r="AB838" s="39"/>
    </row>
    <row r="839">
      <c r="A839" s="39"/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  <c r="Z839" s="39"/>
      <c r="AA839" s="39"/>
      <c r="AB839" s="39"/>
    </row>
    <row r="840">
      <c r="A840" s="39"/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  <c r="Z840" s="39"/>
      <c r="AA840" s="39"/>
      <c r="AB840" s="39"/>
    </row>
    <row r="841">
      <c r="A841" s="39"/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  <c r="Z841" s="39"/>
      <c r="AA841" s="39"/>
      <c r="AB841" s="39"/>
    </row>
    <row r="842">
      <c r="A842" s="39"/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  <c r="AA842" s="39"/>
      <c r="AB842" s="39"/>
    </row>
    <row r="843">
      <c r="A843" s="39"/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  <c r="Z843" s="39"/>
      <c r="AA843" s="39"/>
      <c r="AB843" s="39"/>
    </row>
    <row r="844">
      <c r="A844" s="39"/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  <c r="Z844" s="39"/>
      <c r="AA844" s="39"/>
      <c r="AB844" s="39"/>
    </row>
    <row r="845">
      <c r="A845" s="39"/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  <c r="Z845" s="39"/>
      <c r="AA845" s="39"/>
      <c r="AB845" s="39"/>
    </row>
    <row r="846">
      <c r="A846" s="39"/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  <c r="Z846" s="39"/>
      <c r="AA846" s="39"/>
      <c r="AB846" s="39"/>
    </row>
    <row r="847">
      <c r="A847" s="39"/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  <c r="Z847" s="39"/>
      <c r="AA847" s="39"/>
      <c r="AB847" s="39"/>
    </row>
    <row r="848">
      <c r="A848" s="39"/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  <c r="Z848" s="39"/>
      <c r="AA848" s="39"/>
      <c r="AB848" s="39"/>
    </row>
    <row r="849">
      <c r="A849" s="39"/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  <c r="Z849" s="39"/>
      <c r="AA849" s="39"/>
      <c r="AB849" s="39"/>
    </row>
    <row r="850">
      <c r="A850" s="39"/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  <c r="Z850" s="39"/>
      <c r="AA850" s="39"/>
      <c r="AB850" s="39"/>
    </row>
    <row r="851">
      <c r="A851" s="39"/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  <c r="Z851" s="39"/>
      <c r="AA851" s="39"/>
      <c r="AB851" s="39"/>
    </row>
    <row r="852">
      <c r="A852" s="39"/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  <c r="Z852" s="39"/>
      <c r="AA852" s="39"/>
      <c r="AB852" s="39"/>
    </row>
    <row r="853">
      <c r="A853" s="39"/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  <c r="Z853" s="39"/>
      <c r="AA853" s="39"/>
      <c r="AB853" s="39"/>
    </row>
    <row r="854">
      <c r="A854" s="39"/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  <c r="Z854" s="39"/>
      <c r="AA854" s="39"/>
      <c r="AB854" s="39"/>
    </row>
    <row r="855">
      <c r="A855" s="39"/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  <c r="AA855" s="39"/>
      <c r="AB855" s="39"/>
    </row>
    <row r="856">
      <c r="A856" s="39"/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  <c r="Z856" s="39"/>
      <c r="AA856" s="39"/>
      <c r="AB856" s="39"/>
    </row>
    <row r="857">
      <c r="A857" s="39"/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  <c r="Z857" s="39"/>
      <c r="AA857" s="39"/>
      <c r="AB857" s="39"/>
    </row>
    <row r="858">
      <c r="A858" s="39"/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  <c r="Z858" s="39"/>
      <c r="AA858" s="39"/>
      <c r="AB858" s="39"/>
    </row>
    <row r="859">
      <c r="A859" s="39"/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  <c r="Z859" s="39"/>
      <c r="AA859" s="39"/>
      <c r="AB859" s="39"/>
    </row>
    <row r="860">
      <c r="A860" s="39"/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  <c r="AA860" s="39"/>
      <c r="AB860" s="39"/>
    </row>
    <row r="861">
      <c r="A861" s="39"/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  <c r="Z861" s="39"/>
      <c r="AA861" s="39"/>
      <c r="AB861" s="39"/>
    </row>
    <row r="862">
      <c r="A862" s="39"/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  <c r="Z862" s="39"/>
      <c r="AA862" s="39"/>
      <c r="AB862" s="39"/>
    </row>
    <row r="863">
      <c r="A863" s="39"/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  <c r="Z863" s="39"/>
      <c r="AA863" s="39"/>
      <c r="AB863" s="39"/>
    </row>
    <row r="864">
      <c r="A864" s="39"/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  <c r="Z864" s="39"/>
      <c r="AA864" s="39"/>
      <c r="AB864" s="39"/>
    </row>
    <row r="865">
      <c r="A865" s="39"/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  <c r="Z865" s="39"/>
      <c r="AA865" s="39"/>
      <c r="AB865" s="39"/>
    </row>
    <row r="866">
      <c r="A866" s="39"/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  <c r="Z866" s="39"/>
      <c r="AA866" s="39"/>
      <c r="AB866" s="39"/>
    </row>
    <row r="867">
      <c r="A867" s="39"/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  <c r="AA867" s="39"/>
      <c r="AB867" s="39"/>
    </row>
    <row r="868">
      <c r="A868" s="39"/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  <c r="Z868" s="39"/>
      <c r="AA868" s="39"/>
      <c r="AB868" s="39"/>
    </row>
    <row r="869">
      <c r="A869" s="39"/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  <c r="Z869" s="39"/>
      <c r="AA869" s="39"/>
      <c r="AB869" s="39"/>
    </row>
    <row r="870">
      <c r="A870" s="39"/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  <c r="Z870" s="39"/>
      <c r="AA870" s="39"/>
      <c r="AB870" s="39"/>
    </row>
    <row r="871">
      <c r="A871" s="39"/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  <c r="Z871" s="39"/>
      <c r="AA871" s="39"/>
      <c r="AB871" s="39"/>
    </row>
    <row r="872">
      <c r="A872" s="39"/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  <c r="Z872" s="39"/>
      <c r="AA872" s="39"/>
      <c r="AB872" s="39"/>
    </row>
    <row r="873">
      <c r="A873" s="39"/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  <c r="Z873" s="39"/>
      <c r="AA873" s="39"/>
      <c r="AB873" s="39"/>
    </row>
    <row r="874">
      <c r="A874" s="39"/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  <c r="Z874" s="39"/>
      <c r="AA874" s="39"/>
      <c r="AB874" s="39"/>
    </row>
    <row r="875">
      <c r="A875" s="39"/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  <c r="AA875" s="39"/>
      <c r="AB875" s="39"/>
    </row>
    <row r="876">
      <c r="A876" s="39"/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  <c r="AA876" s="39"/>
      <c r="AB876" s="39"/>
    </row>
    <row r="877">
      <c r="A877" s="39"/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  <c r="AA877" s="39"/>
      <c r="AB877" s="39"/>
    </row>
    <row r="878">
      <c r="A878" s="39"/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  <c r="Z878" s="39"/>
      <c r="AA878" s="39"/>
      <c r="AB878" s="39"/>
    </row>
    <row r="879">
      <c r="A879" s="39"/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  <c r="AA879" s="39"/>
      <c r="AB879" s="39"/>
    </row>
    <row r="880">
      <c r="A880" s="39"/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  <c r="Z880" s="39"/>
      <c r="AA880" s="39"/>
      <c r="AB880" s="39"/>
    </row>
    <row r="881">
      <c r="A881" s="39"/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  <c r="Z881" s="39"/>
      <c r="AA881" s="39"/>
      <c r="AB881" s="39"/>
    </row>
    <row r="882">
      <c r="A882" s="39"/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  <c r="Z882" s="39"/>
      <c r="AA882" s="39"/>
      <c r="AB882" s="39"/>
    </row>
    <row r="883">
      <c r="A883" s="39"/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  <c r="Z883" s="39"/>
      <c r="AA883" s="39"/>
      <c r="AB883" s="39"/>
    </row>
    <row r="884">
      <c r="A884" s="39"/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  <c r="Z884" s="39"/>
      <c r="AA884" s="39"/>
      <c r="AB884" s="39"/>
    </row>
    <row r="885">
      <c r="A885" s="39"/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  <c r="Z885" s="39"/>
      <c r="AA885" s="39"/>
      <c r="AB885" s="39"/>
    </row>
    <row r="886">
      <c r="A886" s="39"/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  <c r="Z886" s="39"/>
      <c r="AA886" s="39"/>
      <c r="AB886" s="39"/>
    </row>
    <row r="887">
      <c r="A887" s="39"/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  <c r="Z887" s="39"/>
      <c r="AA887" s="39"/>
      <c r="AB887" s="39"/>
    </row>
    <row r="888">
      <c r="A888" s="39"/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  <c r="Z888" s="39"/>
      <c r="AA888" s="39"/>
      <c r="AB888" s="39"/>
    </row>
    <row r="889">
      <c r="A889" s="39"/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  <c r="Z889" s="39"/>
      <c r="AA889" s="39"/>
      <c r="AB889" s="39"/>
    </row>
    <row r="890">
      <c r="A890" s="39"/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  <c r="Z890" s="39"/>
      <c r="AA890" s="39"/>
      <c r="AB890" s="39"/>
    </row>
    <row r="891">
      <c r="A891" s="39"/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  <c r="Z891" s="39"/>
      <c r="AA891" s="39"/>
      <c r="AB891" s="39"/>
    </row>
    <row r="892">
      <c r="A892" s="39"/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  <c r="Z892" s="39"/>
      <c r="AA892" s="39"/>
      <c r="AB892" s="39"/>
    </row>
    <row r="893">
      <c r="A893" s="39"/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  <c r="Z893" s="39"/>
      <c r="AA893" s="39"/>
      <c r="AB893" s="39"/>
    </row>
    <row r="894">
      <c r="A894" s="39"/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  <c r="Z894" s="39"/>
      <c r="AA894" s="39"/>
      <c r="AB894" s="39"/>
    </row>
    <row r="895">
      <c r="A895" s="39"/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  <c r="Z895" s="39"/>
      <c r="AA895" s="39"/>
      <c r="AB895" s="39"/>
    </row>
    <row r="896">
      <c r="A896" s="39"/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  <c r="Z896" s="39"/>
      <c r="AA896" s="39"/>
      <c r="AB896" s="39"/>
    </row>
    <row r="897">
      <c r="A897" s="39"/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  <c r="Z897" s="39"/>
      <c r="AA897" s="39"/>
      <c r="AB897" s="39"/>
    </row>
    <row r="898">
      <c r="A898" s="39"/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  <c r="Z898" s="39"/>
      <c r="AA898" s="39"/>
      <c r="AB898" s="39"/>
    </row>
    <row r="899">
      <c r="A899" s="39"/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  <c r="Z899" s="39"/>
      <c r="AA899" s="39"/>
      <c r="AB899" s="39"/>
    </row>
    <row r="900">
      <c r="A900" s="39"/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  <c r="Z900" s="39"/>
      <c r="AA900" s="39"/>
      <c r="AB900" s="39"/>
    </row>
    <row r="901">
      <c r="A901" s="39"/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  <c r="Z901" s="39"/>
      <c r="AA901" s="39"/>
      <c r="AB901" s="39"/>
    </row>
    <row r="902">
      <c r="A902" s="39"/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  <c r="Z902" s="39"/>
      <c r="AA902" s="39"/>
      <c r="AB902" s="39"/>
    </row>
    <row r="903">
      <c r="A903" s="39"/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  <c r="AA903" s="39"/>
      <c r="AB903" s="39"/>
    </row>
    <row r="904">
      <c r="A904" s="39"/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  <c r="Z904" s="39"/>
      <c r="AA904" s="39"/>
      <c r="AB904" s="39"/>
    </row>
    <row r="905">
      <c r="A905" s="39"/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  <c r="Z905" s="39"/>
      <c r="AA905" s="39"/>
      <c r="AB905" s="39"/>
    </row>
    <row r="906">
      <c r="A906" s="39"/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  <c r="Z906" s="39"/>
      <c r="AA906" s="39"/>
      <c r="AB906" s="39"/>
    </row>
    <row r="907">
      <c r="A907" s="39"/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  <c r="Z907" s="39"/>
      <c r="AA907" s="39"/>
      <c r="AB907" s="39"/>
    </row>
    <row r="908">
      <c r="A908" s="39"/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  <c r="Z908" s="39"/>
      <c r="AA908" s="39"/>
      <c r="AB908" s="39"/>
    </row>
    <row r="909">
      <c r="A909" s="39"/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  <c r="Z909" s="39"/>
      <c r="AA909" s="39"/>
      <c r="AB909" s="39"/>
    </row>
    <row r="910">
      <c r="A910" s="39"/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  <c r="Z910" s="39"/>
      <c r="AA910" s="39"/>
      <c r="AB910" s="39"/>
    </row>
    <row r="911">
      <c r="A911" s="39"/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  <c r="Z911" s="39"/>
      <c r="AA911" s="39"/>
      <c r="AB911" s="39"/>
    </row>
    <row r="912">
      <c r="A912" s="39"/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  <c r="Z912" s="39"/>
      <c r="AA912" s="39"/>
      <c r="AB912" s="39"/>
    </row>
    <row r="913">
      <c r="A913" s="39"/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  <c r="Z913" s="39"/>
      <c r="AA913" s="39"/>
      <c r="AB913" s="39"/>
    </row>
    <row r="914">
      <c r="A914" s="39"/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  <c r="Z914" s="39"/>
      <c r="AA914" s="39"/>
      <c r="AB914" s="39"/>
    </row>
    <row r="915">
      <c r="A915" s="39"/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  <c r="Z915" s="39"/>
      <c r="AA915" s="39"/>
      <c r="AB915" s="39"/>
    </row>
    <row r="916">
      <c r="A916" s="39"/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  <c r="Z916" s="39"/>
      <c r="AA916" s="39"/>
      <c r="AB916" s="39"/>
    </row>
    <row r="917">
      <c r="A917" s="39"/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  <c r="Z917" s="39"/>
      <c r="AA917" s="39"/>
      <c r="AB917" s="39"/>
    </row>
    <row r="918">
      <c r="A918" s="39"/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  <c r="Z918" s="39"/>
      <c r="AA918" s="39"/>
      <c r="AB918" s="39"/>
    </row>
    <row r="919">
      <c r="A919" s="39"/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  <c r="Z919" s="39"/>
      <c r="AA919" s="39"/>
      <c r="AB919" s="39"/>
    </row>
    <row r="920">
      <c r="A920" s="39"/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  <c r="Z920" s="39"/>
      <c r="AA920" s="39"/>
      <c r="AB920" s="39"/>
    </row>
    <row r="921">
      <c r="A921" s="39"/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  <c r="Z921" s="39"/>
      <c r="AA921" s="39"/>
      <c r="AB921" s="39"/>
    </row>
    <row r="922">
      <c r="A922" s="39"/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  <c r="Z922" s="39"/>
      <c r="AA922" s="39"/>
      <c r="AB922" s="39"/>
    </row>
    <row r="923">
      <c r="A923" s="39"/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  <c r="Z923" s="39"/>
      <c r="AA923" s="39"/>
      <c r="AB923" s="39"/>
    </row>
    <row r="924">
      <c r="A924" s="39"/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  <c r="Z924" s="39"/>
      <c r="AA924" s="39"/>
      <c r="AB924" s="39"/>
    </row>
    <row r="925">
      <c r="A925" s="39"/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  <c r="Z925" s="39"/>
      <c r="AA925" s="39"/>
      <c r="AB925" s="39"/>
    </row>
    <row r="926">
      <c r="A926" s="39"/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  <c r="Z926" s="39"/>
      <c r="AA926" s="39"/>
      <c r="AB926" s="39"/>
    </row>
    <row r="927">
      <c r="A927" s="39"/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  <c r="AA927" s="39"/>
      <c r="AB927" s="39"/>
    </row>
    <row r="928">
      <c r="A928" s="39"/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  <c r="AA928" s="39"/>
      <c r="AB928" s="39"/>
    </row>
    <row r="929">
      <c r="A929" s="39"/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  <c r="Z929" s="39"/>
      <c r="AA929" s="39"/>
      <c r="AB929" s="39"/>
    </row>
    <row r="930">
      <c r="A930" s="39"/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  <c r="Z930" s="39"/>
      <c r="AA930" s="39"/>
      <c r="AB930" s="39"/>
    </row>
    <row r="931">
      <c r="A931" s="39"/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  <c r="Z931" s="39"/>
      <c r="AA931" s="39"/>
      <c r="AB931" s="39"/>
    </row>
    <row r="932">
      <c r="A932" s="39"/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  <c r="Z932" s="39"/>
      <c r="AA932" s="39"/>
      <c r="AB932" s="39"/>
    </row>
    <row r="933">
      <c r="A933" s="39"/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  <c r="Z933" s="39"/>
      <c r="AA933" s="39"/>
      <c r="AB933" s="39"/>
    </row>
    <row r="934">
      <c r="A934" s="39"/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  <c r="Z934" s="39"/>
      <c r="AA934" s="39"/>
      <c r="AB934" s="39"/>
    </row>
    <row r="935">
      <c r="A935" s="39"/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  <c r="Z935" s="39"/>
      <c r="AA935" s="39"/>
      <c r="AB935" s="39"/>
    </row>
    <row r="936">
      <c r="A936" s="39"/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  <c r="Z936" s="39"/>
      <c r="AA936" s="39"/>
      <c r="AB936" s="39"/>
    </row>
    <row r="937">
      <c r="A937" s="39"/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  <c r="Z937" s="39"/>
      <c r="AA937" s="39"/>
      <c r="AB937" s="39"/>
    </row>
    <row r="938">
      <c r="A938" s="39"/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  <c r="Z938" s="39"/>
      <c r="AA938" s="39"/>
      <c r="AB938" s="39"/>
    </row>
    <row r="939">
      <c r="A939" s="39"/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  <c r="Z939" s="39"/>
      <c r="AA939" s="39"/>
      <c r="AB939" s="39"/>
    </row>
    <row r="940">
      <c r="A940" s="39"/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  <c r="AA940" s="39"/>
      <c r="AB940" s="39"/>
    </row>
    <row r="941">
      <c r="A941" s="39"/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  <c r="Z941" s="39"/>
      <c r="AA941" s="39"/>
      <c r="AB941" s="39"/>
    </row>
    <row r="942">
      <c r="A942" s="39"/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  <c r="Z942" s="39"/>
      <c r="AA942" s="39"/>
      <c r="AB942" s="39"/>
    </row>
    <row r="943">
      <c r="A943" s="39"/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  <c r="Z943" s="39"/>
      <c r="AA943" s="39"/>
      <c r="AB943" s="39"/>
    </row>
    <row r="944">
      <c r="A944" s="39"/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  <c r="Z944" s="39"/>
      <c r="AA944" s="39"/>
      <c r="AB944" s="39"/>
    </row>
    <row r="945">
      <c r="A945" s="39"/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  <c r="Z945" s="39"/>
      <c r="AA945" s="39"/>
      <c r="AB945" s="39"/>
    </row>
    <row r="946">
      <c r="A946" s="39"/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  <c r="Z946" s="39"/>
      <c r="AA946" s="39"/>
      <c r="AB946" s="39"/>
    </row>
    <row r="947">
      <c r="A947" s="39"/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  <c r="Z947" s="39"/>
      <c r="AA947" s="39"/>
      <c r="AB947" s="39"/>
    </row>
    <row r="948">
      <c r="A948" s="39"/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  <c r="Z948" s="39"/>
      <c r="AA948" s="39"/>
      <c r="AB948" s="39"/>
    </row>
    <row r="949">
      <c r="A949" s="39"/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  <c r="Z949" s="39"/>
      <c r="AA949" s="39"/>
      <c r="AB949" s="39"/>
    </row>
    <row r="950">
      <c r="A950" s="39"/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  <c r="Z950" s="39"/>
      <c r="AA950" s="39"/>
      <c r="AB950" s="39"/>
    </row>
    <row r="951">
      <c r="A951" s="39"/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  <c r="AA951" s="39"/>
      <c r="AB951" s="39"/>
    </row>
    <row r="952">
      <c r="A952" s="39"/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  <c r="Z952" s="39"/>
      <c r="AA952" s="39"/>
      <c r="AB952" s="39"/>
    </row>
    <row r="953">
      <c r="A953" s="39"/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  <c r="Z953" s="39"/>
      <c r="AA953" s="39"/>
      <c r="AB953" s="39"/>
    </row>
    <row r="954">
      <c r="A954" s="39"/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  <c r="Z954" s="39"/>
      <c r="AA954" s="39"/>
      <c r="AB954" s="39"/>
    </row>
    <row r="955">
      <c r="A955" s="39"/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  <c r="Z955" s="39"/>
      <c r="AA955" s="39"/>
      <c r="AB955" s="39"/>
    </row>
    <row r="956">
      <c r="A956" s="39"/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  <c r="Z956" s="39"/>
      <c r="AA956" s="39"/>
      <c r="AB956" s="39"/>
    </row>
    <row r="957">
      <c r="A957" s="39"/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  <c r="Z957" s="39"/>
      <c r="AA957" s="39"/>
      <c r="AB957" s="39"/>
    </row>
    <row r="958">
      <c r="A958" s="39"/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  <c r="Z958" s="39"/>
      <c r="AA958" s="39"/>
      <c r="AB958" s="39"/>
    </row>
    <row r="959">
      <c r="A959" s="39"/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  <c r="Z959" s="39"/>
      <c r="AA959" s="39"/>
      <c r="AB959" s="39"/>
    </row>
    <row r="960">
      <c r="A960" s="39"/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  <c r="Z960" s="39"/>
      <c r="AA960" s="39"/>
      <c r="AB960" s="39"/>
    </row>
    <row r="961">
      <c r="A961" s="39"/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  <c r="Z961" s="39"/>
      <c r="AA961" s="39"/>
      <c r="AB961" s="39"/>
    </row>
    <row r="962">
      <c r="A962" s="39"/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  <c r="Z962" s="39"/>
      <c r="AA962" s="39"/>
      <c r="AB962" s="39"/>
    </row>
    <row r="963">
      <c r="A963" s="39"/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  <c r="Z963" s="39"/>
      <c r="AA963" s="39"/>
      <c r="AB963" s="39"/>
    </row>
    <row r="964">
      <c r="A964" s="39"/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  <c r="Z964" s="39"/>
      <c r="AA964" s="39"/>
      <c r="AB964" s="39"/>
    </row>
    <row r="965">
      <c r="A965" s="39"/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  <c r="Z965" s="39"/>
      <c r="AA965" s="39"/>
      <c r="AB965" s="39"/>
    </row>
    <row r="966">
      <c r="A966" s="39"/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  <c r="Z966" s="39"/>
      <c r="AA966" s="39"/>
      <c r="AB966" s="39"/>
    </row>
    <row r="967">
      <c r="A967" s="39"/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  <c r="Z967" s="39"/>
      <c r="AA967" s="39"/>
      <c r="AB967" s="39"/>
    </row>
    <row r="968">
      <c r="A968" s="39"/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  <c r="Z968" s="39"/>
      <c r="AA968" s="39"/>
      <c r="AB968" s="39"/>
    </row>
    <row r="969">
      <c r="A969" s="39"/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  <c r="Z969" s="39"/>
      <c r="AA969" s="39"/>
      <c r="AB969" s="39"/>
    </row>
    <row r="970">
      <c r="A970" s="39"/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  <c r="Z970" s="39"/>
      <c r="AA970" s="39"/>
      <c r="AB970" s="39"/>
    </row>
    <row r="971">
      <c r="A971" s="39"/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  <c r="Z971" s="39"/>
      <c r="AA971" s="39"/>
      <c r="AB971" s="39"/>
    </row>
    <row r="972">
      <c r="A972" s="39"/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  <c r="Z972" s="39"/>
      <c r="AA972" s="39"/>
      <c r="AB972" s="39"/>
    </row>
    <row r="973">
      <c r="A973" s="39"/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  <c r="Z973" s="39"/>
      <c r="AA973" s="39"/>
      <c r="AB973" s="39"/>
    </row>
    <row r="974">
      <c r="A974" s="39"/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  <c r="Z974" s="39"/>
      <c r="AA974" s="39"/>
      <c r="AB974" s="39"/>
    </row>
    <row r="975">
      <c r="A975" s="39"/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  <c r="Z975" s="39"/>
      <c r="AA975" s="39"/>
      <c r="AB975" s="39"/>
    </row>
    <row r="976">
      <c r="A976" s="39"/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  <c r="Z976" s="39"/>
      <c r="AA976" s="39"/>
      <c r="AB976" s="39"/>
    </row>
    <row r="977">
      <c r="A977" s="39"/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  <c r="Z977" s="39"/>
      <c r="AA977" s="39"/>
      <c r="AB977" s="39"/>
    </row>
    <row r="978">
      <c r="A978" s="39"/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  <c r="Z978" s="39"/>
      <c r="AA978" s="39"/>
      <c r="AB978" s="39"/>
    </row>
    <row r="979">
      <c r="A979" s="39"/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  <c r="Z979" s="39"/>
      <c r="AA979" s="39"/>
      <c r="AB979" s="39"/>
    </row>
    <row r="980">
      <c r="A980" s="39"/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  <c r="Z980" s="39"/>
      <c r="AA980" s="39"/>
      <c r="AB980" s="39"/>
    </row>
    <row r="981">
      <c r="A981" s="39"/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  <c r="Z981" s="39"/>
      <c r="AA981" s="39"/>
      <c r="AB981" s="39"/>
    </row>
    <row r="982">
      <c r="A982" s="39"/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  <c r="Z982" s="39"/>
      <c r="AA982" s="39"/>
      <c r="AB982" s="39"/>
    </row>
    <row r="983">
      <c r="A983" s="39"/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  <c r="Z983" s="39"/>
      <c r="AA983" s="39"/>
      <c r="AB983" s="39"/>
    </row>
    <row r="984">
      <c r="A984" s="39"/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  <c r="Z984" s="39"/>
      <c r="AA984" s="39"/>
      <c r="AB984" s="39"/>
    </row>
    <row r="985">
      <c r="A985" s="39"/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  <c r="Z985" s="39"/>
      <c r="AA985" s="39"/>
      <c r="AB985" s="39"/>
    </row>
    <row r="986">
      <c r="A986" s="39"/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  <c r="Z986" s="39"/>
      <c r="AA986" s="39"/>
      <c r="AB986" s="39"/>
    </row>
    <row r="987">
      <c r="A987" s="39"/>
      <c r="B987" s="39"/>
      <c r="C987" s="39"/>
      <c r="D987" s="39"/>
      <c r="E987" s="39"/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  <c r="X987" s="39"/>
      <c r="Y987" s="39"/>
      <c r="Z987" s="39"/>
      <c r="AA987" s="39"/>
      <c r="AB987" s="39"/>
    </row>
    <row r="988">
      <c r="A988" s="39"/>
      <c r="B988" s="39"/>
      <c r="C988" s="39"/>
      <c r="D988" s="39"/>
      <c r="E988" s="39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  <c r="Z988" s="39"/>
      <c r="AA988" s="39"/>
      <c r="AB988" s="39"/>
    </row>
    <row r="989">
      <c r="A989" s="39"/>
      <c r="B989" s="39"/>
      <c r="C989" s="39"/>
      <c r="D989" s="39"/>
      <c r="E989" s="39"/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  <c r="Y989" s="39"/>
      <c r="Z989" s="39"/>
      <c r="AA989" s="39"/>
      <c r="AB989" s="39"/>
    </row>
    <row r="990">
      <c r="A990" s="39"/>
      <c r="B990" s="39"/>
      <c r="C990" s="39"/>
      <c r="D990" s="39"/>
      <c r="E990" s="39"/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39"/>
      <c r="W990" s="39"/>
      <c r="X990" s="39"/>
      <c r="Y990" s="39"/>
      <c r="Z990" s="39"/>
      <c r="AA990" s="39"/>
      <c r="AB990" s="39"/>
    </row>
    <row r="991">
      <c r="A991" s="39"/>
      <c r="B991" s="39"/>
      <c r="C991" s="39"/>
      <c r="D991" s="39"/>
      <c r="E991" s="39"/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  <c r="R991" s="39"/>
      <c r="S991" s="39"/>
      <c r="T991" s="39"/>
      <c r="U991" s="39"/>
      <c r="V991" s="39"/>
      <c r="W991" s="39"/>
      <c r="X991" s="39"/>
      <c r="Y991" s="39"/>
      <c r="Z991" s="39"/>
      <c r="AA991" s="39"/>
      <c r="AB991" s="39"/>
    </row>
    <row r="992">
      <c r="A992" s="39"/>
      <c r="B992" s="39"/>
      <c r="C992" s="39"/>
      <c r="D992" s="39"/>
      <c r="E992" s="39"/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39"/>
      <c r="W992" s="39"/>
      <c r="X992" s="39"/>
      <c r="Y992" s="39"/>
      <c r="Z992" s="39"/>
      <c r="AA992" s="39"/>
      <c r="AB992" s="39"/>
    </row>
    <row r="993">
      <c r="A993" s="39"/>
      <c r="B993" s="39"/>
      <c r="C993" s="39"/>
      <c r="D993" s="39"/>
      <c r="E993" s="39"/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  <c r="R993" s="39"/>
      <c r="S993" s="39"/>
      <c r="T993" s="39"/>
      <c r="U993" s="39"/>
      <c r="V993" s="39"/>
      <c r="W993" s="39"/>
      <c r="X993" s="39"/>
      <c r="Y993" s="39"/>
      <c r="Z993" s="39"/>
      <c r="AA993" s="39"/>
      <c r="AB993" s="39"/>
    </row>
    <row r="994">
      <c r="A994" s="39"/>
      <c r="B994" s="39"/>
      <c r="C994" s="39"/>
      <c r="D994" s="39"/>
      <c r="E994" s="39"/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  <c r="R994" s="39"/>
      <c r="S994" s="39"/>
      <c r="T994" s="39"/>
      <c r="U994" s="39"/>
      <c r="V994" s="39"/>
      <c r="W994" s="39"/>
      <c r="X994" s="39"/>
      <c r="Y994" s="39"/>
      <c r="Z994" s="39"/>
      <c r="AA994" s="39"/>
      <c r="AB994" s="39"/>
    </row>
    <row r="995">
      <c r="A995" s="39"/>
      <c r="B995" s="39"/>
      <c r="C995" s="39"/>
      <c r="D995" s="39"/>
      <c r="E995" s="39"/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  <c r="R995" s="39"/>
      <c r="S995" s="39"/>
      <c r="T995" s="39"/>
      <c r="U995" s="39"/>
      <c r="V995" s="39"/>
      <c r="W995" s="39"/>
      <c r="X995" s="39"/>
      <c r="Y995" s="39"/>
      <c r="Z995" s="39"/>
      <c r="AA995" s="39"/>
      <c r="AB995" s="39"/>
    </row>
    <row r="996">
      <c r="A996" s="39"/>
      <c r="B996" s="39"/>
      <c r="C996" s="39"/>
      <c r="D996" s="39"/>
      <c r="E996" s="39"/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  <c r="R996" s="39"/>
      <c r="S996" s="39"/>
      <c r="T996" s="39"/>
      <c r="U996" s="39"/>
      <c r="V996" s="39"/>
      <c r="W996" s="39"/>
      <c r="X996" s="39"/>
      <c r="Y996" s="39"/>
      <c r="Z996" s="39"/>
      <c r="AA996" s="39"/>
      <c r="AB996" s="39"/>
    </row>
    <row r="997">
      <c r="A997" s="39"/>
      <c r="B997" s="39"/>
      <c r="C997" s="39"/>
      <c r="D997" s="39"/>
      <c r="E997" s="39"/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  <c r="R997" s="39"/>
      <c r="S997" s="39"/>
      <c r="T997" s="39"/>
      <c r="U997" s="39"/>
      <c r="V997" s="39"/>
      <c r="W997" s="39"/>
      <c r="X997" s="39"/>
      <c r="Y997" s="39"/>
      <c r="Z997" s="39"/>
      <c r="AA997" s="39"/>
      <c r="AB997" s="39"/>
    </row>
    <row r="998">
      <c r="A998" s="39"/>
      <c r="B998" s="39"/>
      <c r="C998" s="39"/>
      <c r="D998" s="39"/>
      <c r="E998" s="39"/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  <c r="R998" s="39"/>
      <c r="S998" s="39"/>
      <c r="T998" s="39"/>
      <c r="U998" s="39"/>
      <c r="V998" s="39"/>
      <c r="W998" s="39"/>
      <c r="X998" s="39"/>
      <c r="Y998" s="39"/>
      <c r="Z998" s="39"/>
      <c r="AA998" s="39"/>
      <c r="AB998" s="39"/>
    </row>
    <row r="999">
      <c r="A999" s="39"/>
      <c r="B999" s="39"/>
      <c r="C999" s="39"/>
      <c r="D999" s="39"/>
      <c r="E999" s="39"/>
      <c r="F999" s="39"/>
      <c r="G999" s="39"/>
      <c r="H999" s="39"/>
      <c r="I999" s="39"/>
      <c r="J999" s="39"/>
      <c r="K999" s="39"/>
      <c r="L999" s="39"/>
      <c r="M999" s="39"/>
      <c r="N999" s="39"/>
      <c r="O999" s="39"/>
      <c r="P999" s="39"/>
      <c r="Q999" s="39"/>
      <c r="R999" s="39"/>
      <c r="S999" s="39"/>
      <c r="T999" s="39"/>
      <c r="U999" s="39"/>
      <c r="V999" s="39"/>
      <c r="W999" s="39"/>
      <c r="X999" s="39"/>
      <c r="Y999" s="39"/>
      <c r="Z999" s="39"/>
      <c r="AA999" s="39"/>
      <c r="AB999" s="39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2.63" defaultRowHeight="15.0"/>
  <cols>
    <col customWidth="1" min="1" max="1" width="42.38"/>
    <col customWidth="1" min="2" max="2" width="23.25"/>
    <col customWidth="1" min="3" max="3" width="40.75"/>
    <col customWidth="1" min="4" max="4" width="35.88"/>
    <col customWidth="1" min="5" max="5" width="20.5"/>
    <col customWidth="1" min="6" max="6" width="36.13"/>
    <col customWidth="1" min="7" max="7" width="32.25"/>
    <col customWidth="1" min="8" max="8" width="18.75"/>
    <col customWidth="1" min="9" max="9" width="19.25"/>
    <col customWidth="1" min="10" max="10" width="21.5"/>
    <col customWidth="1" min="11" max="11" width="26.88"/>
    <col customWidth="1" min="12" max="12" width="26.38"/>
    <col customWidth="1" min="13" max="13" width="31.88"/>
    <col customWidth="1" min="14" max="14" width="20.88"/>
    <col customWidth="1" min="15" max="15" width="24.75"/>
    <col customWidth="1" min="16" max="48" width="10.13"/>
  </cols>
  <sheetData>
    <row r="1">
      <c r="A1" s="43" t="s">
        <v>526</v>
      </c>
      <c r="B1" s="44"/>
      <c r="C1" s="44"/>
      <c r="D1" s="44"/>
      <c r="E1" s="44"/>
      <c r="F1" s="45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</row>
    <row r="2">
      <c r="A2" s="46" t="s">
        <v>527</v>
      </c>
      <c r="B2" s="47"/>
      <c r="C2" s="47"/>
      <c r="D2" s="47"/>
      <c r="E2" s="47"/>
      <c r="F2" s="48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</row>
    <row r="3" ht="33.0" customHeight="1">
      <c r="A3" s="49" t="s">
        <v>528</v>
      </c>
      <c r="B3" s="47"/>
      <c r="C3" s="47"/>
      <c r="D3" s="47"/>
      <c r="E3" s="47"/>
      <c r="F3" s="48"/>
      <c r="G3" s="50"/>
      <c r="H3" s="51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</row>
    <row r="4" ht="18.75" customHeight="1">
      <c r="A4" s="52" t="s">
        <v>529</v>
      </c>
      <c r="B4" s="53" t="s">
        <v>530</v>
      </c>
      <c r="C4" s="54" t="s">
        <v>531</v>
      </c>
      <c r="D4" s="47"/>
      <c r="E4" s="47"/>
      <c r="F4" s="55"/>
      <c r="G4" s="50"/>
      <c r="H4" s="51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</row>
    <row r="5">
      <c r="A5" s="56" t="s">
        <v>532</v>
      </c>
      <c r="B5" s="57">
        <f>'No. baterias transmisión'!C38</f>
        <v>33</v>
      </c>
      <c r="C5" s="58" t="s">
        <v>533</v>
      </c>
      <c r="D5" s="47"/>
      <c r="E5" s="47"/>
      <c r="F5" s="55"/>
      <c r="G5" s="59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</row>
    <row r="6">
      <c r="A6" s="56" t="s">
        <v>534</v>
      </c>
      <c r="B6" s="60">
        <f>1000000*0.4</f>
        <v>400000</v>
      </c>
      <c r="C6" s="58" t="s">
        <v>535</v>
      </c>
      <c r="D6" s="47"/>
      <c r="E6" s="47"/>
      <c r="F6" s="55"/>
      <c r="G6" s="61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>
      <c r="A7" s="56" t="s">
        <v>536</v>
      </c>
      <c r="B7" s="62">
        <v>45.0</v>
      </c>
      <c r="C7" s="63" t="s">
        <v>537</v>
      </c>
      <c r="D7" s="47"/>
      <c r="E7" s="47"/>
      <c r="F7" s="55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</row>
    <row r="8">
      <c r="A8" s="56" t="s">
        <v>538</v>
      </c>
      <c r="B8" s="64">
        <v>0.7</v>
      </c>
      <c r="C8" s="63" t="s">
        <v>539</v>
      </c>
      <c r="D8" s="47"/>
      <c r="E8" s="47"/>
      <c r="F8" s="55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</row>
    <row r="9">
      <c r="A9" s="56" t="s">
        <v>540</v>
      </c>
      <c r="B9" s="65">
        <v>0.05</v>
      </c>
      <c r="C9" s="63"/>
      <c r="D9" s="47"/>
      <c r="E9" s="47"/>
      <c r="F9" s="55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</row>
    <row r="10">
      <c r="A10" s="56" t="s">
        <v>541</v>
      </c>
      <c r="B10" s="62">
        <f>+'$restri'!G216</f>
        <v>26.37933374</v>
      </c>
      <c r="C10" s="63" t="s">
        <v>542</v>
      </c>
      <c r="D10" s="47"/>
      <c r="E10" s="47"/>
      <c r="F10" s="55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</row>
    <row r="11">
      <c r="A11" s="56" t="s">
        <v>540</v>
      </c>
      <c r="B11" s="66">
        <v>0.01</v>
      </c>
      <c r="C11" s="58" t="s">
        <v>543</v>
      </c>
      <c r="D11" s="47"/>
      <c r="E11" s="47"/>
      <c r="F11" s="55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</row>
    <row r="12">
      <c r="A12" s="56" t="s">
        <v>544</v>
      </c>
      <c r="B12" s="67">
        <v>0.01</v>
      </c>
      <c r="C12" s="63" t="s">
        <v>545</v>
      </c>
      <c r="D12" s="47"/>
      <c r="E12" s="47"/>
      <c r="F12" s="55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</row>
    <row r="13" ht="28.5" customHeight="1">
      <c r="A13" s="68" t="s">
        <v>546</v>
      </c>
      <c r="B13" s="69">
        <f>+'Precio_Bolsa_Nacional_(Valor_kw'!B372</f>
        <v>256.2708634</v>
      </c>
      <c r="C13" s="63" t="s">
        <v>547</v>
      </c>
      <c r="D13" s="47"/>
      <c r="E13" s="47"/>
      <c r="F13" s="55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</row>
    <row r="14" ht="28.5" customHeight="1">
      <c r="A14" s="68" t="s">
        <v>548</v>
      </c>
      <c r="B14" s="70">
        <f>+'Precio_Bolsa_Nacional_(Valor_kw'!B371</f>
        <v>187.0284579</v>
      </c>
      <c r="C14" s="63" t="s">
        <v>549</v>
      </c>
      <c r="D14" s="47"/>
      <c r="E14" s="47"/>
      <c r="F14" s="55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</row>
    <row r="15">
      <c r="A15" s="56" t="s">
        <v>550</v>
      </c>
      <c r="B15" s="71">
        <v>420.76</v>
      </c>
      <c r="C15" s="72" t="s">
        <v>551</v>
      </c>
      <c r="D15" s="73"/>
      <c r="E15" s="73"/>
      <c r="F15" s="74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</row>
    <row r="16" ht="30.0" customHeight="1">
      <c r="A16" s="68" t="s">
        <v>552</v>
      </c>
      <c r="B16" s="75">
        <v>0.5085539929492502</v>
      </c>
      <c r="C16" s="76" t="s">
        <v>553</v>
      </c>
      <c r="D16" s="73"/>
      <c r="E16" s="73"/>
      <c r="F16" s="74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</row>
    <row r="17" ht="30.0" customHeight="1">
      <c r="A17" s="68" t="s">
        <v>554</v>
      </c>
      <c r="B17" s="75">
        <f>+'CU año 2020 Nivel 1'!J343</f>
        <v>0.01803173211</v>
      </c>
      <c r="C17" s="63" t="s">
        <v>555</v>
      </c>
      <c r="D17" s="47"/>
      <c r="E17" s="47"/>
      <c r="F17" s="55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</row>
    <row r="18" ht="15.75" customHeight="1">
      <c r="A18" s="68" t="s">
        <v>556</v>
      </c>
      <c r="B18" s="75">
        <v>0.33175330121574625</v>
      </c>
      <c r="C18" s="63" t="s">
        <v>555</v>
      </c>
      <c r="D18" s="47"/>
      <c r="E18" s="47"/>
      <c r="F18" s="55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</row>
    <row r="19" ht="29.25" customHeight="1">
      <c r="A19" s="68" t="s">
        <v>557</v>
      </c>
      <c r="B19" s="75">
        <v>0.13275461820878537</v>
      </c>
      <c r="C19" s="63" t="s">
        <v>558</v>
      </c>
      <c r="D19" s="47"/>
      <c r="E19" s="47"/>
      <c r="F19" s="55"/>
      <c r="G19" s="77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</row>
    <row r="20" ht="15.75" customHeight="1">
      <c r="A20" s="68" t="s">
        <v>559</v>
      </c>
      <c r="B20" s="75">
        <v>0.0764</v>
      </c>
      <c r="C20" s="76" t="s">
        <v>560</v>
      </c>
      <c r="D20" s="73"/>
      <c r="E20" s="73"/>
      <c r="F20" s="74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</row>
    <row r="21" ht="14.25" customHeight="1">
      <c r="A21" s="68" t="s">
        <v>561</v>
      </c>
      <c r="B21" s="78">
        <v>71.0</v>
      </c>
      <c r="C21" s="63" t="s">
        <v>562</v>
      </c>
      <c r="D21" s="47"/>
      <c r="E21" s="47"/>
      <c r="F21" s="55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</row>
    <row r="22" ht="15.75" customHeight="1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</row>
    <row r="23" ht="15.75" customHeight="1">
      <c r="A23" s="68" t="s">
        <v>563</v>
      </c>
      <c r="B23" s="79">
        <v>2.8</v>
      </c>
      <c r="C23" s="76" t="s">
        <v>564</v>
      </c>
      <c r="D23" s="73"/>
      <c r="E23" s="73"/>
      <c r="F23" s="74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</row>
    <row r="24" ht="15.75" customHeight="1">
      <c r="A24" s="68" t="s">
        <v>565</v>
      </c>
      <c r="B24" s="80">
        <v>0.1136</v>
      </c>
      <c r="C24" s="63" t="s">
        <v>566</v>
      </c>
      <c r="D24" s="47"/>
      <c r="E24" s="47"/>
      <c r="F24" s="55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</row>
    <row r="25" ht="15.75" customHeight="1">
      <c r="A25" s="81" t="s">
        <v>567</v>
      </c>
      <c r="B25" s="82">
        <v>0.0789</v>
      </c>
      <c r="C25" s="63" t="s">
        <v>568</v>
      </c>
      <c r="D25" s="47"/>
      <c r="E25" s="47"/>
      <c r="F25" s="55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ht="15.75" customHeight="1">
      <c r="A26" s="83" t="s">
        <v>569</v>
      </c>
      <c r="B26" s="84">
        <v>0.1344</v>
      </c>
      <c r="C26" s="63" t="s">
        <v>570</v>
      </c>
      <c r="D26" s="47"/>
      <c r="E26" s="47"/>
      <c r="F26" s="55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</row>
    <row r="27" ht="15.75" customHeight="1">
      <c r="A27" s="83" t="s">
        <v>571</v>
      </c>
      <c r="B27" s="67">
        <v>0.09</v>
      </c>
      <c r="C27" s="72" t="s">
        <v>572</v>
      </c>
      <c r="D27" s="73"/>
      <c r="E27" s="73"/>
      <c r="F27" s="74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</row>
    <row r="28" ht="15.75" customHeight="1">
      <c r="A28" s="85" t="s">
        <v>573</v>
      </c>
      <c r="B28" s="86">
        <v>17162.73</v>
      </c>
      <c r="C28" s="63" t="s">
        <v>574</v>
      </c>
      <c r="D28" s="47"/>
      <c r="E28" s="47"/>
      <c r="F28" s="55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</row>
    <row r="29" ht="15.75" customHeight="1">
      <c r="A29" s="87" t="s">
        <v>575</v>
      </c>
      <c r="B29" s="88">
        <v>88136.0</v>
      </c>
      <c r="C29" s="89" t="s">
        <v>576</v>
      </c>
      <c r="D29" s="47"/>
      <c r="E29" s="47"/>
      <c r="F29" s="55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</row>
    <row r="30" ht="15.75" customHeight="1">
      <c r="A30" s="90" t="s">
        <v>577</v>
      </c>
      <c r="B30" s="91">
        <v>55539.11</v>
      </c>
      <c r="C30" s="89" t="s">
        <v>578</v>
      </c>
      <c r="D30" s="47"/>
      <c r="E30" s="47"/>
      <c r="F30" s="55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</row>
    <row r="31" ht="15.75" customHeight="1">
      <c r="A31" s="68" t="s">
        <v>579</v>
      </c>
      <c r="B31" s="92">
        <f>0.166*1000</f>
        <v>166</v>
      </c>
      <c r="C31" s="93" t="s">
        <v>580</v>
      </c>
      <c r="D31" s="47"/>
      <c r="E31" s="47"/>
      <c r="F31" s="55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</row>
    <row r="32" ht="39.75" customHeight="1">
      <c r="A32" s="68" t="s">
        <v>581</v>
      </c>
      <c r="B32" s="64">
        <v>0.1</v>
      </c>
      <c r="C32" s="63" t="s">
        <v>582</v>
      </c>
      <c r="D32" s="47"/>
      <c r="E32" s="47"/>
      <c r="F32" s="55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</row>
    <row r="33" ht="39.75" customHeight="1">
      <c r="A33" s="68" t="s">
        <v>583</v>
      </c>
      <c r="B33" s="94">
        <v>3432.5</v>
      </c>
      <c r="C33" s="95" t="s">
        <v>584</v>
      </c>
      <c r="D33" s="47"/>
      <c r="E33" s="47"/>
      <c r="F33" s="55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</row>
    <row r="34" ht="15.75" customHeight="1">
      <c r="A34" s="77" t="s">
        <v>585</v>
      </c>
      <c r="B34" s="96">
        <v>0.01</v>
      </c>
      <c r="C34" s="22"/>
      <c r="D34" s="97"/>
      <c r="E34" s="97"/>
      <c r="F34" s="97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</row>
    <row r="35" ht="15.75" customHeight="1">
      <c r="A35" s="100"/>
      <c r="B35" s="101"/>
      <c r="C35" s="22"/>
      <c r="D35" s="102"/>
      <c r="E35" s="102"/>
      <c r="F35" s="102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</row>
    <row r="36" ht="15.75" customHeight="1">
      <c r="A36" s="103" t="s">
        <v>586</v>
      </c>
      <c r="B36" s="104"/>
      <c r="C36" s="104"/>
      <c r="D36" s="104"/>
      <c r="E36" s="104"/>
      <c r="F36" s="105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</row>
    <row r="37" ht="15.75" customHeight="1">
      <c r="A37" s="106"/>
      <c r="B37" s="107"/>
      <c r="C37" s="107"/>
      <c r="D37" s="107"/>
      <c r="E37" s="107"/>
      <c r="F37" s="108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</row>
    <row r="38" ht="15.75" customHeight="1">
      <c r="A38" s="109" t="s">
        <v>587</v>
      </c>
      <c r="B38" s="110">
        <f>+SUM(C139:L140)</f>
        <v>307.8232336</v>
      </c>
      <c r="C38" s="111" t="s">
        <v>588</v>
      </c>
      <c r="D38" s="68" t="s">
        <v>589</v>
      </c>
      <c r="E38" s="62">
        <f>+SUM(C161:L161)</f>
        <v>2779.213503</v>
      </c>
      <c r="F38" s="111" t="s">
        <v>590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</row>
    <row r="39" ht="15.75" customHeight="1">
      <c r="A39" s="77"/>
      <c r="B39" s="112"/>
      <c r="C39" s="113"/>
      <c r="D39" s="77"/>
      <c r="E39" s="114"/>
      <c r="F39" s="115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</row>
    <row r="40" ht="15.75" customHeight="1">
      <c r="A40" s="22"/>
      <c r="B40" s="22"/>
      <c r="C40" s="22"/>
      <c r="D40" s="116"/>
      <c r="E40" s="98"/>
      <c r="F40" s="116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</row>
    <row r="41" ht="15.75" customHeight="1">
      <c r="A41" s="77"/>
      <c r="B41" s="22"/>
      <c r="C41" s="115"/>
      <c r="D41" s="115"/>
      <c r="E41" s="115"/>
      <c r="F41" s="115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</row>
    <row r="42" ht="15.75" customHeight="1">
      <c r="A42" s="103" t="s">
        <v>591</v>
      </c>
      <c r="B42" s="104"/>
      <c r="C42" s="104"/>
      <c r="D42" s="104"/>
      <c r="E42" s="104"/>
      <c r="F42" s="105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ht="15.75" customHeight="1">
      <c r="A43" s="117" t="s">
        <v>592</v>
      </c>
      <c r="B43" s="104"/>
      <c r="C43" s="104"/>
      <c r="D43" s="104"/>
      <c r="E43" s="104"/>
      <c r="F43" s="105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</row>
    <row r="44" ht="15.75" customHeight="1">
      <c r="A44" s="103" t="s">
        <v>593</v>
      </c>
      <c r="B44" s="104"/>
      <c r="C44" s="105"/>
      <c r="D44" s="118" t="s">
        <v>594</v>
      </c>
      <c r="E44" s="119"/>
      <c r="F44" s="120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</row>
    <row r="45" ht="93.75" customHeight="1">
      <c r="A45" s="121" t="s">
        <v>595</v>
      </c>
      <c r="B45" s="122"/>
      <c r="C45" s="122"/>
      <c r="D45" s="121" t="s">
        <v>595</v>
      </c>
      <c r="E45" s="123"/>
      <c r="F45" s="124"/>
      <c r="G45" s="121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</row>
    <row r="46" ht="60.75" customHeight="1">
      <c r="A46" s="125"/>
      <c r="B46" s="126"/>
      <c r="C46" s="127"/>
      <c r="D46" s="68"/>
      <c r="E46" s="128"/>
      <c r="F46" s="128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</row>
    <row r="47" ht="60.75" customHeight="1">
      <c r="A47" s="129"/>
      <c r="B47" s="130"/>
      <c r="C47" s="127"/>
      <c r="D47" s="22"/>
      <c r="E47" s="128"/>
      <c r="F47" s="128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</row>
    <row r="48" ht="15.75" customHeight="1">
      <c r="A48" s="131" t="s">
        <v>596</v>
      </c>
      <c r="B48" s="132">
        <f>SUM(B45:B47)</f>
        <v>0</v>
      </c>
      <c r="C48" s="131"/>
      <c r="D48" s="131" t="s">
        <v>597</v>
      </c>
      <c r="E48" s="132">
        <f>SUM(E45:E47)</f>
        <v>0</v>
      </c>
      <c r="F48" s="131"/>
      <c r="G48" s="22" t="str">
        <f>+E48/B48</f>
        <v>#DIV/0!</v>
      </c>
      <c r="H48" s="61" t="str">
        <f>+B69</f>
        <v>NA</v>
      </c>
      <c r="I48" s="61" t="str">
        <f>+G48-H48</f>
        <v>#DIV/0!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</row>
    <row r="49" ht="15.75" customHeight="1">
      <c r="A49" s="133" t="s">
        <v>598</v>
      </c>
      <c r="B49" s="47"/>
      <c r="C49" s="47"/>
      <c r="D49" s="47"/>
      <c r="E49" s="47"/>
      <c r="F49" s="55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</row>
    <row r="50" ht="27.75" customHeight="1">
      <c r="A50" s="134" t="s">
        <v>593</v>
      </c>
      <c r="B50" s="47"/>
      <c r="C50" s="55"/>
      <c r="D50" s="134" t="s">
        <v>594</v>
      </c>
      <c r="E50" s="47"/>
      <c r="F50" s="55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</row>
    <row r="51" ht="72.0" customHeight="1">
      <c r="A51" s="125" t="s">
        <v>599</v>
      </c>
      <c r="B51" s="135">
        <f t="shared" ref="B51:B56" si="1">+B91</f>
        <v>1644139.057</v>
      </c>
      <c r="C51" s="136" t="s">
        <v>600</v>
      </c>
      <c r="D51" s="137" t="s">
        <v>601</v>
      </c>
      <c r="E51" s="138">
        <f t="shared" ref="E51:E53" si="2">+B116</f>
        <v>3020.088772</v>
      </c>
      <c r="F51" s="139" t="s">
        <v>602</v>
      </c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</row>
    <row r="52" ht="65.25" customHeight="1">
      <c r="A52" s="125" t="s">
        <v>603</v>
      </c>
      <c r="B52" s="135">
        <f t="shared" si="1"/>
        <v>51376.90233</v>
      </c>
      <c r="C52" s="136" t="s">
        <v>604</v>
      </c>
      <c r="D52" s="140" t="s">
        <v>605</v>
      </c>
      <c r="E52" s="138">
        <f t="shared" si="2"/>
        <v>29.88279808</v>
      </c>
      <c r="F52" s="139" t="s">
        <v>606</v>
      </c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</row>
    <row r="53" ht="75.0" customHeight="1">
      <c r="A53" s="125" t="s">
        <v>607</v>
      </c>
      <c r="B53" s="135">
        <f t="shared" si="1"/>
        <v>93023.54214</v>
      </c>
      <c r="C53" s="141" t="s">
        <v>608</v>
      </c>
      <c r="D53" s="137" t="s">
        <v>609</v>
      </c>
      <c r="E53" s="138">
        <f t="shared" si="2"/>
        <v>964.8098775</v>
      </c>
      <c r="F53" s="142" t="s">
        <v>610</v>
      </c>
      <c r="G53" s="143" t="s">
        <v>611</v>
      </c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</row>
    <row r="54" ht="52.5" customHeight="1">
      <c r="A54" s="125" t="s">
        <v>612</v>
      </c>
      <c r="B54" s="135">
        <f t="shared" si="1"/>
        <v>7741.658156</v>
      </c>
      <c r="C54" s="144" t="s">
        <v>613</v>
      </c>
      <c r="D54" s="142" t="s">
        <v>614</v>
      </c>
      <c r="E54" s="138">
        <f>+B120</f>
        <v>7343015.488</v>
      </c>
      <c r="F54" s="142" t="s">
        <v>615</v>
      </c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</row>
    <row r="55" ht="48.0" customHeight="1">
      <c r="A55" s="145" t="s">
        <v>616</v>
      </c>
      <c r="B55" s="135">
        <f t="shared" si="1"/>
        <v>1463.013967</v>
      </c>
      <c r="C55" s="140" t="s">
        <v>617</v>
      </c>
      <c r="D55" s="146"/>
      <c r="E55" s="146"/>
      <c r="F55" s="146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</row>
    <row r="56" ht="48.0" customHeight="1">
      <c r="A56" s="147" t="s">
        <v>618</v>
      </c>
      <c r="B56" s="135">
        <f t="shared" si="1"/>
        <v>34575.7085</v>
      </c>
      <c r="C56" s="122"/>
      <c r="D56" s="142"/>
      <c r="E56" s="138"/>
      <c r="F56" s="1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</row>
    <row r="57" ht="36.75" customHeight="1">
      <c r="A57" s="131" t="s">
        <v>596</v>
      </c>
      <c r="B57" s="148">
        <f>SUM(B51:B56)</f>
        <v>1832319.882</v>
      </c>
      <c r="C57" s="149"/>
      <c r="D57" s="149" t="s">
        <v>597</v>
      </c>
      <c r="E57" s="150">
        <f>SUM(E51:E56)</f>
        <v>7347030.27</v>
      </c>
      <c r="F57" s="149"/>
      <c r="G57" s="151">
        <f>+E57/B57</f>
        <v>4.009687577</v>
      </c>
      <c r="H57" s="61">
        <f>+D69</f>
        <v>4.010847012</v>
      </c>
      <c r="I57" s="61">
        <f>+G57-H57</f>
        <v>-0.001159435228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</row>
    <row r="58" ht="34.5" customHeight="1">
      <c r="A58" s="117" t="s">
        <v>619</v>
      </c>
      <c r="B58" s="104"/>
      <c r="C58" s="104"/>
      <c r="D58" s="104"/>
      <c r="E58" s="104"/>
      <c r="F58" s="105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</row>
    <row r="59" ht="15.75" customHeight="1">
      <c r="A59" s="152" t="s">
        <v>620</v>
      </c>
      <c r="B59" s="73"/>
      <c r="C59" s="74"/>
      <c r="D59" s="133" t="s">
        <v>621</v>
      </c>
      <c r="E59" s="47"/>
      <c r="F59" s="55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</row>
    <row r="60" ht="45.0" customHeight="1">
      <c r="A60" s="137" t="s">
        <v>622</v>
      </c>
      <c r="B60" s="153">
        <f t="shared" ref="B60:B61" si="3">+B99</f>
        <v>9387.685018</v>
      </c>
      <c r="C60" s="125" t="s">
        <v>623</v>
      </c>
      <c r="D60" s="154" t="s">
        <v>624</v>
      </c>
      <c r="E60" s="155">
        <f t="shared" ref="E60:E61" si="4">B123</f>
        <v>28.86556789</v>
      </c>
      <c r="F60" s="156" t="s">
        <v>625</v>
      </c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ht="43.5" customHeight="1">
      <c r="A61" s="140" t="s">
        <v>626</v>
      </c>
      <c r="B61" s="153">
        <f t="shared" si="3"/>
        <v>460.2290483</v>
      </c>
      <c r="C61" s="157" t="s">
        <v>627</v>
      </c>
      <c r="D61" s="158" t="s">
        <v>628</v>
      </c>
      <c r="E61" s="155">
        <f t="shared" si="4"/>
        <v>17161.05547</v>
      </c>
      <c r="F61" s="159" t="s">
        <v>629</v>
      </c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</row>
    <row r="62" ht="15.75" customHeight="1">
      <c r="A62" s="22"/>
      <c r="B62" s="160"/>
      <c r="C62" s="127"/>
      <c r="D62" s="122"/>
      <c r="E62" s="161"/>
      <c r="F62" s="137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</row>
    <row r="63" ht="45.0" customHeight="1">
      <c r="A63" s="162"/>
      <c r="B63" s="122"/>
      <c r="C63" s="122"/>
      <c r="D63" s="22"/>
      <c r="E63" s="137"/>
      <c r="F63" s="137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</row>
    <row r="64" ht="45.0" customHeight="1">
      <c r="A64" s="22"/>
      <c r="B64" s="160"/>
      <c r="C64" s="129"/>
      <c r="D64" s="68"/>
      <c r="E64" s="163"/>
      <c r="F64" s="164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</row>
    <row r="65" ht="40.5" customHeight="1">
      <c r="A65" s="137"/>
      <c r="B65" s="137"/>
      <c r="C65" s="137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</row>
    <row r="66" ht="15.75" customHeight="1">
      <c r="A66" s="131" t="s">
        <v>596</v>
      </c>
      <c r="B66" s="132">
        <f>SUM(B60:B65)</f>
        <v>9847.914066</v>
      </c>
      <c r="C66" s="131"/>
      <c r="D66" s="131" t="s">
        <v>597</v>
      </c>
      <c r="E66" s="165">
        <f>SUM(E60:E64)</f>
        <v>17189.92103</v>
      </c>
      <c r="F66" s="131"/>
      <c r="G66" s="151">
        <f>+E66/B66</f>
        <v>1.745539301</v>
      </c>
      <c r="H66" s="61">
        <f>+F69</f>
        <v>1.745539301</v>
      </c>
      <c r="I66" s="61">
        <f>+G66-H66</f>
        <v>0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</row>
    <row r="67" ht="15.75" customHeight="1">
      <c r="A67" s="166" t="s">
        <v>630</v>
      </c>
      <c r="B67" s="47"/>
      <c r="C67" s="47"/>
      <c r="D67" s="47"/>
      <c r="E67" s="55"/>
      <c r="F67" s="167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</row>
    <row r="68" ht="15.75" customHeight="1">
      <c r="A68" s="168" t="s">
        <v>631</v>
      </c>
      <c r="B68" s="169">
        <f>+B128</f>
        <v>1842167.797</v>
      </c>
      <c r="C68" s="169"/>
      <c r="D68" s="168" t="s">
        <v>632</v>
      </c>
      <c r="E68" s="169">
        <f>+B129</f>
        <v>7367386.874</v>
      </c>
      <c r="F68" s="169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</row>
    <row r="69" ht="49.5" customHeight="1">
      <c r="A69" s="170" t="s">
        <v>633</v>
      </c>
      <c r="B69" s="171" t="s">
        <v>634</v>
      </c>
      <c r="C69" s="170" t="s">
        <v>635</v>
      </c>
      <c r="D69" s="171">
        <f>SUM(B116:B120)/SUM(B91:B96)</f>
        <v>4.010847012</v>
      </c>
      <c r="E69" s="172" t="s">
        <v>636</v>
      </c>
      <c r="F69" s="171">
        <f>SUM(B123:B125)/(B99+B100+B101+B102)</f>
        <v>1.745539301</v>
      </c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</row>
    <row r="70" ht="42.75" customHeight="1">
      <c r="A70" s="173" t="s">
        <v>637</v>
      </c>
      <c r="B70" s="174">
        <f>+E68/B68</f>
        <v>3.999302825</v>
      </c>
      <c r="C70" s="47"/>
      <c r="D70" s="47"/>
      <c r="E70" s="47"/>
      <c r="F70" s="55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</row>
    <row r="71" ht="42.75" customHeight="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</row>
    <row r="72" ht="15.75" customHeight="1">
      <c r="A72" s="22"/>
      <c r="B72" s="22"/>
      <c r="C72" s="115"/>
      <c r="D72" s="115"/>
      <c r="E72" s="115"/>
      <c r="F72" s="115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</row>
    <row r="73" ht="15.75" customHeight="1">
      <c r="A73" s="77"/>
      <c r="B73" s="175"/>
      <c r="C73" s="115"/>
      <c r="D73" s="115"/>
      <c r="E73" s="115"/>
      <c r="F73" s="115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</row>
    <row r="74" ht="15.75" customHeight="1">
      <c r="A74" s="77"/>
      <c r="B74" s="175"/>
      <c r="C74" s="115"/>
      <c r="D74" s="115"/>
      <c r="E74" s="115"/>
      <c r="F74" s="115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</row>
    <row r="75" ht="15.75" customHeight="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</row>
    <row r="76" ht="15.75" customHeight="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</row>
    <row r="77" ht="15.75" customHeight="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</row>
    <row r="78" ht="15.75" customHeight="1">
      <c r="A78" s="176" t="s">
        <v>638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</row>
    <row r="79" ht="15.75" customHeight="1">
      <c r="A79" s="177" t="s">
        <v>639</v>
      </c>
      <c r="B79" s="177" t="s">
        <v>640</v>
      </c>
      <c r="C79" s="177"/>
      <c r="D79" s="178">
        <v>1.0</v>
      </c>
      <c r="E79" s="178">
        <v>2.0</v>
      </c>
      <c r="F79" s="178">
        <v>3.0</v>
      </c>
      <c r="G79" s="178">
        <v>4.0</v>
      </c>
      <c r="H79" s="178">
        <v>5.0</v>
      </c>
      <c r="I79" s="178">
        <v>6.0</v>
      </c>
      <c r="J79" s="178">
        <v>7.0</v>
      </c>
      <c r="K79" s="178">
        <v>8.0</v>
      </c>
      <c r="L79" s="178">
        <v>9.0</v>
      </c>
      <c r="M79" s="178">
        <v>10.0</v>
      </c>
      <c r="N79" s="178">
        <v>11.0</v>
      </c>
      <c r="O79" s="178">
        <v>12.0</v>
      </c>
      <c r="P79" s="178">
        <v>13.0</v>
      </c>
      <c r="Q79" s="178">
        <v>14.0</v>
      </c>
      <c r="R79" s="178">
        <v>15.0</v>
      </c>
      <c r="S79" s="178">
        <v>16.0</v>
      </c>
      <c r="T79" s="178">
        <v>17.0</v>
      </c>
      <c r="U79" s="178">
        <v>18.0</v>
      </c>
      <c r="V79" s="178">
        <v>19.0</v>
      </c>
      <c r="W79" s="178">
        <v>20.0</v>
      </c>
      <c r="X79" s="178">
        <v>21.0</v>
      </c>
      <c r="Y79" s="178">
        <v>22.0</v>
      </c>
      <c r="Z79" s="178">
        <v>23.0</v>
      </c>
      <c r="AA79" s="178">
        <v>24.0</v>
      </c>
      <c r="AB79" s="178">
        <v>25.0</v>
      </c>
      <c r="AC79" s="178">
        <v>26.0</v>
      </c>
      <c r="AD79" s="178">
        <v>27.0</v>
      </c>
      <c r="AE79" s="178">
        <v>28.0</v>
      </c>
      <c r="AF79" s="178">
        <v>29.0</v>
      </c>
      <c r="AG79" s="178">
        <v>30.0</v>
      </c>
      <c r="AH79" s="178">
        <v>31.0</v>
      </c>
      <c r="AI79" s="178">
        <v>32.0</v>
      </c>
      <c r="AJ79" s="178">
        <v>33.0</v>
      </c>
      <c r="AK79" s="178">
        <v>34.0</v>
      </c>
      <c r="AL79" s="178">
        <v>35.0</v>
      </c>
      <c r="AM79" s="178">
        <v>36.0</v>
      </c>
      <c r="AN79" s="178">
        <v>37.0</v>
      </c>
      <c r="AO79" s="178">
        <v>38.0</v>
      </c>
      <c r="AP79" s="178">
        <v>39.0</v>
      </c>
      <c r="AQ79" s="178">
        <v>40.0</v>
      </c>
      <c r="AR79" s="178">
        <v>41.0</v>
      </c>
      <c r="AS79" s="178">
        <v>42.0</v>
      </c>
      <c r="AT79" s="178">
        <v>43.0</v>
      </c>
      <c r="AU79" s="178">
        <v>44.0</v>
      </c>
      <c r="AV79" s="178">
        <v>45.0</v>
      </c>
    </row>
    <row r="80" ht="15.75" customHeight="1">
      <c r="A80" s="179" t="s">
        <v>641</v>
      </c>
      <c r="B80" s="180">
        <f>+SUM(B83:B103)</f>
        <v>1842167.797</v>
      </c>
      <c r="C80" s="181"/>
      <c r="D80" s="182">
        <f t="shared" ref="D80:L80" si="5">SUM(D83:D88)+SUM(D95)+SUM(D99:D103)</f>
        <v>0</v>
      </c>
      <c r="E80" s="182">
        <f t="shared" si="5"/>
        <v>320.6657609</v>
      </c>
      <c r="F80" s="182">
        <f t="shared" si="5"/>
        <v>429.3093644</v>
      </c>
      <c r="G80" s="182">
        <f t="shared" si="5"/>
        <v>429.3093644</v>
      </c>
      <c r="H80" s="182">
        <f t="shared" si="5"/>
        <v>429.3093644</v>
      </c>
      <c r="I80" s="182">
        <f t="shared" si="5"/>
        <v>429.3093644</v>
      </c>
      <c r="J80" s="182">
        <f t="shared" si="5"/>
        <v>429.3093644</v>
      </c>
      <c r="K80" s="182">
        <f t="shared" si="5"/>
        <v>429.3093644</v>
      </c>
      <c r="L80" s="182">
        <f t="shared" si="5"/>
        <v>20818.35936</v>
      </c>
      <c r="M80" s="183"/>
      <c r="N80" s="184"/>
      <c r="O80" s="184"/>
      <c r="P80" s="184"/>
      <c r="Q80" s="184"/>
      <c r="R80" s="184"/>
      <c r="S80" s="184"/>
      <c r="T80" s="184"/>
      <c r="U80" s="184"/>
      <c r="V80" s="184"/>
      <c r="W80" s="184"/>
      <c r="X80" s="184"/>
      <c r="Y80" s="184"/>
      <c r="Z80" s="184"/>
      <c r="AA80" s="184"/>
      <c r="AB80" s="184"/>
      <c r="AC80" s="184"/>
      <c r="AD80" s="184"/>
      <c r="AE80" s="184"/>
      <c r="AF80" s="184"/>
      <c r="AG80" s="184"/>
      <c r="AH80" s="184"/>
      <c r="AI80" s="184"/>
      <c r="AJ80" s="184"/>
      <c r="AK80" s="184"/>
      <c r="AL80" s="184"/>
      <c r="AM80" s="184"/>
      <c r="AN80" s="184"/>
      <c r="AO80" s="184"/>
      <c r="AP80" s="184"/>
      <c r="AQ80" s="184"/>
      <c r="AR80" s="184"/>
      <c r="AS80" s="184"/>
      <c r="AT80" s="184"/>
      <c r="AU80" s="184"/>
    </row>
    <row r="81" ht="15.75" customHeight="1">
      <c r="A81" s="185" t="s">
        <v>642</v>
      </c>
      <c r="B81" s="186"/>
      <c r="C81" s="186"/>
      <c r="D81" s="187"/>
      <c r="E81" s="187"/>
      <c r="F81" s="187"/>
      <c r="G81" s="187"/>
      <c r="H81" s="187"/>
      <c r="I81" s="187"/>
      <c r="J81" s="187"/>
      <c r="K81" s="187"/>
      <c r="L81" s="187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  <c r="AA81" s="188"/>
      <c r="AB81" s="188"/>
      <c r="AC81" s="188"/>
      <c r="AD81" s="188"/>
      <c r="AE81" s="188"/>
      <c r="AF81" s="188"/>
      <c r="AG81" s="188"/>
      <c r="AH81" s="188"/>
      <c r="AI81" s="188"/>
      <c r="AJ81" s="188"/>
      <c r="AK81" s="188"/>
      <c r="AL81" s="188"/>
      <c r="AM81" s="188"/>
      <c r="AN81" s="188"/>
      <c r="AO81" s="188"/>
      <c r="AP81" s="188"/>
      <c r="AQ81" s="188"/>
      <c r="AR81" s="188"/>
      <c r="AS81" s="188"/>
      <c r="AT81" s="188"/>
      <c r="AU81" s="188"/>
    </row>
    <row r="82" ht="15.75" customHeight="1">
      <c r="A82" s="189"/>
      <c r="B82" s="190"/>
      <c r="C82" s="190"/>
      <c r="D82" s="191"/>
      <c r="E82" s="191"/>
      <c r="F82" s="191"/>
      <c r="G82" s="191"/>
      <c r="H82" s="191"/>
      <c r="I82" s="191"/>
      <c r="J82" s="191"/>
      <c r="K82" s="191"/>
      <c r="L82" s="191"/>
      <c r="M82" s="192"/>
      <c r="N82" s="192"/>
      <c r="O82" s="192"/>
      <c r="P82" s="192"/>
      <c r="Q82" s="192"/>
      <c r="R82" s="192"/>
      <c r="S82" s="192"/>
      <c r="T82" s="192"/>
      <c r="U82" s="192"/>
      <c r="V82" s="192"/>
      <c r="W82" s="192"/>
      <c r="X82" s="192"/>
      <c r="Y82" s="192"/>
      <c r="Z82" s="192"/>
      <c r="AA82" s="192"/>
      <c r="AB82" s="192"/>
      <c r="AC82" s="192"/>
      <c r="AD82" s="192"/>
      <c r="AE82" s="192"/>
      <c r="AF82" s="192"/>
      <c r="AG82" s="192"/>
      <c r="AH82" s="192"/>
      <c r="AI82" s="192"/>
      <c r="AJ82" s="192"/>
      <c r="AK82" s="192"/>
      <c r="AL82" s="192"/>
      <c r="AM82" s="192"/>
      <c r="AN82" s="192"/>
      <c r="AO82" s="192"/>
      <c r="AP82" s="192"/>
      <c r="AQ82" s="192"/>
      <c r="AR82" s="192"/>
      <c r="AS82" s="192"/>
      <c r="AT82" s="192"/>
      <c r="AU82" s="192"/>
    </row>
    <row r="83" ht="15.75" customHeight="1">
      <c r="A83" s="193"/>
      <c r="B83" s="194">
        <f t="shared" ref="B83:B88" si="6">+NPV($B$26,D83:L83)</f>
        <v>0</v>
      </c>
      <c r="C83" s="194"/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195">
        <v>0.0</v>
      </c>
      <c r="O83" s="195">
        <v>0.0</v>
      </c>
      <c r="P83" s="195">
        <v>0.0</v>
      </c>
      <c r="Q83" s="195">
        <v>0.0</v>
      </c>
      <c r="R83" s="195">
        <v>0.0</v>
      </c>
      <c r="S83" s="195">
        <v>0.0</v>
      </c>
      <c r="T83" s="195">
        <v>0.0</v>
      </c>
      <c r="U83" s="195">
        <v>0.0</v>
      </c>
      <c r="V83" s="195">
        <v>0.0</v>
      </c>
      <c r="W83" s="195">
        <v>0.0</v>
      </c>
      <c r="X83" s="195">
        <v>0.0</v>
      </c>
      <c r="Y83" s="195">
        <v>0.0</v>
      </c>
      <c r="Z83" s="195">
        <v>0.0</v>
      </c>
      <c r="AA83" s="195">
        <v>0.0</v>
      </c>
      <c r="AB83" s="195">
        <v>0.0</v>
      </c>
      <c r="AC83" s="195">
        <v>0.0</v>
      </c>
      <c r="AD83" s="195">
        <v>0.0</v>
      </c>
      <c r="AE83" s="195">
        <v>0.0</v>
      </c>
      <c r="AF83" s="195">
        <v>0.0</v>
      </c>
      <c r="AG83" s="195">
        <v>0.0</v>
      </c>
      <c r="AH83" s="195">
        <v>0.0</v>
      </c>
      <c r="AI83" s="195">
        <v>0.0</v>
      </c>
      <c r="AJ83" s="195">
        <v>0.0</v>
      </c>
      <c r="AK83" s="195">
        <v>0.0</v>
      </c>
      <c r="AL83" s="195">
        <v>0.0</v>
      </c>
      <c r="AM83" s="195">
        <v>0.0</v>
      </c>
      <c r="AN83" s="195">
        <v>0.0</v>
      </c>
      <c r="AO83" s="195">
        <v>0.0</v>
      </c>
      <c r="AP83" s="195">
        <v>0.0</v>
      </c>
      <c r="AQ83" s="195">
        <v>0.0</v>
      </c>
      <c r="AR83" s="195">
        <v>0.0</v>
      </c>
      <c r="AS83" s="195">
        <v>0.0</v>
      </c>
      <c r="AT83" s="195">
        <v>0.0</v>
      </c>
      <c r="AU83" s="195">
        <v>0.0</v>
      </c>
    </row>
    <row r="84" ht="15.75" customHeight="1">
      <c r="A84" s="189"/>
      <c r="B84" s="190">
        <f t="shared" si="6"/>
        <v>0</v>
      </c>
      <c r="C84" s="190"/>
      <c r="D84" s="191"/>
      <c r="E84" s="191"/>
      <c r="F84" s="191"/>
      <c r="G84" s="191"/>
      <c r="H84" s="191"/>
      <c r="I84" s="191"/>
      <c r="J84" s="191"/>
      <c r="K84" s="191"/>
      <c r="L84" s="191"/>
      <c r="M84" s="196"/>
      <c r="N84" s="192"/>
      <c r="O84" s="192"/>
      <c r="P84" s="192"/>
      <c r="Q84" s="192"/>
      <c r="R84" s="192"/>
      <c r="S84" s="192"/>
      <c r="T84" s="192"/>
      <c r="U84" s="192"/>
      <c r="V84" s="192"/>
      <c r="W84" s="192"/>
      <c r="X84" s="192"/>
      <c r="Y84" s="192"/>
      <c r="Z84" s="192"/>
      <c r="AA84" s="192"/>
      <c r="AB84" s="192"/>
      <c r="AC84" s="192"/>
      <c r="AD84" s="192"/>
      <c r="AE84" s="192"/>
      <c r="AF84" s="192"/>
      <c r="AG84" s="192"/>
      <c r="AH84" s="192"/>
      <c r="AI84" s="192"/>
      <c r="AJ84" s="192"/>
      <c r="AK84" s="192"/>
      <c r="AL84" s="192"/>
      <c r="AM84" s="192"/>
      <c r="AN84" s="192"/>
      <c r="AO84" s="192"/>
      <c r="AP84" s="192"/>
      <c r="AQ84" s="192"/>
      <c r="AR84" s="192"/>
      <c r="AS84" s="192"/>
      <c r="AT84" s="192"/>
      <c r="AU84" s="192"/>
    </row>
    <row r="85" ht="15.75" customHeight="1">
      <c r="A85" s="189"/>
      <c r="B85" s="190">
        <f t="shared" si="6"/>
        <v>0</v>
      </c>
      <c r="C85" s="190"/>
      <c r="D85" s="191"/>
      <c r="E85" s="191"/>
      <c r="F85" s="191"/>
      <c r="G85" s="191"/>
      <c r="H85" s="191"/>
      <c r="I85" s="191"/>
      <c r="J85" s="191"/>
      <c r="K85" s="191"/>
      <c r="L85" s="191"/>
      <c r="M85" s="196"/>
      <c r="N85" s="192"/>
      <c r="O85" s="192"/>
      <c r="P85" s="192"/>
      <c r="Q85" s="192"/>
      <c r="R85" s="192"/>
      <c r="S85" s="192"/>
      <c r="T85" s="192"/>
      <c r="U85" s="192"/>
      <c r="V85" s="192"/>
      <c r="W85" s="192"/>
      <c r="X85" s="192"/>
      <c r="Y85" s="192"/>
      <c r="Z85" s="192"/>
      <c r="AA85" s="192"/>
      <c r="AB85" s="192"/>
      <c r="AC85" s="192"/>
      <c r="AD85" s="192"/>
      <c r="AE85" s="192"/>
      <c r="AF85" s="192"/>
      <c r="AG85" s="192"/>
      <c r="AH85" s="192"/>
      <c r="AI85" s="192"/>
      <c r="AJ85" s="192"/>
      <c r="AK85" s="192"/>
      <c r="AL85" s="192"/>
      <c r="AM85" s="192"/>
      <c r="AN85" s="192"/>
      <c r="AO85" s="192"/>
      <c r="AP85" s="192"/>
      <c r="AQ85" s="192"/>
      <c r="AR85" s="192"/>
      <c r="AS85" s="192"/>
      <c r="AT85" s="192"/>
      <c r="AU85" s="192"/>
    </row>
    <row r="86" ht="28.5" customHeight="1">
      <c r="A86" s="189"/>
      <c r="B86" s="190">
        <f t="shared" si="6"/>
        <v>0</v>
      </c>
      <c r="C86" s="190"/>
      <c r="D86" s="191"/>
      <c r="E86" s="191"/>
      <c r="F86" s="191"/>
      <c r="G86" s="191"/>
      <c r="H86" s="191"/>
      <c r="I86" s="191"/>
      <c r="J86" s="191"/>
      <c r="K86" s="191"/>
      <c r="L86" s="191"/>
      <c r="M86" s="196"/>
      <c r="N86" s="192"/>
      <c r="O86" s="192"/>
      <c r="P86" s="192"/>
      <c r="Q86" s="192"/>
      <c r="R86" s="192"/>
      <c r="S86" s="192"/>
      <c r="T86" s="192"/>
      <c r="U86" s="192"/>
      <c r="V86" s="192"/>
      <c r="W86" s="192"/>
      <c r="X86" s="192"/>
      <c r="Y86" s="192"/>
      <c r="Z86" s="192"/>
      <c r="AA86" s="192"/>
      <c r="AB86" s="192"/>
      <c r="AC86" s="192"/>
      <c r="AD86" s="192"/>
      <c r="AE86" s="192"/>
      <c r="AF86" s="192"/>
      <c r="AG86" s="192"/>
      <c r="AH86" s="192"/>
      <c r="AI86" s="192"/>
      <c r="AJ86" s="192"/>
      <c r="AK86" s="192"/>
      <c r="AL86" s="192"/>
      <c r="AM86" s="192"/>
      <c r="AN86" s="192"/>
      <c r="AO86" s="192"/>
      <c r="AP86" s="192"/>
      <c r="AQ86" s="192"/>
      <c r="AR86" s="192"/>
      <c r="AS86" s="192"/>
      <c r="AT86" s="192"/>
      <c r="AU86" s="192"/>
    </row>
    <row r="87" ht="15.75" customHeight="1">
      <c r="A87" s="197"/>
      <c r="B87" s="190">
        <f t="shared" si="6"/>
        <v>0</v>
      </c>
      <c r="C87" s="190"/>
      <c r="D87" s="191"/>
      <c r="E87" s="191"/>
      <c r="F87" s="191"/>
      <c r="G87" s="191"/>
      <c r="H87" s="191"/>
      <c r="I87" s="191"/>
      <c r="J87" s="191"/>
      <c r="K87" s="191"/>
      <c r="L87" s="191"/>
      <c r="M87" s="196"/>
      <c r="N87" s="192"/>
      <c r="O87" s="192"/>
      <c r="P87" s="192"/>
      <c r="Q87" s="192"/>
      <c r="R87" s="192"/>
      <c r="S87" s="192"/>
      <c r="T87" s="192"/>
      <c r="U87" s="192"/>
      <c r="V87" s="192"/>
      <c r="W87" s="192"/>
      <c r="X87" s="192"/>
      <c r="Y87" s="192"/>
      <c r="Z87" s="192"/>
      <c r="AA87" s="192"/>
      <c r="AB87" s="192"/>
      <c r="AC87" s="192"/>
      <c r="AD87" s="192"/>
      <c r="AE87" s="192"/>
      <c r="AF87" s="192"/>
      <c r="AG87" s="192"/>
      <c r="AH87" s="192"/>
      <c r="AI87" s="192"/>
      <c r="AJ87" s="192"/>
      <c r="AK87" s="192"/>
      <c r="AL87" s="192"/>
      <c r="AM87" s="192"/>
      <c r="AN87" s="192"/>
      <c r="AO87" s="192"/>
      <c r="AP87" s="192"/>
      <c r="AQ87" s="192"/>
      <c r="AR87" s="192"/>
      <c r="AS87" s="192"/>
      <c r="AT87" s="192"/>
      <c r="AU87" s="192"/>
    </row>
    <row r="88" ht="15.75" customHeight="1">
      <c r="A88" s="197"/>
      <c r="B88" s="190">
        <f t="shared" si="6"/>
        <v>0</v>
      </c>
      <c r="C88" s="190"/>
      <c r="D88" s="198"/>
      <c r="E88" s="198"/>
      <c r="F88" s="198"/>
      <c r="G88" s="198"/>
      <c r="H88" s="198"/>
      <c r="I88" s="198"/>
      <c r="J88" s="198"/>
      <c r="K88" s="198"/>
      <c r="L88" s="198"/>
      <c r="M88" s="196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  <c r="AF88" s="192"/>
      <c r="AG88" s="192"/>
      <c r="AH88" s="192"/>
      <c r="AI88" s="192"/>
      <c r="AJ88" s="192"/>
      <c r="AK88" s="192"/>
      <c r="AL88" s="192"/>
      <c r="AM88" s="192"/>
      <c r="AN88" s="192"/>
      <c r="AO88" s="192"/>
      <c r="AP88" s="192"/>
      <c r="AQ88" s="192"/>
      <c r="AR88" s="192"/>
      <c r="AS88" s="192"/>
      <c r="AT88" s="192"/>
      <c r="AU88" s="192"/>
    </row>
    <row r="89" ht="15.75" customHeight="1">
      <c r="A89" s="185"/>
      <c r="B89" s="190"/>
      <c r="C89" s="190"/>
      <c r="D89" s="199"/>
      <c r="E89" s="199"/>
      <c r="F89" s="199"/>
      <c r="G89" s="199"/>
      <c r="H89" s="199"/>
      <c r="I89" s="199"/>
      <c r="J89" s="199"/>
      <c r="K89" s="199"/>
      <c r="L89" s="199"/>
      <c r="M89" s="196"/>
      <c r="N89" s="192"/>
      <c r="O89" s="192"/>
      <c r="P89" s="192"/>
      <c r="Q89" s="192"/>
      <c r="R89" s="192"/>
      <c r="S89" s="192"/>
      <c r="T89" s="192"/>
      <c r="U89" s="192"/>
      <c r="V89" s="192"/>
      <c r="W89" s="192"/>
      <c r="X89" s="192"/>
      <c r="Y89" s="192"/>
      <c r="Z89" s="192"/>
      <c r="AA89" s="192"/>
      <c r="AB89" s="192"/>
      <c r="AC89" s="192"/>
      <c r="AD89" s="192"/>
      <c r="AE89" s="192"/>
      <c r="AF89" s="192"/>
      <c r="AG89" s="192"/>
      <c r="AH89" s="192"/>
      <c r="AI89" s="192"/>
      <c r="AJ89" s="192"/>
      <c r="AK89" s="192"/>
      <c r="AL89" s="192"/>
      <c r="AM89" s="192"/>
      <c r="AN89" s="192"/>
      <c r="AO89" s="192"/>
      <c r="AP89" s="192"/>
      <c r="AQ89" s="192"/>
      <c r="AR89" s="192"/>
      <c r="AS89" s="192"/>
      <c r="AT89" s="192"/>
      <c r="AU89" s="192"/>
    </row>
    <row r="90" ht="15.75" customHeight="1">
      <c r="A90" s="185" t="s">
        <v>643</v>
      </c>
      <c r="B90" s="190"/>
      <c r="C90" s="190"/>
      <c r="D90" s="199"/>
      <c r="E90" s="199"/>
      <c r="F90" s="199"/>
      <c r="G90" s="199"/>
      <c r="H90" s="199"/>
      <c r="I90" s="199"/>
      <c r="J90" s="199"/>
      <c r="K90" s="199"/>
      <c r="L90" s="199"/>
      <c r="M90" s="196"/>
      <c r="N90" s="192"/>
      <c r="O90" s="192"/>
      <c r="P90" s="192"/>
      <c r="Q90" s="192"/>
      <c r="R90" s="192"/>
      <c r="S90" s="192"/>
      <c r="T90" s="192"/>
      <c r="U90" s="192"/>
      <c r="V90" s="192"/>
      <c r="W90" s="192"/>
      <c r="X90" s="192"/>
      <c r="Y90" s="192"/>
      <c r="Z90" s="192"/>
      <c r="AA90" s="192"/>
      <c r="AB90" s="192"/>
      <c r="AC90" s="192"/>
      <c r="AD90" s="192"/>
      <c r="AE90" s="192"/>
      <c r="AF90" s="192"/>
      <c r="AG90" s="192"/>
      <c r="AH90" s="192"/>
      <c r="AI90" s="192"/>
      <c r="AJ90" s="192"/>
      <c r="AK90" s="192"/>
      <c r="AL90" s="192"/>
      <c r="AM90" s="192"/>
      <c r="AN90" s="192"/>
      <c r="AO90" s="192"/>
      <c r="AP90" s="192"/>
      <c r="AQ90" s="192"/>
      <c r="AR90" s="192"/>
      <c r="AS90" s="192"/>
      <c r="AT90" s="192"/>
      <c r="AU90" s="192"/>
    </row>
    <row r="91" ht="33.75" customHeight="1">
      <c r="A91" s="193" t="s">
        <v>644</v>
      </c>
      <c r="B91" s="190">
        <f t="shared" ref="B91:B92" si="8">+NPV($B$24,D91:L91)</f>
        <v>1644139.057</v>
      </c>
      <c r="C91" s="190"/>
      <c r="D91" s="198">
        <v>0.0</v>
      </c>
      <c r="E91" s="199">
        <f t="shared" ref="E91:L91" si="7">+E165</f>
        <v>2038905</v>
      </c>
      <c r="F91" s="199" t="str">
        <f t="shared" si="7"/>
        <v/>
      </c>
      <c r="G91" s="199" t="str">
        <f t="shared" si="7"/>
        <v/>
      </c>
      <c r="H91" s="199" t="str">
        <f t="shared" si="7"/>
        <v/>
      </c>
      <c r="I91" s="199" t="str">
        <f t="shared" si="7"/>
        <v/>
      </c>
      <c r="J91" s="199" t="str">
        <f t="shared" si="7"/>
        <v/>
      </c>
      <c r="K91" s="199" t="str">
        <f t="shared" si="7"/>
        <v/>
      </c>
      <c r="L91" s="199" t="str">
        <f t="shared" si="7"/>
        <v/>
      </c>
      <c r="M91" s="196"/>
      <c r="N91" s="192"/>
      <c r="O91" s="192"/>
      <c r="P91" s="192"/>
      <c r="Q91" s="192"/>
      <c r="R91" s="192"/>
      <c r="S91" s="192"/>
      <c r="T91" s="192"/>
      <c r="U91" s="192"/>
      <c r="V91" s="192"/>
      <c r="W91" s="192"/>
      <c r="X91" s="192"/>
      <c r="Y91" s="192"/>
      <c r="Z91" s="192"/>
      <c r="AA91" s="192"/>
      <c r="AB91" s="192"/>
      <c r="AC91" s="192"/>
      <c r="AD91" s="192"/>
      <c r="AE91" s="192"/>
      <c r="AF91" s="192"/>
      <c r="AG91" s="192"/>
      <c r="AH91" s="192"/>
      <c r="AI91" s="192"/>
      <c r="AJ91" s="192"/>
      <c r="AK91" s="192"/>
      <c r="AL91" s="192"/>
      <c r="AM91" s="192"/>
      <c r="AN91" s="192"/>
      <c r="AO91" s="192"/>
      <c r="AP91" s="192"/>
      <c r="AQ91" s="192"/>
      <c r="AR91" s="192"/>
      <c r="AS91" s="192"/>
      <c r="AT91" s="192"/>
      <c r="AU91" s="192"/>
    </row>
    <row r="92" ht="15.75" customHeight="1">
      <c r="A92" s="189" t="s">
        <v>645</v>
      </c>
      <c r="B92" s="190">
        <f t="shared" si="8"/>
        <v>51376.90233</v>
      </c>
      <c r="C92" s="190"/>
      <c r="D92" s="198">
        <f>+D91*$B$25</f>
        <v>0</v>
      </c>
      <c r="E92" s="198">
        <f>+E91*0.7*$B$25/10</f>
        <v>11260.87232</v>
      </c>
      <c r="F92" s="198">
        <f t="shared" ref="F92:L92" si="9">+$E$91*0.7*$B$25/10</f>
        <v>11260.87232</v>
      </c>
      <c r="G92" s="198">
        <f t="shared" si="9"/>
        <v>11260.87232</v>
      </c>
      <c r="H92" s="198">
        <f t="shared" si="9"/>
        <v>11260.87232</v>
      </c>
      <c r="I92" s="198">
        <f t="shared" si="9"/>
        <v>11260.87232</v>
      </c>
      <c r="J92" s="198">
        <f t="shared" si="9"/>
        <v>11260.87232</v>
      </c>
      <c r="K92" s="198">
        <f t="shared" si="9"/>
        <v>11260.87232</v>
      </c>
      <c r="L92" s="198">
        <f t="shared" si="9"/>
        <v>11260.87232</v>
      </c>
      <c r="M92" s="196"/>
      <c r="N92" s="192"/>
      <c r="O92" s="192"/>
      <c r="P92" s="192"/>
      <c r="Q92" s="192"/>
      <c r="R92" s="192"/>
      <c r="S92" s="192"/>
      <c r="T92" s="192"/>
      <c r="U92" s="192"/>
      <c r="V92" s="192"/>
      <c r="W92" s="192"/>
      <c r="X92" s="192"/>
      <c r="Y92" s="192"/>
      <c r="Z92" s="192"/>
      <c r="AA92" s="192"/>
      <c r="AB92" s="192"/>
      <c r="AC92" s="192"/>
      <c r="AD92" s="192"/>
      <c r="AE92" s="192"/>
      <c r="AF92" s="192"/>
      <c r="AG92" s="192"/>
      <c r="AH92" s="192"/>
      <c r="AI92" s="192"/>
      <c r="AJ92" s="192"/>
      <c r="AK92" s="192"/>
      <c r="AL92" s="192"/>
      <c r="AM92" s="192"/>
      <c r="AN92" s="192"/>
      <c r="AO92" s="192"/>
      <c r="AP92" s="192"/>
      <c r="AQ92" s="192"/>
      <c r="AR92" s="192"/>
      <c r="AS92" s="192"/>
      <c r="AT92" s="192"/>
      <c r="AU92" s="192"/>
    </row>
    <row r="93" ht="15.75" customHeight="1">
      <c r="A93" s="189" t="s">
        <v>646</v>
      </c>
      <c r="B93" s="190">
        <f t="array" ref="B93">+NPV($B$24,D93:L93)</f>
        <v>93023.54214</v>
      </c>
      <c r="C93" s="190"/>
      <c r="D93" s="198">
        <f>D91*$B$11</f>
        <v>0</v>
      </c>
      <c r="E93" s="198">
        <f t="shared" ref="E93:L93" si="10">$E$91*$B$11</f>
        <v>20389.05</v>
      </c>
      <c r="F93" s="198">
        <f t="shared" si="10"/>
        <v>20389.05</v>
      </c>
      <c r="G93" s="198">
        <f t="shared" si="10"/>
        <v>20389.05</v>
      </c>
      <c r="H93" s="198">
        <f t="shared" si="10"/>
        <v>20389.05</v>
      </c>
      <c r="I93" s="198">
        <f t="shared" si="10"/>
        <v>20389.05</v>
      </c>
      <c r="J93" s="198">
        <f t="shared" si="10"/>
        <v>20389.05</v>
      </c>
      <c r="K93" s="198">
        <f t="shared" si="10"/>
        <v>20389.05</v>
      </c>
      <c r="L93" s="198">
        <f t="shared" si="10"/>
        <v>20389.05</v>
      </c>
      <c r="M93" s="196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  <c r="AA93" s="192"/>
      <c r="AB93" s="192"/>
      <c r="AC93" s="192"/>
      <c r="AD93" s="192"/>
      <c r="AE93" s="192"/>
      <c r="AF93" s="192"/>
      <c r="AG93" s="192"/>
      <c r="AH93" s="192"/>
      <c r="AI93" s="192"/>
      <c r="AJ93" s="192"/>
      <c r="AK93" s="192"/>
      <c r="AL93" s="192"/>
      <c r="AM93" s="192"/>
      <c r="AN93" s="192"/>
      <c r="AO93" s="192"/>
      <c r="AP93" s="192"/>
      <c r="AQ93" s="192"/>
      <c r="AR93" s="192"/>
      <c r="AS93" s="192"/>
      <c r="AT93" s="192"/>
      <c r="AU93" s="192"/>
    </row>
    <row r="94" ht="51.0" customHeight="1">
      <c r="A94" s="197" t="s">
        <v>647</v>
      </c>
      <c r="B94" s="200">
        <f t="array" ref="B94">+NPV($B$24,D94:L94)</f>
        <v>7741.658156</v>
      </c>
      <c r="C94" s="200"/>
      <c r="D94" s="201">
        <v>0.0</v>
      </c>
      <c r="E94" s="201">
        <v>0.0</v>
      </c>
      <c r="F94" s="201">
        <v>0.0</v>
      </c>
      <c r="G94" s="201">
        <v>0.0</v>
      </c>
      <c r="H94" s="201">
        <v>0.0</v>
      </c>
      <c r="I94" s="201">
        <v>0.0</v>
      </c>
      <c r="J94" s="201">
        <v>0.0</v>
      </c>
      <c r="K94" s="201">
        <v>0.0</v>
      </c>
      <c r="L94" s="201">
        <f>+E91*$B$12</f>
        <v>20389.05</v>
      </c>
      <c r="M94" s="202"/>
      <c r="N94" s="203"/>
      <c r="O94" s="203"/>
      <c r="P94" s="203"/>
      <c r="Q94" s="203"/>
      <c r="R94" s="203"/>
      <c r="S94" s="203"/>
      <c r="T94" s="203"/>
      <c r="U94" s="203"/>
      <c r="V94" s="203"/>
      <c r="W94" s="203"/>
      <c r="X94" s="203"/>
      <c r="Y94" s="203"/>
      <c r="Z94" s="203"/>
      <c r="AA94" s="203"/>
      <c r="AB94" s="203"/>
      <c r="AC94" s="203"/>
      <c r="AD94" s="203"/>
      <c r="AE94" s="203"/>
      <c r="AF94" s="203"/>
      <c r="AG94" s="203"/>
      <c r="AH94" s="203"/>
      <c r="AI94" s="203"/>
      <c r="AJ94" s="203"/>
      <c r="AK94" s="203"/>
      <c r="AL94" s="203"/>
      <c r="AM94" s="203"/>
      <c r="AN94" s="203"/>
      <c r="AO94" s="203"/>
      <c r="AP94" s="203"/>
      <c r="AQ94" s="203"/>
      <c r="AR94" s="203"/>
      <c r="AS94" s="203"/>
      <c r="AT94" s="203"/>
      <c r="AU94" s="203"/>
    </row>
    <row r="95" ht="28.5" customHeight="1">
      <c r="A95" s="197" t="s">
        <v>648</v>
      </c>
      <c r="B95" s="200">
        <f t="array" ref="B95">+NPV($B$24,D95:L95)</f>
        <v>1463.013967</v>
      </c>
      <c r="C95" s="190"/>
      <c r="D95" s="201">
        <v>0.0</v>
      </c>
      <c r="E95" s="204">
        <f t="shared" ref="E95:L95" si="11">+(E139+E140+E141)*(100%-$B$8)*$B$10</f>
        <v>320.6657609</v>
      </c>
      <c r="F95" s="204">
        <f t="shared" si="11"/>
        <v>320.6657609</v>
      </c>
      <c r="G95" s="204">
        <f t="shared" si="11"/>
        <v>320.6657609</v>
      </c>
      <c r="H95" s="204">
        <f t="shared" si="11"/>
        <v>320.6657609</v>
      </c>
      <c r="I95" s="204">
        <f t="shared" si="11"/>
        <v>320.6657609</v>
      </c>
      <c r="J95" s="204">
        <f t="shared" si="11"/>
        <v>320.6657609</v>
      </c>
      <c r="K95" s="204">
        <f t="shared" si="11"/>
        <v>320.6657609</v>
      </c>
      <c r="L95" s="204">
        <f t="shared" si="11"/>
        <v>320.6657609</v>
      </c>
      <c r="M95" s="196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  <c r="AA95" s="192"/>
      <c r="AB95" s="192"/>
      <c r="AC95" s="192"/>
      <c r="AD95" s="192"/>
      <c r="AE95" s="192"/>
      <c r="AF95" s="192"/>
      <c r="AG95" s="192"/>
      <c r="AH95" s="192"/>
      <c r="AI95" s="192"/>
      <c r="AJ95" s="192"/>
      <c r="AK95" s="192"/>
      <c r="AL95" s="192"/>
      <c r="AM95" s="192"/>
      <c r="AN95" s="192"/>
      <c r="AO95" s="192"/>
      <c r="AP95" s="192"/>
      <c r="AQ95" s="192"/>
      <c r="AR95" s="192"/>
      <c r="AS95" s="192"/>
      <c r="AT95" s="192"/>
      <c r="AU95" s="192"/>
    </row>
    <row r="96" ht="28.5" customHeight="1">
      <c r="A96" s="205" t="s">
        <v>649</v>
      </c>
      <c r="B96" s="200">
        <f t="array" ref="B96">+NPV($B$24,D96:L96)</f>
        <v>34575.7085</v>
      </c>
      <c r="C96" s="200"/>
      <c r="D96" s="201">
        <v>0.0</v>
      </c>
      <c r="E96" s="206">
        <f t="shared" ref="E96:L96" si="12">+E142*$B$14</f>
        <v>7578.359554</v>
      </c>
      <c r="F96" s="206">
        <f t="shared" si="12"/>
        <v>7578.359554</v>
      </c>
      <c r="G96" s="206">
        <f t="shared" si="12"/>
        <v>7578.359554</v>
      </c>
      <c r="H96" s="206">
        <f t="shared" si="12"/>
        <v>7578.359554</v>
      </c>
      <c r="I96" s="206">
        <f t="shared" si="12"/>
        <v>7578.359554</v>
      </c>
      <c r="J96" s="206">
        <f t="shared" si="12"/>
        <v>7578.359554</v>
      </c>
      <c r="K96" s="206">
        <f t="shared" si="12"/>
        <v>7578.359554</v>
      </c>
      <c r="L96" s="206">
        <f t="shared" si="12"/>
        <v>7578.359554</v>
      </c>
      <c r="M96" s="202"/>
      <c r="N96" s="203"/>
      <c r="O96" s="203"/>
      <c r="P96" s="203"/>
      <c r="Q96" s="203"/>
      <c r="R96" s="203"/>
      <c r="S96" s="203"/>
      <c r="T96" s="203"/>
      <c r="U96" s="203"/>
      <c r="V96" s="203"/>
      <c r="W96" s="203"/>
      <c r="X96" s="203"/>
      <c r="Y96" s="203"/>
      <c r="Z96" s="203"/>
      <c r="AA96" s="203"/>
      <c r="AB96" s="203"/>
      <c r="AC96" s="203"/>
      <c r="AD96" s="203"/>
      <c r="AE96" s="203"/>
      <c r="AF96" s="203"/>
      <c r="AG96" s="203"/>
      <c r="AH96" s="203"/>
      <c r="AI96" s="203"/>
      <c r="AJ96" s="203"/>
      <c r="AK96" s="203"/>
      <c r="AL96" s="203"/>
      <c r="AM96" s="203"/>
      <c r="AN96" s="203"/>
      <c r="AO96" s="203"/>
      <c r="AP96" s="203"/>
      <c r="AQ96" s="203"/>
      <c r="AR96" s="203"/>
      <c r="AS96" s="203"/>
      <c r="AT96" s="203"/>
      <c r="AU96" s="203"/>
    </row>
    <row r="97" ht="15.75" customHeight="1">
      <c r="A97" s="207"/>
      <c r="B97" s="190"/>
      <c r="C97" s="190"/>
      <c r="D97" s="192"/>
      <c r="E97" s="192"/>
      <c r="F97" s="192"/>
      <c r="G97" s="192"/>
      <c r="H97" s="192"/>
      <c r="I97" s="192"/>
      <c r="J97" s="192"/>
      <c r="K97" s="192"/>
      <c r="L97" s="192"/>
      <c r="M97" s="196"/>
      <c r="N97" s="192"/>
      <c r="O97" s="192"/>
      <c r="P97" s="192"/>
      <c r="Q97" s="192"/>
      <c r="R97" s="192"/>
      <c r="S97" s="192"/>
      <c r="T97" s="192"/>
      <c r="U97" s="192"/>
      <c r="V97" s="192"/>
      <c r="W97" s="192"/>
      <c r="X97" s="192"/>
      <c r="Y97" s="192"/>
      <c r="Z97" s="192"/>
      <c r="AA97" s="192"/>
      <c r="AB97" s="192"/>
      <c r="AC97" s="192"/>
      <c r="AD97" s="192"/>
      <c r="AE97" s="192"/>
      <c r="AF97" s="192"/>
      <c r="AG97" s="192"/>
      <c r="AH97" s="192"/>
      <c r="AI97" s="192"/>
      <c r="AJ97" s="192"/>
      <c r="AK97" s="192"/>
      <c r="AL97" s="192"/>
      <c r="AM97" s="192"/>
      <c r="AN97" s="192"/>
      <c r="AO97" s="192"/>
      <c r="AP97" s="192"/>
      <c r="AQ97" s="192"/>
      <c r="AR97" s="192"/>
      <c r="AS97" s="192"/>
      <c r="AT97" s="192"/>
      <c r="AU97" s="192"/>
    </row>
    <row r="98" ht="15.75" customHeight="1">
      <c r="A98" s="207" t="s">
        <v>650</v>
      </c>
      <c r="B98" s="190"/>
      <c r="C98" s="190"/>
      <c r="D98" s="192"/>
      <c r="E98" s="192"/>
      <c r="F98" s="192"/>
      <c r="G98" s="192"/>
      <c r="H98" s="192"/>
      <c r="I98" s="192"/>
      <c r="J98" s="192"/>
      <c r="K98" s="192"/>
      <c r="L98" s="192"/>
      <c r="M98" s="196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  <c r="AA98" s="192"/>
      <c r="AB98" s="192"/>
      <c r="AC98" s="192"/>
      <c r="AD98" s="192"/>
      <c r="AE98" s="192"/>
      <c r="AF98" s="192"/>
      <c r="AG98" s="192"/>
      <c r="AH98" s="192"/>
      <c r="AI98" s="192"/>
      <c r="AJ98" s="192"/>
      <c r="AK98" s="192"/>
      <c r="AL98" s="192"/>
      <c r="AM98" s="192"/>
      <c r="AN98" s="192"/>
      <c r="AO98" s="192"/>
      <c r="AP98" s="192"/>
      <c r="AQ98" s="192"/>
      <c r="AR98" s="192"/>
      <c r="AS98" s="192"/>
      <c r="AT98" s="192"/>
      <c r="AU98" s="192"/>
    </row>
    <row r="99" ht="15.75" customHeight="1">
      <c r="A99" s="197" t="s">
        <v>651</v>
      </c>
      <c r="B99" s="190">
        <f t="shared" ref="B99:B100" si="14">+NPV($B$27,D99:L99)</f>
        <v>9387.685018</v>
      </c>
      <c r="C99" s="190"/>
      <c r="D99" s="201">
        <f t="shared" ref="D99:L99" si="13">+D94</f>
        <v>0</v>
      </c>
      <c r="E99" s="201">
        <f t="shared" si="13"/>
        <v>0</v>
      </c>
      <c r="F99" s="201">
        <f t="shared" si="13"/>
        <v>0</v>
      </c>
      <c r="G99" s="201">
        <f t="shared" si="13"/>
        <v>0</v>
      </c>
      <c r="H99" s="201">
        <f t="shared" si="13"/>
        <v>0</v>
      </c>
      <c r="I99" s="201">
        <f t="shared" si="13"/>
        <v>0</v>
      </c>
      <c r="J99" s="201">
        <f t="shared" si="13"/>
        <v>0</v>
      </c>
      <c r="K99" s="201">
        <f t="shared" si="13"/>
        <v>0</v>
      </c>
      <c r="L99" s="201">
        <f t="shared" si="13"/>
        <v>20389.05</v>
      </c>
      <c r="M99" s="196"/>
      <c r="N99" s="192"/>
      <c r="O99" s="192"/>
      <c r="P99" s="192"/>
      <c r="Q99" s="192"/>
      <c r="R99" s="192"/>
      <c r="S99" s="192"/>
      <c r="T99" s="192"/>
      <c r="U99" s="192"/>
      <c r="V99" s="192"/>
      <c r="W99" s="192"/>
      <c r="X99" s="192"/>
      <c r="Y99" s="192"/>
      <c r="Z99" s="192"/>
      <c r="AA99" s="192"/>
      <c r="AB99" s="192"/>
      <c r="AC99" s="192"/>
      <c r="AD99" s="192"/>
      <c r="AE99" s="192"/>
      <c r="AF99" s="192"/>
      <c r="AG99" s="192"/>
      <c r="AH99" s="192"/>
      <c r="AI99" s="192"/>
      <c r="AJ99" s="192"/>
      <c r="AK99" s="192"/>
      <c r="AL99" s="192"/>
      <c r="AM99" s="192"/>
      <c r="AN99" s="192"/>
      <c r="AO99" s="192"/>
      <c r="AP99" s="192"/>
      <c r="AQ99" s="192"/>
      <c r="AR99" s="192"/>
      <c r="AS99" s="192"/>
      <c r="AT99" s="192"/>
      <c r="AU99" s="192"/>
    </row>
    <row r="100" ht="27.75" customHeight="1">
      <c r="A100" s="197" t="s">
        <v>652</v>
      </c>
      <c r="B100" s="190">
        <f t="shared" si="14"/>
        <v>460.2290483</v>
      </c>
      <c r="C100" s="190"/>
      <c r="D100" s="201">
        <f t="shared" ref="D100:L100" si="15">(D158*$B$28)/1000000</f>
        <v>0</v>
      </c>
      <c r="E100" s="201">
        <f t="shared" si="15"/>
        <v>0</v>
      </c>
      <c r="F100" s="201">
        <f t="shared" si="15"/>
        <v>108.6436035</v>
      </c>
      <c r="G100" s="201">
        <f t="shared" si="15"/>
        <v>108.6436035</v>
      </c>
      <c r="H100" s="201">
        <f t="shared" si="15"/>
        <v>108.6436035</v>
      </c>
      <c r="I100" s="201">
        <f t="shared" si="15"/>
        <v>108.6436035</v>
      </c>
      <c r="J100" s="201">
        <f t="shared" si="15"/>
        <v>108.6436035</v>
      </c>
      <c r="K100" s="201">
        <f t="shared" si="15"/>
        <v>108.6436035</v>
      </c>
      <c r="L100" s="201">
        <f t="shared" si="15"/>
        <v>108.6436035</v>
      </c>
      <c r="M100" s="196"/>
      <c r="N100" s="192"/>
      <c r="O100" s="192"/>
      <c r="P100" s="192"/>
      <c r="Q100" s="192"/>
      <c r="R100" s="192"/>
      <c r="S100" s="192"/>
      <c r="T100" s="192"/>
      <c r="U100" s="192"/>
      <c r="V100" s="192"/>
      <c r="W100" s="192"/>
      <c r="X100" s="192"/>
      <c r="Y100" s="192"/>
      <c r="Z100" s="192"/>
      <c r="AA100" s="192"/>
      <c r="AB100" s="192"/>
      <c r="AC100" s="192"/>
      <c r="AD100" s="192"/>
      <c r="AE100" s="192"/>
      <c r="AF100" s="192"/>
      <c r="AG100" s="192"/>
      <c r="AH100" s="192"/>
      <c r="AI100" s="192"/>
      <c r="AJ100" s="192"/>
      <c r="AK100" s="192"/>
      <c r="AL100" s="192"/>
      <c r="AM100" s="192"/>
      <c r="AN100" s="192"/>
      <c r="AO100" s="192"/>
      <c r="AP100" s="192"/>
      <c r="AQ100" s="192"/>
      <c r="AR100" s="192"/>
      <c r="AS100" s="192"/>
      <c r="AT100" s="192"/>
      <c r="AU100" s="192"/>
    </row>
    <row r="101" ht="15.75" customHeight="1">
      <c r="A101" s="197"/>
      <c r="B101" s="190"/>
      <c r="C101" s="190"/>
      <c r="D101" s="201"/>
      <c r="E101" s="201"/>
      <c r="F101" s="201"/>
      <c r="G101" s="201"/>
      <c r="H101" s="201"/>
      <c r="I101" s="201"/>
      <c r="J101" s="201"/>
      <c r="K101" s="201"/>
      <c r="L101" s="201"/>
      <c r="M101" s="196"/>
      <c r="N101" s="192"/>
      <c r="O101" s="192"/>
      <c r="P101" s="192"/>
      <c r="Q101" s="192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192"/>
      <c r="AG101" s="192"/>
      <c r="AH101" s="192"/>
      <c r="AI101" s="192"/>
      <c r="AJ101" s="192"/>
      <c r="AK101" s="192"/>
      <c r="AL101" s="192"/>
      <c r="AM101" s="192"/>
      <c r="AN101" s="192"/>
      <c r="AO101" s="192"/>
      <c r="AP101" s="192"/>
      <c r="AQ101" s="192"/>
      <c r="AR101" s="192"/>
      <c r="AS101" s="192"/>
      <c r="AT101" s="192"/>
      <c r="AU101" s="192"/>
    </row>
    <row r="102" ht="15.75" customHeight="1">
      <c r="A102" s="197"/>
      <c r="B102" s="190"/>
      <c r="C102" s="190"/>
      <c r="D102" s="201"/>
      <c r="E102" s="201"/>
      <c r="F102" s="201"/>
      <c r="G102" s="201"/>
      <c r="H102" s="201"/>
      <c r="I102" s="201"/>
      <c r="J102" s="201"/>
      <c r="K102" s="201"/>
      <c r="L102" s="201"/>
      <c r="M102" s="196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Y102" s="192"/>
      <c r="Z102" s="192"/>
      <c r="AA102" s="192"/>
      <c r="AB102" s="192"/>
      <c r="AC102" s="192"/>
      <c r="AD102" s="192"/>
      <c r="AE102" s="192"/>
      <c r="AF102" s="192"/>
      <c r="AG102" s="192"/>
      <c r="AH102" s="192"/>
      <c r="AI102" s="192"/>
      <c r="AJ102" s="192"/>
      <c r="AK102" s="192"/>
      <c r="AL102" s="192"/>
      <c r="AM102" s="192"/>
      <c r="AN102" s="192"/>
      <c r="AO102" s="192"/>
      <c r="AP102" s="192"/>
      <c r="AQ102" s="192"/>
      <c r="AR102" s="192"/>
      <c r="AS102" s="192"/>
      <c r="AT102" s="192"/>
      <c r="AU102" s="192"/>
    </row>
    <row r="103" ht="15.75" customHeight="1">
      <c r="A103" s="197"/>
      <c r="B103" s="190"/>
      <c r="C103" s="190"/>
      <c r="D103" s="201"/>
      <c r="E103" s="201"/>
      <c r="F103" s="201"/>
      <c r="G103" s="201"/>
      <c r="H103" s="201"/>
      <c r="I103" s="201"/>
      <c r="J103" s="201"/>
      <c r="K103" s="201"/>
      <c r="L103" s="201"/>
      <c r="M103" s="196"/>
      <c r="N103" s="192"/>
      <c r="O103" s="192"/>
      <c r="P103" s="192"/>
      <c r="Q103" s="192"/>
      <c r="R103" s="192"/>
      <c r="S103" s="192"/>
      <c r="T103" s="192"/>
      <c r="U103" s="192"/>
      <c r="V103" s="192"/>
      <c r="W103" s="192"/>
      <c r="X103" s="192"/>
      <c r="Y103" s="192"/>
      <c r="Z103" s="192"/>
      <c r="AA103" s="192"/>
      <c r="AB103" s="192"/>
      <c r="AC103" s="192"/>
      <c r="AD103" s="192"/>
      <c r="AE103" s="192"/>
      <c r="AF103" s="192"/>
      <c r="AG103" s="192"/>
      <c r="AH103" s="192"/>
      <c r="AI103" s="192"/>
      <c r="AJ103" s="192"/>
      <c r="AK103" s="192"/>
      <c r="AL103" s="192"/>
      <c r="AM103" s="192"/>
      <c r="AN103" s="192"/>
      <c r="AO103" s="192"/>
      <c r="AP103" s="192"/>
      <c r="AQ103" s="192"/>
      <c r="AR103" s="192"/>
      <c r="AS103" s="192"/>
      <c r="AT103" s="192"/>
      <c r="AU103" s="192"/>
    </row>
    <row r="104" ht="15.75" customHeight="1">
      <c r="A104" s="208" t="s">
        <v>653</v>
      </c>
      <c r="B104" s="209">
        <f>+SUM(B107:B126)</f>
        <v>7367386.874</v>
      </c>
      <c r="C104" s="209"/>
      <c r="D104" s="201"/>
      <c r="E104" s="201"/>
      <c r="F104" s="201"/>
      <c r="G104" s="201"/>
      <c r="H104" s="201"/>
      <c r="I104" s="201"/>
      <c r="J104" s="201"/>
      <c r="K104" s="201"/>
      <c r="L104" s="201"/>
      <c r="M104" s="210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F104" s="211"/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 t="str">
        <f>+(#REF!+#REF!)/1000000</f>
        <v>#REF!</v>
      </c>
    </row>
    <row r="105" ht="15.75" customHeight="1">
      <c r="A105" s="212"/>
      <c r="B105" s="190"/>
      <c r="C105" s="190"/>
      <c r="D105" s="201"/>
      <c r="E105" s="201"/>
      <c r="F105" s="201"/>
      <c r="G105" s="201"/>
      <c r="H105" s="201"/>
      <c r="I105" s="201"/>
      <c r="J105" s="201"/>
      <c r="K105" s="201"/>
      <c r="L105" s="201"/>
      <c r="M105" s="213"/>
      <c r="N105" s="214"/>
      <c r="O105" s="214"/>
      <c r="P105" s="214"/>
      <c r="Q105" s="214"/>
      <c r="R105" s="214"/>
      <c r="S105" s="214"/>
      <c r="T105" s="214"/>
      <c r="U105" s="214"/>
      <c r="V105" s="214"/>
      <c r="W105" s="214"/>
      <c r="X105" s="214"/>
      <c r="Y105" s="214"/>
      <c r="Z105" s="214"/>
      <c r="AA105" s="214"/>
      <c r="AB105" s="214"/>
      <c r="AC105" s="214"/>
      <c r="AD105" s="214"/>
      <c r="AE105" s="214"/>
      <c r="AF105" s="214"/>
      <c r="AG105" s="214"/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</row>
    <row r="106" ht="15.75" customHeight="1">
      <c r="A106" s="215" t="s">
        <v>642</v>
      </c>
      <c r="B106" s="190"/>
      <c r="C106" s="190"/>
      <c r="D106" s="201"/>
      <c r="E106" s="201"/>
      <c r="F106" s="201"/>
      <c r="G106" s="201"/>
      <c r="H106" s="201"/>
      <c r="I106" s="201"/>
      <c r="J106" s="201"/>
      <c r="K106" s="201"/>
      <c r="L106" s="201"/>
      <c r="M106" s="214"/>
      <c r="N106" s="214"/>
      <c r="O106" s="214"/>
      <c r="P106" s="214"/>
      <c r="Q106" s="214"/>
      <c r="R106" s="214"/>
      <c r="S106" s="214"/>
      <c r="T106" s="214"/>
      <c r="U106" s="214"/>
      <c r="V106" s="214"/>
      <c r="W106" s="214"/>
      <c r="X106" s="214"/>
      <c r="Y106" s="214"/>
      <c r="Z106" s="214"/>
      <c r="AA106" s="214"/>
      <c r="AB106" s="214"/>
      <c r="AC106" s="214"/>
      <c r="AD106" s="214"/>
      <c r="AE106" s="214"/>
      <c r="AF106" s="214"/>
      <c r="AG106" s="214"/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</row>
    <row r="107" ht="15.75" customHeight="1">
      <c r="A107" s="216" t="s">
        <v>654</v>
      </c>
      <c r="B107" s="194">
        <f t="array" ref="B107">+NPV($B$26,D107:L107)</f>
        <v>1042.226713</v>
      </c>
      <c r="C107" s="194"/>
      <c r="D107" s="201">
        <f t="shared" ref="D107:E107" si="16">+(D139+D140+D141)*$B$15*$B$17*0</f>
        <v>0</v>
      </c>
      <c r="E107" s="201">
        <f t="shared" si="16"/>
        <v>0</v>
      </c>
      <c r="F107" s="201">
        <f t="shared" ref="F107:L107" si="17">+(F139+F140+F141)*$B$15*$B$17</f>
        <v>307.4251592</v>
      </c>
      <c r="G107" s="201">
        <f t="shared" si="17"/>
        <v>307.4251592</v>
      </c>
      <c r="H107" s="201">
        <f t="shared" si="17"/>
        <v>307.4251592</v>
      </c>
      <c r="I107" s="201">
        <f t="shared" si="17"/>
        <v>307.4251592</v>
      </c>
      <c r="J107" s="201">
        <f t="shared" si="17"/>
        <v>307.4251592</v>
      </c>
      <c r="K107" s="201">
        <f t="shared" si="17"/>
        <v>307.4251592</v>
      </c>
      <c r="L107" s="201">
        <f t="shared" si="17"/>
        <v>307.4251592</v>
      </c>
      <c r="M107" s="217"/>
      <c r="N107" s="217"/>
      <c r="O107" s="217"/>
      <c r="P107" s="217"/>
      <c r="Q107" s="217"/>
      <c r="R107" s="217"/>
      <c r="S107" s="217"/>
      <c r="T107" s="217"/>
      <c r="U107" s="217"/>
      <c r="V107" s="217"/>
      <c r="W107" s="217"/>
      <c r="X107" s="217"/>
      <c r="Y107" s="217"/>
      <c r="Z107" s="217"/>
      <c r="AA107" s="217"/>
      <c r="AB107" s="217"/>
      <c r="AC107" s="217"/>
      <c r="AD107" s="217"/>
      <c r="AE107" s="217"/>
      <c r="AF107" s="217"/>
      <c r="AG107" s="217"/>
      <c r="AH107" s="217"/>
      <c r="AI107" s="217"/>
      <c r="AJ107" s="217"/>
      <c r="AK107" s="217"/>
      <c r="AL107" s="217"/>
      <c r="AM107" s="217"/>
      <c r="AN107" s="217"/>
      <c r="AO107" s="217"/>
      <c r="AP107" s="217"/>
      <c r="AQ107" s="217"/>
      <c r="AR107" s="217"/>
      <c r="AS107" s="217"/>
      <c r="AT107" s="217"/>
      <c r="AU107" s="217"/>
    </row>
    <row r="108" ht="15.75" customHeight="1">
      <c r="A108" s="218"/>
      <c r="B108" s="190"/>
      <c r="C108" s="190"/>
      <c r="D108" s="199"/>
      <c r="E108" s="199"/>
      <c r="F108" s="199"/>
      <c r="G108" s="199"/>
      <c r="H108" s="199"/>
      <c r="I108" s="199"/>
      <c r="J108" s="199"/>
      <c r="K108" s="199"/>
      <c r="L108" s="199"/>
      <c r="M108" s="214"/>
      <c r="N108" s="214"/>
      <c r="O108" s="214"/>
      <c r="P108" s="214"/>
      <c r="Q108" s="214"/>
      <c r="R108" s="214"/>
      <c r="S108" s="214"/>
      <c r="T108" s="214"/>
      <c r="U108" s="214"/>
      <c r="V108" s="214"/>
      <c r="W108" s="214"/>
      <c r="X108" s="214"/>
      <c r="Y108" s="214"/>
      <c r="Z108" s="214"/>
      <c r="AA108" s="214"/>
      <c r="AB108" s="214"/>
      <c r="AC108" s="214"/>
      <c r="AD108" s="214"/>
      <c r="AE108" s="214"/>
      <c r="AF108" s="214"/>
      <c r="AG108" s="214"/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</row>
    <row r="109" ht="15.75" customHeight="1">
      <c r="A109" s="219"/>
      <c r="B109" s="190"/>
      <c r="C109" s="190"/>
      <c r="D109" s="199"/>
      <c r="E109" s="199"/>
      <c r="F109" s="199"/>
      <c r="G109" s="199"/>
      <c r="H109" s="199"/>
      <c r="I109" s="199"/>
      <c r="J109" s="199"/>
      <c r="K109" s="199"/>
      <c r="L109" s="199"/>
      <c r="M109" s="214"/>
      <c r="N109" s="214"/>
      <c r="O109" s="214"/>
      <c r="P109" s="214"/>
      <c r="Q109" s="214"/>
      <c r="R109" s="214"/>
      <c r="S109" s="214"/>
      <c r="T109" s="214"/>
      <c r="U109" s="214"/>
      <c r="V109" s="214"/>
      <c r="W109" s="214"/>
      <c r="X109" s="214"/>
      <c r="Y109" s="214"/>
      <c r="Z109" s="214"/>
      <c r="AA109" s="214"/>
      <c r="AB109" s="214"/>
      <c r="AC109" s="214"/>
      <c r="AD109" s="214"/>
      <c r="AE109" s="214"/>
      <c r="AF109" s="214"/>
      <c r="AG109" s="214"/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</row>
    <row r="110" ht="15.75" customHeight="1">
      <c r="A110" s="219"/>
      <c r="B110" s="190"/>
      <c r="C110" s="190"/>
      <c r="D110" s="199"/>
      <c r="E110" s="199"/>
      <c r="F110" s="199"/>
      <c r="G110" s="199"/>
      <c r="H110" s="199"/>
      <c r="I110" s="199"/>
      <c r="J110" s="199"/>
      <c r="K110" s="199"/>
      <c r="L110" s="199"/>
      <c r="M110" s="214"/>
      <c r="N110" s="214"/>
      <c r="O110" s="214"/>
      <c r="P110" s="214"/>
      <c r="Q110" s="214"/>
      <c r="R110" s="214"/>
      <c r="S110" s="214"/>
      <c r="T110" s="214"/>
      <c r="U110" s="214"/>
      <c r="V110" s="214"/>
      <c r="W110" s="214"/>
      <c r="X110" s="214"/>
      <c r="Y110" s="214"/>
      <c r="Z110" s="214"/>
      <c r="AA110" s="214"/>
      <c r="AB110" s="214"/>
      <c r="AC110" s="214"/>
      <c r="AD110" s="214"/>
      <c r="AE110" s="214"/>
      <c r="AF110" s="214"/>
      <c r="AG110" s="214"/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</row>
    <row r="111" ht="15.75" customHeight="1">
      <c r="A111" s="219"/>
      <c r="B111" s="190"/>
      <c r="C111" s="190"/>
      <c r="D111" s="199"/>
      <c r="E111" s="199"/>
      <c r="F111" s="199"/>
      <c r="G111" s="199"/>
      <c r="H111" s="199"/>
      <c r="I111" s="199"/>
      <c r="J111" s="199"/>
      <c r="K111" s="199"/>
      <c r="L111" s="199"/>
      <c r="M111" s="214"/>
      <c r="N111" s="214"/>
      <c r="O111" s="214"/>
      <c r="P111" s="214"/>
      <c r="Q111" s="214"/>
      <c r="R111" s="214"/>
      <c r="S111" s="214"/>
      <c r="T111" s="214"/>
      <c r="U111" s="214"/>
      <c r="V111" s="214"/>
      <c r="W111" s="214"/>
      <c r="X111" s="214"/>
      <c r="Y111" s="214"/>
      <c r="Z111" s="214"/>
      <c r="AA111" s="214"/>
      <c r="AB111" s="214"/>
      <c r="AC111" s="214"/>
      <c r="AD111" s="214"/>
      <c r="AE111" s="214"/>
      <c r="AF111" s="214"/>
      <c r="AG111" s="214"/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</row>
    <row r="112" ht="15.75" customHeight="1">
      <c r="A112" s="218"/>
      <c r="B112" s="194"/>
      <c r="C112" s="194"/>
      <c r="D112" s="220"/>
      <c r="E112" s="220"/>
      <c r="F112" s="220"/>
      <c r="G112" s="220"/>
      <c r="H112" s="220"/>
      <c r="I112" s="220"/>
      <c r="J112" s="220"/>
      <c r="K112" s="220"/>
      <c r="L112" s="220"/>
      <c r="M112" s="220"/>
      <c r="N112" s="217"/>
      <c r="O112" s="217"/>
      <c r="P112" s="217"/>
      <c r="Q112" s="217"/>
      <c r="R112" s="217"/>
      <c r="S112" s="217"/>
      <c r="T112" s="217"/>
      <c r="U112" s="217"/>
      <c r="V112" s="217"/>
      <c r="W112" s="217"/>
      <c r="X112" s="217"/>
      <c r="Y112" s="217"/>
      <c r="Z112" s="217"/>
      <c r="AA112" s="217"/>
      <c r="AB112" s="217"/>
      <c r="AC112" s="217"/>
      <c r="AD112" s="217"/>
      <c r="AE112" s="217"/>
      <c r="AF112" s="217"/>
      <c r="AG112" s="217"/>
      <c r="AH112" s="217"/>
      <c r="AI112" s="217"/>
      <c r="AJ112" s="217"/>
      <c r="AK112" s="217"/>
      <c r="AL112" s="217"/>
      <c r="AM112" s="217"/>
      <c r="AN112" s="217"/>
      <c r="AO112" s="217"/>
      <c r="AP112" s="217"/>
      <c r="AQ112" s="217"/>
      <c r="AR112" s="217"/>
      <c r="AS112" s="217"/>
      <c r="AT112" s="217"/>
      <c r="AU112" s="217"/>
    </row>
    <row r="113" ht="15.75" customHeight="1">
      <c r="A113" s="219"/>
      <c r="B113" s="190"/>
      <c r="C113" s="190"/>
      <c r="D113" s="199"/>
      <c r="E113" s="199"/>
      <c r="F113" s="199"/>
      <c r="G113" s="199"/>
      <c r="H113" s="199"/>
      <c r="I113" s="199"/>
      <c r="J113" s="199"/>
      <c r="K113" s="199"/>
      <c r="L113" s="199"/>
      <c r="M113" s="214"/>
      <c r="N113" s="214"/>
      <c r="O113" s="214"/>
      <c r="P113" s="214"/>
      <c r="Q113" s="214"/>
      <c r="R113" s="214"/>
      <c r="S113" s="214"/>
      <c r="T113" s="214"/>
      <c r="U113" s="214"/>
      <c r="V113" s="214"/>
      <c r="W113" s="214"/>
      <c r="X113" s="214"/>
      <c r="Y113" s="214"/>
      <c r="Z113" s="214"/>
      <c r="AA113" s="214"/>
      <c r="AB113" s="214"/>
      <c r="AC113" s="214"/>
      <c r="AD113" s="214"/>
      <c r="AE113" s="214"/>
      <c r="AF113" s="214"/>
      <c r="AG113" s="214"/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</row>
    <row r="114" ht="15.75" customHeight="1">
      <c r="A114" s="215"/>
      <c r="B114" s="190"/>
      <c r="C114" s="190"/>
      <c r="D114" s="199"/>
      <c r="E114" s="199"/>
      <c r="F114" s="199"/>
      <c r="G114" s="199"/>
      <c r="H114" s="199"/>
      <c r="I114" s="199"/>
      <c r="J114" s="199"/>
      <c r="K114" s="199"/>
      <c r="L114" s="199"/>
      <c r="M114" s="214"/>
      <c r="N114" s="214"/>
      <c r="O114" s="214"/>
      <c r="P114" s="214"/>
      <c r="Q114" s="214"/>
      <c r="R114" s="214"/>
      <c r="S114" s="214"/>
      <c r="T114" s="214"/>
      <c r="U114" s="214"/>
      <c r="V114" s="214"/>
      <c r="W114" s="214"/>
      <c r="X114" s="214"/>
      <c r="Y114" s="214"/>
      <c r="Z114" s="214"/>
      <c r="AA114" s="214"/>
      <c r="AB114" s="214"/>
      <c r="AC114" s="214"/>
      <c r="AD114" s="214"/>
      <c r="AE114" s="214"/>
      <c r="AF114" s="214"/>
      <c r="AG114" s="214"/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</row>
    <row r="115" ht="15.75" customHeight="1">
      <c r="A115" s="215" t="s">
        <v>643</v>
      </c>
      <c r="B115" s="190"/>
      <c r="C115" s="190"/>
      <c r="D115" s="199"/>
      <c r="E115" s="199"/>
      <c r="F115" s="199"/>
      <c r="G115" s="199"/>
      <c r="H115" s="199"/>
      <c r="I115" s="199"/>
      <c r="J115" s="199"/>
      <c r="K115" s="199"/>
      <c r="L115" s="199"/>
      <c r="M115" s="214"/>
      <c r="N115" s="214"/>
      <c r="O115" s="214"/>
      <c r="P115" s="214"/>
      <c r="Q115" s="214"/>
      <c r="R115" s="214"/>
      <c r="S115" s="214"/>
      <c r="T115" s="214"/>
      <c r="U115" s="214"/>
      <c r="V115" s="214"/>
      <c r="W115" s="214"/>
      <c r="X115" s="214"/>
      <c r="Y115" s="214"/>
      <c r="Z115" s="214"/>
      <c r="AA115" s="214"/>
      <c r="AB115" s="214"/>
      <c r="AC115" s="214"/>
      <c r="AD115" s="214"/>
      <c r="AE115" s="214"/>
      <c r="AF115" s="214"/>
      <c r="AG115" s="214"/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</row>
    <row r="116" ht="15.75" customHeight="1">
      <c r="A116" s="189" t="s">
        <v>655</v>
      </c>
      <c r="B116" s="190">
        <f t="shared" ref="B116:B120" si="20">+NPV($B$24,D116:L116)</f>
        <v>3020.088772</v>
      </c>
      <c r="C116" s="190"/>
      <c r="D116" s="201">
        <f t="shared" ref="D116:E116" si="18">+D139*$B$10*0</f>
        <v>0</v>
      </c>
      <c r="E116" s="201">
        <f t="shared" si="18"/>
        <v>0</v>
      </c>
      <c r="F116" s="220">
        <f t="shared" ref="F116:L116" si="19">+F139*$B$10</f>
        <v>804.0612561</v>
      </c>
      <c r="G116" s="220">
        <f t="shared" si="19"/>
        <v>804.0612561</v>
      </c>
      <c r="H116" s="220">
        <f t="shared" si="19"/>
        <v>804.0612561</v>
      </c>
      <c r="I116" s="220">
        <f t="shared" si="19"/>
        <v>804.0612561</v>
      </c>
      <c r="J116" s="220">
        <f t="shared" si="19"/>
        <v>804.0612561</v>
      </c>
      <c r="K116" s="220">
        <f t="shared" si="19"/>
        <v>804.0612561</v>
      </c>
      <c r="L116" s="220">
        <f t="shared" si="19"/>
        <v>804.0612561</v>
      </c>
      <c r="M116" s="214"/>
      <c r="N116" s="214"/>
      <c r="O116" s="214"/>
      <c r="P116" s="214"/>
      <c r="Q116" s="214"/>
      <c r="R116" s="214"/>
      <c r="S116" s="214"/>
      <c r="T116" s="214"/>
      <c r="U116" s="214"/>
      <c r="V116" s="214"/>
      <c r="W116" s="214"/>
      <c r="X116" s="214"/>
      <c r="Y116" s="214"/>
      <c r="Z116" s="214"/>
      <c r="AA116" s="214"/>
      <c r="AB116" s="214"/>
      <c r="AC116" s="214"/>
      <c r="AD116" s="214"/>
      <c r="AE116" s="214"/>
      <c r="AF116" s="214"/>
      <c r="AG116" s="214"/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</row>
    <row r="117" ht="15.75" customHeight="1">
      <c r="A117" s="189" t="s">
        <v>656</v>
      </c>
      <c r="B117" s="190">
        <f t="shared" si="20"/>
        <v>29.88279808</v>
      </c>
      <c r="C117" s="190"/>
      <c r="D117" s="201">
        <f t="shared" ref="D117:E117" si="21">+D140*$B$10*0</f>
        <v>0</v>
      </c>
      <c r="E117" s="201">
        <f t="shared" si="21"/>
        <v>0</v>
      </c>
      <c r="F117" s="220">
        <f t="shared" ref="F117:L117" si="22">+F140*$B$10</f>
        <v>7.955925131</v>
      </c>
      <c r="G117" s="220">
        <f t="shared" si="22"/>
        <v>7.955925131</v>
      </c>
      <c r="H117" s="220">
        <f t="shared" si="22"/>
        <v>7.955925131</v>
      </c>
      <c r="I117" s="220">
        <f t="shared" si="22"/>
        <v>7.955925131</v>
      </c>
      <c r="J117" s="220">
        <f t="shared" si="22"/>
        <v>7.955925131</v>
      </c>
      <c r="K117" s="220">
        <f t="shared" si="22"/>
        <v>7.955925131</v>
      </c>
      <c r="L117" s="220">
        <f t="shared" si="22"/>
        <v>7.955925131</v>
      </c>
      <c r="M117" s="214"/>
      <c r="N117" s="214"/>
      <c r="O117" s="214"/>
      <c r="P117" s="214"/>
      <c r="Q117" s="214"/>
      <c r="R117" s="214"/>
      <c r="S117" s="214"/>
      <c r="T117" s="214"/>
      <c r="U117" s="214"/>
      <c r="V117" s="214"/>
      <c r="W117" s="214"/>
      <c r="X117" s="214"/>
      <c r="Y117" s="214"/>
      <c r="Z117" s="214"/>
      <c r="AA117" s="214"/>
      <c r="AB117" s="214"/>
      <c r="AC117" s="214"/>
      <c r="AD117" s="214"/>
      <c r="AE117" s="214"/>
      <c r="AF117" s="214"/>
      <c r="AG117" s="214"/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</row>
    <row r="118" ht="15.75" customHeight="1">
      <c r="A118" s="189" t="s">
        <v>657</v>
      </c>
      <c r="B118" s="190">
        <f t="shared" si="20"/>
        <v>964.8098775</v>
      </c>
      <c r="C118" s="190"/>
      <c r="D118" s="201">
        <f t="shared" ref="D118:E118" si="23">+D141*$B$10*0</f>
        <v>0</v>
      </c>
      <c r="E118" s="201">
        <f t="shared" si="23"/>
        <v>0</v>
      </c>
      <c r="F118" s="220">
        <f t="shared" ref="F118:L118" si="24">+F141*$B$10</f>
        <v>256.8686884</v>
      </c>
      <c r="G118" s="220">
        <f t="shared" si="24"/>
        <v>256.8686884</v>
      </c>
      <c r="H118" s="220">
        <f t="shared" si="24"/>
        <v>256.8686884</v>
      </c>
      <c r="I118" s="220">
        <f t="shared" si="24"/>
        <v>256.8686884</v>
      </c>
      <c r="J118" s="220">
        <f t="shared" si="24"/>
        <v>256.8686884</v>
      </c>
      <c r="K118" s="220">
        <f t="shared" si="24"/>
        <v>256.8686884</v>
      </c>
      <c r="L118" s="220">
        <f t="shared" si="24"/>
        <v>256.8686884</v>
      </c>
      <c r="M118" s="214"/>
      <c r="N118" s="214"/>
      <c r="O118" s="214"/>
      <c r="P118" s="214"/>
      <c r="Q118" s="214"/>
      <c r="R118" s="214"/>
      <c r="S118" s="214"/>
      <c r="T118" s="214"/>
      <c r="U118" s="214"/>
      <c r="V118" s="214"/>
      <c r="W118" s="214"/>
      <c r="X118" s="214"/>
      <c r="Y118" s="214"/>
      <c r="Z118" s="214"/>
      <c r="AA118" s="214"/>
      <c r="AB118" s="214"/>
      <c r="AC118" s="214"/>
      <c r="AD118" s="214"/>
      <c r="AE118" s="214"/>
      <c r="AF118" s="214"/>
      <c r="AG118" s="214"/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</row>
    <row r="119" ht="15.75" customHeight="1">
      <c r="A119" s="205" t="s">
        <v>658</v>
      </c>
      <c r="B119" s="190">
        <f t="shared" si="20"/>
        <v>2124.45622</v>
      </c>
      <c r="C119" s="190"/>
      <c r="D119" s="201">
        <f t="shared" ref="D119:E119" si="25">+(D139+D140+D141)*$B$32*$B$18*$B$15*0</f>
        <v>0</v>
      </c>
      <c r="E119" s="201">
        <f t="shared" si="25"/>
        <v>0</v>
      </c>
      <c r="F119" s="199">
        <f t="shared" ref="F119:L119" si="26">+(F139+F140+F141)*$B$32*$B$18*$B$15</f>
        <v>565.6101743</v>
      </c>
      <c r="G119" s="199">
        <f t="shared" si="26"/>
        <v>565.6101743</v>
      </c>
      <c r="H119" s="199">
        <f t="shared" si="26"/>
        <v>565.6101743</v>
      </c>
      <c r="I119" s="199">
        <f t="shared" si="26"/>
        <v>565.6101743</v>
      </c>
      <c r="J119" s="199">
        <f t="shared" si="26"/>
        <v>565.6101743</v>
      </c>
      <c r="K119" s="199">
        <f t="shared" si="26"/>
        <v>565.6101743</v>
      </c>
      <c r="L119" s="199">
        <f t="shared" si="26"/>
        <v>565.6101743</v>
      </c>
      <c r="M119" s="214"/>
      <c r="N119" s="214"/>
      <c r="O119" s="214"/>
      <c r="P119" s="214"/>
      <c r="Q119" s="214"/>
      <c r="R119" s="214"/>
      <c r="S119" s="214"/>
      <c r="T119" s="214"/>
      <c r="U119" s="214"/>
      <c r="V119" s="214"/>
      <c r="W119" s="214"/>
      <c r="X119" s="214"/>
      <c r="Y119" s="214"/>
      <c r="Z119" s="214"/>
      <c r="AA119" s="214"/>
      <c r="AB119" s="214"/>
      <c r="AC119" s="214"/>
      <c r="AD119" s="214"/>
      <c r="AE119" s="214"/>
      <c r="AF119" s="214"/>
      <c r="AG119" s="214"/>
      <c r="AH119" s="214"/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</row>
    <row r="120" ht="15.75" customHeight="1">
      <c r="A120" s="189" t="s">
        <v>659</v>
      </c>
      <c r="B120" s="190">
        <f t="shared" si="20"/>
        <v>7343015.488</v>
      </c>
      <c r="C120" s="190"/>
      <c r="D120" s="201">
        <f t="shared" ref="D120:L120" si="27">+D171</f>
        <v>0</v>
      </c>
      <c r="E120" s="201">
        <f t="shared" si="27"/>
        <v>0</v>
      </c>
      <c r="F120" s="199">
        <f t="shared" si="27"/>
        <v>1954986.989</v>
      </c>
      <c r="G120" s="199">
        <f t="shared" si="27"/>
        <v>1954986.989</v>
      </c>
      <c r="H120" s="199">
        <f t="shared" si="27"/>
        <v>1954986.989</v>
      </c>
      <c r="I120" s="199">
        <f t="shared" si="27"/>
        <v>1954986.989</v>
      </c>
      <c r="J120" s="199">
        <f t="shared" si="27"/>
        <v>1954986.989</v>
      </c>
      <c r="K120" s="199">
        <f t="shared" si="27"/>
        <v>1954986.989</v>
      </c>
      <c r="L120" s="199">
        <f t="shared" si="27"/>
        <v>1954986.989</v>
      </c>
      <c r="M120" s="214"/>
      <c r="N120" s="214"/>
      <c r="O120" s="214"/>
      <c r="P120" s="214"/>
      <c r="Q120" s="214"/>
      <c r="R120" s="214"/>
      <c r="S120" s="214"/>
      <c r="T120" s="214"/>
      <c r="U120" s="214"/>
      <c r="V120" s="214"/>
      <c r="W120" s="214"/>
      <c r="X120" s="214"/>
      <c r="Y120" s="214"/>
      <c r="Z120" s="214"/>
      <c r="AA120" s="214"/>
      <c r="AB120" s="214"/>
      <c r="AC120" s="214"/>
      <c r="AD120" s="214"/>
      <c r="AE120" s="214"/>
      <c r="AF120" s="214"/>
      <c r="AG120" s="214"/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</row>
    <row r="121" ht="15.75" customHeight="1">
      <c r="A121" s="215"/>
      <c r="B121" s="190"/>
      <c r="C121" s="190"/>
      <c r="D121" s="201"/>
      <c r="E121" s="201"/>
      <c r="F121" s="221"/>
      <c r="G121" s="221"/>
      <c r="H121" s="221"/>
      <c r="I121" s="221"/>
      <c r="J121" s="221"/>
      <c r="K121" s="221"/>
      <c r="L121" s="221"/>
      <c r="M121" s="214"/>
      <c r="N121" s="214"/>
      <c r="O121" s="214"/>
      <c r="P121" s="214"/>
      <c r="Q121" s="214"/>
      <c r="R121" s="214"/>
      <c r="S121" s="214"/>
      <c r="T121" s="214"/>
      <c r="U121" s="214"/>
      <c r="V121" s="214"/>
      <c r="W121" s="214"/>
      <c r="X121" s="214"/>
      <c r="Y121" s="214"/>
      <c r="Z121" s="214"/>
      <c r="AA121" s="214"/>
      <c r="AB121" s="214"/>
      <c r="AC121" s="214"/>
      <c r="AD121" s="214"/>
      <c r="AE121" s="214"/>
      <c r="AF121" s="214"/>
      <c r="AG121" s="214"/>
      <c r="AH121" s="214"/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</row>
    <row r="122" ht="15.75" customHeight="1">
      <c r="A122" s="215" t="s">
        <v>650</v>
      </c>
      <c r="B122" s="190"/>
      <c r="C122" s="190"/>
      <c r="D122" s="201"/>
      <c r="E122" s="201"/>
      <c r="F122" s="221"/>
      <c r="G122" s="221"/>
      <c r="H122" s="221"/>
      <c r="I122" s="221"/>
      <c r="J122" s="221"/>
      <c r="K122" s="221"/>
      <c r="L122" s="221"/>
      <c r="M122" s="214"/>
      <c r="N122" s="214"/>
      <c r="O122" s="214"/>
      <c r="P122" s="214"/>
      <c r="Q122" s="214"/>
      <c r="R122" s="214"/>
      <c r="S122" s="214"/>
      <c r="T122" s="214"/>
      <c r="U122" s="214"/>
      <c r="V122" s="214"/>
      <c r="W122" s="214"/>
      <c r="X122" s="214"/>
      <c r="Y122" s="214"/>
      <c r="Z122" s="214"/>
      <c r="AA122" s="214"/>
      <c r="AB122" s="214"/>
      <c r="AC122" s="214"/>
      <c r="AD122" s="214"/>
      <c r="AE122" s="214"/>
      <c r="AF122" s="214"/>
      <c r="AG122" s="214"/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</row>
    <row r="123" ht="15.75" customHeight="1">
      <c r="A123" s="189" t="s">
        <v>660</v>
      </c>
      <c r="B123" s="190">
        <f t="shared" ref="B123:B124" si="29">+NPV($B$27,D123:L123)</f>
        <v>28.86556789</v>
      </c>
      <c r="C123" s="190"/>
      <c r="D123" s="201">
        <f t="shared" ref="D123:L123" si="28">+D161*$B$28/1000000</f>
        <v>0</v>
      </c>
      <c r="E123" s="201">
        <f t="shared" si="28"/>
        <v>0</v>
      </c>
      <c r="F123" s="201">
        <f t="shared" si="28"/>
        <v>6.81412728</v>
      </c>
      <c r="G123" s="201">
        <f t="shared" si="28"/>
        <v>6.81412728</v>
      </c>
      <c r="H123" s="201">
        <f t="shared" si="28"/>
        <v>6.81412728</v>
      </c>
      <c r="I123" s="201">
        <f t="shared" si="28"/>
        <v>6.81412728</v>
      </c>
      <c r="J123" s="201">
        <f t="shared" si="28"/>
        <v>6.81412728</v>
      </c>
      <c r="K123" s="201">
        <f t="shared" si="28"/>
        <v>6.81412728</v>
      </c>
      <c r="L123" s="199">
        <f t="shared" si="28"/>
        <v>6.81412728</v>
      </c>
      <c r="M123" s="214"/>
      <c r="N123" s="214"/>
      <c r="O123" s="214"/>
      <c r="P123" s="214"/>
      <c r="Q123" s="214"/>
      <c r="R123" s="214"/>
      <c r="S123" s="214"/>
      <c r="T123" s="214"/>
      <c r="U123" s="214"/>
      <c r="V123" s="214"/>
      <c r="W123" s="214"/>
      <c r="X123" s="214"/>
      <c r="Y123" s="214"/>
      <c r="Z123" s="214"/>
      <c r="AA123" s="214"/>
      <c r="AB123" s="214"/>
      <c r="AC123" s="214"/>
      <c r="AD123" s="214"/>
      <c r="AE123" s="214"/>
      <c r="AF123" s="214"/>
      <c r="AG123" s="214"/>
      <c r="AH123" s="214"/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</row>
    <row r="124" ht="15.75" customHeight="1">
      <c r="A124" s="189" t="s">
        <v>661</v>
      </c>
      <c r="B124" s="190">
        <f t="shared" si="29"/>
        <v>17161.05547</v>
      </c>
      <c r="C124" s="190"/>
      <c r="D124" s="201">
        <f t="shared" ref="D124:L124" si="30">+D91*$B$34</f>
        <v>0</v>
      </c>
      <c r="E124" s="201">
        <f t="shared" si="30"/>
        <v>20389.05</v>
      </c>
      <c r="F124" s="201">
        <f t="shared" si="30"/>
        <v>0</v>
      </c>
      <c r="G124" s="201">
        <f t="shared" si="30"/>
        <v>0</v>
      </c>
      <c r="H124" s="201">
        <f t="shared" si="30"/>
        <v>0</v>
      </c>
      <c r="I124" s="201">
        <f t="shared" si="30"/>
        <v>0</v>
      </c>
      <c r="J124" s="201">
        <f t="shared" si="30"/>
        <v>0</v>
      </c>
      <c r="K124" s="201">
        <f t="shared" si="30"/>
        <v>0</v>
      </c>
      <c r="L124" s="199">
        <f t="shared" si="30"/>
        <v>0</v>
      </c>
      <c r="M124" s="199"/>
      <c r="N124" s="214"/>
      <c r="O124" s="214"/>
      <c r="P124" s="214"/>
      <c r="Q124" s="214"/>
      <c r="R124" s="214"/>
      <c r="S124" s="214"/>
      <c r="T124" s="214"/>
      <c r="U124" s="214"/>
      <c r="V124" s="214"/>
      <c r="W124" s="214"/>
      <c r="X124" s="214"/>
      <c r="Y124" s="214"/>
      <c r="Z124" s="214"/>
      <c r="AA124" s="214"/>
      <c r="AB124" s="214"/>
      <c r="AC124" s="214"/>
      <c r="AD124" s="214"/>
      <c r="AE124" s="214"/>
      <c r="AF124" s="214"/>
      <c r="AG124" s="214"/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</row>
    <row r="125" ht="15.75" customHeight="1">
      <c r="A125" s="219"/>
      <c r="B125" s="190"/>
      <c r="C125" s="190"/>
      <c r="D125" s="199"/>
      <c r="E125" s="199"/>
      <c r="F125" s="201"/>
      <c r="G125" s="201"/>
      <c r="H125" s="201"/>
      <c r="I125" s="201"/>
      <c r="J125" s="201"/>
      <c r="K125" s="201"/>
      <c r="L125" s="199"/>
      <c r="M125" s="214"/>
      <c r="N125" s="214"/>
      <c r="O125" s="214"/>
      <c r="P125" s="214"/>
      <c r="Q125" s="214"/>
      <c r="R125" s="214"/>
      <c r="S125" s="214"/>
      <c r="T125" s="214"/>
      <c r="U125" s="214"/>
      <c r="V125" s="214"/>
      <c r="W125" s="214"/>
      <c r="X125" s="214"/>
      <c r="Y125" s="214"/>
      <c r="Z125" s="214"/>
      <c r="AA125" s="214"/>
      <c r="AB125" s="214"/>
      <c r="AC125" s="214"/>
      <c r="AD125" s="214"/>
      <c r="AE125" s="214"/>
      <c r="AF125" s="214"/>
      <c r="AG125" s="214"/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</row>
    <row r="126" ht="15.75" customHeight="1">
      <c r="A126" s="219"/>
      <c r="B126" s="190"/>
      <c r="C126" s="190"/>
      <c r="D126" s="199"/>
      <c r="E126" s="199"/>
      <c r="F126" s="201"/>
      <c r="G126" s="201"/>
      <c r="H126" s="201"/>
      <c r="I126" s="201"/>
      <c r="J126" s="201"/>
      <c r="K126" s="201"/>
      <c r="L126" s="199"/>
      <c r="M126" s="214"/>
      <c r="N126" s="214"/>
      <c r="O126" s="214"/>
      <c r="P126" s="214"/>
      <c r="Q126" s="214"/>
      <c r="R126" s="214"/>
      <c r="S126" s="214"/>
      <c r="T126" s="214"/>
      <c r="U126" s="214"/>
      <c r="V126" s="214"/>
      <c r="W126" s="214"/>
      <c r="X126" s="214"/>
      <c r="Y126" s="214"/>
      <c r="Z126" s="214"/>
      <c r="AA126" s="214"/>
      <c r="AB126" s="214"/>
      <c r="AC126" s="214"/>
      <c r="AD126" s="214"/>
      <c r="AE126" s="214"/>
      <c r="AF126" s="214"/>
      <c r="AG126" s="214"/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</row>
    <row r="127" ht="15.75" customHeight="1">
      <c r="A127" s="219"/>
      <c r="B127" s="190"/>
      <c r="C127" s="190"/>
      <c r="D127" s="199"/>
      <c r="E127" s="199"/>
      <c r="F127" s="201"/>
      <c r="G127" s="201"/>
      <c r="H127" s="201"/>
      <c r="I127" s="201"/>
      <c r="J127" s="201"/>
      <c r="K127" s="201"/>
      <c r="L127" s="199"/>
      <c r="M127" s="214"/>
      <c r="N127" s="214"/>
      <c r="O127" s="214"/>
      <c r="P127" s="214"/>
      <c r="Q127" s="214"/>
      <c r="R127" s="214"/>
      <c r="S127" s="214"/>
      <c r="T127" s="214"/>
      <c r="U127" s="214"/>
      <c r="V127" s="214"/>
      <c r="W127" s="214"/>
      <c r="X127" s="214"/>
      <c r="Y127" s="214"/>
      <c r="Z127" s="214"/>
      <c r="AA127" s="214"/>
      <c r="AB127" s="214"/>
      <c r="AC127" s="214"/>
      <c r="AD127" s="214"/>
      <c r="AE127" s="214"/>
      <c r="AF127" s="214"/>
      <c r="AG127" s="214"/>
      <c r="AH127" s="214"/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</row>
    <row r="128" ht="15.75" customHeight="1">
      <c r="A128" s="222" t="s">
        <v>662</v>
      </c>
      <c r="B128" s="190">
        <f>+B80</f>
        <v>1842167.797</v>
      </c>
      <c r="C128" s="190"/>
      <c r="D128" s="192"/>
      <c r="E128" s="192"/>
      <c r="F128" s="201"/>
      <c r="G128" s="201"/>
      <c r="H128" s="201"/>
      <c r="I128" s="201"/>
      <c r="J128" s="201"/>
      <c r="K128" s="201"/>
      <c r="L128" s="192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23"/>
      <c r="X128" s="223"/>
      <c r="Y128" s="223"/>
      <c r="Z128" s="223"/>
      <c r="AA128" s="223"/>
      <c r="AB128" s="223"/>
      <c r="AC128" s="223"/>
      <c r="AD128" s="223"/>
      <c r="AE128" s="223"/>
      <c r="AF128" s="223"/>
      <c r="AG128" s="223"/>
      <c r="AH128" s="223"/>
      <c r="AI128" s="223"/>
      <c r="AJ128" s="223"/>
      <c r="AK128" s="223"/>
      <c r="AL128" s="223"/>
      <c r="AM128" s="223"/>
      <c r="AN128" s="223"/>
      <c r="AO128" s="223"/>
      <c r="AP128" s="223"/>
      <c r="AQ128" s="223"/>
      <c r="AR128" s="223"/>
      <c r="AS128" s="223"/>
      <c r="AT128" s="223"/>
      <c r="AU128" s="223"/>
    </row>
    <row r="129" ht="15.75" customHeight="1">
      <c r="A129" s="222" t="s">
        <v>663</v>
      </c>
      <c r="B129" s="190">
        <f>+B104</f>
        <v>7367386.874</v>
      </c>
      <c r="C129" s="190"/>
      <c r="D129" s="224"/>
      <c r="E129" s="199"/>
      <c r="F129" s="201"/>
      <c r="G129" s="201"/>
      <c r="H129" s="201"/>
      <c r="I129" s="201"/>
      <c r="J129" s="201"/>
      <c r="K129" s="201"/>
      <c r="L129" s="192"/>
      <c r="M129" s="223"/>
      <c r="N129" s="223"/>
      <c r="O129" s="223"/>
      <c r="P129" s="223"/>
      <c r="Q129" s="223"/>
      <c r="R129" s="223"/>
      <c r="S129" s="223"/>
      <c r="T129" s="223"/>
      <c r="U129" s="223"/>
      <c r="V129" s="223"/>
      <c r="W129" s="223"/>
      <c r="X129" s="223"/>
      <c r="Y129" s="223"/>
      <c r="Z129" s="223"/>
      <c r="AA129" s="223"/>
      <c r="AB129" s="223"/>
      <c r="AC129" s="223"/>
      <c r="AD129" s="223"/>
      <c r="AE129" s="223"/>
      <c r="AF129" s="223"/>
      <c r="AG129" s="223"/>
      <c r="AH129" s="223"/>
      <c r="AI129" s="223"/>
      <c r="AJ129" s="223"/>
      <c r="AK129" s="223"/>
      <c r="AL129" s="223"/>
      <c r="AM129" s="223"/>
      <c r="AN129" s="223"/>
      <c r="AO129" s="223"/>
      <c r="AP129" s="223"/>
      <c r="AQ129" s="223"/>
      <c r="AR129" s="223"/>
      <c r="AS129" s="223"/>
      <c r="AT129" s="223"/>
      <c r="AU129" s="223"/>
    </row>
    <row r="130" ht="15.75" customHeight="1">
      <c r="A130" s="225" t="s">
        <v>664</v>
      </c>
      <c r="B130" s="226">
        <f>B129/B128</f>
        <v>3.999302825</v>
      </c>
      <c r="C130" s="227"/>
      <c r="D130" s="227"/>
      <c r="E130" s="227"/>
      <c r="F130" s="201"/>
      <c r="G130" s="201"/>
      <c r="H130" s="201"/>
      <c r="I130" s="201"/>
      <c r="J130" s="201"/>
      <c r="K130" s="201"/>
      <c r="L130" s="1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</row>
    <row r="131" ht="15.75" customHeight="1">
      <c r="A131" s="228"/>
      <c r="B131" s="228"/>
      <c r="C131" s="228"/>
      <c r="D131" s="228"/>
      <c r="E131" s="228"/>
      <c r="F131" s="201"/>
      <c r="G131" s="201"/>
      <c r="H131" s="201"/>
      <c r="I131" s="201"/>
      <c r="J131" s="201"/>
      <c r="K131" s="201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</row>
    <row r="132" ht="15.75" customHeight="1">
      <c r="A132" s="228"/>
      <c r="B132" s="228"/>
      <c r="C132" s="228"/>
      <c r="D132" s="228"/>
      <c r="E132" s="228"/>
      <c r="F132" s="228"/>
      <c r="G132" s="213"/>
      <c r="H132" s="223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</row>
    <row r="133" ht="35.25" customHeight="1">
      <c r="A133" s="177" t="s">
        <v>665</v>
      </c>
      <c r="B133" s="177"/>
      <c r="C133" s="177"/>
      <c r="D133" s="178"/>
      <c r="E133" s="178"/>
      <c r="F133" s="178"/>
      <c r="G133" s="178"/>
      <c r="H133" s="178"/>
      <c r="I133" s="178"/>
      <c r="J133" s="178"/>
      <c r="K133" s="178"/>
      <c r="L133" s="178"/>
      <c r="M133" s="178"/>
      <c r="N133" s="178"/>
      <c r="O133" s="178"/>
      <c r="P133" s="178"/>
      <c r="Q133" s="178"/>
      <c r="R133" s="178"/>
      <c r="S133" s="178"/>
      <c r="T133" s="178"/>
      <c r="U133" s="178"/>
      <c r="V133" s="178"/>
      <c r="W133" s="178"/>
      <c r="X133" s="178"/>
      <c r="Y133" s="178"/>
      <c r="Z133" s="178"/>
      <c r="AA133" s="178"/>
      <c r="AB133" s="178"/>
      <c r="AC133" s="178"/>
      <c r="AD133" s="178"/>
      <c r="AE133" s="178"/>
      <c r="AF133" s="178"/>
      <c r="AG133" s="178"/>
      <c r="AH133" s="178"/>
      <c r="AI133" s="178"/>
      <c r="AJ133" s="178"/>
      <c r="AK133" s="178"/>
      <c r="AL133" s="178"/>
      <c r="AM133" s="178"/>
      <c r="AN133" s="178"/>
      <c r="AO133" s="178"/>
      <c r="AP133" s="178"/>
      <c r="AQ133" s="178"/>
      <c r="AR133" s="178"/>
      <c r="AS133" s="178"/>
      <c r="AT133" s="178"/>
      <c r="AU133" s="178"/>
      <c r="AV133" s="178"/>
    </row>
    <row r="134" ht="35.25" customHeight="1">
      <c r="A134" s="229"/>
      <c r="B134" s="229"/>
      <c r="C134" s="229"/>
      <c r="D134" s="230"/>
      <c r="E134" s="230"/>
      <c r="F134" s="230"/>
      <c r="G134" s="230"/>
      <c r="H134" s="230"/>
      <c r="I134" s="230"/>
      <c r="J134" s="230"/>
      <c r="K134" s="230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30"/>
      <c r="Y134" s="230"/>
      <c r="Z134" s="230"/>
      <c r="AA134" s="230"/>
      <c r="AB134" s="230"/>
      <c r="AC134" s="230"/>
      <c r="AD134" s="230"/>
      <c r="AE134" s="230"/>
      <c r="AF134" s="230"/>
      <c r="AG134" s="230"/>
      <c r="AH134" s="230"/>
      <c r="AI134" s="230"/>
      <c r="AJ134" s="230"/>
      <c r="AK134" s="230"/>
      <c r="AL134" s="230"/>
      <c r="AM134" s="230"/>
      <c r="AN134" s="230"/>
      <c r="AO134" s="230"/>
      <c r="AP134" s="230"/>
      <c r="AQ134" s="230"/>
      <c r="AR134" s="230"/>
      <c r="AS134" s="230"/>
      <c r="AT134" s="230"/>
      <c r="AU134" s="230"/>
      <c r="AV134" s="230"/>
    </row>
    <row r="135" ht="18.0" customHeight="1">
      <c r="A135" s="177"/>
      <c r="B135" s="177"/>
      <c r="C135" s="177" t="s">
        <v>666</v>
      </c>
      <c r="D135" s="178" t="s">
        <v>667</v>
      </c>
      <c r="E135" s="178" t="s">
        <v>668</v>
      </c>
      <c r="F135" s="178" t="s">
        <v>669</v>
      </c>
      <c r="G135" s="178" t="s">
        <v>670</v>
      </c>
      <c r="H135" s="178" t="s">
        <v>671</v>
      </c>
      <c r="I135" s="178" t="s">
        <v>672</v>
      </c>
      <c r="J135" s="178" t="s">
        <v>673</v>
      </c>
      <c r="K135" s="178" t="s">
        <v>674</v>
      </c>
      <c r="L135" s="178" t="s">
        <v>675</v>
      </c>
      <c r="M135" s="178"/>
      <c r="N135" s="178"/>
      <c r="O135" s="178"/>
      <c r="P135" s="178"/>
      <c r="Q135" s="178"/>
      <c r="R135" s="178"/>
      <c r="S135" s="178"/>
      <c r="T135" s="178"/>
      <c r="U135" s="178"/>
      <c r="V135" s="178"/>
      <c r="W135" s="178"/>
      <c r="X135" s="178"/>
      <c r="Y135" s="178"/>
      <c r="Z135" s="178"/>
      <c r="AA135" s="178"/>
      <c r="AB135" s="178"/>
      <c r="AC135" s="178"/>
      <c r="AD135" s="178"/>
      <c r="AE135" s="178"/>
      <c r="AF135" s="178"/>
      <c r="AG135" s="178"/>
      <c r="AH135" s="178"/>
      <c r="AI135" s="178"/>
      <c r="AJ135" s="178"/>
      <c r="AK135" s="178"/>
      <c r="AL135" s="178"/>
      <c r="AM135" s="178"/>
      <c r="AN135" s="178"/>
      <c r="AO135" s="178"/>
      <c r="AP135" s="178"/>
      <c r="AQ135" s="178"/>
      <c r="AR135" s="178"/>
      <c r="AS135" s="178"/>
      <c r="AT135" s="178"/>
      <c r="AU135" s="178"/>
      <c r="AV135" s="178"/>
    </row>
    <row r="136" ht="35.25" customHeight="1">
      <c r="A136" s="22"/>
      <c r="B136" s="22"/>
      <c r="C136" s="177">
        <v>2021.0</v>
      </c>
      <c r="D136" s="177">
        <v>2022.0</v>
      </c>
      <c r="E136" s="178">
        <v>2023.0</v>
      </c>
      <c r="F136" s="177">
        <v>2024.0</v>
      </c>
      <c r="G136" s="177">
        <v>2025.0</v>
      </c>
      <c r="H136" s="178">
        <v>2026.0</v>
      </c>
      <c r="I136" s="177">
        <v>2027.0</v>
      </c>
      <c r="J136" s="177">
        <v>2028.0</v>
      </c>
      <c r="K136" s="178">
        <v>2029.0</v>
      </c>
      <c r="L136" s="177">
        <v>2030.0</v>
      </c>
      <c r="M136" s="22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30"/>
      <c r="Y136" s="230"/>
      <c r="Z136" s="230"/>
      <c r="AA136" s="230"/>
      <c r="AB136" s="230"/>
      <c r="AC136" s="230"/>
      <c r="AD136" s="230"/>
      <c r="AE136" s="230"/>
      <c r="AF136" s="230"/>
      <c r="AG136" s="230"/>
      <c r="AH136" s="230"/>
      <c r="AI136" s="230"/>
      <c r="AJ136" s="230"/>
      <c r="AK136" s="230"/>
      <c r="AL136" s="230"/>
      <c r="AM136" s="230"/>
      <c r="AN136" s="230"/>
      <c r="AO136" s="230"/>
      <c r="AP136" s="230"/>
      <c r="AQ136" s="230"/>
      <c r="AR136" s="230"/>
      <c r="AS136" s="230"/>
      <c r="AT136" s="230"/>
      <c r="AU136" s="230"/>
      <c r="AV136" s="230"/>
    </row>
    <row r="137" ht="15.75" customHeight="1">
      <c r="A137" s="227" t="s">
        <v>676</v>
      </c>
      <c r="B137" s="231">
        <f>3.6/1000</f>
        <v>0.0036</v>
      </c>
      <c r="C137" s="227" t="s">
        <v>677</v>
      </c>
      <c r="D137" s="227" t="s">
        <v>678</v>
      </c>
      <c r="E137" s="122"/>
      <c r="F137" s="122"/>
      <c r="G137" s="122"/>
      <c r="H137" s="122"/>
      <c r="I137" s="122"/>
      <c r="J137" s="122"/>
      <c r="K137" s="122"/>
      <c r="L137" s="122"/>
      <c r="M137" s="22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30"/>
      <c r="Y137" s="230"/>
      <c r="Z137" s="230"/>
      <c r="AA137" s="230"/>
      <c r="AB137" s="230"/>
      <c r="AC137" s="230"/>
      <c r="AD137" s="230"/>
      <c r="AE137" s="230"/>
      <c r="AF137" s="230"/>
      <c r="AG137" s="230"/>
      <c r="AH137" s="230"/>
      <c r="AI137" s="230"/>
      <c r="AJ137" s="230"/>
      <c r="AK137" s="230"/>
      <c r="AL137" s="230"/>
      <c r="AM137" s="230"/>
      <c r="AN137" s="230"/>
      <c r="AO137" s="230"/>
      <c r="AP137" s="230"/>
      <c r="AQ137" s="230"/>
      <c r="AR137" s="230"/>
      <c r="AS137" s="230"/>
      <c r="AT137" s="230"/>
      <c r="AU137" s="230"/>
      <c r="AV137" s="230"/>
    </row>
    <row r="138" ht="15.75" customHeight="1">
      <c r="A138" s="232" t="s">
        <v>679</v>
      </c>
      <c r="B138" s="122" t="s">
        <v>680</v>
      </c>
      <c r="C138" s="233">
        <f>+'Linea base y ahorro'!C82</f>
        <v>227270.52</v>
      </c>
      <c r="D138" s="233">
        <f t="shared" ref="D138:L138" si="31">+C138</f>
        <v>227270.52</v>
      </c>
      <c r="E138" s="233">
        <f t="shared" si="31"/>
        <v>227270.52</v>
      </c>
      <c r="F138" s="233">
        <f t="shared" si="31"/>
        <v>227270.52</v>
      </c>
      <c r="G138" s="233">
        <f t="shared" si="31"/>
        <v>227270.52</v>
      </c>
      <c r="H138" s="233">
        <f t="shared" si="31"/>
        <v>227270.52</v>
      </c>
      <c r="I138" s="233">
        <f t="shared" si="31"/>
        <v>227270.52</v>
      </c>
      <c r="J138" s="233">
        <f t="shared" si="31"/>
        <v>227270.52</v>
      </c>
      <c r="K138" s="233">
        <f t="shared" si="31"/>
        <v>227270.52</v>
      </c>
      <c r="L138" s="233">
        <f t="shared" si="31"/>
        <v>227270.52</v>
      </c>
      <c r="M138" s="61"/>
      <c r="N138" s="234"/>
      <c r="O138" s="234"/>
      <c r="P138" s="234"/>
      <c r="Q138" s="234"/>
      <c r="R138" s="234"/>
      <c r="S138" s="234"/>
      <c r="T138" s="234"/>
      <c r="U138" s="234"/>
      <c r="V138" s="234"/>
      <c r="W138" s="234"/>
      <c r="X138" s="234"/>
      <c r="Y138" s="234"/>
      <c r="Z138" s="234"/>
      <c r="AA138" s="234"/>
      <c r="AB138" s="234"/>
      <c r="AC138" s="234"/>
      <c r="AD138" s="234"/>
      <c r="AE138" s="234"/>
      <c r="AF138" s="234"/>
      <c r="AG138" s="234"/>
      <c r="AH138" s="234"/>
      <c r="AI138" s="234"/>
      <c r="AJ138" s="234"/>
      <c r="AK138" s="234"/>
      <c r="AL138" s="234"/>
      <c r="AM138" s="234"/>
      <c r="AN138" s="234"/>
      <c r="AO138" s="234"/>
      <c r="AP138" s="234"/>
      <c r="AQ138" s="234"/>
      <c r="AR138" s="234"/>
      <c r="AS138" s="234"/>
      <c r="AT138" s="234"/>
      <c r="AU138" s="234"/>
      <c r="AV138" s="234"/>
    </row>
    <row r="139" ht="15.75" customHeight="1">
      <c r="A139" s="235" t="s">
        <v>399</v>
      </c>
      <c r="B139" s="22"/>
      <c r="C139" s="236">
        <f>+'Linea base y ahorro'!$E$43</f>
        <v>30.48072647</v>
      </c>
      <c r="D139" s="236">
        <f t="shared" ref="D139:L139" si="32">+C139</f>
        <v>30.48072647</v>
      </c>
      <c r="E139" s="236">
        <f t="shared" si="32"/>
        <v>30.48072647</v>
      </c>
      <c r="F139" s="236">
        <f t="shared" si="32"/>
        <v>30.48072647</v>
      </c>
      <c r="G139" s="236">
        <f t="shared" si="32"/>
        <v>30.48072647</v>
      </c>
      <c r="H139" s="236">
        <f t="shared" si="32"/>
        <v>30.48072647</v>
      </c>
      <c r="I139" s="236">
        <f t="shared" si="32"/>
        <v>30.48072647</v>
      </c>
      <c r="J139" s="236">
        <f t="shared" si="32"/>
        <v>30.48072647</v>
      </c>
      <c r="K139" s="236">
        <f t="shared" si="32"/>
        <v>30.48072647</v>
      </c>
      <c r="L139" s="236">
        <f t="shared" si="32"/>
        <v>30.48072647</v>
      </c>
      <c r="M139" s="22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30"/>
      <c r="Y139" s="230"/>
      <c r="Z139" s="230"/>
      <c r="AA139" s="230"/>
      <c r="AB139" s="230"/>
      <c r="AC139" s="230"/>
      <c r="AD139" s="230"/>
      <c r="AE139" s="230"/>
      <c r="AF139" s="230"/>
      <c r="AG139" s="230"/>
      <c r="AH139" s="230"/>
      <c r="AI139" s="230"/>
      <c r="AJ139" s="230"/>
      <c r="AK139" s="230"/>
      <c r="AL139" s="230"/>
      <c r="AM139" s="230"/>
      <c r="AN139" s="230"/>
      <c r="AO139" s="230"/>
      <c r="AP139" s="230"/>
      <c r="AQ139" s="230"/>
      <c r="AR139" s="230"/>
      <c r="AS139" s="230"/>
      <c r="AT139" s="230"/>
      <c r="AU139" s="230"/>
      <c r="AV139" s="230"/>
    </row>
    <row r="140" ht="15.75" customHeight="1">
      <c r="A140" s="122" t="s">
        <v>444</v>
      </c>
      <c r="B140" s="237"/>
      <c r="C140" s="238">
        <f>+'Linea base y ahorro'!G63</f>
        <v>0.3015968943</v>
      </c>
      <c r="D140" s="238">
        <f t="shared" ref="D140:L140" si="33">+C140</f>
        <v>0.3015968943</v>
      </c>
      <c r="E140" s="238">
        <f t="shared" si="33"/>
        <v>0.3015968943</v>
      </c>
      <c r="F140" s="238">
        <f t="shared" si="33"/>
        <v>0.3015968943</v>
      </c>
      <c r="G140" s="238">
        <f t="shared" si="33"/>
        <v>0.3015968943</v>
      </c>
      <c r="H140" s="238">
        <f t="shared" si="33"/>
        <v>0.3015968943</v>
      </c>
      <c r="I140" s="238">
        <f t="shared" si="33"/>
        <v>0.3015968943</v>
      </c>
      <c r="J140" s="238">
        <f t="shared" si="33"/>
        <v>0.3015968943</v>
      </c>
      <c r="K140" s="238">
        <f t="shared" si="33"/>
        <v>0.3015968943</v>
      </c>
      <c r="L140" s="238">
        <f t="shared" si="33"/>
        <v>0.3015968943</v>
      </c>
      <c r="M140" s="98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</row>
    <row r="141" ht="15.75" customHeight="1">
      <c r="A141" s="122" t="s">
        <v>681</v>
      </c>
      <c r="B141" s="237"/>
      <c r="C141" s="238">
        <f>+'Linea base y ahorro'!F111</f>
        <v>9.737497201</v>
      </c>
      <c r="D141" s="238">
        <f t="shared" ref="D141:L141" si="34">+C141</f>
        <v>9.737497201</v>
      </c>
      <c r="E141" s="238">
        <f t="shared" si="34"/>
        <v>9.737497201</v>
      </c>
      <c r="F141" s="238">
        <f t="shared" si="34"/>
        <v>9.737497201</v>
      </c>
      <c r="G141" s="238">
        <f t="shared" si="34"/>
        <v>9.737497201</v>
      </c>
      <c r="H141" s="238">
        <f t="shared" si="34"/>
        <v>9.737497201</v>
      </c>
      <c r="I141" s="238">
        <f t="shared" si="34"/>
        <v>9.737497201</v>
      </c>
      <c r="J141" s="238">
        <f t="shared" si="34"/>
        <v>9.737497201</v>
      </c>
      <c r="K141" s="238">
        <f t="shared" si="34"/>
        <v>9.737497201</v>
      </c>
      <c r="L141" s="238">
        <f t="shared" si="34"/>
        <v>9.737497201</v>
      </c>
      <c r="M141" s="98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</row>
    <row r="142" ht="15.75" customHeight="1">
      <c r="A142" s="22"/>
      <c r="B142" s="22"/>
      <c r="C142" s="239">
        <f t="shared" ref="C142:L142" si="35">+C139+C140+C141</f>
        <v>40.51982056</v>
      </c>
      <c r="D142" s="239">
        <f t="shared" si="35"/>
        <v>40.51982056</v>
      </c>
      <c r="E142" s="239">
        <f t="shared" si="35"/>
        <v>40.51982056</v>
      </c>
      <c r="F142" s="239">
        <f t="shared" si="35"/>
        <v>40.51982056</v>
      </c>
      <c r="G142" s="239">
        <f t="shared" si="35"/>
        <v>40.51982056</v>
      </c>
      <c r="H142" s="239">
        <f t="shared" si="35"/>
        <v>40.51982056</v>
      </c>
      <c r="I142" s="239">
        <f t="shared" si="35"/>
        <v>40.51982056</v>
      </c>
      <c r="J142" s="239">
        <f t="shared" si="35"/>
        <v>40.51982056</v>
      </c>
      <c r="K142" s="239">
        <f t="shared" si="35"/>
        <v>40.51982056</v>
      </c>
      <c r="L142" s="239">
        <f t="shared" si="35"/>
        <v>40.51982056</v>
      </c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</row>
    <row r="143" ht="15.75" customHeight="1">
      <c r="A143" s="22"/>
      <c r="B143" s="22" t="s">
        <v>677</v>
      </c>
      <c r="C143" s="240">
        <f t="shared" ref="C143:E143" si="36">+C142*$B$163/1000*0</f>
        <v>0</v>
      </c>
      <c r="D143" s="240">
        <f t="shared" si="36"/>
        <v>0</v>
      </c>
      <c r="E143" s="240">
        <f t="shared" si="36"/>
        <v>0</v>
      </c>
      <c r="F143" s="204">
        <f t="shared" ref="F143:L143" si="37">+F142*$B$163/1000</f>
        <v>0.145871354</v>
      </c>
      <c r="G143" s="204">
        <f t="shared" si="37"/>
        <v>0.145871354</v>
      </c>
      <c r="H143" s="204">
        <f t="shared" si="37"/>
        <v>0.145871354</v>
      </c>
      <c r="I143" s="204">
        <f t="shared" si="37"/>
        <v>0.145871354</v>
      </c>
      <c r="J143" s="204">
        <f t="shared" si="37"/>
        <v>0.145871354</v>
      </c>
      <c r="K143" s="204">
        <f t="shared" si="37"/>
        <v>0.145871354</v>
      </c>
      <c r="L143" s="204">
        <f t="shared" si="37"/>
        <v>0.145871354</v>
      </c>
      <c r="M143" s="241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</row>
    <row r="144" ht="15.75" customHeight="1">
      <c r="A144" s="22"/>
      <c r="B144" s="22"/>
      <c r="C144" s="151"/>
      <c r="D144" s="50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</row>
    <row r="145" ht="15.75" customHeight="1">
      <c r="A145" s="242" t="s">
        <v>682</v>
      </c>
      <c r="B145" s="122" t="s">
        <v>680</v>
      </c>
      <c r="C145" s="242">
        <v>2021.0</v>
      </c>
      <c r="D145" s="242">
        <v>2022.0</v>
      </c>
      <c r="E145" s="243">
        <v>2023.0</v>
      </c>
      <c r="F145" s="242">
        <v>2024.0</v>
      </c>
      <c r="G145" s="242">
        <v>2025.0</v>
      </c>
      <c r="H145" s="243">
        <v>2026.0</v>
      </c>
      <c r="I145" s="242">
        <v>2027.0</v>
      </c>
      <c r="J145" s="242">
        <v>2028.0</v>
      </c>
      <c r="K145" s="243">
        <v>2029.0</v>
      </c>
      <c r="L145" s="242">
        <v>2030.0</v>
      </c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</row>
    <row r="146" ht="15.75" customHeight="1">
      <c r="A146" s="122" t="s">
        <v>683</v>
      </c>
      <c r="B146" s="122"/>
      <c r="C146" s="239">
        <f>+'Linea base y ahorro (2)'!$F$10*0</f>
        <v>0</v>
      </c>
      <c r="D146" s="239">
        <f>+'Linea base y ahorro (2)'!$F$10*0</f>
        <v>0</v>
      </c>
      <c r="E146" s="239">
        <f>+'Linea base y ahorro (2)'!$F$10*0</f>
        <v>0</v>
      </c>
      <c r="F146" s="239">
        <f>+'Linea base y ahorro (2)'!$F$10</f>
        <v>25.9235341</v>
      </c>
      <c r="G146" s="239">
        <f>+'Linea base y ahorro (2)'!$F$10</f>
        <v>25.9235341</v>
      </c>
      <c r="H146" s="239">
        <f>+'Linea base y ahorro (2)'!$F$10</f>
        <v>25.9235341</v>
      </c>
      <c r="I146" s="239">
        <f>+'Linea base y ahorro (2)'!$F$10</f>
        <v>25.9235341</v>
      </c>
      <c r="J146" s="239">
        <f>+'Linea base y ahorro (2)'!$F$10</f>
        <v>25.9235341</v>
      </c>
      <c r="K146" s="239">
        <f>+'Linea base y ahorro (2)'!$F$10</f>
        <v>25.9235341</v>
      </c>
      <c r="L146" s="239">
        <f>+'Linea base y ahorro (2)'!$F$10</f>
        <v>25.9235341</v>
      </c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</row>
    <row r="147" ht="15.75" customHeight="1">
      <c r="A147" s="122" t="s">
        <v>684</v>
      </c>
      <c r="B147" s="122"/>
      <c r="C147" s="239">
        <f>+'Linea base y ahorro (2)'!$F$62*0</f>
        <v>0</v>
      </c>
      <c r="D147" s="239">
        <f>+'Linea base y ahorro (2)'!$F$62*0</f>
        <v>0</v>
      </c>
      <c r="E147" s="239">
        <f>+'Linea base y ahorro (2)'!$F$62*0</f>
        <v>0</v>
      </c>
      <c r="F147" s="239">
        <f>+'Linea base y ahorro (2)'!$F$62</f>
        <v>0.152097813</v>
      </c>
      <c r="G147" s="239">
        <f>+'Linea base y ahorro (2)'!$F$62</f>
        <v>0.152097813</v>
      </c>
      <c r="H147" s="239">
        <f>+'Linea base y ahorro (2)'!$F$62</f>
        <v>0.152097813</v>
      </c>
      <c r="I147" s="239">
        <f>+'Linea base y ahorro (2)'!$F$62</f>
        <v>0.152097813</v>
      </c>
      <c r="J147" s="239">
        <f>+'Linea base y ahorro (2)'!$F$62</f>
        <v>0.152097813</v>
      </c>
      <c r="K147" s="239">
        <f>+'Linea base y ahorro (2)'!$F$62</f>
        <v>0.152097813</v>
      </c>
      <c r="L147" s="239">
        <f>+'Linea base y ahorro (2)'!$F$62</f>
        <v>0.152097813</v>
      </c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</row>
    <row r="148" ht="15.75" customHeight="1">
      <c r="A148" s="122" t="s">
        <v>685</v>
      </c>
      <c r="B148" s="122"/>
      <c r="C148" s="239">
        <f>+'Linea base y ahorro'!$G$83*0</f>
        <v>0</v>
      </c>
      <c r="D148" s="239">
        <f>+'Linea base y ahorro'!$G$83*0</f>
        <v>0</v>
      </c>
      <c r="E148" s="239">
        <f>+'Linea base y ahorro'!$G$83*0</f>
        <v>0</v>
      </c>
      <c r="F148" s="239">
        <f>+'Linea base y ahorro'!$G$83</f>
        <v>5.584766433</v>
      </c>
      <c r="G148" s="239">
        <f>+'Linea base y ahorro'!$G$83</f>
        <v>5.584766433</v>
      </c>
      <c r="H148" s="239">
        <f>+'Linea base y ahorro'!$G$83</f>
        <v>5.584766433</v>
      </c>
      <c r="I148" s="239">
        <f>+'Linea base y ahorro'!$G$83</f>
        <v>5.584766433</v>
      </c>
      <c r="J148" s="239">
        <f>+'Linea base y ahorro'!$G$83</f>
        <v>5.584766433</v>
      </c>
      <c r="K148" s="239">
        <f>+'Linea base y ahorro'!$G$83</f>
        <v>5.584766433</v>
      </c>
      <c r="L148" s="239">
        <f>+'Linea base y ahorro'!$G$83</f>
        <v>5.584766433</v>
      </c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</row>
    <row r="149" ht="15.75" customHeight="1">
      <c r="A149" s="122"/>
      <c r="B149" s="122"/>
      <c r="C149" s="239">
        <f t="shared" ref="C149:L149" si="38">+SUM(C146:C148)</f>
        <v>0</v>
      </c>
      <c r="D149" s="239">
        <f t="shared" si="38"/>
        <v>0</v>
      </c>
      <c r="E149" s="239">
        <f t="shared" si="38"/>
        <v>0</v>
      </c>
      <c r="F149" s="239">
        <f t="shared" si="38"/>
        <v>31.66039835</v>
      </c>
      <c r="G149" s="239">
        <f t="shared" si="38"/>
        <v>31.66039835</v>
      </c>
      <c r="H149" s="239">
        <f t="shared" si="38"/>
        <v>31.66039835</v>
      </c>
      <c r="I149" s="239">
        <f t="shared" si="38"/>
        <v>31.66039835</v>
      </c>
      <c r="J149" s="239">
        <f t="shared" si="38"/>
        <v>31.66039835</v>
      </c>
      <c r="K149" s="239">
        <f t="shared" si="38"/>
        <v>31.66039835</v>
      </c>
      <c r="L149" s="239">
        <f t="shared" si="38"/>
        <v>31.66039835</v>
      </c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</row>
    <row r="150" ht="15.75" customHeight="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</row>
    <row r="151" ht="15.75" customHeight="1">
      <c r="A151" s="242" t="s">
        <v>686</v>
      </c>
      <c r="B151" s="122"/>
      <c r="C151" s="242">
        <v>2021.0</v>
      </c>
      <c r="D151" s="242">
        <v>2022.0</v>
      </c>
      <c r="E151" s="243">
        <v>2023.0</v>
      </c>
      <c r="F151" s="242">
        <v>2024.0</v>
      </c>
      <c r="G151" s="242">
        <v>2025.0</v>
      </c>
      <c r="H151" s="243">
        <v>2026.0</v>
      </c>
      <c r="I151" s="242">
        <v>2027.0</v>
      </c>
      <c r="J151" s="242">
        <v>2028.0</v>
      </c>
      <c r="K151" s="243">
        <v>2029.0</v>
      </c>
      <c r="L151" s="242">
        <v>2030.0</v>
      </c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</row>
    <row r="152" ht="15.75" customHeight="1">
      <c r="A152" s="122" t="s">
        <v>687</v>
      </c>
      <c r="B152" s="122"/>
      <c r="C152" s="239">
        <f>+'Linea base y ahorro (2)'!$F$6*0</f>
        <v>0</v>
      </c>
      <c r="D152" s="239">
        <f>+'Linea base y ahorro (2)'!$F$6*0</f>
        <v>0</v>
      </c>
      <c r="E152" s="239">
        <f>+'Linea base y ahorro (2)'!$F$6*0</f>
        <v>0</v>
      </c>
      <c r="F152" s="239">
        <f>+'Linea base y ahorro (2)'!$F$6</f>
        <v>4.557192363</v>
      </c>
      <c r="G152" s="239">
        <f>+'Linea base y ahorro (2)'!$F$6</f>
        <v>4.557192363</v>
      </c>
      <c r="H152" s="239">
        <f>+'Linea base y ahorro (2)'!$F$6</f>
        <v>4.557192363</v>
      </c>
      <c r="I152" s="239">
        <f>+'Linea base y ahorro (2)'!$F$6</f>
        <v>4.557192363</v>
      </c>
      <c r="J152" s="239">
        <f>+'Linea base y ahorro (2)'!$F$6</f>
        <v>4.557192363</v>
      </c>
      <c r="K152" s="239">
        <f>+'Linea base y ahorro (2)'!$F$6</f>
        <v>4.557192363</v>
      </c>
      <c r="L152" s="239">
        <f>+'Linea base y ahorro (2)'!$F$6</f>
        <v>4.557192363</v>
      </c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</row>
    <row r="153" ht="15.75" customHeight="1">
      <c r="A153" s="122" t="s">
        <v>688</v>
      </c>
      <c r="B153" s="122"/>
      <c r="C153" s="239">
        <f>+'Linea base y ahorro (2)'!$F$58*0</f>
        <v>0</v>
      </c>
      <c r="D153" s="239">
        <f>+'Linea base y ahorro (2)'!$F$58*0</f>
        <v>0</v>
      </c>
      <c r="E153" s="239">
        <f>+'Linea base y ahorro (2)'!$F$58*0</f>
        <v>0</v>
      </c>
      <c r="F153" s="239">
        <f>+'Linea base y ahorro (2)'!$F$58</f>
        <v>0.1494990813</v>
      </c>
      <c r="G153" s="239">
        <f>+'Linea base y ahorro (2)'!$F$58</f>
        <v>0.1494990813</v>
      </c>
      <c r="H153" s="239">
        <f>+'Linea base y ahorro (2)'!$F$58</f>
        <v>0.1494990813</v>
      </c>
      <c r="I153" s="239">
        <f>+'Linea base y ahorro (2)'!$F$58</f>
        <v>0.1494990813</v>
      </c>
      <c r="J153" s="239">
        <f>+'Linea base y ahorro (2)'!$F$58</f>
        <v>0.1494990813</v>
      </c>
      <c r="K153" s="239">
        <f>+'Linea base y ahorro (2)'!$F$58</f>
        <v>0.1494990813</v>
      </c>
      <c r="L153" s="239">
        <f>+'Linea base y ahorro (2)'!$F$58</f>
        <v>0.1494990813</v>
      </c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</row>
    <row r="154" ht="15.75" customHeight="1">
      <c r="A154" s="122" t="s">
        <v>689</v>
      </c>
      <c r="B154" s="122"/>
      <c r="C154" s="22">
        <f>+'Linea base y ahorro'!$G$80*0</f>
        <v>0</v>
      </c>
      <c r="D154" s="22">
        <f>+'Linea base y ahorro'!$G$80*0</f>
        <v>0</v>
      </c>
      <c r="E154" s="22">
        <f>+'Linea base y ahorro'!$G$80*0</f>
        <v>0</v>
      </c>
      <c r="F154" s="22">
        <f>+'Linea base y ahorro'!$G$80</f>
        <v>4.152730768</v>
      </c>
      <c r="G154" s="22">
        <f>+'Linea base y ahorro'!$G$80</f>
        <v>4.152730768</v>
      </c>
      <c r="H154" s="22">
        <f>+'Linea base y ahorro'!$G$80</f>
        <v>4.152730768</v>
      </c>
      <c r="I154" s="22">
        <f>+'Linea base y ahorro'!$G$80</f>
        <v>4.152730768</v>
      </c>
      <c r="J154" s="22">
        <f>+'Linea base y ahorro'!$G$80</f>
        <v>4.152730768</v>
      </c>
      <c r="K154" s="22">
        <f>+'Linea base y ahorro'!$G$80</f>
        <v>4.152730768</v>
      </c>
      <c r="L154" s="22">
        <f>+'Linea base y ahorro'!$G$80</f>
        <v>4.152730768</v>
      </c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</row>
    <row r="155" ht="15.75" customHeight="1">
      <c r="A155" s="122"/>
      <c r="B155" s="122"/>
      <c r="C155" s="239">
        <f t="shared" ref="C155:L155" si="39">SUM(C152:C154)</f>
        <v>0</v>
      </c>
      <c r="D155" s="239">
        <f t="shared" si="39"/>
        <v>0</v>
      </c>
      <c r="E155" s="239">
        <f t="shared" si="39"/>
        <v>0</v>
      </c>
      <c r="F155" s="239">
        <f t="shared" si="39"/>
        <v>8.859422212</v>
      </c>
      <c r="G155" s="239">
        <f t="shared" si="39"/>
        <v>8.859422212</v>
      </c>
      <c r="H155" s="239">
        <f t="shared" si="39"/>
        <v>8.859422212</v>
      </c>
      <c r="I155" s="239">
        <f t="shared" si="39"/>
        <v>8.859422212</v>
      </c>
      <c r="J155" s="239">
        <f t="shared" si="39"/>
        <v>8.859422212</v>
      </c>
      <c r="K155" s="239">
        <f t="shared" si="39"/>
        <v>8.859422212</v>
      </c>
      <c r="L155" s="239">
        <f t="shared" si="39"/>
        <v>8.859422212</v>
      </c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</row>
    <row r="156" ht="15.75" customHeight="1">
      <c r="A156" s="22"/>
      <c r="B156" s="22"/>
      <c r="C156" s="151"/>
      <c r="D156" s="50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</row>
    <row r="157" ht="15.75" customHeight="1">
      <c r="A157" s="242" t="s">
        <v>690</v>
      </c>
      <c r="B157" s="244"/>
      <c r="C157" s="242">
        <v>2021.0</v>
      </c>
      <c r="D157" s="242">
        <v>2022.0</v>
      </c>
      <c r="E157" s="243">
        <v>2023.0</v>
      </c>
      <c r="F157" s="242">
        <v>2024.0</v>
      </c>
      <c r="G157" s="242">
        <v>2025.0</v>
      </c>
      <c r="H157" s="243">
        <v>2026.0</v>
      </c>
      <c r="I157" s="242">
        <v>2027.0</v>
      </c>
      <c r="J157" s="242">
        <v>2028.0</v>
      </c>
      <c r="K157" s="243">
        <v>2029.0</v>
      </c>
      <c r="L157" s="242">
        <v>2030.0</v>
      </c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</row>
    <row r="158" ht="15.75" customHeight="1">
      <c r="A158" s="122" t="s">
        <v>691</v>
      </c>
      <c r="B158" s="244"/>
      <c r="C158" s="233">
        <f t="shared" ref="C158:L158" si="40">+C149*$B$163*$B$30/1000</f>
        <v>0</v>
      </c>
      <c r="D158" s="233">
        <f t="shared" si="40"/>
        <v>0</v>
      </c>
      <c r="E158" s="233">
        <f t="shared" si="40"/>
        <v>0</v>
      </c>
      <c r="F158" s="233">
        <f t="shared" si="40"/>
        <v>6330.205247</v>
      </c>
      <c r="G158" s="233">
        <f t="shared" si="40"/>
        <v>6330.205247</v>
      </c>
      <c r="H158" s="233">
        <f t="shared" si="40"/>
        <v>6330.205247</v>
      </c>
      <c r="I158" s="233">
        <f t="shared" si="40"/>
        <v>6330.205247</v>
      </c>
      <c r="J158" s="233">
        <f t="shared" si="40"/>
        <v>6330.205247</v>
      </c>
      <c r="K158" s="233">
        <f t="shared" si="40"/>
        <v>6330.205247</v>
      </c>
      <c r="L158" s="233">
        <f t="shared" si="40"/>
        <v>6330.205247</v>
      </c>
      <c r="M158" s="61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</row>
    <row r="159" ht="15.75" customHeight="1">
      <c r="A159" s="122" t="s">
        <v>692</v>
      </c>
      <c r="B159" s="244"/>
      <c r="C159" s="233">
        <f t="shared" ref="C159:L159" si="41">+C155*$B$163*$B$29/1000</f>
        <v>0</v>
      </c>
      <c r="D159" s="233">
        <f t="shared" si="41"/>
        <v>0</v>
      </c>
      <c r="E159" s="233">
        <f t="shared" si="41"/>
        <v>0</v>
      </c>
      <c r="F159" s="233">
        <f t="shared" si="41"/>
        <v>2811.00253</v>
      </c>
      <c r="G159" s="233">
        <f t="shared" si="41"/>
        <v>2811.00253</v>
      </c>
      <c r="H159" s="233">
        <f t="shared" si="41"/>
        <v>2811.00253</v>
      </c>
      <c r="I159" s="233">
        <f t="shared" si="41"/>
        <v>2811.00253</v>
      </c>
      <c r="J159" s="233">
        <f t="shared" si="41"/>
        <v>2811.00253</v>
      </c>
      <c r="K159" s="233">
        <f t="shared" si="41"/>
        <v>2811.00253</v>
      </c>
      <c r="L159" s="233">
        <f t="shared" si="41"/>
        <v>2811.00253</v>
      </c>
      <c r="M159" s="61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</row>
    <row r="160" ht="15.75" customHeight="1">
      <c r="A160" s="245" t="s">
        <v>693</v>
      </c>
      <c r="B160" s="244"/>
      <c r="C160" s="246">
        <f t="shared" ref="C160:E160" si="42">C142*(1+(100%-$B$8))*$B$31*0</f>
        <v>0</v>
      </c>
      <c r="D160" s="246">
        <f t="shared" si="42"/>
        <v>0</v>
      </c>
      <c r="E160" s="246">
        <f t="shared" si="42"/>
        <v>0</v>
      </c>
      <c r="F160" s="246">
        <f t="shared" ref="F160:L160" si="43">F142*(1+(100%-$B$8))*$B$31</f>
        <v>8744.177277</v>
      </c>
      <c r="G160" s="246">
        <f t="shared" si="43"/>
        <v>8744.177277</v>
      </c>
      <c r="H160" s="246">
        <f t="shared" si="43"/>
        <v>8744.177277</v>
      </c>
      <c r="I160" s="246">
        <f t="shared" si="43"/>
        <v>8744.177277</v>
      </c>
      <c r="J160" s="246">
        <f t="shared" si="43"/>
        <v>8744.177277</v>
      </c>
      <c r="K160" s="246">
        <f t="shared" si="43"/>
        <v>8744.177277</v>
      </c>
      <c r="L160" s="246">
        <f t="shared" si="43"/>
        <v>8744.177277</v>
      </c>
      <c r="M160" s="61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</row>
    <row r="161" ht="15.75" customHeight="1">
      <c r="A161" s="122" t="s">
        <v>694</v>
      </c>
      <c r="B161" s="244"/>
      <c r="C161" s="247">
        <f t="shared" ref="C161:E161" si="44">+C158+C159</f>
        <v>0</v>
      </c>
      <c r="D161" s="247">
        <f t="shared" si="44"/>
        <v>0</v>
      </c>
      <c r="E161" s="247">
        <f t="shared" si="44"/>
        <v>0</v>
      </c>
      <c r="F161" s="204">
        <f t="shared" ref="F161:L161" si="45">+F158+F159-F160</f>
        <v>397.0305004</v>
      </c>
      <c r="G161" s="204">
        <f t="shared" si="45"/>
        <v>397.0305004</v>
      </c>
      <c r="H161" s="204">
        <f t="shared" si="45"/>
        <v>397.0305004</v>
      </c>
      <c r="I161" s="204">
        <f t="shared" si="45"/>
        <v>397.0305004</v>
      </c>
      <c r="J161" s="204">
        <f t="shared" si="45"/>
        <v>397.0305004</v>
      </c>
      <c r="K161" s="204">
        <f t="shared" si="45"/>
        <v>397.0305004</v>
      </c>
      <c r="L161" s="204">
        <f t="shared" si="45"/>
        <v>397.0305004</v>
      </c>
      <c r="M161" s="61">
        <f>SUM(F161:L161)</f>
        <v>2779.213503</v>
      </c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</row>
    <row r="162" ht="15.75" customHeight="1">
      <c r="A162" s="22"/>
      <c r="B162" s="22"/>
      <c r="C162" s="151">
        <f t="shared" ref="C162:E162" si="46">(C161*(C143*1000))/1000000</f>
        <v>0</v>
      </c>
      <c r="D162" s="151">
        <f t="shared" si="46"/>
        <v>0</v>
      </c>
      <c r="E162" s="151">
        <f t="shared" si="46"/>
        <v>0</v>
      </c>
      <c r="F162" s="151">
        <f t="shared" ref="F162:L162" si="47">F161/1000000</f>
        <v>0.0003970305004</v>
      </c>
      <c r="G162" s="151">
        <f t="shared" si="47"/>
        <v>0.0003970305004</v>
      </c>
      <c r="H162" s="151">
        <f t="shared" si="47"/>
        <v>0.0003970305004</v>
      </c>
      <c r="I162" s="151">
        <f t="shared" si="47"/>
        <v>0.0003970305004</v>
      </c>
      <c r="J162" s="151">
        <f t="shared" si="47"/>
        <v>0.0003970305004</v>
      </c>
      <c r="K162" s="151">
        <f t="shared" si="47"/>
        <v>0.0003970305004</v>
      </c>
      <c r="L162" s="151">
        <f t="shared" si="47"/>
        <v>0.0003970305004</v>
      </c>
      <c r="M162" s="151"/>
      <c r="N162" s="151"/>
      <c r="O162" s="151"/>
      <c r="P162" s="151"/>
      <c r="Q162" s="151"/>
      <c r="R162" s="151"/>
      <c r="S162" s="151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</row>
    <row r="163" ht="15.75" customHeight="1">
      <c r="A163" s="248" t="s">
        <v>676</v>
      </c>
      <c r="B163" s="249">
        <f>3.6</f>
        <v>3.6</v>
      </c>
      <c r="C163" s="248" t="s">
        <v>695</v>
      </c>
      <c r="D163" s="248" t="s">
        <v>678</v>
      </c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</row>
    <row r="164" ht="18.0" customHeight="1">
      <c r="A164" s="242" t="s">
        <v>696</v>
      </c>
      <c r="B164" s="242"/>
      <c r="C164" s="242">
        <v>2021.0</v>
      </c>
      <c r="D164" s="242">
        <v>2022.0</v>
      </c>
      <c r="E164" s="243">
        <v>2023.0</v>
      </c>
      <c r="F164" s="242">
        <v>2024.0</v>
      </c>
      <c r="G164" s="242">
        <v>2025.0</v>
      </c>
      <c r="H164" s="243">
        <v>2026.0</v>
      </c>
      <c r="I164" s="242">
        <v>2027.0</v>
      </c>
      <c r="J164" s="242">
        <v>2028.0</v>
      </c>
      <c r="K164" s="243">
        <v>2029.0</v>
      </c>
      <c r="L164" s="242">
        <v>2030.0</v>
      </c>
      <c r="M164" s="250"/>
      <c r="N164" s="178"/>
      <c r="O164" s="178"/>
      <c r="P164" s="178"/>
      <c r="Q164" s="178"/>
      <c r="R164" s="178"/>
      <c r="S164" s="178"/>
      <c r="T164" s="178"/>
      <c r="U164" s="178"/>
      <c r="V164" s="178"/>
      <c r="W164" s="178"/>
      <c r="X164" s="178"/>
      <c r="Y164" s="178"/>
      <c r="Z164" s="178"/>
      <c r="AA164" s="178"/>
      <c r="AB164" s="178"/>
      <c r="AC164" s="178"/>
      <c r="AD164" s="178"/>
      <c r="AE164" s="178"/>
      <c r="AF164" s="178"/>
      <c r="AG164" s="178"/>
      <c r="AH164" s="178"/>
      <c r="AI164" s="178"/>
      <c r="AJ164" s="178"/>
      <c r="AK164" s="178"/>
      <c r="AL164" s="178"/>
      <c r="AM164" s="178"/>
      <c r="AN164" s="178"/>
      <c r="AO164" s="178"/>
      <c r="AP164" s="178"/>
      <c r="AQ164" s="178"/>
      <c r="AR164" s="178"/>
      <c r="AS164" s="178"/>
      <c r="AT164" s="178"/>
      <c r="AU164" s="178"/>
      <c r="AV164" s="178"/>
    </row>
    <row r="165" ht="18.0" customHeight="1">
      <c r="A165" s="113" t="s">
        <v>697</v>
      </c>
      <c r="B165" s="251"/>
      <c r="C165" s="22"/>
      <c r="D165" s="251"/>
      <c r="E165" s="113">
        <f>+(B6*B7*'No. baterias transmisión'!C38*$B$33)/1000000</f>
        <v>2038905</v>
      </c>
      <c r="F165" s="251"/>
      <c r="G165" s="251"/>
      <c r="H165" s="234"/>
      <c r="I165" s="251"/>
      <c r="J165" s="251"/>
      <c r="K165" s="234"/>
      <c r="L165" s="251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30"/>
      <c r="Y165" s="230"/>
      <c r="Z165" s="230"/>
      <c r="AA165" s="230"/>
      <c r="AB165" s="230"/>
      <c r="AC165" s="230"/>
      <c r="AD165" s="230"/>
      <c r="AE165" s="230"/>
      <c r="AF165" s="230"/>
      <c r="AG165" s="230"/>
      <c r="AH165" s="230"/>
      <c r="AI165" s="230"/>
      <c r="AJ165" s="230"/>
      <c r="AK165" s="230"/>
      <c r="AL165" s="230"/>
      <c r="AM165" s="230"/>
      <c r="AN165" s="230"/>
      <c r="AO165" s="230"/>
      <c r="AP165" s="230"/>
      <c r="AQ165" s="230"/>
      <c r="AR165" s="230"/>
      <c r="AS165" s="230"/>
      <c r="AT165" s="230"/>
      <c r="AU165" s="230"/>
      <c r="AV165" s="230"/>
    </row>
    <row r="166" ht="18.0" customHeight="1">
      <c r="A166" s="113"/>
      <c r="B166" s="251"/>
      <c r="C166" s="22"/>
      <c r="D166" s="251"/>
      <c r="E166" s="147">
        <f>'No. baterias transmisión'!C38</f>
        <v>33</v>
      </c>
      <c r="F166" s="251"/>
      <c r="G166" s="251"/>
      <c r="H166" s="234"/>
      <c r="I166" s="251"/>
      <c r="J166" s="251"/>
      <c r="K166" s="234"/>
      <c r="L166" s="251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30"/>
      <c r="Y166" s="230"/>
      <c r="Z166" s="230"/>
      <c r="AA166" s="230"/>
      <c r="AB166" s="230"/>
      <c r="AC166" s="230"/>
      <c r="AD166" s="230"/>
      <c r="AE166" s="230"/>
      <c r="AF166" s="230"/>
      <c r="AG166" s="230"/>
      <c r="AH166" s="230"/>
      <c r="AI166" s="230"/>
      <c r="AJ166" s="230"/>
      <c r="AK166" s="230"/>
      <c r="AL166" s="230"/>
      <c r="AM166" s="230"/>
      <c r="AN166" s="230"/>
      <c r="AO166" s="230"/>
      <c r="AP166" s="230"/>
      <c r="AQ166" s="230"/>
      <c r="AR166" s="230"/>
      <c r="AS166" s="230"/>
      <c r="AT166" s="230"/>
      <c r="AU166" s="230"/>
      <c r="AV166" s="230"/>
    </row>
    <row r="167" ht="30.75" customHeight="1">
      <c r="A167" s="252" t="s">
        <v>698</v>
      </c>
      <c r="B167" s="242"/>
      <c r="C167" s="242">
        <v>2021.0</v>
      </c>
      <c r="D167" s="242">
        <v>2022.0</v>
      </c>
      <c r="E167" s="243">
        <v>2023.0</v>
      </c>
      <c r="F167" s="242">
        <v>2024.0</v>
      </c>
      <c r="G167" s="242">
        <v>2025.0</v>
      </c>
      <c r="H167" s="243">
        <v>2026.0</v>
      </c>
      <c r="I167" s="242">
        <v>2027.0</v>
      </c>
      <c r="J167" s="242">
        <v>2028.0</v>
      </c>
      <c r="K167" s="243">
        <v>2029.0</v>
      </c>
      <c r="L167" s="242">
        <v>2030.0</v>
      </c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30"/>
      <c r="Y167" s="230"/>
      <c r="Z167" s="230"/>
      <c r="AA167" s="230"/>
      <c r="AB167" s="230"/>
      <c r="AC167" s="230"/>
      <c r="AD167" s="230"/>
      <c r="AE167" s="230"/>
      <c r="AF167" s="230"/>
      <c r="AG167" s="230"/>
      <c r="AH167" s="230"/>
      <c r="AI167" s="230"/>
      <c r="AJ167" s="230"/>
      <c r="AK167" s="230"/>
      <c r="AL167" s="230"/>
      <c r="AM167" s="230"/>
      <c r="AN167" s="230"/>
      <c r="AO167" s="230"/>
      <c r="AP167" s="230"/>
      <c r="AQ167" s="230"/>
      <c r="AR167" s="230"/>
      <c r="AS167" s="230"/>
      <c r="AT167" s="230"/>
      <c r="AU167" s="230"/>
      <c r="AV167" s="230"/>
    </row>
    <row r="168" ht="15.75" customHeight="1">
      <c r="A168" s="162" t="s">
        <v>687</v>
      </c>
      <c r="B168" s="122"/>
      <c r="C168" s="122"/>
      <c r="D168" s="122"/>
      <c r="E168" s="122"/>
      <c r="F168" s="233">
        <f>+'Linea base y ahorro'!$E$42/1000000</f>
        <v>1952087.435</v>
      </c>
      <c r="G168" s="233">
        <f>+'Linea base y ahorro'!$E$42/1000000</f>
        <v>1952087.435</v>
      </c>
      <c r="H168" s="233">
        <f>+'Linea base y ahorro'!$E$42/1000000</f>
        <v>1952087.435</v>
      </c>
      <c r="I168" s="233">
        <f>+'Linea base y ahorro'!$E$42/1000000</f>
        <v>1952087.435</v>
      </c>
      <c r="J168" s="233">
        <f>+'Linea base y ahorro'!$E$42/1000000</f>
        <v>1952087.435</v>
      </c>
      <c r="K168" s="233">
        <f>+'Linea base y ahorro'!$E$42/1000000</f>
        <v>1952087.435</v>
      </c>
      <c r="L168" s="233">
        <f>+'Linea base y ahorro'!$E$42/1000000</f>
        <v>1952087.435</v>
      </c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</row>
    <row r="169" ht="15.75" customHeight="1">
      <c r="A169" s="162" t="s">
        <v>688</v>
      </c>
      <c r="B169" s="122"/>
      <c r="C169" s="122"/>
      <c r="D169" s="122"/>
      <c r="E169" s="122"/>
      <c r="F169" s="233">
        <f>+'Linea base y ahorro'!$G$62/1000000</f>
        <v>95.73036582</v>
      </c>
      <c r="G169" s="233">
        <f>+'Linea base y ahorro'!$G$62/1000000</f>
        <v>95.73036582</v>
      </c>
      <c r="H169" s="233">
        <f>+'Linea base y ahorro'!$G$62/1000000</f>
        <v>95.73036582</v>
      </c>
      <c r="I169" s="233">
        <f>+'Linea base y ahorro'!$G$62/1000000</f>
        <v>95.73036582</v>
      </c>
      <c r="J169" s="233">
        <f>+'Linea base y ahorro'!$G$62/1000000</f>
        <v>95.73036582</v>
      </c>
      <c r="K169" s="233">
        <f>+'Linea base y ahorro'!$G$62/1000000</f>
        <v>95.73036582</v>
      </c>
      <c r="L169" s="233">
        <f>+'Linea base y ahorro'!$G$62/1000000</f>
        <v>95.73036582</v>
      </c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</row>
    <row r="170" ht="15.75" customHeight="1">
      <c r="A170" s="162" t="s">
        <v>689</v>
      </c>
      <c r="B170" s="122"/>
      <c r="C170" s="122"/>
      <c r="D170" s="122"/>
      <c r="E170" s="122"/>
      <c r="F170" s="233">
        <f>+'Linea base y ahorro'!$F$110/1000000</f>
        <v>2803.823634</v>
      </c>
      <c r="G170" s="233">
        <f>+'Linea base y ahorro'!$F$110/1000000</f>
        <v>2803.823634</v>
      </c>
      <c r="H170" s="233">
        <f>+'Linea base y ahorro'!$F$110/1000000</f>
        <v>2803.823634</v>
      </c>
      <c r="I170" s="233">
        <f>+'Linea base y ahorro'!$F$110/1000000</f>
        <v>2803.823634</v>
      </c>
      <c r="J170" s="233">
        <f>+'Linea base y ahorro'!$F$110/1000000</f>
        <v>2803.823634</v>
      </c>
      <c r="K170" s="233">
        <f>+'Linea base y ahorro'!$F$110/1000000</f>
        <v>2803.823634</v>
      </c>
      <c r="L170" s="233">
        <f>+'Linea base y ahorro'!$F$110/1000000</f>
        <v>2803.823634</v>
      </c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</row>
    <row r="171" ht="15.75" customHeight="1">
      <c r="A171" s="162" t="s">
        <v>699</v>
      </c>
      <c r="B171" s="122"/>
      <c r="C171" s="233">
        <f t="shared" ref="C171:L171" si="48">SUM(C168:C170)</f>
        <v>0</v>
      </c>
      <c r="D171" s="233">
        <f t="shared" si="48"/>
        <v>0</v>
      </c>
      <c r="E171" s="233">
        <f t="shared" si="48"/>
        <v>0</v>
      </c>
      <c r="F171" s="233">
        <f t="shared" si="48"/>
        <v>1954986.989</v>
      </c>
      <c r="G171" s="233">
        <f t="shared" si="48"/>
        <v>1954986.989</v>
      </c>
      <c r="H171" s="233">
        <f t="shared" si="48"/>
        <v>1954986.989</v>
      </c>
      <c r="I171" s="233">
        <f t="shared" si="48"/>
        <v>1954986.989</v>
      </c>
      <c r="J171" s="233">
        <f t="shared" si="48"/>
        <v>1954986.989</v>
      </c>
      <c r="K171" s="233">
        <f t="shared" si="48"/>
        <v>1954986.989</v>
      </c>
      <c r="L171" s="233">
        <f t="shared" si="48"/>
        <v>1954986.989</v>
      </c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</row>
    <row r="172" ht="15.75" customHeight="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</row>
    <row r="173" ht="15.75" customHeight="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</row>
    <row r="174" ht="15.75" customHeight="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</row>
    <row r="175" ht="15.75" customHeight="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</row>
    <row r="176" ht="15.75" customHeight="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</row>
    <row r="177" ht="15.75" customHeight="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</row>
    <row r="178" ht="15.75" customHeight="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</row>
    <row r="179" ht="15.75" customHeight="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</row>
    <row r="180" ht="15.75" customHeight="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</row>
    <row r="181" ht="15.75" customHeight="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</row>
    <row r="182" ht="15.75" customHeight="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</row>
    <row r="183" ht="15.75" customHeight="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</row>
    <row r="184" ht="15.75" customHeight="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</row>
    <row r="185" ht="15.75" customHeight="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</row>
    <row r="186" ht="15.75" customHeight="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</row>
    <row r="187" ht="15.75" customHeight="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</row>
    <row r="188" ht="15.75" customHeight="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</row>
    <row r="189" ht="15.75" customHeight="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</row>
    <row r="190" ht="15.75" customHeight="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</row>
    <row r="191" ht="20.25" customHeight="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</row>
    <row r="192" ht="15.75" customHeight="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</row>
    <row r="193" ht="15.75" customHeight="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</row>
    <row r="194" ht="15.75" customHeight="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</row>
    <row r="195" ht="15.75" customHeight="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</row>
    <row r="196" ht="15.75" customHeight="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</row>
    <row r="197" ht="15.75" customHeight="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</row>
    <row r="198" ht="15.75" customHeight="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</row>
    <row r="199" ht="15.75" customHeight="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</row>
    <row r="200" ht="15.75" customHeight="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</row>
    <row r="201" ht="15.75" customHeight="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</row>
    <row r="202" ht="15.75" customHeight="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</row>
    <row r="203" ht="15.75" customHeight="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</row>
    <row r="204" ht="15.75" customHeight="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</row>
    <row r="205" ht="15.75" customHeight="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</row>
    <row r="206" ht="15.75" customHeight="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</row>
    <row r="207" ht="15.75" customHeight="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</row>
    <row r="208" ht="15.75" customHeight="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</row>
    <row r="209" ht="15.75" customHeight="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</row>
    <row r="210" ht="15.75" customHeight="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</row>
    <row r="211" ht="15.75" customHeight="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</row>
    <row r="212" ht="15.75" customHeight="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</row>
    <row r="213" ht="15.75" customHeight="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</row>
    <row r="214" ht="15.75" customHeight="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</row>
    <row r="215" ht="15.75" customHeight="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</row>
    <row r="216" ht="15.75" customHeight="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</row>
    <row r="217" ht="15.75" customHeight="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</row>
    <row r="218" ht="15.75" customHeight="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</row>
    <row r="219" ht="15.75" customHeight="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</row>
    <row r="220" ht="15.75" customHeight="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</row>
    <row r="221" ht="15.75" customHeight="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</row>
    <row r="222" ht="15.75" customHeight="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</row>
    <row r="223" ht="15.75" customHeight="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</row>
    <row r="224" ht="15.75" customHeight="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</row>
    <row r="225" ht="15.75" customHeight="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</row>
    <row r="226" ht="15.75" customHeight="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</row>
    <row r="227" ht="15.75" customHeight="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</row>
    <row r="228" ht="15.75" customHeight="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</row>
    <row r="229" ht="15.75" customHeight="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</row>
    <row r="230" ht="15.75" customHeight="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</row>
    <row r="231" ht="15.75" customHeight="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</row>
    <row r="232" ht="15.75" customHeight="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</row>
    <row r="233" ht="15.75" customHeight="1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</row>
    <row r="234" ht="15.75" customHeight="1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</row>
    <row r="235" ht="15.75" customHeight="1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</row>
    <row r="236" ht="15.75" customHeight="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</row>
    <row r="237" ht="15.75" customHeight="1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</row>
    <row r="238" ht="15.75" customHeight="1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</row>
    <row r="239" ht="15.75" customHeight="1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</row>
    <row r="240" ht="15.75" customHeight="1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</row>
    <row r="241" ht="15.75" customHeight="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</row>
    <row r="242" ht="15.75" customHeight="1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</row>
    <row r="243" ht="15.75" customHeight="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</row>
    <row r="244" ht="15.75" customHeight="1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</row>
    <row r="245" ht="15.75" customHeight="1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</row>
    <row r="246" ht="15.75" customHeight="1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</row>
    <row r="247" ht="15.75" customHeight="1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</row>
    <row r="248" ht="15.75" customHeight="1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</row>
    <row r="249" ht="15.75" customHeight="1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</row>
    <row r="250" ht="15.75" customHeight="1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</row>
    <row r="251" ht="15.75" customHeight="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</row>
    <row r="252" ht="15.75" customHeight="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</row>
    <row r="253" ht="15.75" customHeight="1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</row>
    <row r="254" ht="15.75" customHeight="1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</row>
    <row r="255" ht="15.75" customHeight="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</row>
    <row r="256" ht="15.75" customHeight="1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</row>
    <row r="257" ht="15.75" customHeight="1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</row>
    <row r="258" ht="15.75" customHeight="1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</row>
    <row r="259" ht="15.75" customHeight="1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</row>
    <row r="260" ht="15.75" customHeight="1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</row>
    <row r="261" ht="15.75" customHeight="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</row>
    <row r="262" ht="15.75" customHeight="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</row>
    <row r="263" ht="15.75" customHeight="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</row>
    <row r="264" ht="15.75" customHeight="1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</row>
    <row r="265" ht="15.75" customHeight="1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</row>
    <row r="266" ht="15.75" customHeight="1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</row>
    <row r="267" ht="15.75" customHeight="1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</row>
    <row r="268" ht="15.75" customHeight="1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</row>
    <row r="269" ht="15.75" customHeight="1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22"/>
      <c r="AJ269" s="22"/>
      <c r="AK269" s="22"/>
      <c r="AL269" s="22"/>
      <c r="AM269" s="22"/>
      <c r="AN269" s="22"/>
      <c r="AO269" s="22"/>
      <c r="AP269" s="22"/>
      <c r="AQ269" s="22"/>
      <c r="AR269" s="22"/>
      <c r="AS269" s="22"/>
      <c r="AT269" s="22"/>
      <c r="AU269" s="22"/>
      <c r="AV269" s="22"/>
    </row>
    <row r="270" ht="15.75" customHeight="1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  <c r="AQ270" s="22"/>
      <c r="AR270" s="22"/>
      <c r="AS270" s="22"/>
      <c r="AT270" s="22"/>
      <c r="AU270" s="22"/>
      <c r="AV270" s="22"/>
    </row>
    <row r="271" ht="15.75" customHeight="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  <c r="AT271" s="22"/>
      <c r="AU271" s="22"/>
      <c r="AV271" s="22"/>
    </row>
    <row r="272" ht="15.75" customHeight="1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</row>
    <row r="273" ht="15.75" customHeight="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</row>
    <row r="274" ht="15.75" customHeight="1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</row>
    <row r="275" ht="15.75" customHeight="1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  <c r="AH275" s="22"/>
      <c r="AI275" s="22"/>
      <c r="AJ275" s="22"/>
      <c r="AK275" s="22"/>
      <c r="AL275" s="22"/>
      <c r="AM275" s="22"/>
      <c r="AN275" s="22"/>
      <c r="AO275" s="22"/>
      <c r="AP275" s="22"/>
      <c r="AQ275" s="22"/>
      <c r="AR275" s="22"/>
      <c r="AS275" s="22"/>
      <c r="AT275" s="22"/>
      <c r="AU275" s="22"/>
      <c r="AV275" s="22"/>
    </row>
    <row r="276" ht="15.75" customHeight="1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</row>
    <row r="277" ht="15.75" customHeight="1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22"/>
      <c r="AJ277" s="22"/>
      <c r="AK277" s="22"/>
      <c r="AL277" s="22"/>
      <c r="AM277" s="22"/>
      <c r="AN277" s="22"/>
      <c r="AO277" s="22"/>
      <c r="AP277" s="22"/>
      <c r="AQ277" s="22"/>
      <c r="AR277" s="22"/>
      <c r="AS277" s="22"/>
      <c r="AT277" s="22"/>
      <c r="AU277" s="22"/>
      <c r="AV277" s="22"/>
    </row>
    <row r="278" ht="15.75" customHeight="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</row>
    <row r="279" ht="15.75" customHeight="1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</row>
    <row r="280" ht="15.75" customHeight="1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</row>
    <row r="281" ht="15.75" customHeight="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22"/>
      <c r="AJ281" s="22"/>
      <c r="AK281" s="22"/>
      <c r="AL281" s="22"/>
      <c r="AM281" s="22"/>
      <c r="AN281" s="22"/>
      <c r="AO281" s="22"/>
      <c r="AP281" s="22"/>
      <c r="AQ281" s="22"/>
      <c r="AR281" s="22"/>
      <c r="AS281" s="22"/>
      <c r="AT281" s="22"/>
      <c r="AU281" s="22"/>
      <c r="AV281" s="22"/>
    </row>
    <row r="282" ht="15.75" customHeight="1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  <c r="AP282" s="22"/>
      <c r="AQ282" s="22"/>
      <c r="AR282" s="22"/>
      <c r="AS282" s="22"/>
      <c r="AT282" s="22"/>
      <c r="AU282" s="22"/>
      <c r="AV282" s="22"/>
    </row>
    <row r="283" ht="15.75" customHeight="1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  <c r="AH283" s="22"/>
      <c r="AI283" s="22"/>
      <c r="AJ283" s="22"/>
      <c r="AK283" s="22"/>
      <c r="AL283" s="22"/>
      <c r="AM283" s="22"/>
      <c r="AN283" s="22"/>
      <c r="AO283" s="22"/>
      <c r="AP283" s="22"/>
      <c r="AQ283" s="22"/>
      <c r="AR283" s="22"/>
      <c r="AS283" s="22"/>
      <c r="AT283" s="22"/>
      <c r="AU283" s="22"/>
      <c r="AV283" s="22"/>
    </row>
    <row r="284" ht="15.75" customHeight="1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  <c r="AH284" s="22"/>
      <c r="AI284" s="22"/>
      <c r="AJ284" s="22"/>
      <c r="AK284" s="22"/>
      <c r="AL284" s="22"/>
      <c r="AM284" s="22"/>
      <c r="AN284" s="22"/>
      <c r="AO284" s="22"/>
      <c r="AP284" s="22"/>
      <c r="AQ284" s="22"/>
      <c r="AR284" s="22"/>
      <c r="AS284" s="22"/>
      <c r="AT284" s="22"/>
      <c r="AU284" s="22"/>
      <c r="AV284" s="22"/>
    </row>
    <row r="285" ht="15.75" customHeight="1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</row>
    <row r="286" ht="15.75" customHeight="1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  <c r="AS286" s="22"/>
      <c r="AT286" s="22"/>
      <c r="AU286" s="22"/>
      <c r="AV286" s="22"/>
    </row>
    <row r="287" ht="15.75" customHeight="1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22"/>
      <c r="AJ287" s="22"/>
      <c r="AK287" s="22"/>
      <c r="AL287" s="22"/>
      <c r="AM287" s="22"/>
      <c r="AN287" s="22"/>
      <c r="AO287" s="22"/>
      <c r="AP287" s="22"/>
      <c r="AQ287" s="22"/>
      <c r="AR287" s="22"/>
      <c r="AS287" s="22"/>
      <c r="AT287" s="22"/>
      <c r="AU287" s="22"/>
      <c r="AV287" s="22"/>
    </row>
    <row r="288" ht="15.75" customHeight="1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</row>
    <row r="289" ht="15.75" customHeight="1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22"/>
      <c r="AJ289" s="22"/>
      <c r="AK289" s="22"/>
      <c r="AL289" s="22"/>
      <c r="AM289" s="22"/>
      <c r="AN289" s="22"/>
      <c r="AO289" s="22"/>
      <c r="AP289" s="22"/>
      <c r="AQ289" s="22"/>
      <c r="AR289" s="22"/>
      <c r="AS289" s="22"/>
      <c r="AT289" s="22"/>
      <c r="AU289" s="22"/>
      <c r="AV289" s="22"/>
    </row>
    <row r="290" ht="15.75" customHeight="1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</row>
    <row r="291" ht="15.75" customHeight="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  <c r="AP291" s="22"/>
      <c r="AQ291" s="22"/>
      <c r="AR291" s="22"/>
      <c r="AS291" s="22"/>
      <c r="AT291" s="22"/>
      <c r="AU291" s="22"/>
      <c r="AV291" s="22"/>
    </row>
    <row r="292" ht="15.75" customHeight="1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</row>
    <row r="293" ht="15.75" customHeight="1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  <c r="AH293" s="22"/>
      <c r="AI293" s="22"/>
      <c r="AJ293" s="22"/>
      <c r="AK293" s="22"/>
      <c r="AL293" s="22"/>
      <c r="AM293" s="22"/>
      <c r="AN293" s="22"/>
      <c r="AO293" s="22"/>
      <c r="AP293" s="22"/>
      <c r="AQ293" s="22"/>
      <c r="AR293" s="22"/>
      <c r="AS293" s="22"/>
      <c r="AT293" s="22"/>
      <c r="AU293" s="22"/>
      <c r="AV293" s="22"/>
    </row>
    <row r="294" ht="15.75" customHeight="1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  <c r="AH294" s="22"/>
      <c r="AI294" s="22"/>
      <c r="AJ294" s="22"/>
      <c r="AK294" s="22"/>
      <c r="AL294" s="22"/>
      <c r="AM294" s="22"/>
      <c r="AN294" s="22"/>
      <c r="AO294" s="22"/>
      <c r="AP294" s="22"/>
      <c r="AQ294" s="22"/>
      <c r="AR294" s="22"/>
      <c r="AS294" s="22"/>
      <c r="AT294" s="22"/>
      <c r="AU294" s="22"/>
      <c r="AV294" s="22"/>
    </row>
    <row r="295" ht="15.75" customHeight="1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</row>
    <row r="296" ht="15.75" customHeight="1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</row>
    <row r="297" ht="15.75" customHeight="1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  <c r="AQ297" s="22"/>
      <c r="AR297" s="22"/>
      <c r="AS297" s="22"/>
      <c r="AT297" s="22"/>
      <c r="AU297" s="22"/>
      <c r="AV297" s="22"/>
    </row>
    <row r="298" ht="15.75" customHeight="1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</row>
    <row r="299" ht="15.75" customHeight="1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</row>
    <row r="300" ht="15.75" customHeight="1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  <c r="AH300" s="22"/>
      <c r="AI300" s="22"/>
      <c r="AJ300" s="22"/>
      <c r="AK300" s="22"/>
      <c r="AL300" s="22"/>
      <c r="AM300" s="22"/>
      <c r="AN300" s="22"/>
      <c r="AO300" s="22"/>
      <c r="AP300" s="22"/>
      <c r="AQ300" s="22"/>
      <c r="AR300" s="22"/>
      <c r="AS300" s="22"/>
      <c r="AT300" s="22"/>
      <c r="AU300" s="22"/>
      <c r="AV300" s="22"/>
    </row>
    <row r="301" ht="15.75" customHeight="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</row>
    <row r="302" ht="15.75" customHeight="1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</row>
    <row r="303" ht="15.75" customHeight="1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</row>
    <row r="304" ht="15.75" customHeight="1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22"/>
      <c r="AO304" s="22"/>
      <c r="AP304" s="22"/>
      <c r="AQ304" s="22"/>
      <c r="AR304" s="22"/>
      <c r="AS304" s="22"/>
      <c r="AT304" s="22"/>
      <c r="AU304" s="22"/>
      <c r="AV304" s="22"/>
    </row>
    <row r="305" ht="15.75" customHeight="1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/>
      <c r="AK305" s="22"/>
      <c r="AL305" s="22"/>
      <c r="AM305" s="22"/>
      <c r="AN305" s="22"/>
      <c r="AO305" s="22"/>
      <c r="AP305" s="22"/>
      <c r="AQ305" s="22"/>
      <c r="AR305" s="22"/>
      <c r="AS305" s="22"/>
      <c r="AT305" s="22"/>
      <c r="AU305" s="22"/>
      <c r="AV305" s="22"/>
    </row>
    <row r="306" ht="15.75" customHeight="1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  <c r="AH306" s="22"/>
      <c r="AI306" s="22"/>
      <c r="AJ306" s="22"/>
      <c r="AK306" s="22"/>
      <c r="AL306" s="22"/>
      <c r="AM306" s="22"/>
      <c r="AN306" s="22"/>
      <c r="AO306" s="22"/>
      <c r="AP306" s="22"/>
      <c r="AQ306" s="22"/>
      <c r="AR306" s="22"/>
      <c r="AS306" s="22"/>
      <c r="AT306" s="22"/>
      <c r="AU306" s="22"/>
      <c r="AV306" s="22"/>
    </row>
    <row r="307" ht="15.75" customHeight="1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</row>
    <row r="308" ht="15.75" customHeight="1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  <c r="AH308" s="22"/>
      <c r="AI308" s="22"/>
      <c r="AJ308" s="22"/>
      <c r="AK308" s="22"/>
      <c r="AL308" s="22"/>
      <c r="AM308" s="22"/>
      <c r="AN308" s="22"/>
      <c r="AO308" s="22"/>
      <c r="AP308" s="22"/>
      <c r="AQ308" s="22"/>
      <c r="AR308" s="22"/>
      <c r="AS308" s="22"/>
      <c r="AT308" s="22"/>
      <c r="AU308" s="22"/>
      <c r="AV308" s="22"/>
    </row>
    <row r="309" ht="15.75" customHeight="1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  <c r="AH309" s="22"/>
      <c r="AI309" s="22"/>
      <c r="AJ309" s="22"/>
      <c r="AK309" s="22"/>
      <c r="AL309" s="22"/>
      <c r="AM309" s="22"/>
      <c r="AN309" s="22"/>
      <c r="AO309" s="22"/>
      <c r="AP309" s="22"/>
      <c r="AQ309" s="22"/>
      <c r="AR309" s="22"/>
      <c r="AS309" s="22"/>
      <c r="AT309" s="22"/>
      <c r="AU309" s="22"/>
      <c r="AV309" s="22"/>
    </row>
    <row r="310" ht="15.75" customHeight="1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  <c r="AH310" s="22"/>
      <c r="AI310" s="22"/>
      <c r="AJ310" s="22"/>
      <c r="AK310" s="22"/>
      <c r="AL310" s="22"/>
      <c r="AM310" s="22"/>
      <c r="AN310" s="22"/>
      <c r="AO310" s="22"/>
      <c r="AP310" s="22"/>
      <c r="AQ310" s="22"/>
      <c r="AR310" s="22"/>
      <c r="AS310" s="22"/>
      <c r="AT310" s="22"/>
      <c r="AU310" s="22"/>
      <c r="AV310" s="22"/>
    </row>
    <row r="311" ht="15.75" customHeight="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</row>
    <row r="312" ht="15.75" customHeight="1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  <c r="AH312" s="22"/>
      <c r="AI312" s="22"/>
      <c r="AJ312" s="22"/>
      <c r="AK312" s="22"/>
      <c r="AL312" s="22"/>
      <c r="AM312" s="22"/>
      <c r="AN312" s="22"/>
      <c r="AO312" s="22"/>
      <c r="AP312" s="22"/>
      <c r="AQ312" s="22"/>
      <c r="AR312" s="22"/>
      <c r="AS312" s="22"/>
      <c r="AT312" s="22"/>
      <c r="AU312" s="22"/>
      <c r="AV312" s="22"/>
    </row>
    <row r="313" ht="15.75" customHeight="1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  <c r="AP313" s="22"/>
      <c r="AQ313" s="22"/>
      <c r="AR313" s="22"/>
      <c r="AS313" s="22"/>
      <c r="AT313" s="22"/>
      <c r="AU313" s="22"/>
      <c r="AV313" s="22"/>
    </row>
    <row r="314" ht="15.75" customHeight="1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  <c r="AJ314" s="22"/>
      <c r="AK314" s="22"/>
      <c r="AL314" s="22"/>
      <c r="AM314" s="22"/>
      <c r="AN314" s="22"/>
      <c r="AO314" s="22"/>
      <c r="AP314" s="22"/>
      <c r="AQ314" s="22"/>
      <c r="AR314" s="22"/>
      <c r="AS314" s="22"/>
      <c r="AT314" s="22"/>
      <c r="AU314" s="22"/>
      <c r="AV314" s="22"/>
    </row>
    <row r="315" ht="15.75" customHeight="1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</row>
    <row r="316" ht="15.75" customHeight="1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  <c r="AH316" s="22"/>
      <c r="AI316" s="22"/>
      <c r="AJ316" s="22"/>
      <c r="AK316" s="22"/>
      <c r="AL316" s="22"/>
      <c r="AM316" s="22"/>
      <c r="AN316" s="22"/>
      <c r="AO316" s="22"/>
      <c r="AP316" s="22"/>
      <c r="AQ316" s="22"/>
      <c r="AR316" s="22"/>
      <c r="AS316" s="22"/>
      <c r="AT316" s="22"/>
      <c r="AU316" s="22"/>
      <c r="AV316" s="22"/>
    </row>
    <row r="317" ht="15.75" customHeight="1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  <c r="AH317" s="22"/>
      <c r="AI317" s="22"/>
      <c r="AJ317" s="22"/>
      <c r="AK317" s="22"/>
      <c r="AL317" s="22"/>
      <c r="AM317" s="22"/>
      <c r="AN317" s="22"/>
      <c r="AO317" s="22"/>
      <c r="AP317" s="22"/>
      <c r="AQ317" s="22"/>
      <c r="AR317" s="22"/>
      <c r="AS317" s="22"/>
      <c r="AT317" s="22"/>
      <c r="AU317" s="22"/>
      <c r="AV317" s="22"/>
    </row>
    <row r="318" ht="15.75" customHeight="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  <c r="AP318" s="22"/>
      <c r="AQ318" s="22"/>
      <c r="AR318" s="22"/>
      <c r="AS318" s="22"/>
      <c r="AT318" s="22"/>
      <c r="AU318" s="22"/>
      <c r="AV318" s="22"/>
    </row>
    <row r="319" ht="15.75" customHeight="1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</row>
    <row r="320" ht="15.75" customHeight="1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  <c r="AJ320" s="22"/>
      <c r="AK320" s="22"/>
      <c r="AL320" s="22"/>
      <c r="AM320" s="22"/>
      <c r="AN320" s="22"/>
      <c r="AO320" s="22"/>
      <c r="AP320" s="22"/>
      <c r="AQ320" s="22"/>
      <c r="AR320" s="22"/>
      <c r="AS320" s="22"/>
      <c r="AT320" s="22"/>
      <c r="AU320" s="22"/>
      <c r="AV320" s="22"/>
    </row>
    <row r="321" ht="15.75" customHeight="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  <c r="AP321" s="22"/>
      <c r="AQ321" s="22"/>
      <c r="AR321" s="22"/>
      <c r="AS321" s="22"/>
      <c r="AT321" s="22"/>
      <c r="AU321" s="22"/>
      <c r="AV321" s="22"/>
    </row>
    <row r="322" ht="15.75" customHeight="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  <c r="AJ322" s="22"/>
      <c r="AK322" s="22"/>
      <c r="AL322" s="22"/>
      <c r="AM322" s="22"/>
      <c r="AN322" s="22"/>
      <c r="AO322" s="22"/>
      <c r="AP322" s="22"/>
      <c r="AQ322" s="22"/>
      <c r="AR322" s="22"/>
      <c r="AS322" s="22"/>
      <c r="AT322" s="22"/>
      <c r="AU322" s="22"/>
      <c r="AV322" s="22"/>
    </row>
    <row r="323" ht="15.75" customHeight="1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</row>
    <row r="324" ht="15.75" customHeight="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  <c r="AH324" s="22"/>
      <c r="AI324" s="22"/>
      <c r="AJ324" s="22"/>
      <c r="AK324" s="22"/>
      <c r="AL324" s="22"/>
      <c r="AM324" s="22"/>
      <c r="AN324" s="22"/>
      <c r="AO324" s="22"/>
      <c r="AP324" s="22"/>
      <c r="AQ324" s="22"/>
      <c r="AR324" s="22"/>
      <c r="AS324" s="22"/>
      <c r="AT324" s="22"/>
      <c r="AU324" s="22"/>
      <c r="AV324" s="22"/>
    </row>
    <row r="325" ht="15.75" customHeight="1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  <c r="AH325" s="22"/>
      <c r="AI325" s="22"/>
      <c r="AJ325" s="22"/>
      <c r="AK325" s="22"/>
      <c r="AL325" s="22"/>
      <c r="AM325" s="22"/>
      <c r="AN325" s="22"/>
      <c r="AO325" s="22"/>
      <c r="AP325" s="22"/>
      <c r="AQ325" s="22"/>
      <c r="AR325" s="22"/>
      <c r="AS325" s="22"/>
      <c r="AT325" s="22"/>
      <c r="AU325" s="22"/>
      <c r="AV325" s="22"/>
    </row>
    <row r="326" ht="15.75" customHeight="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</row>
    <row r="327" ht="15.75" customHeight="1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2"/>
    </row>
    <row r="328" ht="15.75" customHeight="1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  <c r="AJ328" s="22"/>
      <c r="AK328" s="22"/>
      <c r="AL328" s="22"/>
      <c r="AM328" s="22"/>
      <c r="AN328" s="22"/>
      <c r="AO328" s="22"/>
      <c r="AP328" s="22"/>
      <c r="AQ328" s="22"/>
      <c r="AR328" s="22"/>
      <c r="AS328" s="22"/>
      <c r="AT328" s="22"/>
      <c r="AU328" s="22"/>
      <c r="AV328" s="22"/>
    </row>
    <row r="329" ht="15.75" customHeight="1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22"/>
      <c r="AO329" s="22"/>
      <c r="AP329" s="22"/>
      <c r="AQ329" s="22"/>
      <c r="AR329" s="22"/>
      <c r="AS329" s="22"/>
      <c r="AT329" s="22"/>
      <c r="AU329" s="22"/>
      <c r="AV329" s="22"/>
    </row>
    <row r="330" ht="15.75" customHeight="1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  <c r="AI330" s="22"/>
      <c r="AJ330" s="22"/>
      <c r="AK330" s="22"/>
      <c r="AL330" s="22"/>
      <c r="AM330" s="22"/>
      <c r="AN330" s="22"/>
      <c r="AO330" s="22"/>
      <c r="AP330" s="22"/>
      <c r="AQ330" s="22"/>
      <c r="AR330" s="22"/>
      <c r="AS330" s="22"/>
      <c r="AT330" s="22"/>
      <c r="AU330" s="22"/>
      <c r="AV330" s="22"/>
    </row>
    <row r="331" ht="15.75" customHeight="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</row>
    <row r="332" ht="15.75" customHeight="1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</row>
    <row r="333" ht="15.75" customHeight="1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</row>
    <row r="334" ht="15.75" customHeight="1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</row>
    <row r="335" ht="15.75" customHeight="1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</row>
    <row r="336" ht="15.75" customHeight="1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</row>
    <row r="337" ht="15.75" customHeight="1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</row>
    <row r="338" ht="15.75" customHeight="1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</row>
    <row r="339" ht="15.75" customHeight="1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</row>
    <row r="340" ht="15.75" customHeight="1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</row>
    <row r="341" ht="15.75" customHeight="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</row>
    <row r="342" ht="15.75" customHeight="1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</row>
    <row r="343" ht="15.75" customHeight="1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</row>
    <row r="344" ht="15.75" customHeight="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</row>
    <row r="345" ht="15.75" customHeight="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</row>
    <row r="346" ht="15.75" customHeight="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</row>
    <row r="347" ht="15.75" customHeight="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22"/>
      <c r="AO347" s="22"/>
      <c r="AP347" s="22"/>
      <c r="AQ347" s="22"/>
      <c r="AR347" s="22"/>
      <c r="AS347" s="22"/>
      <c r="AT347" s="22"/>
      <c r="AU347" s="22"/>
      <c r="AV347" s="22"/>
    </row>
    <row r="348" ht="15.75" customHeight="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  <c r="AH348" s="22"/>
      <c r="AI348" s="22"/>
      <c r="AJ348" s="22"/>
      <c r="AK348" s="22"/>
      <c r="AL348" s="22"/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</row>
    <row r="349" ht="15.75" customHeight="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  <c r="AH349" s="22"/>
      <c r="AI349" s="22"/>
      <c r="AJ349" s="22"/>
      <c r="AK349" s="22"/>
      <c r="AL349" s="22"/>
      <c r="AM349" s="22"/>
      <c r="AN349" s="22"/>
      <c r="AO349" s="22"/>
      <c r="AP349" s="22"/>
      <c r="AQ349" s="22"/>
      <c r="AR349" s="22"/>
      <c r="AS349" s="22"/>
      <c r="AT349" s="22"/>
      <c r="AU349" s="22"/>
      <c r="AV349" s="22"/>
    </row>
    <row r="350" ht="15.75" customHeight="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</row>
    <row r="351" ht="15.75" customHeight="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  <c r="AP351" s="22"/>
      <c r="AQ351" s="22"/>
      <c r="AR351" s="22"/>
      <c r="AS351" s="22"/>
      <c r="AT351" s="22"/>
      <c r="AU351" s="22"/>
      <c r="AV351" s="22"/>
    </row>
    <row r="352" ht="15.75" customHeight="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  <c r="AH352" s="22"/>
      <c r="AI352" s="22"/>
      <c r="AJ352" s="22"/>
      <c r="AK352" s="22"/>
      <c r="AL352" s="22"/>
      <c r="AM352" s="22"/>
      <c r="AN352" s="22"/>
      <c r="AO352" s="22"/>
      <c r="AP352" s="22"/>
      <c r="AQ352" s="22"/>
      <c r="AR352" s="22"/>
      <c r="AS352" s="22"/>
      <c r="AT352" s="22"/>
      <c r="AU352" s="22"/>
      <c r="AV352" s="22"/>
    </row>
    <row r="353" ht="15.75" customHeight="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  <c r="AH353" s="22"/>
      <c r="AI353" s="22"/>
      <c r="AJ353" s="22"/>
      <c r="AK353" s="22"/>
      <c r="AL353" s="22"/>
      <c r="AM353" s="22"/>
      <c r="AN353" s="22"/>
      <c r="AO353" s="22"/>
      <c r="AP353" s="22"/>
      <c r="AQ353" s="22"/>
      <c r="AR353" s="22"/>
      <c r="AS353" s="22"/>
      <c r="AT353" s="22"/>
      <c r="AU353" s="22"/>
      <c r="AV353" s="22"/>
    </row>
    <row r="354" ht="15.75" customHeight="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</row>
    <row r="355" ht="15.75" customHeight="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</row>
    <row r="356" ht="15.75" customHeight="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  <c r="AJ356" s="22"/>
      <c r="AK356" s="22"/>
      <c r="AL356" s="22"/>
      <c r="AM356" s="22"/>
      <c r="AN356" s="22"/>
      <c r="AO356" s="22"/>
      <c r="AP356" s="22"/>
      <c r="AQ356" s="22"/>
      <c r="AR356" s="22"/>
      <c r="AS356" s="22"/>
      <c r="AT356" s="22"/>
      <c r="AU356" s="22"/>
      <c r="AV356" s="22"/>
    </row>
    <row r="357" ht="15.75" customHeight="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  <c r="AH357" s="22"/>
      <c r="AI357" s="22"/>
      <c r="AJ357" s="22"/>
      <c r="AK357" s="22"/>
      <c r="AL357" s="22"/>
      <c r="AM357" s="22"/>
      <c r="AN357" s="22"/>
      <c r="AO357" s="22"/>
      <c r="AP357" s="22"/>
      <c r="AQ357" s="22"/>
      <c r="AR357" s="22"/>
      <c r="AS357" s="22"/>
      <c r="AT357" s="22"/>
      <c r="AU357" s="22"/>
      <c r="AV357" s="22"/>
    </row>
    <row r="358" ht="15.75" customHeight="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</row>
    <row r="359" ht="15.75" customHeight="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  <c r="AH359" s="22"/>
      <c r="AI359" s="22"/>
      <c r="AJ359" s="22"/>
      <c r="AK359" s="22"/>
      <c r="AL359" s="22"/>
      <c r="AM359" s="22"/>
      <c r="AN359" s="22"/>
      <c r="AO359" s="22"/>
      <c r="AP359" s="22"/>
      <c r="AQ359" s="22"/>
      <c r="AR359" s="22"/>
      <c r="AS359" s="22"/>
      <c r="AT359" s="22"/>
      <c r="AU359" s="22"/>
      <c r="AV359" s="22"/>
    </row>
    <row r="360" ht="15.75" customHeight="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  <c r="AJ360" s="22"/>
      <c r="AK360" s="22"/>
      <c r="AL360" s="22"/>
      <c r="AM360" s="22"/>
      <c r="AN360" s="22"/>
      <c r="AO360" s="22"/>
      <c r="AP360" s="22"/>
      <c r="AQ360" s="22"/>
      <c r="AR360" s="22"/>
      <c r="AS360" s="22"/>
      <c r="AT360" s="22"/>
      <c r="AU360" s="22"/>
      <c r="AV360" s="22"/>
    </row>
    <row r="361" ht="15.75" customHeight="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  <c r="AH361" s="22"/>
      <c r="AI361" s="22"/>
      <c r="AJ361" s="22"/>
      <c r="AK361" s="22"/>
      <c r="AL361" s="22"/>
      <c r="AM361" s="22"/>
      <c r="AN361" s="22"/>
      <c r="AO361" s="22"/>
      <c r="AP361" s="22"/>
      <c r="AQ361" s="22"/>
      <c r="AR361" s="22"/>
      <c r="AS361" s="22"/>
      <c r="AT361" s="22"/>
      <c r="AU361" s="22"/>
      <c r="AV361" s="22"/>
    </row>
    <row r="362" ht="15.75" customHeight="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</row>
    <row r="363" ht="15.75" customHeight="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  <c r="AH363" s="22"/>
      <c r="AI363" s="22"/>
      <c r="AJ363" s="22"/>
      <c r="AK363" s="22"/>
      <c r="AL363" s="22"/>
      <c r="AM363" s="22"/>
      <c r="AN363" s="22"/>
      <c r="AO363" s="22"/>
      <c r="AP363" s="22"/>
      <c r="AQ363" s="22"/>
      <c r="AR363" s="22"/>
      <c r="AS363" s="22"/>
      <c r="AT363" s="22"/>
      <c r="AU363" s="22"/>
      <c r="AV363" s="22"/>
    </row>
    <row r="364" ht="15.75" customHeight="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  <c r="AH364" s="22"/>
      <c r="AI364" s="22"/>
      <c r="AJ364" s="22"/>
      <c r="AK364" s="22"/>
      <c r="AL364" s="22"/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</row>
    <row r="365" ht="15.75" customHeight="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  <c r="AH365" s="22"/>
      <c r="AI365" s="22"/>
      <c r="AJ365" s="22"/>
      <c r="AK365" s="22"/>
      <c r="AL365" s="22"/>
      <c r="AM365" s="22"/>
      <c r="AN365" s="22"/>
      <c r="AO365" s="22"/>
      <c r="AP365" s="22"/>
      <c r="AQ365" s="22"/>
      <c r="AR365" s="22"/>
      <c r="AS365" s="22"/>
      <c r="AT365" s="22"/>
      <c r="AU365" s="22"/>
      <c r="AV365" s="22"/>
    </row>
    <row r="366" ht="15.75" customHeight="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</row>
    <row r="367" ht="15.75" customHeight="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  <c r="AH367" s="22"/>
      <c r="AI367" s="22"/>
      <c r="AJ367" s="22"/>
      <c r="AK367" s="22"/>
      <c r="AL367" s="22"/>
      <c r="AM367" s="22"/>
      <c r="AN367" s="22"/>
      <c r="AO367" s="22"/>
      <c r="AP367" s="22"/>
      <c r="AQ367" s="22"/>
      <c r="AR367" s="22"/>
      <c r="AS367" s="22"/>
      <c r="AT367" s="22"/>
      <c r="AU367" s="22"/>
      <c r="AV367" s="22"/>
    </row>
    <row r="368" ht="15.75" customHeight="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  <c r="AH368" s="22"/>
      <c r="AI368" s="22"/>
      <c r="AJ368" s="22"/>
      <c r="AK368" s="22"/>
      <c r="AL368" s="22"/>
      <c r="AM368" s="22"/>
      <c r="AN368" s="22"/>
      <c r="AO368" s="22"/>
      <c r="AP368" s="22"/>
      <c r="AQ368" s="22"/>
      <c r="AR368" s="22"/>
      <c r="AS368" s="22"/>
      <c r="AT368" s="22"/>
      <c r="AU368" s="22"/>
      <c r="AV368" s="22"/>
    </row>
    <row r="369" ht="15.75" customHeight="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</row>
    <row r="370" ht="15.75" customHeight="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</row>
    <row r="371" ht="15.75" customHeight="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</row>
    <row r="372" ht="15.75" customHeight="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</row>
    <row r="373" ht="15.75" customHeight="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</row>
    <row r="374" ht="15.75" customHeight="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</row>
    <row r="375" ht="15.75" customHeight="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  <c r="AH375" s="22"/>
      <c r="AI375" s="22"/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</row>
    <row r="376" ht="15.75" customHeight="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</row>
    <row r="377" ht="15.75" customHeight="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</row>
    <row r="378" ht="15.75" customHeight="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</row>
    <row r="379" ht="15.75" customHeight="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</row>
    <row r="380" ht="15.75" customHeight="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</row>
    <row r="381" ht="15.75" customHeight="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</row>
    <row r="382" ht="15.75" customHeight="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</row>
    <row r="383" ht="15.75" customHeight="1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  <c r="AH383" s="22"/>
      <c r="AI383" s="22"/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</row>
    <row r="384" ht="15.75" customHeight="1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</row>
    <row r="385" ht="15.75" customHeight="1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</row>
    <row r="386" ht="15.75" customHeight="1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  <c r="AH386" s="22"/>
      <c r="AI386" s="22"/>
      <c r="AJ386" s="22"/>
      <c r="AK386" s="22"/>
      <c r="AL386" s="22"/>
      <c r="AM386" s="22"/>
      <c r="AN386" s="22"/>
      <c r="AO386" s="22"/>
      <c r="AP386" s="22"/>
      <c r="AQ386" s="22"/>
      <c r="AR386" s="22"/>
      <c r="AS386" s="22"/>
      <c r="AT386" s="22"/>
      <c r="AU386" s="22"/>
      <c r="AV386" s="22"/>
    </row>
    <row r="387" ht="15.75" customHeight="1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  <c r="AH387" s="22"/>
      <c r="AI387" s="22"/>
      <c r="AJ387" s="22"/>
      <c r="AK387" s="22"/>
      <c r="AL387" s="22"/>
      <c r="AM387" s="22"/>
      <c r="AN387" s="22"/>
      <c r="AO387" s="22"/>
      <c r="AP387" s="22"/>
      <c r="AQ387" s="22"/>
      <c r="AR387" s="22"/>
      <c r="AS387" s="22"/>
      <c r="AT387" s="22"/>
      <c r="AU387" s="22"/>
      <c r="AV387" s="22"/>
    </row>
    <row r="388" ht="15.75" customHeight="1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  <c r="AH388" s="22"/>
      <c r="AI388" s="22"/>
      <c r="AJ388" s="22"/>
      <c r="AK388" s="22"/>
      <c r="AL388" s="22"/>
      <c r="AM388" s="22"/>
      <c r="AN388" s="22"/>
      <c r="AO388" s="22"/>
      <c r="AP388" s="22"/>
      <c r="AQ388" s="22"/>
      <c r="AR388" s="22"/>
      <c r="AS388" s="22"/>
      <c r="AT388" s="22"/>
      <c r="AU388" s="22"/>
      <c r="AV388" s="22"/>
    </row>
    <row r="389" ht="15.75" customHeight="1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</row>
    <row r="390" ht="15.75" customHeight="1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  <c r="AH390" s="22"/>
      <c r="AI390" s="22"/>
      <c r="AJ390" s="22"/>
      <c r="AK390" s="22"/>
      <c r="AL390" s="22"/>
      <c r="AM390" s="22"/>
      <c r="AN390" s="22"/>
      <c r="AO390" s="22"/>
      <c r="AP390" s="22"/>
      <c r="AQ390" s="22"/>
      <c r="AR390" s="22"/>
      <c r="AS390" s="22"/>
      <c r="AT390" s="22"/>
      <c r="AU390" s="22"/>
      <c r="AV390" s="22"/>
    </row>
    <row r="391" ht="15.75" customHeight="1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  <c r="AH391" s="22"/>
      <c r="AI391" s="22"/>
      <c r="AJ391" s="22"/>
      <c r="AK391" s="22"/>
      <c r="AL391" s="22"/>
      <c r="AM391" s="22"/>
      <c r="AN391" s="22"/>
      <c r="AO391" s="22"/>
      <c r="AP391" s="22"/>
      <c r="AQ391" s="22"/>
      <c r="AR391" s="22"/>
      <c r="AS391" s="22"/>
      <c r="AT391" s="22"/>
      <c r="AU391" s="22"/>
      <c r="AV391" s="22"/>
    </row>
    <row r="392" ht="15.75" customHeight="1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  <c r="AH392" s="22"/>
      <c r="AI392" s="22"/>
      <c r="AJ392" s="22"/>
      <c r="AK392" s="22"/>
      <c r="AL392" s="22"/>
      <c r="AM392" s="22"/>
      <c r="AN392" s="22"/>
      <c r="AO392" s="22"/>
      <c r="AP392" s="22"/>
      <c r="AQ392" s="22"/>
      <c r="AR392" s="22"/>
      <c r="AS392" s="22"/>
      <c r="AT392" s="22"/>
      <c r="AU392" s="22"/>
      <c r="AV392" s="22"/>
    </row>
    <row r="393" ht="15.75" customHeight="1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</row>
    <row r="394" ht="15.75" customHeight="1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  <c r="AH394" s="22"/>
      <c r="AI394" s="22"/>
      <c r="AJ394" s="22"/>
      <c r="AK394" s="22"/>
      <c r="AL394" s="22"/>
      <c r="AM394" s="22"/>
      <c r="AN394" s="22"/>
      <c r="AO394" s="22"/>
      <c r="AP394" s="22"/>
      <c r="AQ394" s="22"/>
      <c r="AR394" s="22"/>
      <c r="AS394" s="22"/>
      <c r="AT394" s="22"/>
      <c r="AU394" s="22"/>
      <c r="AV394" s="22"/>
    </row>
    <row r="395" ht="15.75" customHeight="1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  <c r="AH395" s="22"/>
      <c r="AI395" s="22"/>
      <c r="AJ395" s="22"/>
      <c r="AK395" s="22"/>
      <c r="AL395" s="22"/>
      <c r="AM395" s="22"/>
      <c r="AN395" s="22"/>
      <c r="AO395" s="22"/>
      <c r="AP395" s="22"/>
      <c r="AQ395" s="22"/>
      <c r="AR395" s="22"/>
      <c r="AS395" s="22"/>
      <c r="AT395" s="22"/>
      <c r="AU395" s="22"/>
      <c r="AV395" s="22"/>
    </row>
    <row r="396" ht="15.75" customHeight="1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  <c r="AH396" s="22"/>
      <c r="AI396" s="22"/>
      <c r="AJ396" s="22"/>
      <c r="AK396" s="22"/>
      <c r="AL396" s="22"/>
      <c r="AM396" s="22"/>
      <c r="AN396" s="22"/>
      <c r="AO396" s="22"/>
      <c r="AP396" s="22"/>
      <c r="AQ396" s="22"/>
      <c r="AR396" s="22"/>
      <c r="AS396" s="22"/>
      <c r="AT396" s="22"/>
      <c r="AU396" s="22"/>
      <c r="AV396" s="22"/>
    </row>
    <row r="397" ht="15.75" customHeight="1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</row>
    <row r="398" ht="15.75" customHeight="1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  <c r="AH398" s="22"/>
      <c r="AI398" s="22"/>
      <c r="AJ398" s="22"/>
      <c r="AK398" s="22"/>
      <c r="AL398" s="22"/>
      <c r="AM398" s="22"/>
      <c r="AN398" s="22"/>
      <c r="AO398" s="22"/>
      <c r="AP398" s="22"/>
      <c r="AQ398" s="22"/>
      <c r="AR398" s="22"/>
      <c r="AS398" s="22"/>
      <c r="AT398" s="22"/>
      <c r="AU398" s="22"/>
      <c r="AV398" s="22"/>
    </row>
    <row r="399" ht="15.75" customHeight="1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  <c r="AH399" s="22"/>
      <c r="AI399" s="22"/>
      <c r="AJ399" s="22"/>
      <c r="AK399" s="22"/>
      <c r="AL399" s="22"/>
      <c r="AM399" s="22"/>
      <c r="AN399" s="22"/>
      <c r="AO399" s="22"/>
      <c r="AP399" s="22"/>
      <c r="AQ399" s="22"/>
      <c r="AR399" s="22"/>
      <c r="AS399" s="22"/>
      <c r="AT399" s="22"/>
      <c r="AU399" s="22"/>
      <c r="AV399" s="22"/>
    </row>
    <row r="400" ht="15.75" customHeight="1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  <c r="AH400" s="22"/>
      <c r="AI400" s="22"/>
      <c r="AJ400" s="22"/>
      <c r="AK400" s="22"/>
      <c r="AL400" s="22"/>
      <c r="AM400" s="22"/>
      <c r="AN400" s="22"/>
      <c r="AO400" s="22"/>
      <c r="AP400" s="22"/>
      <c r="AQ400" s="22"/>
      <c r="AR400" s="22"/>
      <c r="AS400" s="22"/>
      <c r="AT400" s="22"/>
      <c r="AU400" s="22"/>
      <c r="AV400" s="22"/>
    </row>
    <row r="401" ht="15.75" customHeight="1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</row>
    <row r="402" ht="15.75" customHeight="1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  <c r="AH402" s="22"/>
      <c r="AI402" s="22"/>
      <c r="AJ402" s="22"/>
      <c r="AK402" s="22"/>
      <c r="AL402" s="22"/>
      <c r="AM402" s="22"/>
      <c r="AN402" s="22"/>
      <c r="AO402" s="22"/>
      <c r="AP402" s="22"/>
      <c r="AQ402" s="22"/>
      <c r="AR402" s="22"/>
      <c r="AS402" s="22"/>
      <c r="AT402" s="22"/>
      <c r="AU402" s="22"/>
      <c r="AV402" s="22"/>
    </row>
    <row r="403" ht="15.75" customHeight="1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  <c r="AH403" s="22"/>
      <c r="AI403" s="22"/>
      <c r="AJ403" s="22"/>
      <c r="AK403" s="22"/>
      <c r="AL403" s="22"/>
      <c r="AM403" s="22"/>
      <c r="AN403" s="22"/>
      <c r="AO403" s="22"/>
      <c r="AP403" s="22"/>
      <c r="AQ403" s="22"/>
      <c r="AR403" s="22"/>
      <c r="AS403" s="22"/>
      <c r="AT403" s="22"/>
      <c r="AU403" s="22"/>
      <c r="AV403" s="22"/>
    </row>
    <row r="404" ht="15.75" customHeight="1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  <c r="AH404" s="22"/>
      <c r="AI404" s="22"/>
      <c r="AJ404" s="22"/>
      <c r="AK404" s="22"/>
      <c r="AL404" s="22"/>
      <c r="AM404" s="22"/>
      <c r="AN404" s="22"/>
      <c r="AO404" s="22"/>
      <c r="AP404" s="22"/>
      <c r="AQ404" s="22"/>
      <c r="AR404" s="22"/>
      <c r="AS404" s="22"/>
      <c r="AT404" s="22"/>
      <c r="AU404" s="22"/>
      <c r="AV404" s="22"/>
    </row>
    <row r="405" ht="15.75" customHeight="1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</row>
    <row r="406" ht="15.75" customHeight="1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  <c r="AH406" s="22"/>
      <c r="AI406" s="22"/>
      <c r="AJ406" s="22"/>
      <c r="AK406" s="22"/>
      <c r="AL406" s="22"/>
      <c r="AM406" s="22"/>
      <c r="AN406" s="22"/>
      <c r="AO406" s="22"/>
      <c r="AP406" s="22"/>
      <c r="AQ406" s="22"/>
      <c r="AR406" s="22"/>
      <c r="AS406" s="22"/>
      <c r="AT406" s="22"/>
      <c r="AU406" s="22"/>
      <c r="AV406" s="22"/>
    </row>
    <row r="407" ht="15.75" customHeight="1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  <c r="AH407" s="22"/>
      <c r="AI407" s="22"/>
      <c r="AJ407" s="22"/>
      <c r="AK407" s="22"/>
      <c r="AL407" s="22"/>
      <c r="AM407" s="22"/>
      <c r="AN407" s="22"/>
      <c r="AO407" s="22"/>
      <c r="AP407" s="22"/>
      <c r="AQ407" s="22"/>
      <c r="AR407" s="22"/>
      <c r="AS407" s="22"/>
      <c r="AT407" s="22"/>
      <c r="AU407" s="22"/>
      <c r="AV407" s="22"/>
    </row>
    <row r="408" ht="15.75" customHeight="1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  <c r="AH408" s="22"/>
      <c r="AI408" s="22"/>
      <c r="AJ408" s="22"/>
      <c r="AK408" s="22"/>
      <c r="AL408" s="22"/>
      <c r="AM408" s="22"/>
      <c r="AN408" s="22"/>
      <c r="AO408" s="22"/>
      <c r="AP408" s="22"/>
      <c r="AQ408" s="22"/>
      <c r="AR408" s="22"/>
      <c r="AS408" s="22"/>
      <c r="AT408" s="22"/>
      <c r="AU408" s="22"/>
      <c r="AV408" s="22"/>
    </row>
    <row r="409" ht="15.75" customHeight="1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</row>
    <row r="410" ht="15.75" customHeight="1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  <c r="AH410" s="22"/>
      <c r="AI410" s="22"/>
      <c r="AJ410" s="22"/>
      <c r="AK410" s="22"/>
      <c r="AL410" s="22"/>
      <c r="AM410" s="22"/>
      <c r="AN410" s="22"/>
      <c r="AO410" s="22"/>
      <c r="AP410" s="22"/>
      <c r="AQ410" s="22"/>
      <c r="AR410" s="22"/>
      <c r="AS410" s="22"/>
      <c r="AT410" s="22"/>
      <c r="AU410" s="22"/>
      <c r="AV410" s="22"/>
    </row>
    <row r="411" ht="15.75" customHeight="1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  <c r="AH411" s="22"/>
      <c r="AI411" s="22"/>
      <c r="AJ411" s="22"/>
      <c r="AK411" s="22"/>
      <c r="AL411" s="22"/>
      <c r="AM411" s="22"/>
      <c r="AN411" s="22"/>
      <c r="AO411" s="22"/>
      <c r="AP411" s="22"/>
      <c r="AQ411" s="22"/>
      <c r="AR411" s="22"/>
      <c r="AS411" s="22"/>
      <c r="AT411" s="22"/>
      <c r="AU411" s="22"/>
      <c r="AV411" s="22"/>
    </row>
    <row r="412" ht="15.75" customHeight="1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  <c r="AH412" s="22"/>
      <c r="AI412" s="22"/>
      <c r="AJ412" s="22"/>
      <c r="AK412" s="22"/>
      <c r="AL412" s="22"/>
      <c r="AM412" s="22"/>
      <c r="AN412" s="22"/>
      <c r="AO412" s="22"/>
      <c r="AP412" s="22"/>
      <c r="AQ412" s="22"/>
      <c r="AR412" s="22"/>
      <c r="AS412" s="22"/>
      <c r="AT412" s="22"/>
      <c r="AU412" s="22"/>
      <c r="AV412" s="22"/>
    </row>
    <row r="413" ht="15.75" customHeight="1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</row>
    <row r="414" ht="15.75" customHeight="1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  <c r="AH414" s="22"/>
      <c r="AI414" s="22"/>
      <c r="AJ414" s="22"/>
      <c r="AK414" s="22"/>
      <c r="AL414" s="22"/>
      <c r="AM414" s="22"/>
      <c r="AN414" s="22"/>
      <c r="AO414" s="22"/>
      <c r="AP414" s="22"/>
      <c r="AQ414" s="22"/>
      <c r="AR414" s="22"/>
      <c r="AS414" s="22"/>
      <c r="AT414" s="22"/>
      <c r="AU414" s="22"/>
      <c r="AV414" s="22"/>
    </row>
    <row r="415" ht="15.75" customHeight="1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  <c r="AH415" s="22"/>
      <c r="AI415" s="22"/>
      <c r="AJ415" s="22"/>
      <c r="AK415" s="22"/>
      <c r="AL415" s="22"/>
      <c r="AM415" s="22"/>
      <c r="AN415" s="22"/>
      <c r="AO415" s="22"/>
      <c r="AP415" s="22"/>
      <c r="AQ415" s="22"/>
      <c r="AR415" s="22"/>
      <c r="AS415" s="22"/>
      <c r="AT415" s="22"/>
      <c r="AU415" s="22"/>
      <c r="AV415" s="22"/>
    </row>
    <row r="416" ht="15.75" customHeight="1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  <c r="AH416" s="22"/>
      <c r="AI416" s="22"/>
      <c r="AJ416" s="22"/>
      <c r="AK416" s="22"/>
      <c r="AL416" s="22"/>
      <c r="AM416" s="22"/>
      <c r="AN416" s="22"/>
      <c r="AO416" s="22"/>
      <c r="AP416" s="22"/>
      <c r="AQ416" s="22"/>
      <c r="AR416" s="22"/>
      <c r="AS416" s="22"/>
      <c r="AT416" s="22"/>
      <c r="AU416" s="22"/>
      <c r="AV416" s="22"/>
    </row>
    <row r="417" ht="15.75" customHeight="1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</row>
    <row r="418" ht="15.75" customHeight="1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  <c r="AH418" s="22"/>
      <c r="AI418" s="22"/>
      <c r="AJ418" s="22"/>
      <c r="AK418" s="22"/>
      <c r="AL418" s="22"/>
      <c r="AM418" s="22"/>
      <c r="AN418" s="22"/>
      <c r="AO418" s="22"/>
      <c r="AP418" s="22"/>
      <c r="AQ418" s="22"/>
      <c r="AR418" s="22"/>
      <c r="AS418" s="22"/>
      <c r="AT418" s="22"/>
      <c r="AU418" s="22"/>
      <c r="AV418" s="22"/>
    </row>
    <row r="419" ht="15.75" customHeight="1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  <c r="AH419" s="22"/>
      <c r="AI419" s="22"/>
      <c r="AJ419" s="22"/>
      <c r="AK419" s="22"/>
      <c r="AL419" s="22"/>
      <c r="AM419" s="22"/>
      <c r="AN419" s="22"/>
      <c r="AO419" s="22"/>
      <c r="AP419" s="22"/>
      <c r="AQ419" s="22"/>
      <c r="AR419" s="22"/>
      <c r="AS419" s="22"/>
      <c r="AT419" s="22"/>
      <c r="AU419" s="22"/>
      <c r="AV419" s="22"/>
    </row>
    <row r="420" ht="15.75" customHeight="1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  <c r="AH420" s="22"/>
      <c r="AI420" s="22"/>
      <c r="AJ420" s="22"/>
      <c r="AK420" s="22"/>
      <c r="AL420" s="22"/>
      <c r="AM420" s="22"/>
      <c r="AN420" s="22"/>
      <c r="AO420" s="22"/>
      <c r="AP420" s="22"/>
      <c r="AQ420" s="22"/>
      <c r="AR420" s="22"/>
      <c r="AS420" s="22"/>
      <c r="AT420" s="22"/>
      <c r="AU420" s="22"/>
      <c r="AV420" s="22"/>
    </row>
    <row r="421" ht="15.75" customHeight="1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  <c r="AH421" s="22"/>
      <c r="AI421" s="22"/>
      <c r="AJ421" s="22"/>
      <c r="AK421" s="22"/>
      <c r="AL421" s="22"/>
      <c r="AM421" s="22"/>
      <c r="AN421" s="22"/>
      <c r="AO421" s="22"/>
      <c r="AP421" s="22"/>
      <c r="AQ421" s="22"/>
      <c r="AR421" s="22"/>
      <c r="AS421" s="22"/>
      <c r="AT421" s="22"/>
      <c r="AU421" s="22"/>
      <c r="AV421" s="22"/>
    </row>
    <row r="422" ht="15.75" customHeight="1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  <c r="AH422" s="22"/>
      <c r="AI422" s="22"/>
      <c r="AJ422" s="22"/>
      <c r="AK422" s="22"/>
      <c r="AL422" s="22"/>
      <c r="AM422" s="22"/>
      <c r="AN422" s="22"/>
      <c r="AO422" s="22"/>
      <c r="AP422" s="22"/>
      <c r="AQ422" s="22"/>
      <c r="AR422" s="22"/>
      <c r="AS422" s="22"/>
      <c r="AT422" s="22"/>
      <c r="AU422" s="22"/>
      <c r="AV422" s="22"/>
    </row>
    <row r="423" ht="15.75" customHeight="1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  <c r="AH423" s="22"/>
      <c r="AI423" s="22"/>
      <c r="AJ423" s="22"/>
      <c r="AK423" s="22"/>
      <c r="AL423" s="22"/>
      <c r="AM423" s="22"/>
      <c r="AN423" s="22"/>
      <c r="AO423" s="22"/>
      <c r="AP423" s="22"/>
      <c r="AQ423" s="22"/>
      <c r="AR423" s="22"/>
      <c r="AS423" s="22"/>
      <c r="AT423" s="22"/>
      <c r="AU423" s="22"/>
      <c r="AV423" s="22"/>
    </row>
    <row r="424" ht="15.75" customHeight="1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  <c r="AH424" s="22"/>
      <c r="AI424" s="22"/>
      <c r="AJ424" s="22"/>
      <c r="AK424" s="22"/>
      <c r="AL424" s="22"/>
      <c r="AM424" s="22"/>
      <c r="AN424" s="22"/>
      <c r="AO424" s="22"/>
      <c r="AP424" s="22"/>
      <c r="AQ424" s="22"/>
      <c r="AR424" s="22"/>
      <c r="AS424" s="22"/>
      <c r="AT424" s="22"/>
      <c r="AU424" s="22"/>
      <c r="AV424" s="22"/>
    </row>
    <row r="425" ht="15.75" customHeight="1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  <c r="AH425" s="22"/>
      <c r="AI425" s="22"/>
      <c r="AJ425" s="22"/>
      <c r="AK425" s="22"/>
      <c r="AL425" s="22"/>
      <c r="AM425" s="22"/>
      <c r="AN425" s="22"/>
      <c r="AO425" s="22"/>
      <c r="AP425" s="22"/>
      <c r="AQ425" s="22"/>
      <c r="AR425" s="22"/>
      <c r="AS425" s="22"/>
      <c r="AT425" s="22"/>
      <c r="AU425" s="22"/>
      <c r="AV425" s="22"/>
    </row>
    <row r="426" ht="15.75" customHeight="1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  <c r="AH426" s="22"/>
      <c r="AI426" s="22"/>
      <c r="AJ426" s="22"/>
      <c r="AK426" s="22"/>
      <c r="AL426" s="22"/>
      <c r="AM426" s="22"/>
      <c r="AN426" s="22"/>
      <c r="AO426" s="22"/>
      <c r="AP426" s="22"/>
      <c r="AQ426" s="22"/>
      <c r="AR426" s="22"/>
      <c r="AS426" s="22"/>
      <c r="AT426" s="22"/>
      <c r="AU426" s="22"/>
      <c r="AV426" s="22"/>
    </row>
    <row r="427" ht="15.75" customHeight="1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  <c r="AH427" s="22"/>
      <c r="AI427" s="22"/>
      <c r="AJ427" s="22"/>
      <c r="AK427" s="22"/>
      <c r="AL427" s="22"/>
      <c r="AM427" s="22"/>
      <c r="AN427" s="22"/>
      <c r="AO427" s="22"/>
      <c r="AP427" s="22"/>
      <c r="AQ427" s="22"/>
      <c r="AR427" s="22"/>
      <c r="AS427" s="22"/>
      <c r="AT427" s="22"/>
      <c r="AU427" s="22"/>
      <c r="AV427" s="22"/>
    </row>
    <row r="428" ht="15.75" customHeight="1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  <c r="AH428" s="22"/>
      <c r="AI428" s="22"/>
      <c r="AJ428" s="22"/>
      <c r="AK428" s="22"/>
      <c r="AL428" s="22"/>
      <c r="AM428" s="22"/>
      <c r="AN428" s="22"/>
      <c r="AO428" s="22"/>
      <c r="AP428" s="22"/>
      <c r="AQ428" s="22"/>
      <c r="AR428" s="22"/>
      <c r="AS428" s="22"/>
      <c r="AT428" s="22"/>
      <c r="AU428" s="22"/>
      <c r="AV428" s="22"/>
    </row>
    <row r="429" ht="15.75" customHeight="1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  <c r="AH429" s="22"/>
      <c r="AI429" s="22"/>
      <c r="AJ429" s="22"/>
      <c r="AK429" s="22"/>
      <c r="AL429" s="22"/>
      <c r="AM429" s="22"/>
      <c r="AN429" s="22"/>
      <c r="AO429" s="22"/>
      <c r="AP429" s="22"/>
      <c r="AQ429" s="22"/>
      <c r="AR429" s="22"/>
      <c r="AS429" s="22"/>
      <c r="AT429" s="22"/>
      <c r="AU429" s="22"/>
      <c r="AV429" s="22"/>
    </row>
    <row r="430" ht="15.75" customHeight="1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  <c r="AH430" s="22"/>
      <c r="AI430" s="22"/>
      <c r="AJ430" s="22"/>
      <c r="AK430" s="22"/>
      <c r="AL430" s="22"/>
      <c r="AM430" s="22"/>
      <c r="AN430" s="22"/>
      <c r="AO430" s="22"/>
      <c r="AP430" s="22"/>
      <c r="AQ430" s="22"/>
      <c r="AR430" s="22"/>
      <c r="AS430" s="22"/>
      <c r="AT430" s="22"/>
      <c r="AU430" s="22"/>
      <c r="AV430" s="22"/>
    </row>
    <row r="431" ht="15.75" customHeight="1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  <c r="AH431" s="22"/>
      <c r="AI431" s="22"/>
      <c r="AJ431" s="22"/>
      <c r="AK431" s="22"/>
      <c r="AL431" s="22"/>
      <c r="AM431" s="22"/>
      <c r="AN431" s="22"/>
      <c r="AO431" s="22"/>
      <c r="AP431" s="22"/>
      <c r="AQ431" s="22"/>
      <c r="AR431" s="22"/>
      <c r="AS431" s="22"/>
      <c r="AT431" s="22"/>
      <c r="AU431" s="22"/>
      <c r="AV431" s="22"/>
    </row>
    <row r="432" ht="15.75" customHeight="1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  <c r="AH432" s="22"/>
      <c r="AI432" s="22"/>
      <c r="AJ432" s="22"/>
      <c r="AK432" s="22"/>
      <c r="AL432" s="22"/>
      <c r="AM432" s="22"/>
      <c r="AN432" s="22"/>
      <c r="AO432" s="22"/>
      <c r="AP432" s="22"/>
      <c r="AQ432" s="22"/>
      <c r="AR432" s="22"/>
      <c r="AS432" s="22"/>
      <c r="AT432" s="22"/>
      <c r="AU432" s="22"/>
      <c r="AV432" s="22"/>
    </row>
    <row r="433" ht="15.75" customHeight="1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  <c r="AH433" s="22"/>
      <c r="AI433" s="22"/>
      <c r="AJ433" s="22"/>
      <c r="AK433" s="22"/>
      <c r="AL433" s="22"/>
      <c r="AM433" s="22"/>
      <c r="AN433" s="22"/>
      <c r="AO433" s="22"/>
      <c r="AP433" s="22"/>
      <c r="AQ433" s="22"/>
      <c r="AR433" s="22"/>
      <c r="AS433" s="22"/>
      <c r="AT433" s="22"/>
      <c r="AU433" s="22"/>
      <c r="AV433" s="22"/>
    </row>
    <row r="434" ht="15.75" customHeight="1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  <c r="AH434" s="22"/>
      <c r="AI434" s="22"/>
      <c r="AJ434" s="22"/>
      <c r="AK434" s="22"/>
      <c r="AL434" s="22"/>
      <c r="AM434" s="22"/>
      <c r="AN434" s="22"/>
      <c r="AO434" s="22"/>
      <c r="AP434" s="22"/>
      <c r="AQ434" s="22"/>
      <c r="AR434" s="22"/>
      <c r="AS434" s="22"/>
      <c r="AT434" s="22"/>
      <c r="AU434" s="22"/>
      <c r="AV434" s="22"/>
    </row>
    <row r="435" ht="15.75" customHeight="1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  <c r="AH435" s="22"/>
      <c r="AI435" s="22"/>
      <c r="AJ435" s="22"/>
      <c r="AK435" s="22"/>
      <c r="AL435" s="22"/>
      <c r="AM435" s="22"/>
      <c r="AN435" s="22"/>
      <c r="AO435" s="22"/>
      <c r="AP435" s="22"/>
      <c r="AQ435" s="22"/>
      <c r="AR435" s="22"/>
      <c r="AS435" s="22"/>
      <c r="AT435" s="22"/>
      <c r="AU435" s="22"/>
      <c r="AV435" s="22"/>
    </row>
    <row r="436" ht="15.75" customHeight="1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</row>
    <row r="437" ht="15.75" customHeight="1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  <c r="AH437" s="22"/>
      <c r="AI437" s="22"/>
      <c r="AJ437" s="22"/>
      <c r="AK437" s="22"/>
      <c r="AL437" s="22"/>
      <c r="AM437" s="22"/>
      <c r="AN437" s="22"/>
      <c r="AO437" s="22"/>
      <c r="AP437" s="22"/>
      <c r="AQ437" s="22"/>
      <c r="AR437" s="22"/>
      <c r="AS437" s="22"/>
      <c r="AT437" s="22"/>
      <c r="AU437" s="22"/>
      <c r="AV437" s="22"/>
    </row>
    <row r="438" ht="15.75" customHeight="1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  <c r="AH438" s="22"/>
      <c r="AI438" s="22"/>
      <c r="AJ438" s="22"/>
      <c r="AK438" s="22"/>
      <c r="AL438" s="22"/>
      <c r="AM438" s="22"/>
      <c r="AN438" s="22"/>
      <c r="AO438" s="22"/>
      <c r="AP438" s="22"/>
      <c r="AQ438" s="22"/>
      <c r="AR438" s="22"/>
      <c r="AS438" s="22"/>
      <c r="AT438" s="22"/>
      <c r="AU438" s="22"/>
      <c r="AV438" s="22"/>
    </row>
    <row r="439" ht="15.75" customHeight="1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  <c r="AH439" s="22"/>
      <c r="AI439" s="22"/>
      <c r="AJ439" s="22"/>
      <c r="AK439" s="22"/>
      <c r="AL439" s="22"/>
      <c r="AM439" s="22"/>
      <c r="AN439" s="22"/>
      <c r="AO439" s="22"/>
      <c r="AP439" s="22"/>
      <c r="AQ439" s="22"/>
      <c r="AR439" s="22"/>
      <c r="AS439" s="22"/>
      <c r="AT439" s="22"/>
      <c r="AU439" s="22"/>
      <c r="AV439" s="22"/>
    </row>
    <row r="440" ht="15.75" customHeight="1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</row>
    <row r="441" ht="15.75" customHeight="1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  <c r="AH441" s="22"/>
      <c r="AI441" s="22"/>
      <c r="AJ441" s="22"/>
      <c r="AK441" s="22"/>
      <c r="AL441" s="22"/>
      <c r="AM441" s="22"/>
      <c r="AN441" s="22"/>
      <c r="AO441" s="22"/>
      <c r="AP441" s="22"/>
      <c r="AQ441" s="22"/>
      <c r="AR441" s="22"/>
      <c r="AS441" s="22"/>
      <c r="AT441" s="22"/>
      <c r="AU441" s="22"/>
      <c r="AV441" s="22"/>
    </row>
    <row r="442" ht="15.75" customHeight="1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  <c r="AH442" s="22"/>
      <c r="AI442" s="22"/>
      <c r="AJ442" s="22"/>
      <c r="AK442" s="22"/>
      <c r="AL442" s="22"/>
      <c r="AM442" s="22"/>
      <c r="AN442" s="22"/>
      <c r="AO442" s="22"/>
      <c r="AP442" s="22"/>
      <c r="AQ442" s="22"/>
      <c r="AR442" s="22"/>
      <c r="AS442" s="22"/>
      <c r="AT442" s="22"/>
      <c r="AU442" s="22"/>
      <c r="AV442" s="22"/>
    </row>
    <row r="443" ht="15.75" customHeight="1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  <c r="AH443" s="22"/>
      <c r="AI443" s="22"/>
      <c r="AJ443" s="22"/>
      <c r="AK443" s="22"/>
      <c r="AL443" s="22"/>
      <c r="AM443" s="22"/>
      <c r="AN443" s="22"/>
      <c r="AO443" s="22"/>
      <c r="AP443" s="22"/>
      <c r="AQ443" s="22"/>
      <c r="AR443" s="22"/>
      <c r="AS443" s="22"/>
      <c r="AT443" s="22"/>
      <c r="AU443" s="22"/>
      <c r="AV443" s="22"/>
    </row>
    <row r="444" ht="15.75" customHeight="1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</row>
    <row r="445" ht="15.75" customHeight="1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  <c r="AH445" s="22"/>
      <c r="AI445" s="22"/>
      <c r="AJ445" s="22"/>
      <c r="AK445" s="22"/>
      <c r="AL445" s="22"/>
      <c r="AM445" s="22"/>
      <c r="AN445" s="22"/>
      <c r="AO445" s="22"/>
      <c r="AP445" s="22"/>
      <c r="AQ445" s="22"/>
      <c r="AR445" s="22"/>
      <c r="AS445" s="22"/>
      <c r="AT445" s="22"/>
      <c r="AU445" s="22"/>
      <c r="AV445" s="22"/>
    </row>
    <row r="446" ht="15.75" customHeight="1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  <c r="AH446" s="22"/>
      <c r="AI446" s="22"/>
      <c r="AJ446" s="22"/>
      <c r="AK446" s="22"/>
      <c r="AL446" s="22"/>
      <c r="AM446" s="22"/>
      <c r="AN446" s="22"/>
      <c r="AO446" s="22"/>
      <c r="AP446" s="22"/>
      <c r="AQ446" s="22"/>
      <c r="AR446" s="22"/>
      <c r="AS446" s="22"/>
      <c r="AT446" s="22"/>
      <c r="AU446" s="22"/>
      <c r="AV446" s="22"/>
    </row>
    <row r="447" ht="15.75" customHeight="1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  <c r="AH447" s="22"/>
      <c r="AI447" s="22"/>
      <c r="AJ447" s="22"/>
      <c r="AK447" s="22"/>
      <c r="AL447" s="22"/>
      <c r="AM447" s="22"/>
      <c r="AN447" s="22"/>
      <c r="AO447" s="22"/>
      <c r="AP447" s="22"/>
      <c r="AQ447" s="22"/>
      <c r="AR447" s="22"/>
      <c r="AS447" s="22"/>
      <c r="AT447" s="22"/>
      <c r="AU447" s="22"/>
      <c r="AV447" s="22"/>
    </row>
    <row r="448" ht="15.75" customHeight="1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</row>
    <row r="449" ht="15.75" customHeight="1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  <c r="AH449" s="22"/>
      <c r="AI449" s="22"/>
      <c r="AJ449" s="22"/>
      <c r="AK449" s="22"/>
      <c r="AL449" s="22"/>
      <c r="AM449" s="22"/>
      <c r="AN449" s="22"/>
      <c r="AO449" s="22"/>
      <c r="AP449" s="22"/>
      <c r="AQ449" s="22"/>
      <c r="AR449" s="22"/>
      <c r="AS449" s="22"/>
      <c r="AT449" s="22"/>
      <c r="AU449" s="22"/>
      <c r="AV449" s="22"/>
    </row>
    <row r="450" ht="15.75" customHeight="1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  <c r="AH450" s="22"/>
      <c r="AI450" s="22"/>
      <c r="AJ450" s="22"/>
      <c r="AK450" s="22"/>
      <c r="AL450" s="22"/>
      <c r="AM450" s="22"/>
      <c r="AN450" s="22"/>
      <c r="AO450" s="22"/>
      <c r="AP450" s="22"/>
      <c r="AQ450" s="22"/>
      <c r="AR450" s="22"/>
      <c r="AS450" s="22"/>
      <c r="AT450" s="22"/>
      <c r="AU450" s="22"/>
      <c r="AV450" s="22"/>
    </row>
    <row r="451" ht="15.75" customHeight="1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  <c r="AH451" s="22"/>
      <c r="AI451" s="22"/>
      <c r="AJ451" s="22"/>
      <c r="AK451" s="22"/>
      <c r="AL451" s="22"/>
      <c r="AM451" s="22"/>
      <c r="AN451" s="22"/>
      <c r="AO451" s="22"/>
      <c r="AP451" s="22"/>
      <c r="AQ451" s="22"/>
      <c r="AR451" s="22"/>
      <c r="AS451" s="22"/>
      <c r="AT451" s="22"/>
      <c r="AU451" s="22"/>
      <c r="AV451" s="22"/>
    </row>
    <row r="452" ht="15.75" customHeight="1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</row>
    <row r="453" ht="15.75" customHeight="1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  <c r="AH453" s="22"/>
      <c r="AI453" s="22"/>
      <c r="AJ453" s="22"/>
      <c r="AK453" s="22"/>
      <c r="AL453" s="22"/>
      <c r="AM453" s="22"/>
      <c r="AN453" s="22"/>
      <c r="AO453" s="22"/>
      <c r="AP453" s="22"/>
      <c r="AQ453" s="22"/>
      <c r="AR453" s="22"/>
      <c r="AS453" s="22"/>
      <c r="AT453" s="22"/>
      <c r="AU453" s="22"/>
      <c r="AV453" s="22"/>
    </row>
    <row r="454" ht="15.75" customHeight="1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  <c r="AH454" s="22"/>
      <c r="AI454" s="22"/>
      <c r="AJ454" s="22"/>
      <c r="AK454" s="22"/>
      <c r="AL454" s="22"/>
      <c r="AM454" s="22"/>
      <c r="AN454" s="22"/>
      <c r="AO454" s="22"/>
      <c r="AP454" s="22"/>
      <c r="AQ454" s="22"/>
      <c r="AR454" s="22"/>
      <c r="AS454" s="22"/>
      <c r="AT454" s="22"/>
      <c r="AU454" s="22"/>
      <c r="AV454" s="22"/>
    </row>
    <row r="455" ht="15.75" customHeight="1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  <c r="AH455" s="22"/>
      <c r="AI455" s="22"/>
      <c r="AJ455" s="22"/>
      <c r="AK455" s="22"/>
      <c r="AL455" s="22"/>
      <c r="AM455" s="22"/>
      <c r="AN455" s="22"/>
      <c r="AO455" s="22"/>
      <c r="AP455" s="22"/>
      <c r="AQ455" s="22"/>
      <c r="AR455" s="22"/>
      <c r="AS455" s="22"/>
      <c r="AT455" s="22"/>
      <c r="AU455" s="22"/>
      <c r="AV455" s="22"/>
    </row>
    <row r="456" ht="15.75" customHeight="1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</row>
    <row r="457" ht="15.75" customHeight="1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  <c r="AH457" s="22"/>
      <c r="AI457" s="22"/>
      <c r="AJ457" s="22"/>
      <c r="AK457" s="22"/>
      <c r="AL457" s="22"/>
      <c r="AM457" s="22"/>
      <c r="AN457" s="22"/>
      <c r="AO457" s="22"/>
      <c r="AP457" s="22"/>
      <c r="AQ457" s="22"/>
      <c r="AR457" s="22"/>
      <c r="AS457" s="22"/>
      <c r="AT457" s="22"/>
      <c r="AU457" s="22"/>
      <c r="AV457" s="22"/>
    </row>
    <row r="458" ht="15.75" customHeight="1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  <c r="AH458" s="22"/>
      <c r="AI458" s="22"/>
      <c r="AJ458" s="22"/>
      <c r="AK458" s="22"/>
      <c r="AL458" s="22"/>
      <c r="AM458" s="22"/>
      <c r="AN458" s="22"/>
      <c r="AO458" s="22"/>
      <c r="AP458" s="22"/>
      <c r="AQ458" s="22"/>
      <c r="AR458" s="22"/>
      <c r="AS458" s="22"/>
      <c r="AT458" s="22"/>
      <c r="AU458" s="22"/>
      <c r="AV458" s="22"/>
    </row>
    <row r="459" ht="15.75" customHeight="1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  <c r="AH459" s="22"/>
      <c r="AI459" s="22"/>
      <c r="AJ459" s="22"/>
      <c r="AK459" s="22"/>
      <c r="AL459" s="22"/>
      <c r="AM459" s="22"/>
      <c r="AN459" s="22"/>
      <c r="AO459" s="22"/>
      <c r="AP459" s="22"/>
      <c r="AQ459" s="22"/>
      <c r="AR459" s="22"/>
      <c r="AS459" s="22"/>
      <c r="AT459" s="22"/>
      <c r="AU459" s="22"/>
      <c r="AV459" s="22"/>
    </row>
    <row r="460" ht="15.75" customHeight="1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</row>
    <row r="461" ht="15.75" customHeight="1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  <c r="AH461" s="22"/>
      <c r="AI461" s="22"/>
      <c r="AJ461" s="22"/>
      <c r="AK461" s="22"/>
      <c r="AL461" s="22"/>
      <c r="AM461" s="22"/>
      <c r="AN461" s="22"/>
      <c r="AO461" s="22"/>
      <c r="AP461" s="22"/>
      <c r="AQ461" s="22"/>
      <c r="AR461" s="22"/>
      <c r="AS461" s="22"/>
      <c r="AT461" s="22"/>
      <c r="AU461" s="22"/>
      <c r="AV461" s="22"/>
    </row>
    <row r="462" ht="15.75" customHeight="1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  <c r="AH462" s="22"/>
      <c r="AI462" s="22"/>
      <c r="AJ462" s="22"/>
      <c r="AK462" s="22"/>
      <c r="AL462" s="22"/>
      <c r="AM462" s="22"/>
      <c r="AN462" s="22"/>
      <c r="AO462" s="22"/>
      <c r="AP462" s="22"/>
      <c r="AQ462" s="22"/>
      <c r="AR462" s="22"/>
      <c r="AS462" s="22"/>
      <c r="AT462" s="22"/>
      <c r="AU462" s="22"/>
      <c r="AV462" s="22"/>
    </row>
    <row r="463" ht="15.75" customHeight="1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  <c r="AH463" s="22"/>
      <c r="AI463" s="22"/>
      <c r="AJ463" s="22"/>
      <c r="AK463" s="22"/>
      <c r="AL463" s="22"/>
      <c r="AM463" s="22"/>
      <c r="AN463" s="22"/>
      <c r="AO463" s="22"/>
      <c r="AP463" s="22"/>
      <c r="AQ463" s="22"/>
      <c r="AR463" s="22"/>
      <c r="AS463" s="22"/>
      <c r="AT463" s="22"/>
      <c r="AU463" s="22"/>
      <c r="AV463" s="22"/>
    </row>
    <row r="464" ht="15.75" customHeight="1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</row>
    <row r="465" ht="15.75" customHeight="1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  <c r="AH465" s="22"/>
      <c r="AI465" s="22"/>
      <c r="AJ465" s="22"/>
      <c r="AK465" s="22"/>
      <c r="AL465" s="22"/>
      <c r="AM465" s="22"/>
      <c r="AN465" s="22"/>
      <c r="AO465" s="22"/>
      <c r="AP465" s="22"/>
      <c r="AQ465" s="22"/>
      <c r="AR465" s="22"/>
      <c r="AS465" s="22"/>
      <c r="AT465" s="22"/>
      <c r="AU465" s="22"/>
      <c r="AV465" s="22"/>
    </row>
    <row r="466" ht="15.75" customHeight="1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  <c r="AH466" s="22"/>
      <c r="AI466" s="22"/>
      <c r="AJ466" s="22"/>
      <c r="AK466" s="22"/>
      <c r="AL466" s="22"/>
      <c r="AM466" s="22"/>
      <c r="AN466" s="22"/>
      <c r="AO466" s="22"/>
      <c r="AP466" s="22"/>
      <c r="AQ466" s="22"/>
      <c r="AR466" s="22"/>
      <c r="AS466" s="22"/>
      <c r="AT466" s="22"/>
      <c r="AU466" s="22"/>
      <c r="AV466" s="22"/>
    </row>
    <row r="467" ht="15.75" customHeight="1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  <c r="AH467" s="22"/>
      <c r="AI467" s="22"/>
      <c r="AJ467" s="22"/>
      <c r="AK467" s="22"/>
      <c r="AL467" s="22"/>
      <c r="AM467" s="22"/>
      <c r="AN467" s="22"/>
      <c r="AO467" s="22"/>
      <c r="AP467" s="22"/>
      <c r="AQ467" s="22"/>
      <c r="AR467" s="22"/>
      <c r="AS467" s="22"/>
      <c r="AT467" s="22"/>
      <c r="AU467" s="22"/>
      <c r="AV467" s="22"/>
    </row>
    <row r="468" ht="15.75" customHeight="1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  <c r="AH468" s="22"/>
      <c r="AI468" s="22"/>
      <c r="AJ468" s="22"/>
      <c r="AK468" s="22"/>
      <c r="AL468" s="22"/>
      <c r="AM468" s="22"/>
      <c r="AN468" s="22"/>
      <c r="AO468" s="22"/>
      <c r="AP468" s="22"/>
      <c r="AQ468" s="22"/>
      <c r="AR468" s="22"/>
      <c r="AS468" s="22"/>
      <c r="AT468" s="22"/>
      <c r="AU468" s="22"/>
      <c r="AV468" s="22"/>
    </row>
    <row r="469" ht="15.75" customHeight="1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  <c r="AH469" s="22"/>
      <c r="AI469" s="22"/>
      <c r="AJ469" s="22"/>
      <c r="AK469" s="22"/>
      <c r="AL469" s="22"/>
      <c r="AM469" s="22"/>
      <c r="AN469" s="22"/>
      <c r="AO469" s="22"/>
      <c r="AP469" s="22"/>
      <c r="AQ469" s="22"/>
      <c r="AR469" s="22"/>
      <c r="AS469" s="22"/>
      <c r="AT469" s="22"/>
      <c r="AU469" s="22"/>
      <c r="AV469" s="22"/>
    </row>
    <row r="470" ht="15.75" customHeight="1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  <c r="AH470" s="22"/>
      <c r="AI470" s="22"/>
      <c r="AJ470" s="22"/>
      <c r="AK470" s="22"/>
      <c r="AL470" s="22"/>
      <c r="AM470" s="22"/>
      <c r="AN470" s="22"/>
      <c r="AO470" s="22"/>
      <c r="AP470" s="22"/>
      <c r="AQ470" s="22"/>
      <c r="AR470" s="22"/>
      <c r="AS470" s="22"/>
      <c r="AT470" s="22"/>
      <c r="AU470" s="22"/>
      <c r="AV470" s="22"/>
    </row>
    <row r="471" ht="15.75" customHeight="1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  <c r="AH471" s="22"/>
      <c r="AI471" s="22"/>
      <c r="AJ471" s="22"/>
      <c r="AK471" s="22"/>
      <c r="AL471" s="22"/>
      <c r="AM471" s="22"/>
      <c r="AN471" s="22"/>
      <c r="AO471" s="22"/>
      <c r="AP471" s="22"/>
      <c r="AQ471" s="22"/>
      <c r="AR471" s="22"/>
      <c r="AS471" s="22"/>
      <c r="AT471" s="22"/>
      <c r="AU471" s="22"/>
      <c r="AV471" s="22"/>
    </row>
    <row r="472" ht="15.75" customHeight="1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  <c r="AH472" s="22"/>
      <c r="AI472" s="22"/>
      <c r="AJ472" s="22"/>
      <c r="AK472" s="22"/>
      <c r="AL472" s="22"/>
      <c r="AM472" s="22"/>
      <c r="AN472" s="22"/>
      <c r="AO472" s="22"/>
      <c r="AP472" s="22"/>
      <c r="AQ472" s="22"/>
      <c r="AR472" s="22"/>
      <c r="AS472" s="22"/>
      <c r="AT472" s="22"/>
      <c r="AU472" s="22"/>
      <c r="AV472" s="22"/>
    </row>
    <row r="473" ht="15.75" customHeight="1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  <c r="AH473" s="22"/>
      <c r="AI473" s="22"/>
      <c r="AJ473" s="22"/>
      <c r="AK473" s="22"/>
      <c r="AL473" s="22"/>
      <c r="AM473" s="22"/>
      <c r="AN473" s="22"/>
      <c r="AO473" s="22"/>
      <c r="AP473" s="22"/>
      <c r="AQ473" s="22"/>
      <c r="AR473" s="22"/>
      <c r="AS473" s="22"/>
      <c r="AT473" s="22"/>
      <c r="AU473" s="22"/>
      <c r="AV473" s="22"/>
    </row>
    <row r="474" ht="15.75" customHeight="1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  <c r="AH474" s="22"/>
      <c r="AI474" s="22"/>
      <c r="AJ474" s="22"/>
      <c r="AK474" s="22"/>
      <c r="AL474" s="22"/>
      <c r="AM474" s="22"/>
      <c r="AN474" s="22"/>
      <c r="AO474" s="22"/>
      <c r="AP474" s="22"/>
      <c r="AQ474" s="22"/>
      <c r="AR474" s="22"/>
      <c r="AS474" s="22"/>
      <c r="AT474" s="22"/>
      <c r="AU474" s="22"/>
      <c r="AV474" s="22"/>
    </row>
    <row r="475" ht="15.75" customHeight="1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  <c r="AH475" s="22"/>
      <c r="AI475" s="22"/>
      <c r="AJ475" s="22"/>
      <c r="AK475" s="22"/>
      <c r="AL475" s="22"/>
      <c r="AM475" s="22"/>
      <c r="AN475" s="22"/>
      <c r="AO475" s="22"/>
      <c r="AP475" s="22"/>
      <c r="AQ475" s="22"/>
      <c r="AR475" s="22"/>
      <c r="AS475" s="22"/>
      <c r="AT475" s="22"/>
      <c r="AU475" s="22"/>
      <c r="AV475" s="22"/>
    </row>
    <row r="476" ht="15.75" customHeight="1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  <c r="AH476" s="22"/>
      <c r="AI476" s="22"/>
      <c r="AJ476" s="22"/>
      <c r="AK476" s="22"/>
      <c r="AL476" s="22"/>
      <c r="AM476" s="22"/>
      <c r="AN476" s="22"/>
      <c r="AO476" s="22"/>
      <c r="AP476" s="22"/>
      <c r="AQ476" s="22"/>
      <c r="AR476" s="22"/>
      <c r="AS476" s="22"/>
      <c r="AT476" s="22"/>
      <c r="AU476" s="22"/>
      <c r="AV476" s="22"/>
    </row>
    <row r="477" ht="15.75" customHeight="1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  <c r="AH477" s="22"/>
      <c r="AI477" s="22"/>
      <c r="AJ477" s="22"/>
      <c r="AK477" s="22"/>
      <c r="AL477" s="22"/>
      <c r="AM477" s="22"/>
      <c r="AN477" s="22"/>
      <c r="AO477" s="22"/>
      <c r="AP477" s="22"/>
      <c r="AQ477" s="22"/>
      <c r="AR477" s="22"/>
      <c r="AS477" s="22"/>
      <c r="AT477" s="22"/>
      <c r="AU477" s="22"/>
      <c r="AV477" s="22"/>
    </row>
    <row r="478" ht="15.75" customHeight="1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  <c r="AH478" s="22"/>
      <c r="AI478" s="22"/>
      <c r="AJ478" s="22"/>
      <c r="AK478" s="22"/>
      <c r="AL478" s="22"/>
      <c r="AM478" s="22"/>
      <c r="AN478" s="22"/>
      <c r="AO478" s="22"/>
      <c r="AP478" s="22"/>
      <c r="AQ478" s="22"/>
      <c r="AR478" s="22"/>
      <c r="AS478" s="22"/>
      <c r="AT478" s="22"/>
      <c r="AU478" s="22"/>
      <c r="AV478" s="22"/>
    </row>
    <row r="479" ht="15.75" customHeight="1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  <c r="AH479" s="22"/>
      <c r="AI479" s="22"/>
      <c r="AJ479" s="22"/>
      <c r="AK479" s="22"/>
      <c r="AL479" s="22"/>
      <c r="AM479" s="22"/>
      <c r="AN479" s="22"/>
      <c r="AO479" s="22"/>
      <c r="AP479" s="22"/>
      <c r="AQ479" s="22"/>
      <c r="AR479" s="22"/>
      <c r="AS479" s="22"/>
      <c r="AT479" s="22"/>
      <c r="AU479" s="22"/>
      <c r="AV479" s="22"/>
    </row>
    <row r="480" ht="15.75" customHeight="1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  <c r="AH480" s="22"/>
      <c r="AI480" s="22"/>
      <c r="AJ480" s="22"/>
      <c r="AK480" s="22"/>
      <c r="AL480" s="22"/>
      <c r="AM480" s="22"/>
      <c r="AN480" s="22"/>
      <c r="AO480" s="22"/>
      <c r="AP480" s="22"/>
      <c r="AQ480" s="22"/>
      <c r="AR480" s="22"/>
      <c r="AS480" s="22"/>
      <c r="AT480" s="22"/>
      <c r="AU480" s="22"/>
      <c r="AV480" s="22"/>
    </row>
    <row r="481" ht="15.75" customHeight="1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  <c r="AH481" s="22"/>
      <c r="AI481" s="22"/>
      <c r="AJ481" s="22"/>
      <c r="AK481" s="22"/>
      <c r="AL481" s="22"/>
      <c r="AM481" s="22"/>
      <c r="AN481" s="22"/>
      <c r="AO481" s="22"/>
      <c r="AP481" s="22"/>
      <c r="AQ481" s="22"/>
      <c r="AR481" s="22"/>
      <c r="AS481" s="22"/>
      <c r="AT481" s="22"/>
      <c r="AU481" s="22"/>
      <c r="AV481" s="22"/>
    </row>
    <row r="482" ht="15.75" customHeight="1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  <c r="AH482" s="22"/>
      <c r="AI482" s="22"/>
      <c r="AJ482" s="22"/>
      <c r="AK482" s="22"/>
      <c r="AL482" s="22"/>
      <c r="AM482" s="22"/>
      <c r="AN482" s="22"/>
      <c r="AO482" s="22"/>
      <c r="AP482" s="22"/>
      <c r="AQ482" s="22"/>
      <c r="AR482" s="22"/>
      <c r="AS482" s="22"/>
      <c r="AT482" s="22"/>
      <c r="AU482" s="22"/>
      <c r="AV482" s="22"/>
    </row>
    <row r="483" ht="15.75" customHeight="1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</row>
    <row r="484" ht="15.75" customHeight="1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  <c r="AH484" s="22"/>
      <c r="AI484" s="22"/>
      <c r="AJ484" s="22"/>
      <c r="AK484" s="22"/>
      <c r="AL484" s="22"/>
      <c r="AM484" s="22"/>
      <c r="AN484" s="22"/>
      <c r="AO484" s="22"/>
      <c r="AP484" s="22"/>
      <c r="AQ484" s="22"/>
      <c r="AR484" s="22"/>
      <c r="AS484" s="22"/>
      <c r="AT484" s="22"/>
      <c r="AU484" s="22"/>
      <c r="AV484" s="22"/>
    </row>
    <row r="485" ht="15.75" customHeight="1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  <c r="AH485" s="22"/>
      <c r="AI485" s="22"/>
      <c r="AJ485" s="22"/>
      <c r="AK485" s="22"/>
      <c r="AL485" s="22"/>
      <c r="AM485" s="22"/>
      <c r="AN485" s="22"/>
      <c r="AO485" s="22"/>
      <c r="AP485" s="22"/>
      <c r="AQ485" s="22"/>
      <c r="AR485" s="22"/>
      <c r="AS485" s="22"/>
      <c r="AT485" s="22"/>
      <c r="AU485" s="22"/>
      <c r="AV485" s="22"/>
    </row>
    <row r="486" ht="15.75" customHeight="1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  <c r="AH486" s="22"/>
      <c r="AI486" s="22"/>
      <c r="AJ486" s="22"/>
      <c r="AK486" s="22"/>
      <c r="AL486" s="22"/>
      <c r="AM486" s="22"/>
      <c r="AN486" s="22"/>
      <c r="AO486" s="22"/>
      <c r="AP486" s="22"/>
      <c r="AQ486" s="22"/>
      <c r="AR486" s="22"/>
      <c r="AS486" s="22"/>
      <c r="AT486" s="22"/>
      <c r="AU486" s="22"/>
      <c r="AV486" s="22"/>
    </row>
    <row r="487" ht="15.75" customHeight="1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</row>
    <row r="488" ht="15.75" customHeight="1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  <c r="AH488" s="22"/>
      <c r="AI488" s="22"/>
      <c r="AJ488" s="22"/>
      <c r="AK488" s="22"/>
      <c r="AL488" s="22"/>
      <c r="AM488" s="22"/>
      <c r="AN488" s="22"/>
      <c r="AO488" s="22"/>
      <c r="AP488" s="22"/>
      <c r="AQ488" s="22"/>
      <c r="AR488" s="22"/>
      <c r="AS488" s="22"/>
      <c r="AT488" s="22"/>
      <c r="AU488" s="22"/>
      <c r="AV488" s="22"/>
    </row>
    <row r="489" ht="15.75" customHeight="1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  <c r="AH489" s="22"/>
      <c r="AI489" s="22"/>
      <c r="AJ489" s="22"/>
      <c r="AK489" s="22"/>
      <c r="AL489" s="22"/>
      <c r="AM489" s="22"/>
      <c r="AN489" s="22"/>
      <c r="AO489" s="22"/>
      <c r="AP489" s="22"/>
      <c r="AQ489" s="22"/>
      <c r="AR489" s="22"/>
      <c r="AS489" s="22"/>
      <c r="AT489" s="22"/>
      <c r="AU489" s="22"/>
      <c r="AV489" s="22"/>
    </row>
    <row r="490" ht="15.75" customHeight="1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  <c r="AH490" s="22"/>
      <c r="AI490" s="22"/>
      <c r="AJ490" s="22"/>
      <c r="AK490" s="22"/>
      <c r="AL490" s="22"/>
      <c r="AM490" s="22"/>
      <c r="AN490" s="22"/>
      <c r="AO490" s="22"/>
      <c r="AP490" s="22"/>
      <c r="AQ490" s="22"/>
      <c r="AR490" s="22"/>
      <c r="AS490" s="22"/>
      <c r="AT490" s="22"/>
      <c r="AU490" s="22"/>
      <c r="AV490" s="22"/>
    </row>
    <row r="491" ht="15.75" customHeight="1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2"/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</row>
    <row r="492" ht="15.75" customHeight="1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  <c r="AH492" s="22"/>
      <c r="AI492" s="22"/>
      <c r="AJ492" s="22"/>
      <c r="AK492" s="22"/>
      <c r="AL492" s="22"/>
      <c r="AM492" s="22"/>
      <c r="AN492" s="22"/>
      <c r="AO492" s="22"/>
      <c r="AP492" s="22"/>
      <c r="AQ492" s="22"/>
      <c r="AR492" s="22"/>
      <c r="AS492" s="22"/>
      <c r="AT492" s="22"/>
      <c r="AU492" s="22"/>
      <c r="AV492" s="22"/>
    </row>
    <row r="493" ht="15.75" customHeight="1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  <c r="AH493" s="22"/>
      <c r="AI493" s="22"/>
      <c r="AJ493" s="22"/>
      <c r="AK493" s="22"/>
      <c r="AL493" s="22"/>
      <c r="AM493" s="22"/>
      <c r="AN493" s="22"/>
      <c r="AO493" s="22"/>
      <c r="AP493" s="22"/>
      <c r="AQ493" s="22"/>
      <c r="AR493" s="22"/>
      <c r="AS493" s="22"/>
      <c r="AT493" s="22"/>
      <c r="AU493" s="22"/>
      <c r="AV493" s="22"/>
    </row>
    <row r="494" ht="15.75" customHeight="1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  <c r="AH494" s="22"/>
      <c r="AI494" s="22"/>
      <c r="AJ494" s="22"/>
      <c r="AK494" s="22"/>
      <c r="AL494" s="22"/>
      <c r="AM494" s="22"/>
      <c r="AN494" s="22"/>
      <c r="AO494" s="22"/>
      <c r="AP494" s="22"/>
      <c r="AQ494" s="22"/>
      <c r="AR494" s="22"/>
      <c r="AS494" s="22"/>
      <c r="AT494" s="22"/>
      <c r="AU494" s="22"/>
      <c r="AV494" s="22"/>
    </row>
    <row r="495" ht="15.75" customHeight="1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22"/>
      <c r="AJ495" s="22"/>
      <c r="AK495" s="22"/>
      <c r="AL495" s="22"/>
      <c r="AM495" s="22"/>
      <c r="AN495" s="22"/>
      <c r="AO495" s="22"/>
      <c r="AP495" s="22"/>
      <c r="AQ495" s="22"/>
      <c r="AR495" s="22"/>
      <c r="AS495" s="22"/>
      <c r="AT495" s="22"/>
      <c r="AU495" s="22"/>
      <c r="AV495" s="22"/>
    </row>
    <row r="496" ht="15.75" customHeight="1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  <c r="AH496" s="22"/>
      <c r="AI496" s="22"/>
      <c r="AJ496" s="22"/>
      <c r="AK496" s="22"/>
      <c r="AL496" s="22"/>
      <c r="AM496" s="22"/>
      <c r="AN496" s="22"/>
      <c r="AO496" s="22"/>
      <c r="AP496" s="22"/>
      <c r="AQ496" s="22"/>
      <c r="AR496" s="22"/>
      <c r="AS496" s="22"/>
      <c r="AT496" s="22"/>
      <c r="AU496" s="22"/>
      <c r="AV496" s="22"/>
    </row>
    <row r="497" ht="15.75" customHeight="1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  <c r="AH497" s="22"/>
      <c r="AI497" s="22"/>
      <c r="AJ497" s="22"/>
      <c r="AK497" s="22"/>
      <c r="AL497" s="22"/>
      <c r="AM497" s="22"/>
      <c r="AN497" s="22"/>
      <c r="AO497" s="22"/>
      <c r="AP497" s="22"/>
      <c r="AQ497" s="22"/>
      <c r="AR497" s="22"/>
      <c r="AS497" s="22"/>
      <c r="AT497" s="22"/>
      <c r="AU497" s="22"/>
      <c r="AV497" s="22"/>
    </row>
    <row r="498" ht="15.75" customHeight="1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  <c r="AH498" s="22"/>
      <c r="AI498" s="22"/>
      <c r="AJ498" s="22"/>
      <c r="AK498" s="22"/>
      <c r="AL498" s="22"/>
      <c r="AM498" s="22"/>
      <c r="AN498" s="22"/>
      <c r="AO498" s="22"/>
      <c r="AP498" s="22"/>
      <c r="AQ498" s="22"/>
      <c r="AR498" s="22"/>
      <c r="AS498" s="22"/>
      <c r="AT498" s="22"/>
      <c r="AU498" s="22"/>
      <c r="AV498" s="22"/>
    </row>
    <row r="499" ht="15.75" customHeight="1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  <c r="AH499" s="22"/>
      <c r="AI499" s="22"/>
      <c r="AJ499" s="22"/>
      <c r="AK499" s="22"/>
      <c r="AL499" s="22"/>
      <c r="AM499" s="22"/>
      <c r="AN499" s="22"/>
      <c r="AO499" s="22"/>
      <c r="AP499" s="22"/>
      <c r="AQ499" s="22"/>
      <c r="AR499" s="22"/>
      <c r="AS499" s="22"/>
      <c r="AT499" s="22"/>
      <c r="AU499" s="22"/>
      <c r="AV499" s="22"/>
    </row>
    <row r="500" ht="15.75" customHeight="1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  <c r="AH500" s="22"/>
      <c r="AI500" s="22"/>
      <c r="AJ500" s="22"/>
      <c r="AK500" s="22"/>
      <c r="AL500" s="22"/>
      <c r="AM500" s="22"/>
      <c r="AN500" s="22"/>
      <c r="AO500" s="22"/>
      <c r="AP500" s="22"/>
      <c r="AQ500" s="22"/>
      <c r="AR500" s="22"/>
      <c r="AS500" s="22"/>
      <c r="AT500" s="22"/>
      <c r="AU500" s="22"/>
      <c r="AV500" s="22"/>
    </row>
    <row r="501" ht="15.75" customHeight="1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  <c r="AH501" s="22"/>
      <c r="AI501" s="22"/>
      <c r="AJ501" s="22"/>
      <c r="AK501" s="22"/>
      <c r="AL501" s="22"/>
      <c r="AM501" s="22"/>
      <c r="AN501" s="22"/>
      <c r="AO501" s="22"/>
      <c r="AP501" s="22"/>
      <c r="AQ501" s="22"/>
      <c r="AR501" s="22"/>
      <c r="AS501" s="22"/>
      <c r="AT501" s="22"/>
      <c r="AU501" s="22"/>
      <c r="AV501" s="22"/>
    </row>
    <row r="502" ht="15.75" customHeight="1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  <c r="AH502" s="22"/>
      <c r="AI502" s="22"/>
      <c r="AJ502" s="22"/>
      <c r="AK502" s="22"/>
      <c r="AL502" s="22"/>
      <c r="AM502" s="22"/>
      <c r="AN502" s="22"/>
      <c r="AO502" s="22"/>
      <c r="AP502" s="22"/>
      <c r="AQ502" s="22"/>
      <c r="AR502" s="22"/>
      <c r="AS502" s="22"/>
      <c r="AT502" s="22"/>
      <c r="AU502" s="22"/>
      <c r="AV502" s="22"/>
    </row>
    <row r="503" ht="15.75" customHeight="1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  <c r="AH503" s="22"/>
      <c r="AI503" s="22"/>
      <c r="AJ503" s="22"/>
      <c r="AK503" s="22"/>
      <c r="AL503" s="22"/>
      <c r="AM503" s="22"/>
      <c r="AN503" s="22"/>
      <c r="AO503" s="22"/>
      <c r="AP503" s="22"/>
      <c r="AQ503" s="22"/>
      <c r="AR503" s="22"/>
      <c r="AS503" s="22"/>
      <c r="AT503" s="22"/>
      <c r="AU503" s="22"/>
      <c r="AV503" s="22"/>
    </row>
    <row r="504" ht="15.75" customHeight="1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  <c r="AH504" s="22"/>
      <c r="AI504" s="22"/>
      <c r="AJ504" s="22"/>
      <c r="AK504" s="22"/>
      <c r="AL504" s="22"/>
      <c r="AM504" s="22"/>
      <c r="AN504" s="22"/>
      <c r="AO504" s="22"/>
      <c r="AP504" s="22"/>
      <c r="AQ504" s="22"/>
      <c r="AR504" s="22"/>
      <c r="AS504" s="22"/>
      <c r="AT504" s="22"/>
      <c r="AU504" s="22"/>
      <c r="AV504" s="22"/>
    </row>
    <row r="505" ht="15.75" customHeight="1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  <c r="AH505" s="22"/>
      <c r="AI505" s="22"/>
      <c r="AJ505" s="22"/>
      <c r="AK505" s="22"/>
      <c r="AL505" s="22"/>
      <c r="AM505" s="22"/>
      <c r="AN505" s="22"/>
      <c r="AO505" s="22"/>
      <c r="AP505" s="22"/>
      <c r="AQ505" s="22"/>
      <c r="AR505" s="22"/>
      <c r="AS505" s="22"/>
      <c r="AT505" s="22"/>
      <c r="AU505" s="22"/>
      <c r="AV505" s="22"/>
    </row>
    <row r="506" ht="15.75" customHeight="1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  <c r="AH506" s="22"/>
      <c r="AI506" s="22"/>
      <c r="AJ506" s="22"/>
      <c r="AK506" s="22"/>
      <c r="AL506" s="22"/>
      <c r="AM506" s="22"/>
      <c r="AN506" s="22"/>
      <c r="AO506" s="22"/>
      <c r="AP506" s="22"/>
      <c r="AQ506" s="22"/>
      <c r="AR506" s="22"/>
      <c r="AS506" s="22"/>
      <c r="AT506" s="22"/>
      <c r="AU506" s="22"/>
      <c r="AV506" s="22"/>
    </row>
    <row r="507" ht="15.75" customHeight="1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  <c r="AH507" s="22"/>
      <c r="AI507" s="22"/>
      <c r="AJ507" s="22"/>
      <c r="AK507" s="22"/>
      <c r="AL507" s="22"/>
      <c r="AM507" s="22"/>
      <c r="AN507" s="22"/>
      <c r="AO507" s="22"/>
      <c r="AP507" s="22"/>
      <c r="AQ507" s="22"/>
      <c r="AR507" s="22"/>
      <c r="AS507" s="22"/>
      <c r="AT507" s="22"/>
      <c r="AU507" s="22"/>
      <c r="AV507" s="22"/>
    </row>
    <row r="508" ht="15.75" customHeight="1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  <c r="AH508" s="22"/>
      <c r="AI508" s="22"/>
      <c r="AJ508" s="22"/>
      <c r="AK508" s="22"/>
      <c r="AL508" s="22"/>
      <c r="AM508" s="22"/>
      <c r="AN508" s="22"/>
      <c r="AO508" s="22"/>
      <c r="AP508" s="22"/>
      <c r="AQ508" s="22"/>
      <c r="AR508" s="22"/>
      <c r="AS508" s="22"/>
      <c r="AT508" s="22"/>
      <c r="AU508" s="22"/>
      <c r="AV508" s="22"/>
    </row>
    <row r="509" ht="15.75" customHeight="1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  <c r="AH509" s="22"/>
      <c r="AI509" s="22"/>
      <c r="AJ509" s="22"/>
      <c r="AK509" s="22"/>
      <c r="AL509" s="22"/>
      <c r="AM509" s="22"/>
      <c r="AN509" s="22"/>
      <c r="AO509" s="22"/>
      <c r="AP509" s="22"/>
      <c r="AQ509" s="22"/>
      <c r="AR509" s="22"/>
      <c r="AS509" s="22"/>
      <c r="AT509" s="22"/>
      <c r="AU509" s="22"/>
      <c r="AV509" s="22"/>
    </row>
    <row r="510" ht="15.75" customHeight="1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  <c r="AH510" s="22"/>
      <c r="AI510" s="22"/>
      <c r="AJ510" s="22"/>
      <c r="AK510" s="22"/>
      <c r="AL510" s="22"/>
      <c r="AM510" s="22"/>
      <c r="AN510" s="22"/>
      <c r="AO510" s="22"/>
      <c r="AP510" s="22"/>
      <c r="AQ510" s="22"/>
      <c r="AR510" s="22"/>
      <c r="AS510" s="22"/>
      <c r="AT510" s="22"/>
      <c r="AU510" s="22"/>
      <c r="AV510" s="22"/>
    </row>
    <row r="511" ht="15.75" customHeight="1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  <c r="AI511" s="22"/>
      <c r="AJ511" s="22"/>
      <c r="AK511" s="22"/>
      <c r="AL511" s="22"/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</row>
    <row r="512" ht="15.75" customHeight="1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  <c r="AH512" s="22"/>
      <c r="AI512" s="22"/>
      <c r="AJ512" s="22"/>
      <c r="AK512" s="22"/>
      <c r="AL512" s="22"/>
      <c r="AM512" s="22"/>
      <c r="AN512" s="22"/>
      <c r="AO512" s="22"/>
      <c r="AP512" s="22"/>
      <c r="AQ512" s="22"/>
      <c r="AR512" s="22"/>
      <c r="AS512" s="22"/>
      <c r="AT512" s="22"/>
      <c r="AU512" s="22"/>
      <c r="AV512" s="22"/>
    </row>
    <row r="513" ht="15.75" customHeight="1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  <c r="AH513" s="22"/>
      <c r="AI513" s="22"/>
      <c r="AJ513" s="22"/>
      <c r="AK513" s="22"/>
      <c r="AL513" s="22"/>
      <c r="AM513" s="22"/>
      <c r="AN513" s="22"/>
      <c r="AO513" s="22"/>
      <c r="AP513" s="22"/>
      <c r="AQ513" s="22"/>
      <c r="AR513" s="22"/>
      <c r="AS513" s="22"/>
      <c r="AT513" s="22"/>
      <c r="AU513" s="22"/>
      <c r="AV513" s="22"/>
    </row>
    <row r="514" ht="15.75" customHeight="1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  <c r="AH514" s="22"/>
      <c r="AI514" s="22"/>
      <c r="AJ514" s="22"/>
      <c r="AK514" s="22"/>
      <c r="AL514" s="22"/>
      <c r="AM514" s="22"/>
      <c r="AN514" s="22"/>
      <c r="AO514" s="22"/>
      <c r="AP514" s="22"/>
      <c r="AQ514" s="22"/>
      <c r="AR514" s="22"/>
      <c r="AS514" s="22"/>
      <c r="AT514" s="22"/>
      <c r="AU514" s="22"/>
      <c r="AV514" s="22"/>
    </row>
    <row r="515" ht="15.75" customHeight="1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  <c r="AH515" s="22"/>
      <c r="AI515" s="22"/>
      <c r="AJ515" s="22"/>
      <c r="AK515" s="22"/>
      <c r="AL515" s="22"/>
      <c r="AM515" s="22"/>
      <c r="AN515" s="22"/>
      <c r="AO515" s="22"/>
      <c r="AP515" s="22"/>
      <c r="AQ515" s="22"/>
      <c r="AR515" s="22"/>
      <c r="AS515" s="22"/>
      <c r="AT515" s="22"/>
      <c r="AU515" s="22"/>
      <c r="AV515" s="22"/>
    </row>
    <row r="516" ht="15.75" customHeight="1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  <c r="AH516" s="22"/>
      <c r="AI516" s="22"/>
      <c r="AJ516" s="22"/>
      <c r="AK516" s="22"/>
      <c r="AL516" s="22"/>
      <c r="AM516" s="22"/>
      <c r="AN516" s="22"/>
      <c r="AO516" s="22"/>
      <c r="AP516" s="22"/>
      <c r="AQ516" s="22"/>
      <c r="AR516" s="22"/>
      <c r="AS516" s="22"/>
      <c r="AT516" s="22"/>
      <c r="AU516" s="22"/>
      <c r="AV516" s="22"/>
    </row>
    <row r="517" ht="15.75" customHeight="1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  <c r="AH517" s="22"/>
      <c r="AI517" s="22"/>
      <c r="AJ517" s="22"/>
      <c r="AK517" s="22"/>
      <c r="AL517" s="22"/>
      <c r="AM517" s="22"/>
      <c r="AN517" s="22"/>
      <c r="AO517" s="22"/>
      <c r="AP517" s="22"/>
      <c r="AQ517" s="22"/>
      <c r="AR517" s="22"/>
      <c r="AS517" s="22"/>
      <c r="AT517" s="22"/>
      <c r="AU517" s="22"/>
      <c r="AV517" s="22"/>
    </row>
    <row r="518" ht="15.75" customHeight="1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  <c r="AH518" s="22"/>
      <c r="AI518" s="22"/>
      <c r="AJ518" s="22"/>
      <c r="AK518" s="22"/>
      <c r="AL518" s="22"/>
      <c r="AM518" s="22"/>
      <c r="AN518" s="22"/>
      <c r="AO518" s="22"/>
      <c r="AP518" s="22"/>
      <c r="AQ518" s="22"/>
      <c r="AR518" s="22"/>
      <c r="AS518" s="22"/>
      <c r="AT518" s="22"/>
      <c r="AU518" s="22"/>
      <c r="AV518" s="22"/>
    </row>
    <row r="519" ht="15.75" customHeight="1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  <c r="AH519" s="22"/>
      <c r="AI519" s="22"/>
      <c r="AJ519" s="22"/>
      <c r="AK519" s="22"/>
      <c r="AL519" s="22"/>
      <c r="AM519" s="22"/>
      <c r="AN519" s="22"/>
      <c r="AO519" s="22"/>
      <c r="AP519" s="22"/>
      <c r="AQ519" s="22"/>
      <c r="AR519" s="22"/>
      <c r="AS519" s="22"/>
      <c r="AT519" s="22"/>
      <c r="AU519" s="22"/>
      <c r="AV519" s="22"/>
    </row>
    <row r="520" ht="15.75" customHeight="1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  <c r="AH520" s="22"/>
      <c r="AI520" s="22"/>
      <c r="AJ520" s="22"/>
      <c r="AK520" s="22"/>
      <c r="AL520" s="22"/>
      <c r="AM520" s="22"/>
      <c r="AN520" s="22"/>
      <c r="AO520" s="22"/>
      <c r="AP520" s="22"/>
      <c r="AQ520" s="22"/>
      <c r="AR520" s="22"/>
      <c r="AS520" s="22"/>
      <c r="AT520" s="22"/>
      <c r="AU520" s="22"/>
      <c r="AV520" s="22"/>
    </row>
    <row r="521" ht="15.75" customHeight="1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  <c r="AH521" s="22"/>
      <c r="AI521" s="22"/>
      <c r="AJ521" s="22"/>
      <c r="AK521" s="22"/>
      <c r="AL521" s="22"/>
      <c r="AM521" s="22"/>
      <c r="AN521" s="22"/>
      <c r="AO521" s="22"/>
      <c r="AP521" s="22"/>
      <c r="AQ521" s="22"/>
      <c r="AR521" s="22"/>
      <c r="AS521" s="22"/>
      <c r="AT521" s="22"/>
      <c r="AU521" s="22"/>
      <c r="AV521" s="22"/>
    </row>
    <row r="522" ht="15.75" customHeight="1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  <c r="AH522" s="22"/>
      <c r="AI522" s="22"/>
      <c r="AJ522" s="22"/>
      <c r="AK522" s="22"/>
      <c r="AL522" s="22"/>
      <c r="AM522" s="22"/>
      <c r="AN522" s="22"/>
      <c r="AO522" s="22"/>
      <c r="AP522" s="22"/>
      <c r="AQ522" s="22"/>
      <c r="AR522" s="22"/>
      <c r="AS522" s="22"/>
      <c r="AT522" s="22"/>
      <c r="AU522" s="22"/>
      <c r="AV522" s="22"/>
    </row>
    <row r="523" ht="15.75" customHeight="1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  <c r="AH523" s="22"/>
      <c r="AI523" s="22"/>
      <c r="AJ523" s="22"/>
      <c r="AK523" s="22"/>
      <c r="AL523" s="22"/>
      <c r="AM523" s="22"/>
      <c r="AN523" s="22"/>
      <c r="AO523" s="22"/>
      <c r="AP523" s="22"/>
      <c r="AQ523" s="22"/>
      <c r="AR523" s="22"/>
      <c r="AS523" s="22"/>
      <c r="AT523" s="22"/>
      <c r="AU523" s="22"/>
      <c r="AV523" s="22"/>
    </row>
    <row r="524" ht="15.75" customHeight="1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  <c r="AH524" s="22"/>
      <c r="AI524" s="22"/>
      <c r="AJ524" s="22"/>
      <c r="AK524" s="22"/>
      <c r="AL524" s="22"/>
      <c r="AM524" s="22"/>
      <c r="AN524" s="22"/>
      <c r="AO524" s="22"/>
      <c r="AP524" s="22"/>
      <c r="AQ524" s="22"/>
      <c r="AR524" s="22"/>
      <c r="AS524" s="22"/>
      <c r="AT524" s="22"/>
      <c r="AU524" s="22"/>
      <c r="AV524" s="22"/>
    </row>
    <row r="525" ht="15.75" customHeight="1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  <c r="AH525" s="22"/>
      <c r="AI525" s="22"/>
      <c r="AJ525" s="22"/>
      <c r="AK525" s="22"/>
      <c r="AL525" s="22"/>
      <c r="AM525" s="22"/>
      <c r="AN525" s="22"/>
      <c r="AO525" s="22"/>
      <c r="AP525" s="22"/>
      <c r="AQ525" s="22"/>
      <c r="AR525" s="22"/>
      <c r="AS525" s="22"/>
      <c r="AT525" s="22"/>
      <c r="AU525" s="22"/>
      <c r="AV525" s="22"/>
    </row>
    <row r="526" ht="15.75" customHeight="1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  <c r="AH526" s="22"/>
      <c r="AI526" s="22"/>
      <c r="AJ526" s="22"/>
      <c r="AK526" s="22"/>
      <c r="AL526" s="22"/>
      <c r="AM526" s="22"/>
      <c r="AN526" s="22"/>
      <c r="AO526" s="22"/>
      <c r="AP526" s="22"/>
      <c r="AQ526" s="22"/>
      <c r="AR526" s="22"/>
      <c r="AS526" s="22"/>
      <c r="AT526" s="22"/>
      <c r="AU526" s="22"/>
      <c r="AV526" s="22"/>
    </row>
    <row r="527" ht="15.75" customHeight="1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  <c r="AH527" s="22"/>
      <c r="AI527" s="22"/>
      <c r="AJ527" s="22"/>
      <c r="AK527" s="22"/>
      <c r="AL527" s="22"/>
      <c r="AM527" s="22"/>
      <c r="AN527" s="22"/>
      <c r="AO527" s="22"/>
      <c r="AP527" s="22"/>
      <c r="AQ527" s="22"/>
      <c r="AR527" s="22"/>
      <c r="AS527" s="22"/>
      <c r="AT527" s="22"/>
      <c r="AU527" s="22"/>
      <c r="AV527" s="22"/>
    </row>
    <row r="528" ht="15.75" customHeight="1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  <c r="AH528" s="22"/>
      <c r="AI528" s="22"/>
      <c r="AJ528" s="22"/>
      <c r="AK528" s="22"/>
      <c r="AL528" s="22"/>
      <c r="AM528" s="22"/>
      <c r="AN528" s="22"/>
      <c r="AO528" s="22"/>
      <c r="AP528" s="22"/>
      <c r="AQ528" s="22"/>
      <c r="AR528" s="22"/>
      <c r="AS528" s="22"/>
      <c r="AT528" s="22"/>
      <c r="AU528" s="22"/>
      <c r="AV528" s="22"/>
    </row>
    <row r="529" ht="15.75" customHeight="1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  <c r="AH529" s="22"/>
      <c r="AI529" s="22"/>
      <c r="AJ529" s="22"/>
      <c r="AK529" s="22"/>
      <c r="AL529" s="22"/>
      <c r="AM529" s="22"/>
      <c r="AN529" s="22"/>
      <c r="AO529" s="22"/>
      <c r="AP529" s="22"/>
      <c r="AQ529" s="22"/>
      <c r="AR529" s="22"/>
      <c r="AS529" s="22"/>
      <c r="AT529" s="22"/>
      <c r="AU529" s="22"/>
      <c r="AV529" s="22"/>
    </row>
    <row r="530" ht="15.75" customHeight="1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  <c r="AH530" s="22"/>
      <c r="AI530" s="22"/>
      <c r="AJ530" s="22"/>
      <c r="AK530" s="22"/>
      <c r="AL530" s="22"/>
      <c r="AM530" s="22"/>
      <c r="AN530" s="22"/>
      <c r="AO530" s="22"/>
      <c r="AP530" s="22"/>
      <c r="AQ530" s="22"/>
      <c r="AR530" s="22"/>
      <c r="AS530" s="22"/>
      <c r="AT530" s="22"/>
      <c r="AU530" s="22"/>
      <c r="AV530" s="22"/>
    </row>
    <row r="531" ht="15.75" customHeight="1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  <c r="AH531" s="22"/>
      <c r="AI531" s="22"/>
      <c r="AJ531" s="22"/>
      <c r="AK531" s="22"/>
      <c r="AL531" s="22"/>
      <c r="AM531" s="22"/>
      <c r="AN531" s="22"/>
      <c r="AO531" s="22"/>
      <c r="AP531" s="22"/>
      <c r="AQ531" s="22"/>
      <c r="AR531" s="22"/>
      <c r="AS531" s="22"/>
      <c r="AT531" s="22"/>
      <c r="AU531" s="22"/>
      <c r="AV531" s="22"/>
    </row>
    <row r="532" ht="15.75" customHeight="1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  <c r="AH532" s="22"/>
      <c r="AI532" s="22"/>
      <c r="AJ532" s="22"/>
      <c r="AK532" s="22"/>
      <c r="AL532" s="22"/>
      <c r="AM532" s="22"/>
      <c r="AN532" s="22"/>
      <c r="AO532" s="22"/>
      <c r="AP532" s="22"/>
      <c r="AQ532" s="22"/>
      <c r="AR532" s="22"/>
      <c r="AS532" s="22"/>
      <c r="AT532" s="22"/>
      <c r="AU532" s="22"/>
      <c r="AV532" s="22"/>
    </row>
    <row r="533" ht="15.75" customHeight="1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  <c r="AH533" s="22"/>
      <c r="AI533" s="22"/>
      <c r="AJ533" s="22"/>
      <c r="AK533" s="22"/>
      <c r="AL533" s="22"/>
      <c r="AM533" s="22"/>
      <c r="AN533" s="22"/>
      <c r="AO533" s="22"/>
      <c r="AP533" s="22"/>
      <c r="AQ533" s="22"/>
      <c r="AR533" s="22"/>
      <c r="AS533" s="22"/>
      <c r="AT533" s="22"/>
      <c r="AU533" s="22"/>
      <c r="AV533" s="22"/>
    </row>
    <row r="534" ht="15.75" customHeight="1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  <c r="AH534" s="22"/>
      <c r="AI534" s="22"/>
      <c r="AJ534" s="22"/>
      <c r="AK534" s="22"/>
      <c r="AL534" s="22"/>
      <c r="AM534" s="22"/>
      <c r="AN534" s="22"/>
      <c r="AO534" s="22"/>
      <c r="AP534" s="22"/>
      <c r="AQ534" s="22"/>
      <c r="AR534" s="22"/>
      <c r="AS534" s="22"/>
      <c r="AT534" s="22"/>
      <c r="AU534" s="22"/>
      <c r="AV534" s="22"/>
    </row>
    <row r="535" ht="15.75" customHeight="1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  <c r="AH535" s="22"/>
      <c r="AI535" s="22"/>
      <c r="AJ535" s="22"/>
      <c r="AK535" s="22"/>
      <c r="AL535" s="22"/>
      <c r="AM535" s="22"/>
      <c r="AN535" s="22"/>
      <c r="AO535" s="22"/>
      <c r="AP535" s="22"/>
      <c r="AQ535" s="22"/>
      <c r="AR535" s="22"/>
      <c r="AS535" s="22"/>
      <c r="AT535" s="22"/>
      <c r="AU535" s="22"/>
      <c r="AV535" s="22"/>
    </row>
    <row r="536" ht="15.75" customHeight="1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  <c r="AH536" s="22"/>
      <c r="AI536" s="22"/>
      <c r="AJ536" s="22"/>
      <c r="AK536" s="22"/>
      <c r="AL536" s="22"/>
      <c r="AM536" s="22"/>
      <c r="AN536" s="22"/>
      <c r="AO536" s="22"/>
      <c r="AP536" s="22"/>
      <c r="AQ536" s="22"/>
      <c r="AR536" s="22"/>
      <c r="AS536" s="22"/>
      <c r="AT536" s="22"/>
      <c r="AU536" s="22"/>
      <c r="AV536" s="22"/>
    </row>
    <row r="537" ht="15.75" customHeight="1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  <c r="AH537" s="22"/>
      <c r="AI537" s="22"/>
      <c r="AJ537" s="22"/>
      <c r="AK537" s="22"/>
      <c r="AL537" s="22"/>
      <c r="AM537" s="22"/>
      <c r="AN537" s="22"/>
      <c r="AO537" s="22"/>
      <c r="AP537" s="22"/>
      <c r="AQ537" s="22"/>
      <c r="AR537" s="22"/>
      <c r="AS537" s="22"/>
      <c r="AT537" s="22"/>
      <c r="AU537" s="22"/>
      <c r="AV537" s="22"/>
    </row>
    <row r="538" ht="15.75" customHeight="1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  <c r="AH538" s="22"/>
      <c r="AI538" s="22"/>
      <c r="AJ538" s="22"/>
      <c r="AK538" s="22"/>
      <c r="AL538" s="22"/>
      <c r="AM538" s="22"/>
      <c r="AN538" s="22"/>
      <c r="AO538" s="22"/>
      <c r="AP538" s="22"/>
      <c r="AQ538" s="22"/>
      <c r="AR538" s="22"/>
      <c r="AS538" s="22"/>
      <c r="AT538" s="22"/>
      <c r="AU538" s="22"/>
      <c r="AV538" s="22"/>
    </row>
    <row r="539" ht="15.75" customHeight="1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  <c r="AH539" s="22"/>
      <c r="AI539" s="22"/>
      <c r="AJ539" s="22"/>
      <c r="AK539" s="22"/>
      <c r="AL539" s="22"/>
      <c r="AM539" s="22"/>
      <c r="AN539" s="22"/>
      <c r="AO539" s="22"/>
      <c r="AP539" s="22"/>
      <c r="AQ539" s="22"/>
      <c r="AR539" s="22"/>
      <c r="AS539" s="22"/>
      <c r="AT539" s="22"/>
      <c r="AU539" s="22"/>
      <c r="AV539" s="22"/>
    </row>
    <row r="540" ht="15.75" customHeight="1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  <c r="AH540" s="22"/>
      <c r="AI540" s="22"/>
      <c r="AJ540" s="22"/>
      <c r="AK540" s="22"/>
      <c r="AL540" s="22"/>
      <c r="AM540" s="22"/>
      <c r="AN540" s="22"/>
      <c r="AO540" s="22"/>
      <c r="AP540" s="22"/>
      <c r="AQ540" s="22"/>
      <c r="AR540" s="22"/>
      <c r="AS540" s="22"/>
      <c r="AT540" s="22"/>
      <c r="AU540" s="22"/>
      <c r="AV540" s="22"/>
    </row>
    <row r="541" ht="15.75" customHeight="1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  <c r="AH541" s="22"/>
      <c r="AI541" s="22"/>
      <c r="AJ541" s="22"/>
      <c r="AK541" s="22"/>
      <c r="AL541" s="22"/>
      <c r="AM541" s="22"/>
      <c r="AN541" s="22"/>
      <c r="AO541" s="22"/>
      <c r="AP541" s="22"/>
      <c r="AQ541" s="22"/>
      <c r="AR541" s="22"/>
      <c r="AS541" s="22"/>
      <c r="AT541" s="22"/>
      <c r="AU541" s="22"/>
      <c r="AV541" s="22"/>
    </row>
    <row r="542" ht="15.75" customHeight="1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  <c r="AH542" s="22"/>
      <c r="AI542" s="22"/>
      <c r="AJ542" s="22"/>
      <c r="AK542" s="22"/>
      <c r="AL542" s="22"/>
      <c r="AM542" s="22"/>
      <c r="AN542" s="22"/>
      <c r="AO542" s="22"/>
      <c r="AP542" s="22"/>
      <c r="AQ542" s="22"/>
      <c r="AR542" s="22"/>
      <c r="AS542" s="22"/>
      <c r="AT542" s="22"/>
      <c r="AU542" s="22"/>
      <c r="AV542" s="22"/>
    </row>
    <row r="543" ht="15.75" customHeight="1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  <c r="AH543" s="22"/>
      <c r="AI543" s="22"/>
      <c r="AJ543" s="22"/>
      <c r="AK543" s="22"/>
      <c r="AL543" s="22"/>
      <c r="AM543" s="22"/>
      <c r="AN543" s="22"/>
      <c r="AO543" s="22"/>
      <c r="AP543" s="22"/>
      <c r="AQ543" s="22"/>
      <c r="AR543" s="22"/>
      <c r="AS543" s="22"/>
      <c r="AT543" s="22"/>
      <c r="AU543" s="22"/>
      <c r="AV543" s="22"/>
    </row>
    <row r="544" ht="15.75" customHeight="1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  <c r="AH544" s="22"/>
      <c r="AI544" s="22"/>
      <c r="AJ544" s="22"/>
      <c r="AK544" s="22"/>
      <c r="AL544" s="22"/>
      <c r="AM544" s="22"/>
      <c r="AN544" s="22"/>
      <c r="AO544" s="22"/>
      <c r="AP544" s="22"/>
      <c r="AQ544" s="22"/>
      <c r="AR544" s="22"/>
      <c r="AS544" s="22"/>
      <c r="AT544" s="22"/>
      <c r="AU544" s="22"/>
      <c r="AV544" s="22"/>
    </row>
    <row r="545" ht="15.75" customHeight="1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  <c r="AH545" s="22"/>
      <c r="AI545" s="22"/>
      <c r="AJ545" s="22"/>
      <c r="AK545" s="22"/>
      <c r="AL545" s="22"/>
      <c r="AM545" s="22"/>
      <c r="AN545" s="22"/>
      <c r="AO545" s="22"/>
      <c r="AP545" s="22"/>
      <c r="AQ545" s="22"/>
      <c r="AR545" s="22"/>
      <c r="AS545" s="22"/>
      <c r="AT545" s="22"/>
      <c r="AU545" s="22"/>
      <c r="AV545" s="22"/>
    </row>
    <row r="546" ht="15.75" customHeight="1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  <c r="AH546" s="22"/>
      <c r="AI546" s="22"/>
      <c r="AJ546" s="22"/>
      <c r="AK546" s="22"/>
      <c r="AL546" s="22"/>
      <c r="AM546" s="22"/>
      <c r="AN546" s="22"/>
      <c r="AO546" s="22"/>
      <c r="AP546" s="22"/>
      <c r="AQ546" s="22"/>
      <c r="AR546" s="22"/>
      <c r="AS546" s="22"/>
      <c r="AT546" s="22"/>
      <c r="AU546" s="22"/>
      <c r="AV546" s="22"/>
    </row>
    <row r="547" ht="15.75" customHeight="1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  <c r="AH547" s="22"/>
      <c r="AI547" s="22"/>
      <c r="AJ547" s="22"/>
      <c r="AK547" s="22"/>
      <c r="AL547" s="22"/>
      <c r="AM547" s="22"/>
      <c r="AN547" s="22"/>
      <c r="AO547" s="22"/>
      <c r="AP547" s="22"/>
      <c r="AQ547" s="22"/>
      <c r="AR547" s="22"/>
      <c r="AS547" s="22"/>
      <c r="AT547" s="22"/>
      <c r="AU547" s="22"/>
      <c r="AV547" s="22"/>
    </row>
    <row r="548" ht="15.75" customHeight="1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  <c r="AH548" s="22"/>
      <c r="AI548" s="22"/>
      <c r="AJ548" s="22"/>
      <c r="AK548" s="22"/>
      <c r="AL548" s="22"/>
      <c r="AM548" s="22"/>
      <c r="AN548" s="22"/>
      <c r="AO548" s="22"/>
      <c r="AP548" s="22"/>
      <c r="AQ548" s="22"/>
      <c r="AR548" s="22"/>
      <c r="AS548" s="22"/>
      <c r="AT548" s="22"/>
      <c r="AU548" s="22"/>
      <c r="AV548" s="22"/>
    </row>
    <row r="549" ht="15.75" customHeight="1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  <c r="AH549" s="22"/>
      <c r="AI549" s="22"/>
      <c r="AJ549" s="22"/>
      <c r="AK549" s="22"/>
      <c r="AL549" s="22"/>
      <c r="AM549" s="22"/>
      <c r="AN549" s="22"/>
      <c r="AO549" s="22"/>
      <c r="AP549" s="22"/>
      <c r="AQ549" s="22"/>
      <c r="AR549" s="22"/>
      <c r="AS549" s="22"/>
      <c r="AT549" s="22"/>
      <c r="AU549" s="22"/>
      <c r="AV549" s="22"/>
    </row>
    <row r="550" ht="15.75" customHeight="1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</row>
    <row r="551" ht="15.75" customHeight="1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  <c r="AH551" s="22"/>
      <c r="AI551" s="22"/>
      <c r="AJ551" s="22"/>
      <c r="AK551" s="22"/>
      <c r="AL551" s="22"/>
      <c r="AM551" s="22"/>
      <c r="AN551" s="22"/>
      <c r="AO551" s="22"/>
      <c r="AP551" s="22"/>
      <c r="AQ551" s="22"/>
      <c r="AR551" s="22"/>
      <c r="AS551" s="22"/>
      <c r="AT551" s="22"/>
      <c r="AU551" s="22"/>
      <c r="AV551" s="22"/>
    </row>
    <row r="552" ht="15.75" customHeight="1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  <c r="AH552" s="22"/>
      <c r="AI552" s="22"/>
      <c r="AJ552" s="22"/>
      <c r="AK552" s="22"/>
      <c r="AL552" s="22"/>
      <c r="AM552" s="22"/>
      <c r="AN552" s="22"/>
      <c r="AO552" s="22"/>
      <c r="AP552" s="22"/>
      <c r="AQ552" s="22"/>
      <c r="AR552" s="22"/>
      <c r="AS552" s="22"/>
      <c r="AT552" s="22"/>
      <c r="AU552" s="22"/>
      <c r="AV552" s="22"/>
    </row>
    <row r="553" ht="15.75" customHeight="1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  <c r="AH553" s="22"/>
      <c r="AI553" s="22"/>
      <c r="AJ553" s="22"/>
      <c r="AK553" s="22"/>
      <c r="AL553" s="22"/>
      <c r="AM553" s="22"/>
      <c r="AN553" s="22"/>
      <c r="AO553" s="22"/>
      <c r="AP553" s="22"/>
      <c r="AQ553" s="22"/>
      <c r="AR553" s="22"/>
      <c r="AS553" s="22"/>
      <c r="AT553" s="22"/>
      <c r="AU553" s="22"/>
      <c r="AV553" s="22"/>
    </row>
    <row r="554" ht="15.75" customHeight="1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  <c r="AH554" s="22"/>
      <c r="AI554" s="22"/>
      <c r="AJ554" s="22"/>
      <c r="AK554" s="22"/>
      <c r="AL554" s="22"/>
      <c r="AM554" s="22"/>
      <c r="AN554" s="22"/>
      <c r="AO554" s="22"/>
      <c r="AP554" s="22"/>
      <c r="AQ554" s="22"/>
      <c r="AR554" s="22"/>
      <c r="AS554" s="22"/>
      <c r="AT554" s="22"/>
      <c r="AU554" s="22"/>
      <c r="AV554" s="22"/>
    </row>
    <row r="555" ht="15.75" customHeight="1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  <c r="AH555" s="22"/>
      <c r="AI555" s="22"/>
      <c r="AJ555" s="22"/>
      <c r="AK555" s="22"/>
      <c r="AL555" s="22"/>
      <c r="AM555" s="22"/>
      <c r="AN555" s="22"/>
      <c r="AO555" s="22"/>
      <c r="AP555" s="22"/>
      <c r="AQ555" s="22"/>
      <c r="AR555" s="22"/>
      <c r="AS555" s="22"/>
      <c r="AT555" s="22"/>
      <c r="AU555" s="22"/>
      <c r="AV555" s="22"/>
    </row>
    <row r="556" ht="15.75" customHeight="1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  <c r="AH556" s="22"/>
      <c r="AI556" s="22"/>
      <c r="AJ556" s="22"/>
      <c r="AK556" s="22"/>
      <c r="AL556" s="22"/>
      <c r="AM556" s="22"/>
      <c r="AN556" s="22"/>
      <c r="AO556" s="22"/>
      <c r="AP556" s="22"/>
      <c r="AQ556" s="22"/>
      <c r="AR556" s="22"/>
      <c r="AS556" s="22"/>
      <c r="AT556" s="22"/>
      <c r="AU556" s="22"/>
      <c r="AV556" s="22"/>
    </row>
    <row r="557" ht="15.75" customHeight="1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  <c r="AH557" s="22"/>
      <c r="AI557" s="22"/>
      <c r="AJ557" s="22"/>
      <c r="AK557" s="22"/>
      <c r="AL557" s="22"/>
      <c r="AM557" s="22"/>
      <c r="AN557" s="22"/>
      <c r="AO557" s="22"/>
      <c r="AP557" s="22"/>
      <c r="AQ557" s="22"/>
      <c r="AR557" s="22"/>
      <c r="AS557" s="22"/>
      <c r="AT557" s="22"/>
      <c r="AU557" s="22"/>
      <c r="AV557" s="22"/>
    </row>
    <row r="558" ht="15.75" customHeight="1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  <c r="AH558" s="22"/>
      <c r="AI558" s="22"/>
      <c r="AJ558" s="22"/>
      <c r="AK558" s="22"/>
      <c r="AL558" s="22"/>
      <c r="AM558" s="22"/>
      <c r="AN558" s="22"/>
      <c r="AO558" s="22"/>
      <c r="AP558" s="22"/>
      <c r="AQ558" s="22"/>
      <c r="AR558" s="22"/>
      <c r="AS558" s="22"/>
      <c r="AT558" s="22"/>
      <c r="AU558" s="22"/>
      <c r="AV558" s="22"/>
    </row>
    <row r="559" ht="15.75" customHeight="1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  <c r="AH559" s="22"/>
      <c r="AI559" s="22"/>
      <c r="AJ559" s="22"/>
      <c r="AK559" s="22"/>
      <c r="AL559" s="22"/>
      <c r="AM559" s="22"/>
      <c r="AN559" s="22"/>
      <c r="AO559" s="22"/>
      <c r="AP559" s="22"/>
      <c r="AQ559" s="22"/>
      <c r="AR559" s="22"/>
      <c r="AS559" s="22"/>
      <c r="AT559" s="22"/>
      <c r="AU559" s="22"/>
      <c r="AV559" s="22"/>
    </row>
    <row r="560" ht="15.75" customHeight="1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  <c r="AH560" s="22"/>
      <c r="AI560" s="22"/>
      <c r="AJ560" s="22"/>
      <c r="AK560" s="22"/>
      <c r="AL560" s="22"/>
      <c r="AM560" s="22"/>
      <c r="AN560" s="22"/>
      <c r="AO560" s="22"/>
      <c r="AP560" s="22"/>
      <c r="AQ560" s="22"/>
      <c r="AR560" s="22"/>
      <c r="AS560" s="22"/>
      <c r="AT560" s="22"/>
      <c r="AU560" s="22"/>
      <c r="AV560" s="22"/>
    </row>
    <row r="561" ht="15.75" customHeight="1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  <c r="AH561" s="22"/>
      <c r="AI561" s="22"/>
      <c r="AJ561" s="22"/>
      <c r="AK561" s="22"/>
      <c r="AL561" s="22"/>
      <c r="AM561" s="22"/>
      <c r="AN561" s="22"/>
      <c r="AO561" s="22"/>
      <c r="AP561" s="22"/>
      <c r="AQ561" s="22"/>
      <c r="AR561" s="22"/>
      <c r="AS561" s="22"/>
      <c r="AT561" s="22"/>
      <c r="AU561" s="22"/>
      <c r="AV561" s="22"/>
    </row>
    <row r="562" ht="15.75" customHeight="1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  <c r="AH562" s="22"/>
      <c r="AI562" s="22"/>
      <c r="AJ562" s="22"/>
      <c r="AK562" s="22"/>
      <c r="AL562" s="22"/>
      <c r="AM562" s="22"/>
      <c r="AN562" s="22"/>
      <c r="AO562" s="22"/>
      <c r="AP562" s="22"/>
      <c r="AQ562" s="22"/>
      <c r="AR562" s="22"/>
      <c r="AS562" s="22"/>
      <c r="AT562" s="22"/>
      <c r="AU562" s="22"/>
      <c r="AV562" s="22"/>
    </row>
    <row r="563" ht="15.75" customHeight="1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  <c r="AH563" s="22"/>
      <c r="AI563" s="22"/>
      <c r="AJ563" s="22"/>
      <c r="AK563" s="22"/>
      <c r="AL563" s="22"/>
      <c r="AM563" s="22"/>
      <c r="AN563" s="22"/>
      <c r="AO563" s="22"/>
      <c r="AP563" s="22"/>
      <c r="AQ563" s="22"/>
      <c r="AR563" s="22"/>
      <c r="AS563" s="22"/>
      <c r="AT563" s="22"/>
      <c r="AU563" s="22"/>
      <c r="AV563" s="22"/>
    </row>
    <row r="564" ht="15.75" customHeight="1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  <c r="AH564" s="22"/>
      <c r="AI564" s="22"/>
      <c r="AJ564" s="22"/>
      <c r="AK564" s="22"/>
      <c r="AL564" s="22"/>
      <c r="AM564" s="22"/>
      <c r="AN564" s="22"/>
      <c r="AO564" s="22"/>
      <c r="AP564" s="22"/>
      <c r="AQ564" s="22"/>
      <c r="AR564" s="22"/>
      <c r="AS564" s="22"/>
      <c r="AT564" s="22"/>
      <c r="AU564" s="22"/>
      <c r="AV564" s="22"/>
    </row>
    <row r="565" ht="15.75" customHeight="1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  <c r="AH565" s="22"/>
      <c r="AI565" s="22"/>
      <c r="AJ565" s="22"/>
      <c r="AK565" s="22"/>
      <c r="AL565" s="22"/>
      <c r="AM565" s="22"/>
      <c r="AN565" s="22"/>
      <c r="AO565" s="22"/>
      <c r="AP565" s="22"/>
      <c r="AQ565" s="22"/>
      <c r="AR565" s="22"/>
      <c r="AS565" s="22"/>
      <c r="AT565" s="22"/>
      <c r="AU565" s="22"/>
      <c r="AV565" s="22"/>
    </row>
    <row r="566" ht="15.75" customHeight="1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  <c r="AH566" s="22"/>
      <c r="AI566" s="22"/>
      <c r="AJ566" s="22"/>
      <c r="AK566" s="22"/>
      <c r="AL566" s="22"/>
      <c r="AM566" s="22"/>
      <c r="AN566" s="22"/>
      <c r="AO566" s="22"/>
      <c r="AP566" s="22"/>
      <c r="AQ566" s="22"/>
      <c r="AR566" s="22"/>
      <c r="AS566" s="22"/>
      <c r="AT566" s="22"/>
      <c r="AU566" s="22"/>
      <c r="AV566" s="22"/>
    </row>
    <row r="567" ht="15.75" customHeight="1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  <c r="AH567" s="22"/>
      <c r="AI567" s="22"/>
      <c r="AJ567" s="22"/>
      <c r="AK567" s="22"/>
      <c r="AL567" s="22"/>
      <c r="AM567" s="22"/>
      <c r="AN567" s="22"/>
      <c r="AO567" s="22"/>
      <c r="AP567" s="22"/>
      <c r="AQ567" s="22"/>
      <c r="AR567" s="22"/>
      <c r="AS567" s="22"/>
      <c r="AT567" s="22"/>
      <c r="AU567" s="22"/>
      <c r="AV567" s="22"/>
    </row>
    <row r="568" ht="15.75" customHeight="1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  <c r="AH568" s="22"/>
      <c r="AI568" s="22"/>
      <c r="AJ568" s="22"/>
      <c r="AK568" s="22"/>
      <c r="AL568" s="22"/>
      <c r="AM568" s="22"/>
      <c r="AN568" s="22"/>
      <c r="AO568" s="22"/>
      <c r="AP568" s="22"/>
      <c r="AQ568" s="22"/>
      <c r="AR568" s="22"/>
      <c r="AS568" s="22"/>
      <c r="AT568" s="22"/>
      <c r="AU568" s="22"/>
      <c r="AV568" s="22"/>
    </row>
    <row r="569" ht="15.75" customHeight="1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  <c r="AH569" s="22"/>
      <c r="AI569" s="22"/>
      <c r="AJ569" s="22"/>
      <c r="AK569" s="22"/>
      <c r="AL569" s="22"/>
      <c r="AM569" s="22"/>
      <c r="AN569" s="22"/>
      <c r="AO569" s="22"/>
      <c r="AP569" s="22"/>
      <c r="AQ569" s="22"/>
      <c r="AR569" s="22"/>
      <c r="AS569" s="22"/>
      <c r="AT569" s="22"/>
      <c r="AU569" s="22"/>
      <c r="AV569" s="22"/>
    </row>
    <row r="570" ht="15.75" customHeight="1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  <c r="AH570" s="22"/>
      <c r="AI570" s="22"/>
      <c r="AJ570" s="22"/>
      <c r="AK570" s="22"/>
      <c r="AL570" s="22"/>
      <c r="AM570" s="22"/>
      <c r="AN570" s="22"/>
      <c r="AO570" s="22"/>
      <c r="AP570" s="22"/>
      <c r="AQ570" s="22"/>
      <c r="AR570" s="22"/>
      <c r="AS570" s="22"/>
      <c r="AT570" s="22"/>
      <c r="AU570" s="22"/>
      <c r="AV570" s="22"/>
    </row>
    <row r="571" ht="15.75" customHeight="1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  <c r="AH571" s="22"/>
      <c r="AI571" s="22"/>
      <c r="AJ571" s="22"/>
      <c r="AK571" s="22"/>
      <c r="AL571" s="22"/>
      <c r="AM571" s="22"/>
      <c r="AN571" s="22"/>
      <c r="AO571" s="22"/>
      <c r="AP571" s="22"/>
      <c r="AQ571" s="22"/>
      <c r="AR571" s="22"/>
      <c r="AS571" s="22"/>
      <c r="AT571" s="22"/>
      <c r="AU571" s="22"/>
      <c r="AV571" s="22"/>
    </row>
    <row r="572" ht="15.75" customHeight="1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  <c r="AH572" s="22"/>
      <c r="AI572" s="22"/>
      <c r="AJ572" s="22"/>
      <c r="AK572" s="22"/>
      <c r="AL572" s="22"/>
      <c r="AM572" s="22"/>
      <c r="AN572" s="22"/>
      <c r="AO572" s="22"/>
      <c r="AP572" s="22"/>
      <c r="AQ572" s="22"/>
      <c r="AR572" s="22"/>
      <c r="AS572" s="22"/>
      <c r="AT572" s="22"/>
      <c r="AU572" s="22"/>
      <c r="AV572" s="22"/>
    </row>
    <row r="573" ht="15.75" customHeight="1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  <c r="AH573" s="22"/>
      <c r="AI573" s="22"/>
      <c r="AJ573" s="22"/>
      <c r="AK573" s="22"/>
      <c r="AL573" s="22"/>
      <c r="AM573" s="22"/>
      <c r="AN573" s="22"/>
      <c r="AO573" s="22"/>
      <c r="AP573" s="22"/>
      <c r="AQ573" s="22"/>
      <c r="AR573" s="22"/>
      <c r="AS573" s="22"/>
      <c r="AT573" s="22"/>
      <c r="AU573" s="22"/>
      <c r="AV573" s="22"/>
    </row>
    <row r="574" ht="15.75" customHeight="1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  <c r="AH574" s="22"/>
      <c r="AI574" s="22"/>
      <c r="AJ574" s="22"/>
      <c r="AK574" s="22"/>
      <c r="AL574" s="22"/>
      <c r="AM574" s="22"/>
      <c r="AN574" s="22"/>
      <c r="AO574" s="22"/>
      <c r="AP574" s="22"/>
      <c r="AQ574" s="22"/>
      <c r="AR574" s="22"/>
      <c r="AS574" s="22"/>
      <c r="AT574" s="22"/>
      <c r="AU574" s="22"/>
      <c r="AV574" s="22"/>
    </row>
    <row r="575" ht="15.75" customHeight="1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  <c r="AH575" s="22"/>
      <c r="AI575" s="22"/>
      <c r="AJ575" s="22"/>
      <c r="AK575" s="22"/>
      <c r="AL575" s="22"/>
      <c r="AM575" s="22"/>
      <c r="AN575" s="22"/>
      <c r="AO575" s="22"/>
      <c r="AP575" s="22"/>
      <c r="AQ575" s="22"/>
      <c r="AR575" s="22"/>
      <c r="AS575" s="22"/>
      <c r="AT575" s="22"/>
      <c r="AU575" s="22"/>
      <c r="AV575" s="22"/>
    </row>
    <row r="576" ht="15.75" customHeight="1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  <c r="AH576" s="22"/>
      <c r="AI576" s="22"/>
      <c r="AJ576" s="22"/>
      <c r="AK576" s="22"/>
      <c r="AL576" s="22"/>
      <c r="AM576" s="22"/>
      <c r="AN576" s="22"/>
      <c r="AO576" s="22"/>
      <c r="AP576" s="22"/>
      <c r="AQ576" s="22"/>
      <c r="AR576" s="22"/>
      <c r="AS576" s="22"/>
      <c r="AT576" s="22"/>
      <c r="AU576" s="22"/>
      <c r="AV576" s="22"/>
    </row>
    <row r="577" ht="15.75" customHeight="1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  <c r="AH577" s="22"/>
      <c r="AI577" s="22"/>
      <c r="AJ577" s="22"/>
      <c r="AK577" s="22"/>
      <c r="AL577" s="22"/>
      <c r="AM577" s="22"/>
      <c r="AN577" s="22"/>
      <c r="AO577" s="22"/>
      <c r="AP577" s="22"/>
      <c r="AQ577" s="22"/>
      <c r="AR577" s="22"/>
      <c r="AS577" s="22"/>
      <c r="AT577" s="22"/>
      <c r="AU577" s="22"/>
      <c r="AV577" s="22"/>
    </row>
    <row r="578" ht="15.75" customHeight="1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  <c r="AH578" s="22"/>
      <c r="AI578" s="22"/>
      <c r="AJ578" s="22"/>
      <c r="AK578" s="22"/>
      <c r="AL578" s="22"/>
      <c r="AM578" s="22"/>
      <c r="AN578" s="22"/>
      <c r="AO578" s="22"/>
      <c r="AP578" s="22"/>
      <c r="AQ578" s="22"/>
      <c r="AR578" s="22"/>
      <c r="AS578" s="22"/>
      <c r="AT578" s="22"/>
      <c r="AU578" s="22"/>
      <c r="AV578" s="22"/>
    </row>
    <row r="579" ht="15.75" customHeight="1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  <c r="AH579" s="22"/>
      <c r="AI579" s="22"/>
      <c r="AJ579" s="22"/>
      <c r="AK579" s="22"/>
      <c r="AL579" s="22"/>
      <c r="AM579" s="22"/>
      <c r="AN579" s="22"/>
      <c r="AO579" s="22"/>
      <c r="AP579" s="22"/>
      <c r="AQ579" s="22"/>
      <c r="AR579" s="22"/>
      <c r="AS579" s="22"/>
      <c r="AT579" s="22"/>
      <c r="AU579" s="22"/>
      <c r="AV579" s="22"/>
    </row>
    <row r="580" ht="15.75" customHeight="1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  <c r="AH580" s="22"/>
      <c r="AI580" s="22"/>
      <c r="AJ580" s="22"/>
      <c r="AK580" s="22"/>
      <c r="AL580" s="22"/>
      <c r="AM580" s="22"/>
      <c r="AN580" s="22"/>
      <c r="AO580" s="22"/>
      <c r="AP580" s="22"/>
      <c r="AQ580" s="22"/>
      <c r="AR580" s="22"/>
      <c r="AS580" s="22"/>
      <c r="AT580" s="22"/>
      <c r="AU580" s="22"/>
      <c r="AV580" s="22"/>
    </row>
    <row r="581" ht="15.75" customHeight="1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  <c r="AH581" s="22"/>
      <c r="AI581" s="22"/>
      <c r="AJ581" s="22"/>
      <c r="AK581" s="22"/>
      <c r="AL581" s="22"/>
      <c r="AM581" s="22"/>
      <c r="AN581" s="22"/>
      <c r="AO581" s="22"/>
      <c r="AP581" s="22"/>
      <c r="AQ581" s="22"/>
      <c r="AR581" s="22"/>
      <c r="AS581" s="22"/>
      <c r="AT581" s="22"/>
      <c r="AU581" s="22"/>
      <c r="AV581" s="22"/>
    </row>
    <row r="582" ht="15.75" customHeight="1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  <c r="AH582" s="22"/>
      <c r="AI582" s="22"/>
      <c r="AJ582" s="22"/>
      <c r="AK582" s="22"/>
      <c r="AL582" s="22"/>
      <c r="AM582" s="22"/>
      <c r="AN582" s="22"/>
      <c r="AO582" s="22"/>
      <c r="AP582" s="22"/>
      <c r="AQ582" s="22"/>
      <c r="AR582" s="22"/>
      <c r="AS582" s="22"/>
      <c r="AT582" s="22"/>
      <c r="AU582" s="22"/>
      <c r="AV582" s="22"/>
    </row>
    <row r="583" ht="15.75" customHeight="1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  <c r="AH583" s="22"/>
      <c r="AI583" s="22"/>
      <c r="AJ583" s="22"/>
      <c r="AK583" s="22"/>
      <c r="AL583" s="22"/>
      <c r="AM583" s="22"/>
      <c r="AN583" s="22"/>
      <c r="AO583" s="22"/>
      <c r="AP583" s="22"/>
      <c r="AQ583" s="22"/>
      <c r="AR583" s="22"/>
      <c r="AS583" s="22"/>
      <c r="AT583" s="22"/>
      <c r="AU583" s="22"/>
      <c r="AV583" s="22"/>
    </row>
    <row r="584" ht="15.75" customHeight="1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  <c r="AH584" s="22"/>
      <c r="AI584" s="22"/>
      <c r="AJ584" s="22"/>
      <c r="AK584" s="22"/>
      <c r="AL584" s="22"/>
      <c r="AM584" s="22"/>
      <c r="AN584" s="22"/>
      <c r="AO584" s="22"/>
      <c r="AP584" s="22"/>
      <c r="AQ584" s="22"/>
      <c r="AR584" s="22"/>
      <c r="AS584" s="22"/>
      <c r="AT584" s="22"/>
      <c r="AU584" s="22"/>
      <c r="AV584" s="22"/>
    </row>
    <row r="585" ht="15.75" customHeight="1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  <c r="AH585" s="22"/>
      <c r="AI585" s="22"/>
      <c r="AJ585" s="22"/>
      <c r="AK585" s="22"/>
      <c r="AL585" s="22"/>
      <c r="AM585" s="22"/>
      <c r="AN585" s="22"/>
      <c r="AO585" s="22"/>
      <c r="AP585" s="22"/>
      <c r="AQ585" s="22"/>
      <c r="AR585" s="22"/>
      <c r="AS585" s="22"/>
      <c r="AT585" s="22"/>
      <c r="AU585" s="22"/>
      <c r="AV585" s="22"/>
    </row>
    <row r="586" ht="15.75" customHeight="1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  <c r="AH586" s="22"/>
      <c r="AI586" s="22"/>
      <c r="AJ586" s="22"/>
      <c r="AK586" s="22"/>
      <c r="AL586" s="22"/>
      <c r="AM586" s="22"/>
      <c r="AN586" s="22"/>
      <c r="AO586" s="22"/>
      <c r="AP586" s="22"/>
      <c r="AQ586" s="22"/>
      <c r="AR586" s="22"/>
      <c r="AS586" s="22"/>
      <c r="AT586" s="22"/>
      <c r="AU586" s="22"/>
      <c r="AV586" s="22"/>
    </row>
    <row r="587" ht="15.75" customHeight="1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  <c r="AH587" s="22"/>
      <c r="AI587" s="22"/>
      <c r="AJ587" s="22"/>
      <c r="AK587" s="22"/>
      <c r="AL587" s="22"/>
      <c r="AM587" s="22"/>
      <c r="AN587" s="22"/>
      <c r="AO587" s="22"/>
      <c r="AP587" s="22"/>
      <c r="AQ587" s="22"/>
      <c r="AR587" s="22"/>
      <c r="AS587" s="22"/>
      <c r="AT587" s="22"/>
      <c r="AU587" s="22"/>
      <c r="AV587" s="22"/>
    </row>
    <row r="588" ht="15.75" customHeight="1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  <c r="AH588" s="22"/>
      <c r="AI588" s="22"/>
      <c r="AJ588" s="22"/>
      <c r="AK588" s="22"/>
      <c r="AL588" s="22"/>
      <c r="AM588" s="22"/>
      <c r="AN588" s="22"/>
      <c r="AO588" s="22"/>
      <c r="AP588" s="22"/>
      <c r="AQ588" s="22"/>
      <c r="AR588" s="22"/>
      <c r="AS588" s="22"/>
      <c r="AT588" s="22"/>
      <c r="AU588" s="22"/>
      <c r="AV588" s="22"/>
    </row>
    <row r="589" ht="15.75" customHeight="1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  <c r="AH589" s="22"/>
      <c r="AI589" s="22"/>
      <c r="AJ589" s="22"/>
      <c r="AK589" s="22"/>
      <c r="AL589" s="22"/>
      <c r="AM589" s="22"/>
      <c r="AN589" s="22"/>
      <c r="AO589" s="22"/>
      <c r="AP589" s="22"/>
      <c r="AQ589" s="22"/>
      <c r="AR589" s="22"/>
      <c r="AS589" s="22"/>
      <c r="AT589" s="22"/>
      <c r="AU589" s="22"/>
      <c r="AV589" s="22"/>
    </row>
    <row r="590" ht="15.75" customHeight="1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  <c r="AH590" s="22"/>
      <c r="AI590" s="22"/>
      <c r="AJ590" s="22"/>
      <c r="AK590" s="22"/>
      <c r="AL590" s="22"/>
      <c r="AM590" s="22"/>
      <c r="AN590" s="22"/>
      <c r="AO590" s="22"/>
      <c r="AP590" s="22"/>
      <c r="AQ590" s="22"/>
      <c r="AR590" s="22"/>
      <c r="AS590" s="22"/>
      <c r="AT590" s="22"/>
      <c r="AU590" s="22"/>
      <c r="AV590" s="22"/>
    </row>
    <row r="591" ht="15.75" customHeight="1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  <c r="AH591" s="22"/>
      <c r="AI591" s="22"/>
      <c r="AJ591" s="22"/>
      <c r="AK591" s="22"/>
      <c r="AL591" s="22"/>
      <c r="AM591" s="22"/>
      <c r="AN591" s="22"/>
      <c r="AO591" s="22"/>
      <c r="AP591" s="22"/>
      <c r="AQ591" s="22"/>
      <c r="AR591" s="22"/>
      <c r="AS591" s="22"/>
      <c r="AT591" s="22"/>
      <c r="AU591" s="22"/>
      <c r="AV591" s="22"/>
    </row>
    <row r="592" ht="15.75" customHeight="1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  <c r="AH592" s="22"/>
      <c r="AI592" s="22"/>
      <c r="AJ592" s="22"/>
      <c r="AK592" s="22"/>
      <c r="AL592" s="22"/>
      <c r="AM592" s="22"/>
      <c r="AN592" s="22"/>
      <c r="AO592" s="22"/>
      <c r="AP592" s="22"/>
      <c r="AQ592" s="22"/>
      <c r="AR592" s="22"/>
      <c r="AS592" s="22"/>
      <c r="AT592" s="22"/>
      <c r="AU592" s="22"/>
      <c r="AV592" s="22"/>
    </row>
    <row r="593" ht="15.75" customHeight="1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  <c r="AH593" s="22"/>
      <c r="AI593" s="22"/>
      <c r="AJ593" s="22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2"/>
      <c r="AV593" s="22"/>
    </row>
    <row r="594" ht="15.75" customHeight="1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  <c r="AH594" s="22"/>
      <c r="AI594" s="22"/>
      <c r="AJ594" s="22"/>
      <c r="AK594" s="22"/>
      <c r="AL594" s="22"/>
      <c r="AM594" s="22"/>
      <c r="AN594" s="22"/>
      <c r="AO594" s="22"/>
      <c r="AP594" s="22"/>
      <c r="AQ594" s="22"/>
      <c r="AR594" s="22"/>
      <c r="AS594" s="22"/>
      <c r="AT594" s="22"/>
      <c r="AU594" s="22"/>
      <c r="AV594" s="22"/>
    </row>
    <row r="595" ht="15.75" customHeight="1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  <c r="AH595" s="22"/>
      <c r="AI595" s="22"/>
      <c r="AJ595" s="22"/>
      <c r="AK595" s="22"/>
      <c r="AL595" s="22"/>
      <c r="AM595" s="22"/>
      <c r="AN595" s="22"/>
      <c r="AO595" s="22"/>
      <c r="AP595" s="22"/>
      <c r="AQ595" s="22"/>
      <c r="AR595" s="22"/>
      <c r="AS595" s="22"/>
      <c r="AT595" s="22"/>
      <c r="AU595" s="22"/>
      <c r="AV595" s="22"/>
    </row>
    <row r="596" ht="15.75" customHeight="1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  <c r="AH596" s="22"/>
      <c r="AI596" s="22"/>
      <c r="AJ596" s="22"/>
      <c r="AK596" s="22"/>
      <c r="AL596" s="22"/>
      <c r="AM596" s="22"/>
      <c r="AN596" s="22"/>
      <c r="AO596" s="22"/>
      <c r="AP596" s="22"/>
      <c r="AQ596" s="22"/>
      <c r="AR596" s="22"/>
      <c r="AS596" s="22"/>
      <c r="AT596" s="22"/>
      <c r="AU596" s="22"/>
      <c r="AV596" s="22"/>
    </row>
    <row r="597" ht="15.75" customHeight="1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  <c r="AH597" s="22"/>
      <c r="AI597" s="22"/>
      <c r="AJ597" s="22"/>
      <c r="AK597" s="22"/>
      <c r="AL597" s="22"/>
      <c r="AM597" s="22"/>
      <c r="AN597" s="22"/>
      <c r="AO597" s="22"/>
      <c r="AP597" s="22"/>
      <c r="AQ597" s="22"/>
      <c r="AR597" s="22"/>
      <c r="AS597" s="22"/>
      <c r="AT597" s="22"/>
      <c r="AU597" s="22"/>
      <c r="AV597" s="22"/>
    </row>
    <row r="598" ht="15.75" customHeight="1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  <c r="AH598" s="22"/>
      <c r="AI598" s="22"/>
      <c r="AJ598" s="22"/>
      <c r="AK598" s="22"/>
      <c r="AL598" s="22"/>
      <c r="AM598" s="22"/>
      <c r="AN598" s="22"/>
      <c r="AO598" s="22"/>
      <c r="AP598" s="22"/>
      <c r="AQ598" s="22"/>
      <c r="AR598" s="22"/>
      <c r="AS598" s="22"/>
      <c r="AT598" s="22"/>
      <c r="AU598" s="22"/>
      <c r="AV598" s="22"/>
    </row>
    <row r="599" ht="15.75" customHeight="1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  <c r="AH599" s="22"/>
      <c r="AI599" s="22"/>
      <c r="AJ599" s="22"/>
      <c r="AK599" s="22"/>
      <c r="AL599" s="22"/>
      <c r="AM599" s="22"/>
      <c r="AN599" s="22"/>
      <c r="AO599" s="22"/>
      <c r="AP599" s="22"/>
      <c r="AQ599" s="22"/>
      <c r="AR599" s="22"/>
      <c r="AS599" s="22"/>
      <c r="AT599" s="22"/>
      <c r="AU599" s="22"/>
      <c r="AV599" s="22"/>
    </row>
    <row r="600" ht="15.75" customHeight="1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  <c r="AH600" s="22"/>
      <c r="AI600" s="22"/>
      <c r="AJ600" s="22"/>
      <c r="AK600" s="22"/>
      <c r="AL600" s="22"/>
      <c r="AM600" s="22"/>
      <c r="AN600" s="22"/>
      <c r="AO600" s="22"/>
      <c r="AP600" s="22"/>
      <c r="AQ600" s="22"/>
      <c r="AR600" s="22"/>
      <c r="AS600" s="22"/>
      <c r="AT600" s="22"/>
      <c r="AU600" s="22"/>
      <c r="AV600" s="22"/>
    </row>
    <row r="601" ht="15.75" customHeight="1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  <c r="AH601" s="22"/>
      <c r="AI601" s="22"/>
      <c r="AJ601" s="22"/>
      <c r="AK601" s="22"/>
      <c r="AL601" s="22"/>
      <c r="AM601" s="22"/>
      <c r="AN601" s="22"/>
      <c r="AO601" s="22"/>
      <c r="AP601" s="22"/>
      <c r="AQ601" s="22"/>
      <c r="AR601" s="22"/>
      <c r="AS601" s="22"/>
      <c r="AT601" s="22"/>
      <c r="AU601" s="22"/>
      <c r="AV601" s="22"/>
    </row>
    <row r="602" ht="15.75" customHeight="1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  <c r="AH602" s="22"/>
      <c r="AI602" s="22"/>
      <c r="AJ602" s="22"/>
      <c r="AK602" s="22"/>
      <c r="AL602" s="22"/>
      <c r="AM602" s="22"/>
      <c r="AN602" s="22"/>
      <c r="AO602" s="22"/>
      <c r="AP602" s="22"/>
      <c r="AQ602" s="22"/>
      <c r="AR602" s="22"/>
      <c r="AS602" s="22"/>
      <c r="AT602" s="22"/>
      <c r="AU602" s="22"/>
      <c r="AV602" s="22"/>
    </row>
    <row r="603" ht="15.75" customHeight="1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  <c r="AH603" s="22"/>
      <c r="AI603" s="22"/>
      <c r="AJ603" s="22"/>
      <c r="AK603" s="22"/>
      <c r="AL603" s="22"/>
      <c r="AM603" s="22"/>
      <c r="AN603" s="22"/>
      <c r="AO603" s="22"/>
      <c r="AP603" s="22"/>
      <c r="AQ603" s="22"/>
      <c r="AR603" s="22"/>
      <c r="AS603" s="22"/>
      <c r="AT603" s="22"/>
      <c r="AU603" s="22"/>
      <c r="AV603" s="22"/>
    </row>
    <row r="604" ht="15.75" customHeight="1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  <c r="AH604" s="22"/>
      <c r="AI604" s="22"/>
      <c r="AJ604" s="22"/>
      <c r="AK604" s="22"/>
      <c r="AL604" s="22"/>
      <c r="AM604" s="22"/>
      <c r="AN604" s="22"/>
      <c r="AO604" s="22"/>
      <c r="AP604" s="22"/>
      <c r="AQ604" s="22"/>
      <c r="AR604" s="22"/>
      <c r="AS604" s="22"/>
      <c r="AT604" s="22"/>
      <c r="AU604" s="22"/>
      <c r="AV604" s="22"/>
    </row>
    <row r="605" ht="15.75" customHeight="1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  <c r="AH605" s="22"/>
      <c r="AI605" s="22"/>
      <c r="AJ605" s="22"/>
      <c r="AK605" s="22"/>
      <c r="AL605" s="22"/>
      <c r="AM605" s="22"/>
      <c r="AN605" s="22"/>
      <c r="AO605" s="22"/>
      <c r="AP605" s="22"/>
      <c r="AQ605" s="22"/>
      <c r="AR605" s="22"/>
      <c r="AS605" s="22"/>
      <c r="AT605" s="22"/>
      <c r="AU605" s="22"/>
      <c r="AV605" s="22"/>
    </row>
    <row r="606" ht="15.75" customHeight="1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  <c r="AH606" s="22"/>
      <c r="AI606" s="22"/>
      <c r="AJ606" s="22"/>
      <c r="AK606" s="22"/>
      <c r="AL606" s="22"/>
      <c r="AM606" s="22"/>
      <c r="AN606" s="22"/>
      <c r="AO606" s="22"/>
      <c r="AP606" s="22"/>
      <c r="AQ606" s="22"/>
      <c r="AR606" s="22"/>
      <c r="AS606" s="22"/>
      <c r="AT606" s="22"/>
      <c r="AU606" s="22"/>
      <c r="AV606" s="22"/>
    </row>
    <row r="607" ht="15.75" customHeight="1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  <c r="AH607" s="22"/>
      <c r="AI607" s="22"/>
      <c r="AJ607" s="22"/>
      <c r="AK607" s="22"/>
      <c r="AL607" s="22"/>
      <c r="AM607" s="22"/>
      <c r="AN607" s="22"/>
      <c r="AO607" s="22"/>
      <c r="AP607" s="22"/>
      <c r="AQ607" s="22"/>
      <c r="AR607" s="22"/>
      <c r="AS607" s="22"/>
      <c r="AT607" s="22"/>
      <c r="AU607" s="22"/>
      <c r="AV607" s="22"/>
    </row>
    <row r="608" ht="15.75" customHeight="1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  <c r="AH608" s="22"/>
      <c r="AI608" s="22"/>
      <c r="AJ608" s="22"/>
      <c r="AK608" s="22"/>
      <c r="AL608" s="22"/>
      <c r="AM608" s="22"/>
      <c r="AN608" s="22"/>
      <c r="AO608" s="22"/>
      <c r="AP608" s="22"/>
      <c r="AQ608" s="22"/>
      <c r="AR608" s="22"/>
      <c r="AS608" s="22"/>
      <c r="AT608" s="22"/>
      <c r="AU608" s="22"/>
      <c r="AV608" s="22"/>
    </row>
    <row r="609" ht="15.75" customHeight="1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  <c r="AH609" s="22"/>
      <c r="AI609" s="22"/>
      <c r="AJ609" s="22"/>
      <c r="AK609" s="22"/>
      <c r="AL609" s="22"/>
      <c r="AM609" s="22"/>
      <c r="AN609" s="22"/>
      <c r="AO609" s="22"/>
      <c r="AP609" s="22"/>
      <c r="AQ609" s="22"/>
      <c r="AR609" s="22"/>
      <c r="AS609" s="22"/>
      <c r="AT609" s="22"/>
      <c r="AU609" s="22"/>
      <c r="AV609" s="22"/>
    </row>
    <row r="610" ht="15.75" customHeight="1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  <c r="AH610" s="22"/>
      <c r="AI610" s="22"/>
      <c r="AJ610" s="22"/>
      <c r="AK610" s="22"/>
      <c r="AL610" s="22"/>
      <c r="AM610" s="22"/>
      <c r="AN610" s="22"/>
      <c r="AO610" s="22"/>
      <c r="AP610" s="22"/>
      <c r="AQ610" s="22"/>
      <c r="AR610" s="22"/>
      <c r="AS610" s="22"/>
      <c r="AT610" s="22"/>
      <c r="AU610" s="22"/>
      <c r="AV610" s="22"/>
    </row>
    <row r="611" ht="15.75" customHeight="1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  <c r="AH611" s="22"/>
      <c r="AI611" s="22"/>
      <c r="AJ611" s="22"/>
      <c r="AK611" s="22"/>
      <c r="AL611" s="22"/>
      <c r="AM611" s="22"/>
      <c r="AN611" s="22"/>
      <c r="AO611" s="22"/>
      <c r="AP611" s="22"/>
      <c r="AQ611" s="22"/>
      <c r="AR611" s="22"/>
      <c r="AS611" s="22"/>
      <c r="AT611" s="22"/>
      <c r="AU611" s="22"/>
      <c r="AV611" s="22"/>
    </row>
    <row r="612" ht="15.75" customHeight="1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  <c r="AH612" s="22"/>
      <c r="AI612" s="22"/>
      <c r="AJ612" s="22"/>
      <c r="AK612" s="22"/>
      <c r="AL612" s="22"/>
      <c r="AM612" s="22"/>
      <c r="AN612" s="22"/>
      <c r="AO612" s="22"/>
      <c r="AP612" s="22"/>
      <c r="AQ612" s="22"/>
      <c r="AR612" s="22"/>
      <c r="AS612" s="22"/>
      <c r="AT612" s="22"/>
      <c r="AU612" s="22"/>
      <c r="AV612" s="22"/>
    </row>
    <row r="613" ht="15.75" customHeight="1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  <c r="AH613" s="22"/>
      <c r="AI613" s="22"/>
      <c r="AJ613" s="22"/>
      <c r="AK613" s="22"/>
      <c r="AL613" s="22"/>
      <c r="AM613" s="22"/>
      <c r="AN613" s="22"/>
      <c r="AO613" s="22"/>
      <c r="AP613" s="22"/>
      <c r="AQ613" s="22"/>
      <c r="AR613" s="22"/>
      <c r="AS613" s="22"/>
      <c r="AT613" s="22"/>
      <c r="AU613" s="22"/>
      <c r="AV613" s="22"/>
    </row>
    <row r="614" ht="15.75" customHeight="1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  <c r="AH614" s="22"/>
      <c r="AI614" s="22"/>
      <c r="AJ614" s="22"/>
      <c r="AK614" s="22"/>
      <c r="AL614" s="22"/>
      <c r="AM614" s="22"/>
      <c r="AN614" s="22"/>
      <c r="AO614" s="22"/>
      <c r="AP614" s="22"/>
      <c r="AQ614" s="22"/>
      <c r="AR614" s="22"/>
      <c r="AS614" s="22"/>
      <c r="AT614" s="22"/>
      <c r="AU614" s="22"/>
      <c r="AV614" s="22"/>
    </row>
    <row r="615" ht="15.75" customHeight="1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  <c r="AH615" s="22"/>
      <c r="AI615" s="22"/>
      <c r="AJ615" s="22"/>
      <c r="AK615" s="22"/>
      <c r="AL615" s="22"/>
      <c r="AM615" s="22"/>
      <c r="AN615" s="22"/>
      <c r="AO615" s="22"/>
      <c r="AP615" s="22"/>
      <c r="AQ615" s="22"/>
      <c r="AR615" s="22"/>
      <c r="AS615" s="22"/>
      <c r="AT615" s="22"/>
      <c r="AU615" s="22"/>
      <c r="AV615" s="22"/>
    </row>
    <row r="616" ht="15.75" customHeight="1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  <c r="AH616" s="22"/>
      <c r="AI616" s="22"/>
      <c r="AJ616" s="22"/>
      <c r="AK616" s="22"/>
      <c r="AL616" s="22"/>
      <c r="AM616" s="22"/>
      <c r="AN616" s="22"/>
      <c r="AO616" s="22"/>
      <c r="AP616" s="22"/>
      <c r="AQ616" s="22"/>
      <c r="AR616" s="22"/>
      <c r="AS616" s="22"/>
      <c r="AT616" s="22"/>
      <c r="AU616" s="22"/>
      <c r="AV616" s="22"/>
    </row>
    <row r="617" ht="15.75" customHeight="1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  <c r="AH617" s="22"/>
      <c r="AI617" s="22"/>
      <c r="AJ617" s="22"/>
      <c r="AK617" s="22"/>
      <c r="AL617" s="22"/>
      <c r="AM617" s="22"/>
      <c r="AN617" s="22"/>
      <c r="AO617" s="22"/>
      <c r="AP617" s="22"/>
      <c r="AQ617" s="22"/>
      <c r="AR617" s="22"/>
      <c r="AS617" s="22"/>
      <c r="AT617" s="22"/>
      <c r="AU617" s="22"/>
      <c r="AV617" s="22"/>
    </row>
    <row r="618" ht="15.75" customHeight="1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  <c r="AH618" s="22"/>
      <c r="AI618" s="22"/>
      <c r="AJ618" s="22"/>
      <c r="AK618" s="22"/>
      <c r="AL618" s="22"/>
      <c r="AM618" s="22"/>
      <c r="AN618" s="22"/>
      <c r="AO618" s="22"/>
      <c r="AP618" s="22"/>
      <c r="AQ618" s="22"/>
      <c r="AR618" s="22"/>
      <c r="AS618" s="22"/>
      <c r="AT618" s="22"/>
      <c r="AU618" s="22"/>
      <c r="AV618" s="22"/>
    </row>
    <row r="619" ht="15.75" customHeight="1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  <c r="AH619" s="22"/>
      <c r="AI619" s="22"/>
      <c r="AJ619" s="22"/>
      <c r="AK619" s="22"/>
      <c r="AL619" s="22"/>
      <c r="AM619" s="22"/>
      <c r="AN619" s="22"/>
      <c r="AO619" s="22"/>
      <c r="AP619" s="22"/>
      <c r="AQ619" s="22"/>
      <c r="AR619" s="22"/>
      <c r="AS619" s="22"/>
      <c r="AT619" s="22"/>
      <c r="AU619" s="22"/>
      <c r="AV619" s="22"/>
    </row>
    <row r="620" ht="15.75" customHeight="1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  <c r="AH620" s="22"/>
      <c r="AI620" s="22"/>
      <c r="AJ620" s="22"/>
      <c r="AK620" s="22"/>
      <c r="AL620" s="22"/>
      <c r="AM620" s="22"/>
      <c r="AN620" s="22"/>
      <c r="AO620" s="22"/>
      <c r="AP620" s="22"/>
      <c r="AQ620" s="22"/>
      <c r="AR620" s="22"/>
      <c r="AS620" s="22"/>
      <c r="AT620" s="22"/>
      <c r="AU620" s="22"/>
      <c r="AV620" s="22"/>
    </row>
    <row r="621" ht="15.75" customHeight="1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  <c r="AH621" s="22"/>
      <c r="AI621" s="22"/>
      <c r="AJ621" s="22"/>
      <c r="AK621" s="22"/>
      <c r="AL621" s="22"/>
      <c r="AM621" s="22"/>
      <c r="AN621" s="22"/>
      <c r="AO621" s="22"/>
      <c r="AP621" s="22"/>
      <c r="AQ621" s="22"/>
      <c r="AR621" s="22"/>
      <c r="AS621" s="22"/>
      <c r="AT621" s="22"/>
      <c r="AU621" s="22"/>
      <c r="AV621" s="22"/>
    </row>
    <row r="622" ht="15.75" customHeight="1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  <c r="AH622" s="22"/>
      <c r="AI622" s="22"/>
      <c r="AJ622" s="22"/>
      <c r="AK622" s="22"/>
      <c r="AL622" s="22"/>
      <c r="AM622" s="22"/>
      <c r="AN622" s="22"/>
      <c r="AO622" s="22"/>
      <c r="AP622" s="22"/>
      <c r="AQ622" s="22"/>
      <c r="AR622" s="22"/>
      <c r="AS622" s="22"/>
      <c r="AT622" s="22"/>
      <c r="AU622" s="22"/>
      <c r="AV622" s="22"/>
    </row>
    <row r="623" ht="15.75" customHeight="1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  <c r="AH623" s="22"/>
      <c r="AI623" s="22"/>
      <c r="AJ623" s="22"/>
      <c r="AK623" s="22"/>
      <c r="AL623" s="22"/>
      <c r="AM623" s="22"/>
      <c r="AN623" s="22"/>
      <c r="AO623" s="22"/>
      <c r="AP623" s="22"/>
      <c r="AQ623" s="22"/>
      <c r="AR623" s="22"/>
      <c r="AS623" s="22"/>
      <c r="AT623" s="22"/>
      <c r="AU623" s="22"/>
      <c r="AV623" s="22"/>
    </row>
    <row r="624" ht="15.75" customHeight="1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</row>
    <row r="625" ht="15.75" customHeight="1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  <c r="AH625" s="22"/>
      <c r="AI625" s="22"/>
      <c r="AJ625" s="22"/>
      <c r="AK625" s="22"/>
      <c r="AL625" s="22"/>
      <c r="AM625" s="22"/>
      <c r="AN625" s="22"/>
      <c r="AO625" s="22"/>
      <c r="AP625" s="22"/>
      <c r="AQ625" s="22"/>
      <c r="AR625" s="22"/>
      <c r="AS625" s="22"/>
      <c r="AT625" s="22"/>
      <c r="AU625" s="22"/>
      <c r="AV625" s="22"/>
    </row>
    <row r="626" ht="15.75" customHeight="1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  <c r="AH626" s="22"/>
      <c r="AI626" s="22"/>
      <c r="AJ626" s="22"/>
      <c r="AK626" s="22"/>
      <c r="AL626" s="22"/>
      <c r="AM626" s="22"/>
      <c r="AN626" s="22"/>
      <c r="AO626" s="22"/>
      <c r="AP626" s="22"/>
      <c r="AQ626" s="22"/>
      <c r="AR626" s="22"/>
      <c r="AS626" s="22"/>
      <c r="AT626" s="22"/>
      <c r="AU626" s="22"/>
      <c r="AV626" s="22"/>
    </row>
    <row r="627" ht="15.75" customHeight="1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  <c r="AH627" s="22"/>
      <c r="AI627" s="22"/>
      <c r="AJ627" s="22"/>
      <c r="AK627" s="22"/>
      <c r="AL627" s="22"/>
      <c r="AM627" s="22"/>
      <c r="AN627" s="22"/>
      <c r="AO627" s="22"/>
      <c r="AP627" s="22"/>
      <c r="AQ627" s="22"/>
      <c r="AR627" s="22"/>
      <c r="AS627" s="22"/>
      <c r="AT627" s="22"/>
      <c r="AU627" s="22"/>
      <c r="AV627" s="22"/>
    </row>
    <row r="628" ht="15.75" customHeight="1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  <c r="AH628" s="22"/>
      <c r="AI628" s="22"/>
      <c r="AJ628" s="22"/>
      <c r="AK628" s="22"/>
      <c r="AL628" s="22"/>
      <c r="AM628" s="22"/>
      <c r="AN628" s="22"/>
      <c r="AO628" s="22"/>
      <c r="AP628" s="22"/>
      <c r="AQ628" s="22"/>
      <c r="AR628" s="22"/>
      <c r="AS628" s="22"/>
      <c r="AT628" s="22"/>
      <c r="AU628" s="22"/>
      <c r="AV628" s="22"/>
    </row>
    <row r="629" ht="15.75" customHeight="1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  <c r="AH629" s="22"/>
      <c r="AI629" s="22"/>
      <c r="AJ629" s="22"/>
      <c r="AK629" s="22"/>
      <c r="AL629" s="22"/>
      <c r="AM629" s="22"/>
      <c r="AN629" s="22"/>
      <c r="AO629" s="22"/>
      <c r="AP629" s="22"/>
      <c r="AQ629" s="22"/>
      <c r="AR629" s="22"/>
      <c r="AS629" s="22"/>
      <c r="AT629" s="22"/>
      <c r="AU629" s="22"/>
      <c r="AV629" s="22"/>
    </row>
    <row r="630" ht="15.75" customHeight="1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  <c r="AH630" s="22"/>
      <c r="AI630" s="22"/>
      <c r="AJ630" s="22"/>
      <c r="AK630" s="22"/>
      <c r="AL630" s="22"/>
      <c r="AM630" s="22"/>
      <c r="AN630" s="22"/>
      <c r="AO630" s="22"/>
      <c r="AP630" s="22"/>
      <c r="AQ630" s="22"/>
      <c r="AR630" s="22"/>
      <c r="AS630" s="22"/>
      <c r="AT630" s="22"/>
      <c r="AU630" s="22"/>
      <c r="AV630" s="22"/>
    </row>
    <row r="631" ht="15.75" customHeight="1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  <c r="AH631" s="22"/>
      <c r="AI631" s="22"/>
      <c r="AJ631" s="22"/>
      <c r="AK631" s="22"/>
      <c r="AL631" s="22"/>
      <c r="AM631" s="22"/>
      <c r="AN631" s="22"/>
      <c r="AO631" s="22"/>
      <c r="AP631" s="22"/>
      <c r="AQ631" s="22"/>
      <c r="AR631" s="22"/>
      <c r="AS631" s="22"/>
      <c r="AT631" s="22"/>
      <c r="AU631" s="22"/>
      <c r="AV631" s="22"/>
    </row>
    <row r="632" ht="15.75" customHeight="1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  <c r="AH632" s="22"/>
      <c r="AI632" s="22"/>
      <c r="AJ632" s="22"/>
      <c r="AK632" s="22"/>
      <c r="AL632" s="22"/>
      <c r="AM632" s="22"/>
      <c r="AN632" s="22"/>
      <c r="AO632" s="22"/>
      <c r="AP632" s="22"/>
      <c r="AQ632" s="22"/>
      <c r="AR632" s="22"/>
      <c r="AS632" s="22"/>
      <c r="AT632" s="22"/>
      <c r="AU632" s="22"/>
      <c r="AV632" s="22"/>
    </row>
    <row r="633" ht="15.75" customHeight="1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  <c r="AH633" s="22"/>
      <c r="AI633" s="22"/>
      <c r="AJ633" s="22"/>
      <c r="AK633" s="22"/>
      <c r="AL633" s="22"/>
      <c r="AM633" s="22"/>
      <c r="AN633" s="22"/>
      <c r="AO633" s="22"/>
      <c r="AP633" s="22"/>
      <c r="AQ633" s="22"/>
      <c r="AR633" s="22"/>
      <c r="AS633" s="22"/>
      <c r="AT633" s="22"/>
      <c r="AU633" s="22"/>
      <c r="AV633" s="22"/>
    </row>
    <row r="634" ht="15.75" customHeight="1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  <c r="AH634" s="22"/>
      <c r="AI634" s="22"/>
      <c r="AJ634" s="22"/>
      <c r="AK634" s="22"/>
      <c r="AL634" s="22"/>
      <c r="AM634" s="22"/>
      <c r="AN634" s="22"/>
      <c r="AO634" s="22"/>
      <c r="AP634" s="22"/>
      <c r="AQ634" s="22"/>
      <c r="AR634" s="22"/>
      <c r="AS634" s="22"/>
      <c r="AT634" s="22"/>
      <c r="AU634" s="22"/>
      <c r="AV634" s="22"/>
    </row>
    <row r="635" ht="15.75" customHeight="1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  <c r="AH635" s="22"/>
      <c r="AI635" s="22"/>
      <c r="AJ635" s="22"/>
      <c r="AK635" s="22"/>
      <c r="AL635" s="22"/>
      <c r="AM635" s="22"/>
      <c r="AN635" s="22"/>
      <c r="AO635" s="22"/>
      <c r="AP635" s="22"/>
      <c r="AQ635" s="22"/>
      <c r="AR635" s="22"/>
      <c r="AS635" s="22"/>
      <c r="AT635" s="22"/>
      <c r="AU635" s="22"/>
      <c r="AV635" s="22"/>
    </row>
    <row r="636" ht="15.75" customHeight="1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  <c r="AH636" s="22"/>
      <c r="AI636" s="22"/>
      <c r="AJ636" s="22"/>
      <c r="AK636" s="22"/>
      <c r="AL636" s="22"/>
      <c r="AM636" s="22"/>
      <c r="AN636" s="22"/>
      <c r="AO636" s="22"/>
      <c r="AP636" s="22"/>
      <c r="AQ636" s="22"/>
      <c r="AR636" s="22"/>
      <c r="AS636" s="22"/>
      <c r="AT636" s="22"/>
      <c r="AU636" s="22"/>
      <c r="AV636" s="22"/>
    </row>
    <row r="637" ht="15.75" customHeight="1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  <c r="AH637" s="22"/>
      <c r="AI637" s="22"/>
      <c r="AJ637" s="22"/>
      <c r="AK637" s="22"/>
      <c r="AL637" s="22"/>
      <c r="AM637" s="22"/>
      <c r="AN637" s="22"/>
      <c r="AO637" s="22"/>
      <c r="AP637" s="22"/>
      <c r="AQ637" s="22"/>
      <c r="AR637" s="22"/>
      <c r="AS637" s="22"/>
      <c r="AT637" s="22"/>
      <c r="AU637" s="22"/>
      <c r="AV637" s="22"/>
    </row>
    <row r="638" ht="15.75" customHeight="1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  <c r="AH638" s="22"/>
      <c r="AI638" s="22"/>
      <c r="AJ638" s="22"/>
      <c r="AK638" s="22"/>
      <c r="AL638" s="22"/>
      <c r="AM638" s="22"/>
      <c r="AN638" s="22"/>
      <c r="AO638" s="22"/>
      <c r="AP638" s="22"/>
      <c r="AQ638" s="22"/>
      <c r="AR638" s="22"/>
      <c r="AS638" s="22"/>
      <c r="AT638" s="22"/>
      <c r="AU638" s="22"/>
      <c r="AV638" s="22"/>
    </row>
    <row r="639" ht="15.75" customHeight="1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  <c r="AH639" s="22"/>
      <c r="AI639" s="22"/>
      <c r="AJ639" s="22"/>
      <c r="AK639" s="22"/>
      <c r="AL639" s="22"/>
      <c r="AM639" s="22"/>
      <c r="AN639" s="22"/>
      <c r="AO639" s="22"/>
      <c r="AP639" s="22"/>
      <c r="AQ639" s="22"/>
      <c r="AR639" s="22"/>
      <c r="AS639" s="22"/>
      <c r="AT639" s="22"/>
      <c r="AU639" s="22"/>
      <c r="AV639" s="22"/>
    </row>
    <row r="640" ht="15.75" customHeight="1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  <c r="AH640" s="22"/>
      <c r="AI640" s="22"/>
      <c r="AJ640" s="22"/>
      <c r="AK640" s="22"/>
      <c r="AL640" s="22"/>
      <c r="AM640" s="22"/>
      <c r="AN640" s="22"/>
      <c r="AO640" s="22"/>
      <c r="AP640" s="22"/>
      <c r="AQ640" s="22"/>
      <c r="AR640" s="22"/>
      <c r="AS640" s="22"/>
      <c r="AT640" s="22"/>
      <c r="AU640" s="22"/>
      <c r="AV640" s="22"/>
    </row>
    <row r="641" ht="15.75" customHeight="1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  <c r="AH641" s="22"/>
      <c r="AI641" s="22"/>
      <c r="AJ641" s="22"/>
      <c r="AK641" s="22"/>
      <c r="AL641" s="22"/>
      <c r="AM641" s="22"/>
      <c r="AN641" s="22"/>
      <c r="AO641" s="22"/>
      <c r="AP641" s="22"/>
      <c r="AQ641" s="22"/>
      <c r="AR641" s="22"/>
      <c r="AS641" s="22"/>
      <c r="AT641" s="22"/>
      <c r="AU641" s="22"/>
      <c r="AV641" s="22"/>
    </row>
    <row r="642" ht="15.75" customHeight="1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  <c r="AH642" s="22"/>
      <c r="AI642" s="22"/>
      <c r="AJ642" s="22"/>
      <c r="AK642" s="22"/>
      <c r="AL642" s="22"/>
      <c r="AM642" s="22"/>
      <c r="AN642" s="22"/>
      <c r="AO642" s="22"/>
      <c r="AP642" s="22"/>
      <c r="AQ642" s="22"/>
      <c r="AR642" s="22"/>
      <c r="AS642" s="22"/>
      <c r="AT642" s="22"/>
      <c r="AU642" s="22"/>
      <c r="AV642" s="22"/>
    </row>
    <row r="643" ht="15.75" customHeight="1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  <c r="AH643" s="22"/>
      <c r="AI643" s="22"/>
      <c r="AJ643" s="22"/>
      <c r="AK643" s="22"/>
      <c r="AL643" s="22"/>
      <c r="AM643" s="22"/>
      <c r="AN643" s="22"/>
      <c r="AO643" s="22"/>
      <c r="AP643" s="22"/>
      <c r="AQ643" s="22"/>
      <c r="AR643" s="22"/>
      <c r="AS643" s="22"/>
      <c r="AT643" s="22"/>
      <c r="AU643" s="22"/>
      <c r="AV643" s="22"/>
    </row>
    <row r="644" ht="15.75" customHeight="1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  <c r="AH644" s="22"/>
      <c r="AI644" s="22"/>
      <c r="AJ644" s="22"/>
      <c r="AK644" s="22"/>
      <c r="AL644" s="22"/>
      <c r="AM644" s="22"/>
      <c r="AN644" s="22"/>
      <c r="AO644" s="22"/>
      <c r="AP644" s="22"/>
      <c r="AQ644" s="22"/>
      <c r="AR644" s="22"/>
      <c r="AS644" s="22"/>
      <c r="AT644" s="22"/>
      <c r="AU644" s="22"/>
      <c r="AV644" s="22"/>
    </row>
    <row r="645" ht="15.75" customHeight="1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  <c r="AH645" s="22"/>
      <c r="AI645" s="22"/>
      <c r="AJ645" s="22"/>
      <c r="AK645" s="22"/>
      <c r="AL645" s="22"/>
      <c r="AM645" s="22"/>
      <c r="AN645" s="22"/>
      <c r="AO645" s="22"/>
      <c r="AP645" s="22"/>
      <c r="AQ645" s="22"/>
      <c r="AR645" s="22"/>
      <c r="AS645" s="22"/>
      <c r="AT645" s="22"/>
      <c r="AU645" s="22"/>
      <c r="AV645" s="22"/>
    </row>
    <row r="646" ht="15.75" customHeight="1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  <c r="AH646" s="22"/>
      <c r="AI646" s="22"/>
      <c r="AJ646" s="22"/>
      <c r="AK646" s="22"/>
      <c r="AL646" s="22"/>
      <c r="AM646" s="22"/>
      <c r="AN646" s="22"/>
      <c r="AO646" s="22"/>
      <c r="AP646" s="22"/>
      <c r="AQ646" s="22"/>
      <c r="AR646" s="22"/>
      <c r="AS646" s="22"/>
      <c r="AT646" s="22"/>
      <c r="AU646" s="22"/>
      <c r="AV646" s="22"/>
    </row>
    <row r="647" ht="15.75" customHeight="1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  <c r="AH647" s="22"/>
      <c r="AI647" s="22"/>
      <c r="AJ647" s="22"/>
      <c r="AK647" s="22"/>
      <c r="AL647" s="22"/>
      <c r="AM647" s="22"/>
      <c r="AN647" s="22"/>
      <c r="AO647" s="22"/>
      <c r="AP647" s="22"/>
      <c r="AQ647" s="22"/>
      <c r="AR647" s="22"/>
      <c r="AS647" s="22"/>
      <c r="AT647" s="22"/>
      <c r="AU647" s="22"/>
      <c r="AV647" s="22"/>
    </row>
    <row r="648" ht="15.75" customHeight="1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  <c r="AH648" s="22"/>
      <c r="AI648" s="22"/>
      <c r="AJ648" s="22"/>
      <c r="AK648" s="22"/>
      <c r="AL648" s="22"/>
      <c r="AM648" s="22"/>
      <c r="AN648" s="22"/>
      <c r="AO648" s="22"/>
      <c r="AP648" s="22"/>
      <c r="AQ648" s="22"/>
      <c r="AR648" s="22"/>
      <c r="AS648" s="22"/>
      <c r="AT648" s="22"/>
      <c r="AU648" s="22"/>
      <c r="AV648" s="22"/>
    </row>
    <row r="649" ht="15.75" customHeight="1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  <c r="AH649" s="22"/>
      <c r="AI649" s="22"/>
      <c r="AJ649" s="22"/>
      <c r="AK649" s="22"/>
      <c r="AL649" s="22"/>
      <c r="AM649" s="22"/>
      <c r="AN649" s="22"/>
      <c r="AO649" s="22"/>
      <c r="AP649" s="22"/>
      <c r="AQ649" s="22"/>
      <c r="AR649" s="22"/>
      <c r="AS649" s="22"/>
      <c r="AT649" s="22"/>
      <c r="AU649" s="22"/>
      <c r="AV649" s="22"/>
    </row>
    <row r="650" ht="15.75" customHeight="1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  <c r="AH650" s="22"/>
      <c r="AI650" s="22"/>
      <c r="AJ650" s="22"/>
      <c r="AK650" s="22"/>
      <c r="AL650" s="22"/>
      <c r="AM650" s="22"/>
      <c r="AN650" s="22"/>
      <c r="AO650" s="22"/>
      <c r="AP650" s="22"/>
      <c r="AQ650" s="22"/>
      <c r="AR650" s="22"/>
      <c r="AS650" s="22"/>
      <c r="AT650" s="22"/>
      <c r="AU650" s="22"/>
      <c r="AV650" s="22"/>
    </row>
    <row r="651" ht="15.75" customHeight="1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  <c r="AH651" s="22"/>
      <c r="AI651" s="22"/>
      <c r="AJ651" s="22"/>
      <c r="AK651" s="22"/>
      <c r="AL651" s="22"/>
      <c r="AM651" s="22"/>
      <c r="AN651" s="22"/>
      <c r="AO651" s="22"/>
      <c r="AP651" s="22"/>
      <c r="AQ651" s="22"/>
      <c r="AR651" s="22"/>
      <c r="AS651" s="22"/>
      <c r="AT651" s="22"/>
      <c r="AU651" s="22"/>
      <c r="AV651" s="22"/>
    </row>
    <row r="652" ht="15.75" customHeight="1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  <c r="AH652" s="22"/>
      <c r="AI652" s="22"/>
      <c r="AJ652" s="22"/>
      <c r="AK652" s="22"/>
      <c r="AL652" s="22"/>
      <c r="AM652" s="22"/>
      <c r="AN652" s="22"/>
      <c r="AO652" s="22"/>
      <c r="AP652" s="22"/>
      <c r="AQ652" s="22"/>
      <c r="AR652" s="22"/>
      <c r="AS652" s="22"/>
      <c r="AT652" s="22"/>
      <c r="AU652" s="22"/>
      <c r="AV652" s="22"/>
    </row>
    <row r="653" ht="15.75" customHeight="1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  <c r="AH653" s="22"/>
      <c r="AI653" s="22"/>
      <c r="AJ653" s="22"/>
      <c r="AK653" s="22"/>
      <c r="AL653" s="22"/>
      <c r="AM653" s="22"/>
      <c r="AN653" s="22"/>
      <c r="AO653" s="22"/>
      <c r="AP653" s="22"/>
      <c r="AQ653" s="22"/>
      <c r="AR653" s="22"/>
      <c r="AS653" s="22"/>
      <c r="AT653" s="22"/>
      <c r="AU653" s="22"/>
      <c r="AV653" s="22"/>
    </row>
    <row r="654" ht="15.75" customHeight="1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  <c r="AH654" s="22"/>
      <c r="AI654" s="22"/>
      <c r="AJ654" s="22"/>
      <c r="AK654" s="22"/>
      <c r="AL654" s="22"/>
      <c r="AM654" s="22"/>
      <c r="AN654" s="22"/>
      <c r="AO654" s="22"/>
      <c r="AP654" s="22"/>
      <c r="AQ654" s="22"/>
      <c r="AR654" s="22"/>
      <c r="AS654" s="22"/>
      <c r="AT654" s="22"/>
      <c r="AU654" s="22"/>
      <c r="AV654" s="22"/>
    </row>
    <row r="655" ht="15.75" customHeight="1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  <c r="AH655" s="22"/>
      <c r="AI655" s="22"/>
      <c r="AJ655" s="22"/>
      <c r="AK655" s="22"/>
      <c r="AL655" s="22"/>
      <c r="AM655" s="22"/>
      <c r="AN655" s="22"/>
      <c r="AO655" s="22"/>
      <c r="AP655" s="22"/>
      <c r="AQ655" s="22"/>
      <c r="AR655" s="22"/>
      <c r="AS655" s="22"/>
      <c r="AT655" s="22"/>
      <c r="AU655" s="22"/>
      <c r="AV655" s="22"/>
    </row>
    <row r="656" ht="15.75" customHeight="1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  <c r="AH656" s="22"/>
      <c r="AI656" s="22"/>
      <c r="AJ656" s="22"/>
      <c r="AK656" s="22"/>
      <c r="AL656" s="22"/>
      <c r="AM656" s="22"/>
      <c r="AN656" s="22"/>
      <c r="AO656" s="22"/>
      <c r="AP656" s="22"/>
      <c r="AQ656" s="22"/>
      <c r="AR656" s="22"/>
      <c r="AS656" s="22"/>
      <c r="AT656" s="22"/>
      <c r="AU656" s="22"/>
      <c r="AV656" s="22"/>
    </row>
    <row r="657" ht="15.75" customHeight="1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  <c r="AH657" s="22"/>
      <c r="AI657" s="22"/>
      <c r="AJ657" s="22"/>
      <c r="AK657" s="22"/>
      <c r="AL657" s="22"/>
      <c r="AM657" s="22"/>
      <c r="AN657" s="22"/>
      <c r="AO657" s="22"/>
      <c r="AP657" s="22"/>
      <c r="AQ657" s="22"/>
      <c r="AR657" s="22"/>
      <c r="AS657" s="22"/>
      <c r="AT657" s="22"/>
      <c r="AU657" s="22"/>
      <c r="AV657" s="22"/>
    </row>
    <row r="658" ht="15.75" customHeight="1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  <c r="AH658" s="22"/>
      <c r="AI658" s="22"/>
      <c r="AJ658" s="22"/>
      <c r="AK658" s="22"/>
      <c r="AL658" s="22"/>
      <c r="AM658" s="22"/>
      <c r="AN658" s="22"/>
      <c r="AO658" s="22"/>
      <c r="AP658" s="22"/>
      <c r="AQ658" s="22"/>
      <c r="AR658" s="22"/>
      <c r="AS658" s="22"/>
      <c r="AT658" s="22"/>
      <c r="AU658" s="22"/>
      <c r="AV658" s="22"/>
    </row>
    <row r="659" ht="15.75" customHeight="1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  <c r="AH659" s="22"/>
      <c r="AI659" s="22"/>
      <c r="AJ659" s="22"/>
      <c r="AK659" s="22"/>
      <c r="AL659" s="22"/>
      <c r="AM659" s="22"/>
      <c r="AN659" s="22"/>
      <c r="AO659" s="22"/>
      <c r="AP659" s="22"/>
      <c r="AQ659" s="22"/>
      <c r="AR659" s="22"/>
      <c r="AS659" s="22"/>
      <c r="AT659" s="22"/>
      <c r="AU659" s="22"/>
      <c r="AV659" s="22"/>
    </row>
    <row r="660" ht="15.75" customHeight="1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  <c r="AH660" s="22"/>
      <c r="AI660" s="22"/>
      <c r="AJ660" s="22"/>
      <c r="AK660" s="22"/>
      <c r="AL660" s="22"/>
      <c r="AM660" s="22"/>
      <c r="AN660" s="22"/>
      <c r="AO660" s="22"/>
      <c r="AP660" s="22"/>
      <c r="AQ660" s="22"/>
      <c r="AR660" s="22"/>
      <c r="AS660" s="22"/>
      <c r="AT660" s="22"/>
      <c r="AU660" s="22"/>
      <c r="AV660" s="22"/>
    </row>
    <row r="661" ht="15.75" customHeight="1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  <c r="AH661" s="22"/>
      <c r="AI661" s="22"/>
      <c r="AJ661" s="22"/>
      <c r="AK661" s="22"/>
      <c r="AL661" s="22"/>
      <c r="AM661" s="22"/>
      <c r="AN661" s="22"/>
      <c r="AO661" s="22"/>
      <c r="AP661" s="22"/>
      <c r="AQ661" s="22"/>
      <c r="AR661" s="22"/>
      <c r="AS661" s="22"/>
      <c r="AT661" s="22"/>
      <c r="AU661" s="22"/>
      <c r="AV661" s="22"/>
    </row>
    <row r="662" ht="15.75" customHeight="1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  <c r="AH662" s="22"/>
      <c r="AI662" s="22"/>
      <c r="AJ662" s="22"/>
      <c r="AK662" s="22"/>
      <c r="AL662" s="22"/>
      <c r="AM662" s="22"/>
      <c r="AN662" s="22"/>
      <c r="AO662" s="22"/>
      <c r="AP662" s="22"/>
      <c r="AQ662" s="22"/>
      <c r="AR662" s="22"/>
      <c r="AS662" s="22"/>
      <c r="AT662" s="22"/>
      <c r="AU662" s="22"/>
      <c r="AV662" s="22"/>
    </row>
    <row r="663" ht="15.75" customHeight="1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  <c r="AH663" s="22"/>
      <c r="AI663" s="22"/>
      <c r="AJ663" s="22"/>
      <c r="AK663" s="22"/>
      <c r="AL663" s="22"/>
      <c r="AM663" s="22"/>
      <c r="AN663" s="22"/>
      <c r="AO663" s="22"/>
      <c r="AP663" s="22"/>
      <c r="AQ663" s="22"/>
      <c r="AR663" s="22"/>
      <c r="AS663" s="22"/>
      <c r="AT663" s="22"/>
      <c r="AU663" s="22"/>
      <c r="AV663" s="22"/>
    </row>
    <row r="664" ht="15.75" customHeight="1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  <c r="AH664" s="22"/>
      <c r="AI664" s="22"/>
      <c r="AJ664" s="22"/>
      <c r="AK664" s="22"/>
      <c r="AL664" s="22"/>
      <c r="AM664" s="22"/>
      <c r="AN664" s="22"/>
      <c r="AO664" s="22"/>
      <c r="AP664" s="22"/>
      <c r="AQ664" s="22"/>
      <c r="AR664" s="22"/>
      <c r="AS664" s="22"/>
      <c r="AT664" s="22"/>
      <c r="AU664" s="22"/>
      <c r="AV664" s="22"/>
    </row>
    <row r="665" ht="15.75" customHeight="1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  <c r="AH665" s="22"/>
      <c r="AI665" s="22"/>
      <c r="AJ665" s="22"/>
      <c r="AK665" s="22"/>
      <c r="AL665" s="22"/>
      <c r="AM665" s="22"/>
      <c r="AN665" s="22"/>
      <c r="AO665" s="22"/>
      <c r="AP665" s="22"/>
      <c r="AQ665" s="22"/>
      <c r="AR665" s="22"/>
      <c r="AS665" s="22"/>
      <c r="AT665" s="22"/>
      <c r="AU665" s="22"/>
      <c r="AV665" s="22"/>
    </row>
    <row r="666" ht="15.75" customHeight="1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  <c r="AH666" s="22"/>
      <c r="AI666" s="22"/>
      <c r="AJ666" s="22"/>
      <c r="AK666" s="22"/>
      <c r="AL666" s="22"/>
      <c r="AM666" s="22"/>
      <c r="AN666" s="22"/>
      <c r="AO666" s="22"/>
      <c r="AP666" s="22"/>
      <c r="AQ666" s="22"/>
      <c r="AR666" s="22"/>
      <c r="AS666" s="22"/>
      <c r="AT666" s="22"/>
      <c r="AU666" s="22"/>
      <c r="AV666" s="22"/>
    </row>
    <row r="667" ht="15.75" customHeight="1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  <c r="AH667" s="22"/>
      <c r="AI667" s="22"/>
      <c r="AJ667" s="22"/>
      <c r="AK667" s="22"/>
      <c r="AL667" s="22"/>
      <c r="AM667" s="22"/>
      <c r="AN667" s="22"/>
      <c r="AO667" s="22"/>
      <c r="AP667" s="22"/>
      <c r="AQ667" s="22"/>
      <c r="AR667" s="22"/>
      <c r="AS667" s="22"/>
      <c r="AT667" s="22"/>
      <c r="AU667" s="22"/>
      <c r="AV667" s="22"/>
    </row>
    <row r="668" ht="15.75" customHeight="1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  <c r="AH668" s="22"/>
      <c r="AI668" s="22"/>
      <c r="AJ668" s="22"/>
      <c r="AK668" s="22"/>
      <c r="AL668" s="22"/>
      <c r="AM668" s="22"/>
      <c r="AN668" s="22"/>
      <c r="AO668" s="22"/>
      <c r="AP668" s="22"/>
      <c r="AQ668" s="22"/>
      <c r="AR668" s="22"/>
      <c r="AS668" s="22"/>
      <c r="AT668" s="22"/>
      <c r="AU668" s="22"/>
      <c r="AV668" s="22"/>
    </row>
    <row r="669" ht="15.75" customHeight="1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  <c r="AH669" s="22"/>
      <c r="AI669" s="22"/>
      <c r="AJ669" s="22"/>
      <c r="AK669" s="22"/>
      <c r="AL669" s="22"/>
      <c r="AM669" s="22"/>
      <c r="AN669" s="22"/>
      <c r="AO669" s="22"/>
      <c r="AP669" s="22"/>
      <c r="AQ669" s="22"/>
      <c r="AR669" s="22"/>
      <c r="AS669" s="22"/>
      <c r="AT669" s="22"/>
      <c r="AU669" s="22"/>
      <c r="AV669" s="22"/>
    </row>
    <row r="670" ht="15.75" customHeight="1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  <c r="AH670" s="22"/>
      <c r="AI670" s="22"/>
      <c r="AJ670" s="22"/>
      <c r="AK670" s="22"/>
      <c r="AL670" s="22"/>
      <c r="AM670" s="22"/>
      <c r="AN670" s="22"/>
      <c r="AO670" s="22"/>
      <c r="AP670" s="22"/>
      <c r="AQ670" s="22"/>
      <c r="AR670" s="22"/>
      <c r="AS670" s="22"/>
      <c r="AT670" s="22"/>
      <c r="AU670" s="22"/>
      <c r="AV670" s="22"/>
    </row>
    <row r="671" ht="15.75" customHeight="1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  <c r="AH671" s="22"/>
      <c r="AI671" s="22"/>
      <c r="AJ671" s="22"/>
      <c r="AK671" s="22"/>
      <c r="AL671" s="22"/>
      <c r="AM671" s="22"/>
      <c r="AN671" s="22"/>
      <c r="AO671" s="22"/>
      <c r="AP671" s="22"/>
      <c r="AQ671" s="22"/>
      <c r="AR671" s="22"/>
      <c r="AS671" s="22"/>
      <c r="AT671" s="22"/>
      <c r="AU671" s="22"/>
      <c r="AV671" s="22"/>
    </row>
    <row r="672" ht="15.75" customHeight="1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  <c r="AH672" s="22"/>
      <c r="AI672" s="22"/>
      <c r="AJ672" s="22"/>
      <c r="AK672" s="22"/>
      <c r="AL672" s="22"/>
      <c r="AM672" s="22"/>
      <c r="AN672" s="22"/>
      <c r="AO672" s="22"/>
      <c r="AP672" s="22"/>
      <c r="AQ672" s="22"/>
      <c r="AR672" s="22"/>
      <c r="AS672" s="22"/>
      <c r="AT672" s="22"/>
      <c r="AU672" s="22"/>
      <c r="AV672" s="22"/>
    </row>
    <row r="673" ht="15.75" customHeight="1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  <c r="AH673" s="22"/>
      <c r="AI673" s="22"/>
      <c r="AJ673" s="22"/>
      <c r="AK673" s="22"/>
      <c r="AL673" s="22"/>
      <c r="AM673" s="22"/>
      <c r="AN673" s="22"/>
      <c r="AO673" s="22"/>
      <c r="AP673" s="22"/>
      <c r="AQ673" s="22"/>
      <c r="AR673" s="22"/>
      <c r="AS673" s="22"/>
      <c r="AT673" s="22"/>
      <c r="AU673" s="22"/>
      <c r="AV673" s="22"/>
    </row>
    <row r="674" ht="15.75" customHeight="1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  <c r="AH674" s="22"/>
      <c r="AI674" s="22"/>
      <c r="AJ674" s="22"/>
      <c r="AK674" s="22"/>
      <c r="AL674" s="22"/>
      <c r="AM674" s="22"/>
      <c r="AN674" s="22"/>
      <c r="AO674" s="22"/>
      <c r="AP674" s="22"/>
      <c r="AQ674" s="22"/>
      <c r="AR674" s="22"/>
      <c r="AS674" s="22"/>
      <c r="AT674" s="22"/>
      <c r="AU674" s="22"/>
      <c r="AV674" s="22"/>
    </row>
    <row r="675" ht="15.75" customHeight="1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  <c r="AH675" s="22"/>
      <c r="AI675" s="22"/>
      <c r="AJ675" s="22"/>
      <c r="AK675" s="22"/>
      <c r="AL675" s="22"/>
      <c r="AM675" s="22"/>
      <c r="AN675" s="22"/>
      <c r="AO675" s="22"/>
      <c r="AP675" s="22"/>
      <c r="AQ675" s="22"/>
      <c r="AR675" s="22"/>
      <c r="AS675" s="22"/>
      <c r="AT675" s="22"/>
      <c r="AU675" s="22"/>
      <c r="AV675" s="22"/>
    </row>
    <row r="676" ht="15.75" customHeight="1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  <c r="AH676" s="22"/>
      <c r="AI676" s="22"/>
      <c r="AJ676" s="22"/>
      <c r="AK676" s="22"/>
      <c r="AL676" s="22"/>
      <c r="AM676" s="22"/>
      <c r="AN676" s="22"/>
      <c r="AO676" s="22"/>
      <c r="AP676" s="22"/>
      <c r="AQ676" s="22"/>
      <c r="AR676" s="22"/>
      <c r="AS676" s="22"/>
      <c r="AT676" s="22"/>
      <c r="AU676" s="22"/>
      <c r="AV676" s="22"/>
    </row>
    <row r="677" ht="15.75" customHeight="1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  <c r="AH677" s="22"/>
      <c r="AI677" s="22"/>
      <c r="AJ677" s="22"/>
      <c r="AK677" s="22"/>
      <c r="AL677" s="22"/>
      <c r="AM677" s="22"/>
      <c r="AN677" s="22"/>
      <c r="AO677" s="22"/>
      <c r="AP677" s="22"/>
      <c r="AQ677" s="22"/>
      <c r="AR677" s="22"/>
      <c r="AS677" s="22"/>
      <c r="AT677" s="22"/>
      <c r="AU677" s="22"/>
      <c r="AV677" s="22"/>
    </row>
    <row r="678" ht="15.75" customHeight="1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  <c r="AH678" s="22"/>
      <c r="AI678" s="22"/>
      <c r="AJ678" s="22"/>
      <c r="AK678" s="22"/>
      <c r="AL678" s="22"/>
      <c r="AM678" s="22"/>
      <c r="AN678" s="22"/>
      <c r="AO678" s="22"/>
      <c r="AP678" s="22"/>
      <c r="AQ678" s="22"/>
      <c r="AR678" s="22"/>
      <c r="AS678" s="22"/>
      <c r="AT678" s="22"/>
      <c r="AU678" s="22"/>
      <c r="AV678" s="22"/>
    </row>
    <row r="679" ht="15.75" customHeight="1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  <c r="AH679" s="22"/>
      <c r="AI679" s="22"/>
      <c r="AJ679" s="22"/>
      <c r="AK679" s="22"/>
      <c r="AL679" s="22"/>
      <c r="AM679" s="22"/>
      <c r="AN679" s="22"/>
      <c r="AO679" s="22"/>
      <c r="AP679" s="22"/>
      <c r="AQ679" s="22"/>
      <c r="AR679" s="22"/>
      <c r="AS679" s="22"/>
      <c r="AT679" s="22"/>
      <c r="AU679" s="22"/>
      <c r="AV679" s="22"/>
    </row>
    <row r="680" ht="15.75" customHeight="1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  <c r="AH680" s="22"/>
      <c r="AI680" s="22"/>
      <c r="AJ680" s="22"/>
      <c r="AK680" s="22"/>
      <c r="AL680" s="22"/>
      <c r="AM680" s="22"/>
      <c r="AN680" s="22"/>
      <c r="AO680" s="22"/>
      <c r="AP680" s="22"/>
      <c r="AQ680" s="22"/>
      <c r="AR680" s="22"/>
      <c r="AS680" s="22"/>
      <c r="AT680" s="22"/>
      <c r="AU680" s="22"/>
      <c r="AV680" s="22"/>
    </row>
    <row r="681" ht="15.75" customHeight="1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  <c r="AH681" s="22"/>
      <c r="AI681" s="22"/>
      <c r="AJ681" s="22"/>
      <c r="AK681" s="22"/>
      <c r="AL681" s="22"/>
      <c r="AM681" s="22"/>
      <c r="AN681" s="22"/>
      <c r="AO681" s="22"/>
      <c r="AP681" s="22"/>
      <c r="AQ681" s="22"/>
      <c r="AR681" s="22"/>
      <c r="AS681" s="22"/>
      <c r="AT681" s="22"/>
      <c r="AU681" s="22"/>
      <c r="AV681" s="22"/>
    </row>
    <row r="682" ht="15.75" customHeight="1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  <c r="AH682" s="22"/>
      <c r="AI682" s="22"/>
      <c r="AJ682" s="22"/>
      <c r="AK682" s="22"/>
      <c r="AL682" s="22"/>
      <c r="AM682" s="22"/>
      <c r="AN682" s="22"/>
      <c r="AO682" s="22"/>
      <c r="AP682" s="22"/>
      <c r="AQ682" s="22"/>
      <c r="AR682" s="22"/>
      <c r="AS682" s="22"/>
      <c r="AT682" s="22"/>
      <c r="AU682" s="22"/>
      <c r="AV682" s="22"/>
    </row>
    <row r="683" ht="15.75" customHeight="1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  <c r="AH683" s="22"/>
      <c r="AI683" s="22"/>
      <c r="AJ683" s="22"/>
      <c r="AK683" s="22"/>
      <c r="AL683" s="22"/>
      <c r="AM683" s="22"/>
      <c r="AN683" s="22"/>
      <c r="AO683" s="22"/>
      <c r="AP683" s="22"/>
      <c r="AQ683" s="22"/>
      <c r="AR683" s="22"/>
      <c r="AS683" s="22"/>
      <c r="AT683" s="22"/>
      <c r="AU683" s="22"/>
      <c r="AV683" s="22"/>
    </row>
    <row r="684" ht="15.75" customHeight="1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  <c r="AH684" s="22"/>
      <c r="AI684" s="22"/>
      <c r="AJ684" s="22"/>
      <c r="AK684" s="22"/>
      <c r="AL684" s="22"/>
      <c r="AM684" s="22"/>
      <c r="AN684" s="22"/>
      <c r="AO684" s="22"/>
      <c r="AP684" s="22"/>
      <c r="AQ684" s="22"/>
      <c r="AR684" s="22"/>
      <c r="AS684" s="22"/>
      <c r="AT684" s="22"/>
      <c r="AU684" s="22"/>
      <c r="AV684" s="22"/>
    </row>
    <row r="685" ht="15.75" customHeight="1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  <c r="AH685" s="22"/>
      <c r="AI685" s="22"/>
      <c r="AJ685" s="22"/>
      <c r="AK685" s="22"/>
      <c r="AL685" s="22"/>
      <c r="AM685" s="22"/>
      <c r="AN685" s="22"/>
      <c r="AO685" s="22"/>
      <c r="AP685" s="22"/>
      <c r="AQ685" s="22"/>
      <c r="AR685" s="22"/>
      <c r="AS685" s="22"/>
      <c r="AT685" s="22"/>
      <c r="AU685" s="22"/>
      <c r="AV685" s="22"/>
    </row>
    <row r="686" ht="15.75" customHeight="1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  <c r="AH686" s="22"/>
      <c r="AI686" s="22"/>
      <c r="AJ686" s="22"/>
      <c r="AK686" s="22"/>
      <c r="AL686" s="22"/>
      <c r="AM686" s="22"/>
      <c r="AN686" s="22"/>
      <c r="AO686" s="22"/>
      <c r="AP686" s="22"/>
      <c r="AQ686" s="22"/>
      <c r="AR686" s="22"/>
      <c r="AS686" s="22"/>
      <c r="AT686" s="22"/>
      <c r="AU686" s="22"/>
      <c r="AV686" s="22"/>
    </row>
    <row r="687" ht="15.75" customHeight="1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  <c r="AH687" s="22"/>
      <c r="AI687" s="22"/>
      <c r="AJ687" s="22"/>
      <c r="AK687" s="22"/>
      <c r="AL687" s="22"/>
      <c r="AM687" s="22"/>
      <c r="AN687" s="22"/>
      <c r="AO687" s="22"/>
      <c r="AP687" s="22"/>
      <c r="AQ687" s="22"/>
      <c r="AR687" s="22"/>
      <c r="AS687" s="22"/>
      <c r="AT687" s="22"/>
      <c r="AU687" s="22"/>
      <c r="AV687" s="22"/>
    </row>
    <row r="688" ht="15.75" customHeight="1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  <c r="AH688" s="22"/>
      <c r="AI688" s="22"/>
      <c r="AJ688" s="22"/>
      <c r="AK688" s="22"/>
      <c r="AL688" s="22"/>
      <c r="AM688" s="22"/>
      <c r="AN688" s="22"/>
      <c r="AO688" s="22"/>
      <c r="AP688" s="22"/>
      <c r="AQ688" s="22"/>
      <c r="AR688" s="22"/>
      <c r="AS688" s="22"/>
      <c r="AT688" s="22"/>
      <c r="AU688" s="22"/>
      <c r="AV688" s="22"/>
    </row>
    <row r="689" ht="15.75" customHeight="1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  <c r="AH689" s="22"/>
      <c r="AI689" s="22"/>
      <c r="AJ689" s="22"/>
      <c r="AK689" s="22"/>
      <c r="AL689" s="22"/>
      <c r="AM689" s="22"/>
      <c r="AN689" s="22"/>
      <c r="AO689" s="22"/>
      <c r="AP689" s="22"/>
      <c r="AQ689" s="22"/>
      <c r="AR689" s="22"/>
      <c r="AS689" s="22"/>
      <c r="AT689" s="22"/>
      <c r="AU689" s="22"/>
      <c r="AV689" s="22"/>
    </row>
    <row r="690" ht="15.75" customHeight="1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  <c r="AH690" s="22"/>
      <c r="AI690" s="22"/>
      <c r="AJ690" s="22"/>
      <c r="AK690" s="22"/>
      <c r="AL690" s="22"/>
      <c r="AM690" s="22"/>
      <c r="AN690" s="22"/>
      <c r="AO690" s="22"/>
      <c r="AP690" s="22"/>
      <c r="AQ690" s="22"/>
      <c r="AR690" s="22"/>
      <c r="AS690" s="22"/>
      <c r="AT690" s="22"/>
      <c r="AU690" s="22"/>
      <c r="AV690" s="22"/>
    </row>
    <row r="691" ht="15.75" customHeight="1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  <c r="AH691" s="22"/>
      <c r="AI691" s="22"/>
      <c r="AJ691" s="22"/>
      <c r="AK691" s="22"/>
      <c r="AL691" s="22"/>
      <c r="AM691" s="22"/>
      <c r="AN691" s="22"/>
      <c r="AO691" s="22"/>
      <c r="AP691" s="22"/>
      <c r="AQ691" s="22"/>
      <c r="AR691" s="22"/>
      <c r="AS691" s="22"/>
      <c r="AT691" s="22"/>
      <c r="AU691" s="22"/>
      <c r="AV691" s="22"/>
    </row>
    <row r="692" ht="15.75" customHeight="1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  <c r="AH692" s="22"/>
      <c r="AI692" s="22"/>
      <c r="AJ692" s="22"/>
      <c r="AK692" s="22"/>
      <c r="AL692" s="22"/>
      <c r="AM692" s="22"/>
      <c r="AN692" s="22"/>
      <c r="AO692" s="22"/>
      <c r="AP692" s="22"/>
      <c r="AQ692" s="22"/>
      <c r="AR692" s="22"/>
      <c r="AS692" s="22"/>
      <c r="AT692" s="22"/>
      <c r="AU692" s="22"/>
      <c r="AV692" s="22"/>
    </row>
    <row r="693" ht="15.75" customHeight="1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  <c r="AH693" s="22"/>
      <c r="AI693" s="22"/>
      <c r="AJ693" s="22"/>
      <c r="AK693" s="22"/>
      <c r="AL693" s="22"/>
      <c r="AM693" s="22"/>
      <c r="AN693" s="22"/>
      <c r="AO693" s="22"/>
      <c r="AP693" s="22"/>
      <c r="AQ693" s="22"/>
      <c r="AR693" s="22"/>
      <c r="AS693" s="22"/>
      <c r="AT693" s="22"/>
      <c r="AU693" s="22"/>
      <c r="AV693" s="22"/>
    </row>
    <row r="694" ht="15.75" customHeight="1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  <c r="AH694" s="22"/>
      <c r="AI694" s="22"/>
      <c r="AJ694" s="22"/>
      <c r="AK694" s="22"/>
      <c r="AL694" s="22"/>
      <c r="AM694" s="22"/>
      <c r="AN694" s="22"/>
      <c r="AO694" s="22"/>
      <c r="AP694" s="22"/>
      <c r="AQ694" s="22"/>
      <c r="AR694" s="22"/>
      <c r="AS694" s="22"/>
      <c r="AT694" s="22"/>
      <c r="AU694" s="22"/>
      <c r="AV694" s="22"/>
    </row>
    <row r="695" ht="15.75" customHeight="1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  <c r="AH695" s="22"/>
      <c r="AI695" s="22"/>
      <c r="AJ695" s="22"/>
      <c r="AK695" s="22"/>
      <c r="AL695" s="22"/>
      <c r="AM695" s="22"/>
      <c r="AN695" s="22"/>
      <c r="AO695" s="22"/>
      <c r="AP695" s="22"/>
      <c r="AQ695" s="22"/>
      <c r="AR695" s="22"/>
      <c r="AS695" s="22"/>
      <c r="AT695" s="22"/>
      <c r="AU695" s="22"/>
      <c r="AV695" s="22"/>
    </row>
    <row r="696" ht="15.75" customHeight="1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  <c r="AH696" s="22"/>
      <c r="AI696" s="22"/>
      <c r="AJ696" s="22"/>
      <c r="AK696" s="22"/>
      <c r="AL696" s="22"/>
      <c r="AM696" s="22"/>
      <c r="AN696" s="22"/>
      <c r="AO696" s="22"/>
      <c r="AP696" s="22"/>
      <c r="AQ696" s="22"/>
      <c r="AR696" s="22"/>
      <c r="AS696" s="22"/>
      <c r="AT696" s="22"/>
      <c r="AU696" s="22"/>
      <c r="AV696" s="22"/>
    </row>
    <row r="697" ht="15.75" customHeight="1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  <c r="AH697" s="22"/>
      <c r="AI697" s="22"/>
      <c r="AJ697" s="22"/>
      <c r="AK697" s="22"/>
      <c r="AL697" s="22"/>
      <c r="AM697" s="22"/>
      <c r="AN697" s="22"/>
      <c r="AO697" s="22"/>
      <c r="AP697" s="22"/>
      <c r="AQ697" s="22"/>
      <c r="AR697" s="22"/>
      <c r="AS697" s="22"/>
      <c r="AT697" s="22"/>
      <c r="AU697" s="22"/>
      <c r="AV697" s="22"/>
    </row>
    <row r="698" ht="15.75" customHeight="1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  <c r="AH698" s="22"/>
      <c r="AI698" s="22"/>
      <c r="AJ698" s="22"/>
      <c r="AK698" s="22"/>
      <c r="AL698" s="22"/>
      <c r="AM698" s="22"/>
      <c r="AN698" s="22"/>
      <c r="AO698" s="22"/>
      <c r="AP698" s="22"/>
      <c r="AQ698" s="22"/>
      <c r="AR698" s="22"/>
      <c r="AS698" s="22"/>
      <c r="AT698" s="22"/>
      <c r="AU698" s="22"/>
      <c r="AV698" s="22"/>
    </row>
    <row r="699" ht="15.75" customHeight="1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  <c r="AH699" s="22"/>
      <c r="AI699" s="22"/>
      <c r="AJ699" s="22"/>
      <c r="AK699" s="22"/>
      <c r="AL699" s="22"/>
      <c r="AM699" s="22"/>
      <c r="AN699" s="22"/>
      <c r="AO699" s="22"/>
      <c r="AP699" s="22"/>
      <c r="AQ699" s="22"/>
      <c r="AR699" s="22"/>
      <c r="AS699" s="22"/>
      <c r="AT699" s="22"/>
      <c r="AU699" s="22"/>
      <c r="AV699" s="22"/>
    </row>
    <row r="700" ht="15.75" customHeight="1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  <c r="AH700" s="22"/>
      <c r="AI700" s="22"/>
      <c r="AJ700" s="22"/>
      <c r="AK700" s="22"/>
      <c r="AL700" s="22"/>
      <c r="AM700" s="22"/>
      <c r="AN700" s="22"/>
      <c r="AO700" s="22"/>
      <c r="AP700" s="22"/>
      <c r="AQ700" s="22"/>
      <c r="AR700" s="22"/>
      <c r="AS700" s="22"/>
      <c r="AT700" s="22"/>
      <c r="AU700" s="22"/>
      <c r="AV700" s="22"/>
    </row>
    <row r="701" ht="15.75" customHeight="1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  <c r="AH701" s="22"/>
      <c r="AI701" s="22"/>
      <c r="AJ701" s="22"/>
      <c r="AK701" s="22"/>
      <c r="AL701" s="22"/>
      <c r="AM701" s="22"/>
      <c r="AN701" s="22"/>
      <c r="AO701" s="22"/>
      <c r="AP701" s="22"/>
      <c r="AQ701" s="22"/>
      <c r="AR701" s="22"/>
      <c r="AS701" s="22"/>
      <c r="AT701" s="22"/>
      <c r="AU701" s="22"/>
      <c r="AV701" s="22"/>
    </row>
    <row r="702" ht="15.75" customHeight="1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  <c r="AH702" s="22"/>
      <c r="AI702" s="22"/>
      <c r="AJ702" s="22"/>
      <c r="AK702" s="22"/>
      <c r="AL702" s="22"/>
      <c r="AM702" s="22"/>
      <c r="AN702" s="22"/>
      <c r="AO702" s="22"/>
      <c r="AP702" s="22"/>
      <c r="AQ702" s="22"/>
      <c r="AR702" s="22"/>
      <c r="AS702" s="22"/>
      <c r="AT702" s="22"/>
      <c r="AU702" s="22"/>
      <c r="AV702" s="22"/>
    </row>
    <row r="703" ht="15.75" customHeight="1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  <c r="AH703" s="22"/>
      <c r="AI703" s="22"/>
      <c r="AJ703" s="22"/>
      <c r="AK703" s="22"/>
      <c r="AL703" s="22"/>
      <c r="AM703" s="22"/>
      <c r="AN703" s="22"/>
      <c r="AO703" s="22"/>
      <c r="AP703" s="22"/>
      <c r="AQ703" s="22"/>
      <c r="AR703" s="22"/>
      <c r="AS703" s="22"/>
      <c r="AT703" s="22"/>
      <c r="AU703" s="22"/>
      <c r="AV703" s="22"/>
    </row>
    <row r="704" ht="15.75" customHeight="1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  <c r="AH704" s="22"/>
      <c r="AI704" s="22"/>
      <c r="AJ704" s="22"/>
      <c r="AK704" s="22"/>
      <c r="AL704" s="22"/>
      <c r="AM704" s="22"/>
      <c r="AN704" s="22"/>
      <c r="AO704" s="22"/>
      <c r="AP704" s="22"/>
      <c r="AQ704" s="22"/>
      <c r="AR704" s="22"/>
      <c r="AS704" s="22"/>
      <c r="AT704" s="22"/>
      <c r="AU704" s="22"/>
      <c r="AV704" s="22"/>
    </row>
    <row r="705" ht="15.75" customHeight="1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  <c r="AH705" s="22"/>
      <c r="AI705" s="22"/>
      <c r="AJ705" s="22"/>
      <c r="AK705" s="22"/>
      <c r="AL705" s="22"/>
      <c r="AM705" s="22"/>
      <c r="AN705" s="22"/>
      <c r="AO705" s="22"/>
      <c r="AP705" s="22"/>
      <c r="AQ705" s="22"/>
      <c r="AR705" s="22"/>
      <c r="AS705" s="22"/>
      <c r="AT705" s="22"/>
      <c r="AU705" s="22"/>
      <c r="AV705" s="22"/>
    </row>
    <row r="706" ht="15.75" customHeight="1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  <c r="AH706" s="22"/>
      <c r="AI706" s="22"/>
      <c r="AJ706" s="22"/>
      <c r="AK706" s="22"/>
      <c r="AL706" s="22"/>
      <c r="AM706" s="22"/>
      <c r="AN706" s="22"/>
      <c r="AO706" s="22"/>
      <c r="AP706" s="22"/>
      <c r="AQ706" s="22"/>
      <c r="AR706" s="22"/>
      <c r="AS706" s="22"/>
      <c r="AT706" s="22"/>
      <c r="AU706" s="22"/>
      <c r="AV706" s="22"/>
    </row>
    <row r="707" ht="15.75" customHeight="1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  <c r="AH707" s="22"/>
      <c r="AI707" s="22"/>
      <c r="AJ707" s="22"/>
      <c r="AK707" s="22"/>
      <c r="AL707" s="22"/>
      <c r="AM707" s="22"/>
      <c r="AN707" s="22"/>
      <c r="AO707" s="22"/>
      <c r="AP707" s="22"/>
      <c r="AQ707" s="22"/>
      <c r="AR707" s="22"/>
      <c r="AS707" s="22"/>
      <c r="AT707" s="22"/>
      <c r="AU707" s="22"/>
      <c r="AV707" s="22"/>
    </row>
    <row r="708" ht="15.75" customHeight="1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  <c r="AH708" s="22"/>
      <c r="AI708" s="22"/>
      <c r="AJ708" s="22"/>
      <c r="AK708" s="22"/>
      <c r="AL708" s="22"/>
      <c r="AM708" s="22"/>
      <c r="AN708" s="22"/>
      <c r="AO708" s="22"/>
      <c r="AP708" s="22"/>
      <c r="AQ708" s="22"/>
      <c r="AR708" s="22"/>
      <c r="AS708" s="22"/>
      <c r="AT708" s="22"/>
      <c r="AU708" s="22"/>
      <c r="AV708" s="22"/>
    </row>
    <row r="709" ht="15.75" customHeight="1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  <c r="AH709" s="22"/>
      <c r="AI709" s="22"/>
      <c r="AJ709" s="22"/>
      <c r="AK709" s="22"/>
      <c r="AL709" s="22"/>
      <c r="AM709" s="22"/>
      <c r="AN709" s="22"/>
      <c r="AO709" s="22"/>
      <c r="AP709" s="22"/>
      <c r="AQ709" s="22"/>
      <c r="AR709" s="22"/>
      <c r="AS709" s="22"/>
      <c r="AT709" s="22"/>
      <c r="AU709" s="22"/>
      <c r="AV709" s="22"/>
    </row>
    <row r="710" ht="15.75" customHeight="1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  <c r="AH710" s="22"/>
      <c r="AI710" s="22"/>
      <c r="AJ710" s="22"/>
      <c r="AK710" s="22"/>
      <c r="AL710" s="22"/>
      <c r="AM710" s="22"/>
      <c r="AN710" s="22"/>
      <c r="AO710" s="22"/>
      <c r="AP710" s="22"/>
      <c r="AQ710" s="22"/>
      <c r="AR710" s="22"/>
      <c r="AS710" s="22"/>
      <c r="AT710" s="22"/>
      <c r="AU710" s="22"/>
      <c r="AV710" s="22"/>
    </row>
    <row r="711" ht="15.75" customHeight="1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  <c r="AH711" s="22"/>
      <c r="AI711" s="22"/>
      <c r="AJ711" s="22"/>
      <c r="AK711" s="22"/>
      <c r="AL711" s="22"/>
      <c r="AM711" s="22"/>
      <c r="AN711" s="22"/>
      <c r="AO711" s="22"/>
      <c r="AP711" s="22"/>
      <c r="AQ711" s="22"/>
      <c r="AR711" s="22"/>
      <c r="AS711" s="22"/>
      <c r="AT711" s="22"/>
      <c r="AU711" s="22"/>
      <c r="AV711" s="22"/>
    </row>
    <row r="712" ht="15.75" customHeight="1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  <c r="AH712" s="22"/>
      <c r="AI712" s="22"/>
      <c r="AJ712" s="22"/>
      <c r="AK712" s="22"/>
      <c r="AL712" s="22"/>
      <c r="AM712" s="22"/>
      <c r="AN712" s="22"/>
      <c r="AO712" s="22"/>
      <c r="AP712" s="22"/>
      <c r="AQ712" s="22"/>
      <c r="AR712" s="22"/>
      <c r="AS712" s="22"/>
      <c r="AT712" s="22"/>
      <c r="AU712" s="22"/>
      <c r="AV712" s="22"/>
    </row>
    <row r="713" ht="15.75" customHeight="1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  <c r="AH713" s="22"/>
      <c r="AI713" s="22"/>
      <c r="AJ713" s="22"/>
      <c r="AK713" s="22"/>
      <c r="AL713" s="22"/>
      <c r="AM713" s="22"/>
      <c r="AN713" s="22"/>
      <c r="AO713" s="22"/>
      <c r="AP713" s="22"/>
      <c r="AQ713" s="22"/>
      <c r="AR713" s="22"/>
      <c r="AS713" s="22"/>
      <c r="AT713" s="22"/>
      <c r="AU713" s="22"/>
      <c r="AV713" s="22"/>
    </row>
    <row r="714" ht="15.75" customHeight="1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  <c r="AH714" s="22"/>
      <c r="AI714" s="22"/>
      <c r="AJ714" s="22"/>
      <c r="AK714" s="22"/>
      <c r="AL714" s="22"/>
      <c r="AM714" s="22"/>
      <c r="AN714" s="22"/>
      <c r="AO714" s="22"/>
      <c r="AP714" s="22"/>
      <c r="AQ714" s="22"/>
      <c r="AR714" s="22"/>
      <c r="AS714" s="22"/>
      <c r="AT714" s="22"/>
      <c r="AU714" s="22"/>
      <c r="AV714" s="22"/>
    </row>
    <row r="715" ht="15.75" customHeight="1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  <c r="AH715" s="22"/>
      <c r="AI715" s="22"/>
      <c r="AJ715" s="22"/>
      <c r="AK715" s="22"/>
      <c r="AL715" s="22"/>
      <c r="AM715" s="22"/>
      <c r="AN715" s="22"/>
      <c r="AO715" s="22"/>
      <c r="AP715" s="22"/>
      <c r="AQ715" s="22"/>
      <c r="AR715" s="22"/>
      <c r="AS715" s="22"/>
      <c r="AT715" s="22"/>
      <c r="AU715" s="22"/>
      <c r="AV715" s="22"/>
    </row>
    <row r="716" ht="15.75" customHeight="1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  <c r="AH716" s="22"/>
      <c r="AI716" s="22"/>
      <c r="AJ716" s="22"/>
      <c r="AK716" s="22"/>
      <c r="AL716" s="22"/>
      <c r="AM716" s="22"/>
      <c r="AN716" s="22"/>
      <c r="AO716" s="22"/>
      <c r="AP716" s="22"/>
      <c r="AQ716" s="22"/>
      <c r="AR716" s="22"/>
      <c r="AS716" s="22"/>
      <c r="AT716" s="22"/>
      <c r="AU716" s="22"/>
      <c r="AV716" s="22"/>
    </row>
    <row r="717" ht="15.75" customHeight="1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  <c r="AH717" s="22"/>
      <c r="AI717" s="22"/>
      <c r="AJ717" s="22"/>
      <c r="AK717" s="22"/>
      <c r="AL717" s="22"/>
      <c r="AM717" s="22"/>
      <c r="AN717" s="22"/>
      <c r="AO717" s="22"/>
      <c r="AP717" s="22"/>
      <c r="AQ717" s="22"/>
      <c r="AR717" s="22"/>
      <c r="AS717" s="22"/>
      <c r="AT717" s="22"/>
      <c r="AU717" s="22"/>
      <c r="AV717" s="22"/>
    </row>
    <row r="718" ht="15.75" customHeight="1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  <c r="AH718" s="22"/>
      <c r="AI718" s="22"/>
      <c r="AJ718" s="22"/>
      <c r="AK718" s="22"/>
      <c r="AL718" s="22"/>
      <c r="AM718" s="22"/>
      <c r="AN718" s="22"/>
      <c r="AO718" s="22"/>
      <c r="AP718" s="22"/>
      <c r="AQ718" s="22"/>
      <c r="AR718" s="22"/>
      <c r="AS718" s="22"/>
      <c r="AT718" s="22"/>
      <c r="AU718" s="22"/>
      <c r="AV718" s="22"/>
    </row>
    <row r="719" ht="15.75" customHeight="1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  <c r="AH719" s="22"/>
      <c r="AI719" s="22"/>
      <c r="AJ719" s="22"/>
      <c r="AK719" s="22"/>
      <c r="AL719" s="22"/>
      <c r="AM719" s="22"/>
      <c r="AN719" s="22"/>
      <c r="AO719" s="22"/>
      <c r="AP719" s="22"/>
      <c r="AQ719" s="22"/>
      <c r="AR719" s="22"/>
      <c r="AS719" s="22"/>
      <c r="AT719" s="22"/>
      <c r="AU719" s="22"/>
      <c r="AV719" s="22"/>
    </row>
    <row r="720" ht="15.75" customHeight="1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  <c r="AH720" s="22"/>
      <c r="AI720" s="22"/>
      <c r="AJ720" s="22"/>
      <c r="AK720" s="22"/>
      <c r="AL720" s="22"/>
      <c r="AM720" s="22"/>
      <c r="AN720" s="22"/>
      <c r="AO720" s="22"/>
      <c r="AP720" s="22"/>
      <c r="AQ720" s="22"/>
      <c r="AR720" s="22"/>
      <c r="AS720" s="22"/>
      <c r="AT720" s="22"/>
      <c r="AU720" s="22"/>
      <c r="AV720" s="22"/>
    </row>
    <row r="721" ht="15.75" customHeight="1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  <c r="AH721" s="22"/>
      <c r="AI721" s="22"/>
      <c r="AJ721" s="22"/>
      <c r="AK721" s="22"/>
      <c r="AL721" s="22"/>
      <c r="AM721" s="22"/>
      <c r="AN721" s="22"/>
      <c r="AO721" s="22"/>
      <c r="AP721" s="22"/>
      <c r="AQ721" s="22"/>
      <c r="AR721" s="22"/>
      <c r="AS721" s="22"/>
      <c r="AT721" s="22"/>
      <c r="AU721" s="22"/>
      <c r="AV721" s="22"/>
    </row>
    <row r="722" ht="15.75" customHeight="1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  <c r="AH722" s="22"/>
      <c r="AI722" s="22"/>
      <c r="AJ722" s="22"/>
      <c r="AK722" s="22"/>
      <c r="AL722" s="22"/>
      <c r="AM722" s="22"/>
      <c r="AN722" s="22"/>
      <c r="AO722" s="22"/>
      <c r="AP722" s="22"/>
      <c r="AQ722" s="22"/>
      <c r="AR722" s="22"/>
      <c r="AS722" s="22"/>
      <c r="AT722" s="22"/>
      <c r="AU722" s="22"/>
      <c r="AV722" s="22"/>
    </row>
    <row r="723" ht="15.75" customHeight="1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  <c r="AH723" s="22"/>
      <c r="AI723" s="22"/>
      <c r="AJ723" s="22"/>
      <c r="AK723" s="22"/>
      <c r="AL723" s="22"/>
      <c r="AM723" s="22"/>
      <c r="AN723" s="22"/>
      <c r="AO723" s="22"/>
      <c r="AP723" s="22"/>
      <c r="AQ723" s="22"/>
      <c r="AR723" s="22"/>
      <c r="AS723" s="22"/>
      <c r="AT723" s="22"/>
      <c r="AU723" s="22"/>
      <c r="AV723" s="22"/>
    </row>
    <row r="724" ht="15.75" customHeight="1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  <c r="AH724" s="22"/>
      <c r="AI724" s="22"/>
      <c r="AJ724" s="22"/>
      <c r="AK724" s="22"/>
      <c r="AL724" s="22"/>
      <c r="AM724" s="22"/>
      <c r="AN724" s="22"/>
      <c r="AO724" s="22"/>
      <c r="AP724" s="22"/>
      <c r="AQ724" s="22"/>
      <c r="AR724" s="22"/>
      <c r="AS724" s="22"/>
      <c r="AT724" s="22"/>
      <c r="AU724" s="22"/>
      <c r="AV724" s="22"/>
    </row>
    <row r="725" ht="15.75" customHeight="1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  <c r="AH725" s="22"/>
      <c r="AI725" s="22"/>
      <c r="AJ725" s="22"/>
      <c r="AK725" s="22"/>
      <c r="AL725" s="22"/>
      <c r="AM725" s="22"/>
      <c r="AN725" s="22"/>
      <c r="AO725" s="22"/>
      <c r="AP725" s="22"/>
      <c r="AQ725" s="22"/>
      <c r="AR725" s="22"/>
      <c r="AS725" s="22"/>
      <c r="AT725" s="22"/>
      <c r="AU725" s="22"/>
      <c r="AV725" s="22"/>
    </row>
    <row r="726" ht="15.75" customHeight="1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  <c r="AH726" s="22"/>
      <c r="AI726" s="22"/>
      <c r="AJ726" s="22"/>
      <c r="AK726" s="22"/>
      <c r="AL726" s="22"/>
      <c r="AM726" s="22"/>
      <c r="AN726" s="22"/>
      <c r="AO726" s="22"/>
      <c r="AP726" s="22"/>
      <c r="AQ726" s="22"/>
      <c r="AR726" s="22"/>
      <c r="AS726" s="22"/>
      <c r="AT726" s="22"/>
      <c r="AU726" s="22"/>
      <c r="AV726" s="22"/>
    </row>
    <row r="727" ht="15.75" customHeight="1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  <c r="AH727" s="22"/>
      <c r="AI727" s="22"/>
      <c r="AJ727" s="22"/>
      <c r="AK727" s="22"/>
      <c r="AL727" s="22"/>
      <c r="AM727" s="22"/>
      <c r="AN727" s="22"/>
      <c r="AO727" s="22"/>
      <c r="AP727" s="22"/>
      <c r="AQ727" s="22"/>
      <c r="AR727" s="22"/>
      <c r="AS727" s="22"/>
      <c r="AT727" s="22"/>
      <c r="AU727" s="22"/>
      <c r="AV727" s="22"/>
    </row>
    <row r="728" ht="15.75" customHeight="1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  <c r="AH728" s="22"/>
      <c r="AI728" s="22"/>
      <c r="AJ728" s="22"/>
      <c r="AK728" s="22"/>
      <c r="AL728" s="22"/>
      <c r="AM728" s="22"/>
      <c r="AN728" s="22"/>
      <c r="AO728" s="22"/>
      <c r="AP728" s="22"/>
      <c r="AQ728" s="22"/>
      <c r="AR728" s="22"/>
      <c r="AS728" s="22"/>
      <c r="AT728" s="22"/>
      <c r="AU728" s="22"/>
      <c r="AV728" s="22"/>
    </row>
    <row r="729" ht="15.75" customHeight="1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  <c r="AH729" s="22"/>
      <c r="AI729" s="22"/>
      <c r="AJ729" s="22"/>
      <c r="AK729" s="22"/>
      <c r="AL729" s="22"/>
      <c r="AM729" s="22"/>
      <c r="AN729" s="22"/>
      <c r="AO729" s="22"/>
      <c r="AP729" s="22"/>
      <c r="AQ729" s="22"/>
      <c r="AR729" s="22"/>
      <c r="AS729" s="22"/>
      <c r="AT729" s="22"/>
      <c r="AU729" s="22"/>
      <c r="AV729" s="22"/>
    </row>
    <row r="730" ht="15.75" customHeight="1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  <c r="AH730" s="22"/>
      <c r="AI730" s="22"/>
      <c r="AJ730" s="22"/>
      <c r="AK730" s="22"/>
      <c r="AL730" s="22"/>
      <c r="AM730" s="22"/>
      <c r="AN730" s="22"/>
      <c r="AO730" s="22"/>
      <c r="AP730" s="22"/>
      <c r="AQ730" s="22"/>
      <c r="AR730" s="22"/>
      <c r="AS730" s="22"/>
      <c r="AT730" s="22"/>
      <c r="AU730" s="22"/>
      <c r="AV730" s="22"/>
    </row>
    <row r="731" ht="15.75" customHeight="1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  <c r="AH731" s="22"/>
      <c r="AI731" s="22"/>
      <c r="AJ731" s="22"/>
      <c r="AK731" s="22"/>
      <c r="AL731" s="22"/>
      <c r="AM731" s="22"/>
      <c r="AN731" s="22"/>
      <c r="AO731" s="22"/>
      <c r="AP731" s="22"/>
      <c r="AQ731" s="22"/>
      <c r="AR731" s="22"/>
      <c r="AS731" s="22"/>
      <c r="AT731" s="22"/>
      <c r="AU731" s="22"/>
      <c r="AV731" s="22"/>
    </row>
    <row r="732" ht="15.75" customHeight="1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  <c r="AH732" s="22"/>
      <c r="AI732" s="22"/>
      <c r="AJ732" s="22"/>
      <c r="AK732" s="22"/>
      <c r="AL732" s="22"/>
      <c r="AM732" s="22"/>
      <c r="AN732" s="22"/>
      <c r="AO732" s="22"/>
      <c r="AP732" s="22"/>
      <c r="AQ732" s="22"/>
      <c r="AR732" s="22"/>
      <c r="AS732" s="22"/>
      <c r="AT732" s="22"/>
      <c r="AU732" s="22"/>
      <c r="AV732" s="22"/>
    </row>
    <row r="733" ht="15.75" customHeight="1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  <c r="AH733" s="22"/>
      <c r="AI733" s="22"/>
      <c r="AJ733" s="22"/>
      <c r="AK733" s="22"/>
      <c r="AL733" s="22"/>
      <c r="AM733" s="22"/>
      <c r="AN733" s="22"/>
      <c r="AO733" s="22"/>
      <c r="AP733" s="22"/>
      <c r="AQ733" s="22"/>
      <c r="AR733" s="22"/>
      <c r="AS733" s="22"/>
      <c r="AT733" s="22"/>
      <c r="AU733" s="22"/>
      <c r="AV733" s="22"/>
    </row>
    <row r="734" ht="15.75" customHeight="1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  <c r="AH734" s="22"/>
      <c r="AI734" s="22"/>
      <c r="AJ734" s="22"/>
      <c r="AK734" s="22"/>
      <c r="AL734" s="22"/>
      <c r="AM734" s="22"/>
      <c r="AN734" s="22"/>
      <c r="AO734" s="22"/>
      <c r="AP734" s="22"/>
      <c r="AQ734" s="22"/>
      <c r="AR734" s="22"/>
      <c r="AS734" s="22"/>
      <c r="AT734" s="22"/>
      <c r="AU734" s="22"/>
      <c r="AV734" s="22"/>
    </row>
    <row r="735" ht="15.75" customHeight="1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  <c r="AH735" s="22"/>
      <c r="AI735" s="22"/>
      <c r="AJ735" s="22"/>
      <c r="AK735" s="22"/>
      <c r="AL735" s="22"/>
      <c r="AM735" s="22"/>
      <c r="AN735" s="22"/>
      <c r="AO735" s="22"/>
      <c r="AP735" s="22"/>
      <c r="AQ735" s="22"/>
      <c r="AR735" s="22"/>
      <c r="AS735" s="22"/>
      <c r="AT735" s="22"/>
      <c r="AU735" s="22"/>
      <c r="AV735" s="22"/>
    </row>
    <row r="736" ht="15.75" customHeight="1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  <c r="AH736" s="22"/>
      <c r="AI736" s="22"/>
      <c r="AJ736" s="22"/>
      <c r="AK736" s="22"/>
      <c r="AL736" s="22"/>
      <c r="AM736" s="22"/>
      <c r="AN736" s="22"/>
      <c r="AO736" s="22"/>
      <c r="AP736" s="22"/>
      <c r="AQ736" s="22"/>
      <c r="AR736" s="22"/>
      <c r="AS736" s="22"/>
      <c r="AT736" s="22"/>
      <c r="AU736" s="22"/>
      <c r="AV736" s="22"/>
    </row>
    <row r="737" ht="15.75" customHeight="1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  <c r="AH737" s="22"/>
      <c r="AI737" s="22"/>
      <c r="AJ737" s="22"/>
      <c r="AK737" s="22"/>
      <c r="AL737" s="22"/>
      <c r="AM737" s="22"/>
      <c r="AN737" s="22"/>
      <c r="AO737" s="22"/>
      <c r="AP737" s="22"/>
      <c r="AQ737" s="22"/>
      <c r="AR737" s="22"/>
      <c r="AS737" s="22"/>
      <c r="AT737" s="22"/>
      <c r="AU737" s="22"/>
      <c r="AV737" s="22"/>
    </row>
    <row r="738" ht="15.75" customHeight="1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  <c r="AH738" s="22"/>
      <c r="AI738" s="22"/>
      <c r="AJ738" s="22"/>
      <c r="AK738" s="22"/>
      <c r="AL738" s="22"/>
      <c r="AM738" s="22"/>
      <c r="AN738" s="22"/>
      <c r="AO738" s="22"/>
      <c r="AP738" s="22"/>
      <c r="AQ738" s="22"/>
      <c r="AR738" s="22"/>
      <c r="AS738" s="22"/>
      <c r="AT738" s="22"/>
      <c r="AU738" s="22"/>
      <c r="AV738" s="22"/>
    </row>
    <row r="739" ht="15.75" customHeight="1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  <c r="AH739" s="22"/>
      <c r="AI739" s="22"/>
      <c r="AJ739" s="22"/>
      <c r="AK739" s="22"/>
      <c r="AL739" s="22"/>
      <c r="AM739" s="22"/>
      <c r="AN739" s="22"/>
      <c r="AO739" s="22"/>
      <c r="AP739" s="22"/>
      <c r="AQ739" s="22"/>
      <c r="AR739" s="22"/>
      <c r="AS739" s="22"/>
      <c r="AT739" s="22"/>
      <c r="AU739" s="22"/>
      <c r="AV739" s="22"/>
    </row>
    <row r="740" ht="15.75" customHeight="1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  <c r="AH740" s="22"/>
      <c r="AI740" s="22"/>
      <c r="AJ740" s="22"/>
      <c r="AK740" s="22"/>
      <c r="AL740" s="22"/>
      <c r="AM740" s="22"/>
      <c r="AN740" s="22"/>
      <c r="AO740" s="22"/>
      <c r="AP740" s="22"/>
      <c r="AQ740" s="22"/>
      <c r="AR740" s="22"/>
      <c r="AS740" s="22"/>
      <c r="AT740" s="22"/>
      <c r="AU740" s="22"/>
      <c r="AV740" s="22"/>
    </row>
    <row r="741" ht="15.75" customHeight="1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  <c r="AH741" s="22"/>
      <c r="AI741" s="22"/>
      <c r="AJ741" s="22"/>
      <c r="AK741" s="22"/>
      <c r="AL741" s="22"/>
      <c r="AM741" s="22"/>
      <c r="AN741" s="22"/>
      <c r="AO741" s="22"/>
      <c r="AP741" s="22"/>
      <c r="AQ741" s="22"/>
      <c r="AR741" s="22"/>
      <c r="AS741" s="22"/>
      <c r="AT741" s="22"/>
      <c r="AU741" s="22"/>
      <c r="AV741" s="22"/>
    </row>
    <row r="742" ht="15.75" customHeight="1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  <c r="AH742" s="22"/>
      <c r="AI742" s="22"/>
      <c r="AJ742" s="22"/>
      <c r="AK742" s="22"/>
      <c r="AL742" s="22"/>
      <c r="AM742" s="22"/>
      <c r="AN742" s="22"/>
      <c r="AO742" s="22"/>
      <c r="AP742" s="22"/>
      <c r="AQ742" s="22"/>
      <c r="AR742" s="22"/>
      <c r="AS742" s="22"/>
      <c r="AT742" s="22"/>
      <c r="AU742" s="22"/>
      <c r="AV742" s="22"/>
    </row>
    <row r="743" ht="15.75" customHeight="1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  <c r="AH743" s="22"/>
      <c r="AI743" s="22"/>
      <c r="AJ743" s="22"/>
      <c r="AK743" s="22"/>
      <c r="AL743" s="22"/>
      <c r="AM743" s="22"/>
      <c r="AN743" s="22"/>
      <c r="AO743" s="22"/>
      <c r="AP743" s="22"/>
      <c r="AQ743" s="22"/>
      <c r="AR743" s="22"/>
      <c r="AS743" s="22"/>
      <c r="AT743" s="22"/>
      <c r="AU743" s="22"/>
      <c r="AV743" s="22"/>
    </row>
    <row r="744" ht="15.75" customHeight="1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  <c r="AH744" s="22"/>
      <c r="AI744" s="22"/>
      <c r="AJ744" s="22"/>
      <c r="AK744" s="22"/>
      <c r="AL744" s="22"/>
      <c r="AM744" s="22"/>
      <c r="AN744" s="22"/>
      <c r="AO744" s="22"/>
      <c r="AP744" s="22"/>
      <c r="AQ744" s="22"/>
      <c r="AR744" s="22"/>
      <c r="AS744" s="22"/>
      <c r="AT744" s="22"/>
      <c r="AU744" s="22"/>
      <c r="AV744" s="22"/>
    </row>
    <row r="745" ht="15.75" customHeight="1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  <c r="AH745" s="22"/>
      <c r="AI745" s="22"/>
      <c r="AJ745" s="22"/>
      <c r="AK745" s="22"/>
      <c r="AL745" s="22"/>
      <c r="AM745" s="22"/>
      <c r="AN745" s="22"/>
      <c r="AO745" s="22"/>
      <c r="AP745" s="22"/>
      <c r="AQ745" s="22"/>
      <c r="AR745" s="22"/>
      <c r="AS745" s="22"/>
      <c r="AT745" s="22"/>
      <c r="AU745" s="22"/>
      <c r="AV745" s="22"/>
    </row>
    <row r="746" ht="15.75" customHeight="1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  <c r="AH746" s="22"/>
      <c r="AI746" s="22"/>
      <c r="AJ746" s="22"/>
      <c r="AK746" s="22"/>
      <c r="AL746" s="22"/>
      <c r="AM746" s="22"/>
      <c r="AN746" s="22"/>
      <c r="AO746" s="22"/>
      <c r="AP746" s="22"/>
      <c r="AQ746" s="22"/>
      <c r="AR746" s="22"/>
      <c r="AS746" s="22"/>
      <c r="AT746" s="22"/>
      <c r="AU746" s="22"/>
      <c r="AV746" s="22"/>
    </row>
    <row r="747" ht="15.75" customHeight="1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  <c r="AH747" s="22"/>
      <c r="AI747" s="22"/>
      <c r="AJ747" s="22"/>
      <c r="AK747" s="22"/>
      <c r="AL747" s="22"/>
      <c r="AM747" s="22"/>
      <c r="AN747" s="22"/>
      <c r="AO747" s="22"/>
      <c r="AP747" s="22"/>
      <c r="AQ747" s="22"/>
      <c r="AR747" s="22"/>
      <c r="AS747" s="22"/>
      <c r="AT747" s="22"/>
      <c r="AU747" s="22"/>
      <c r="AV747" s="22"/>
    </row>
    <row r="748" ht="15.75" customHeight="1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  <c r="AH748" s="22"/>
      <c r="AI748" s="22"/>
      <c r="AJ748" s="22"/>
      <c r="AK748" s="22"/>
      <c r="AL748" s="22"/>
      <c r="AM748" s="22"/>
      <c r="AN748" s="22"/>
      <c r="AO748" s="22"/>
      <c r="AP748" s="22"/>
      <c r="AQ748" s="22"/>
      <c r="AR748" s="22"/>
      <c r="AS748" s="22"/>
      <c r="AT748" s="22"/>
      <c r="AU748" s="22"/>
      <c r="AV748" s="22"/>
    </row>
    <row r="749" ht="15.75" customHeight="1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  <c r="AH749" s="22"/>
      <c r="AI749" s="22"/>
      <c r="AJ749" s="22"/>
      <c r="AK749" s="22"/>
      <c r="AL749" s="22"/>
      <c r="AM749" s="22"/>
      <c r="AN749" s="22"/>
      <c r="AO749" s="22"/>
      <c r="AP749" s="22"/>
      <c r="AQ749" s="22"/>
      <c r="AR749" s="22"/>
      <c r="AS749" s="22"/>
      <c r="AT749" s="22"/>
      <c r="AU749" s="22"/>
      <c r="AV749" s="22"/>
    </row>
    <row r="750" ht="15.75" customHeight="1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  <c r="AH750" s="22"/>
      <c r="AI750" s="22"/>
      <c r="AJ750" s="22"/>
      <c r="AK750" s="22"/>
      <c r="AL750" s="22"/>
      <c r="AM750" s="22"/>
      <c r="AN750" s="22"/>
      <c r="AO750" s="22"/>
      <c r="AP750" s="22"/>
      <c r="AQ750" s="22"/>
      <c r="AR750" s="22"/>
      <c r="AS750" s="22"/>
      <c r="AT750" s="22"/>
      <c r="AU750" s="22"/>
      <c r="AV750" s="22"/>
    </row>
    <row r="751" ht="15.75" customHeight="1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  <c r="AH751" s="22"/>
      <c r="AI751" s="22"/>
      <c r="AJ751" s="22"/>
      <c r="AK751" s="22"/>
      <c r="AL751" s="22"/>
      <c r="AM751" s="22"/>
      <c r="AN751" s="22"/>
      <c r="AO751" s="22"/>
      <c r="AP751" s="22"/>
      <c r="AQ751" s="22"/>
      <c r="AR751" s="22"/>
      <c r="AS751" s="22"/>
      <c r="AT751" s="22"/>
      <c r="AU751" s="22"/>
      <c r="AV751" s="22"/>
    </row>
    <row r="752" ht="15.75" customHeight="1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  <c r="AH752" s="22"/>
      <c r="AI752" s="22"/>
      <c r="AJ752" s="22"/>
      <c r="AK752" s="22"/>
      <c r="AL752" s="22"/>
      <c r="AM752" s="22"/>
      <c r="AN752" s="22"/>
      <c r="AO752" s="22"/>
      <c r="AP752" s="22"/>
      <c r="AQ752" s="22"/>
      <c r="AR752" s="22"/>
      <c r="AS752" s="22"/>
      <c r="AT752" s="22"/>
      <c r="AU752" s="22"/>
      <c r="AV752" s="22"/>
    </row>
    <row r="753" ht="15.75" customHeight="1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  <c r="AH753" s="22"/>
      <c r="AI753" s="22"/>
      <c r="AJ753" s="22"/>
      <c r="AK753" s="22"/>
      <c r="AL753" s="22"/>
      <c r="AM753" s="22"/>
      <c r="AN753" s="22"/>
      <c r="AO753" s="22"/>
      <c r="AP753" s="22"/>
      <c r="AQ753" s="22"/>
      <c r="AR753" s="22"/>
      <c r="AS753" s="22"/>
      <c r="AT753" s="22"/>
      <c r="AU753" s="22"/>
      <c r="AV753" s="22"/>
    </row>
    <row r="754" ht="15.75" customHeight="1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  <c r="AH754" s="22"/>
      <c r="AI754" s="22"/>
      <c r="AJ754" s="22"/>
      <c r="AK754" s="22"/>
      <c r="AL754" s="22"/>
      <c r="AM754" s="22"/>
      <c r="AN754" s="22"/>
      <c r="AO754" s="22"/>
      <c r="AP754" s="22"/>
      <c r="AQ754" s="22"/>
      <c r="AR754" s="22"/>
      <c r="AS754" s="22"/>
      <c r="AT754" s="22"/>
      <c r="AU754" s="22"/>
      <c r="AV754" s="22"/>
    </row>
    <row r="755" ht="15.75" customHeight="1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  <c r="AH755" s="22"/>
      <c r="AI755" s="22"/>
      <c r="AJ755" s="22"/>
      <c r="AK755" s="22"/>
      <c r="AL755" s="22"/>
      <c r="AM755" s="22"/>
      <c r="AN755" s="22"/>
      <c r="AO755" s="22"/>
      <c r="AP755" s="22"/>
      <c r="AQ755" s="22"/>
      <c r="AR755" s="22"/>
      <c r="AS755" s="22"/>
      <c r="AT755" s="22"/>
      <c r="AU755" s="22"/>
      <c r="AV755" s="22"/>
    </row>
    <row r="756" ht="15.75" customHeight="1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  <c r="AH756" s="22"/>
      <c r="AI756" s="22"/>
      <c r="AJ756" s="22"/>
      <c r="AK756" s="22"/>
      <c r="AL756" s="22"/>
      <c r="AM756" s="22"/>
      <c r="AN756" s="22"/>
      <c r="AO756" s="22"/>
      <c r="AP756" s="22"/>
      <c r="AQ756" s="22"/>
      <c r="AR756" s="22"/>
      <c r="AS756" s="22"/>
      <c r="AT756" s="22"/>
      <c r="AU756" s="22"/>
      <c r="AV756" s="22"/>
    </row>
    <row r="757" ht="15.75" customHeight="1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  <c r="AH757" s="22"/>
      <c r="AI757" s="22"/>
      <c r="AJ757" s="22"/>
      <c r="AK757" s="22"/>
      <c r="AL757" s="22"/>
      <c r="AM757" s="22"/>
      <c r="AN757" s="22"/>
      <c r="AO757" s="22"/>
      <c r="AP757" s="22"/>
      <c r="AQ757" s="22"/>
      <c r="AR757" s="22"/>
      <c r="AS757" s="22"/>
      <c r="AT757" s="22"/>
      <c r="AU757" s="22"/>
      <c r="AV757" s="22"/>
    </row>
    <row r="758" ht="15.75" customHeight="1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  <c r="AH758" s="22"/>
      <c r="AI758" s="22"/>
      <c r="AJ758" s="22"/>
      <c r="AK758" s="22"/>
      <c r="AL758" s="22"/>
      <c r="AM758" s="22"/>
      <c r="AN758" s="22"/>
      <c r="AO758" s="22"/>
      <c r="AP758" s="22"/>
      <c r="AQ758" s="22"/>
      <c r="AR758" s="22"/>
      <c r="AS758" s="22"/>
      <c r="AT758" s="22"/>
      <c r="AU758" s="22"/>
      <c r="AV758" s="22"/>
    </row>
    <row r="759" ht="15.75" customHeight="1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  <c r="AH759" s="22"/>
      <c r="AI759" s="22"/>
      <c r="AJ759" s="22"/>
      <c r="AK759" s="22"/>
      <c r="AL759" s="22"/>
      <c r="AM759" s="22"/>
      <c r="AN759" s="22"/>
      <c r="AO759" s="22"/>
      <c r="AP759" s="22"/>
      <c r="AQ759" s="22"/>
      <c r="AR759" s="22"/>
      <c r="AS759" s="22"/>
      <c r="AT759" s="22"/>
      <c r="AU759" s="22"/>
      <c r="AV759" s="22"/>
    </row>
    <row r="760" ht="15.75" customHeight="1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  <c r="AH760" s="22"/>
      <c r="AI760" s="22"/>
      <c r="AJ760" s="22"/>
      <c r="AK760" s="22"/>
      <c r="AL760" s="22"/>
      <c r="AM760" s="22"/>
      <c r="AN760" s="22"/>
      <c r="AO760" s="22"/>
      <c r="AP760" s="22"/>
      <c r="AQ760" s="22"/>
      <c r="AR760" s="22"/>
      <c r="AS760" s="22"/>
      <c r="AT760" s="22"/>
      <c r="AU760" s="22"/>
      <c r="AV760" s="22"/>
    </row>
    <row r="761" ht="15.75" customHeight="1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  <c r="AH761" s="22"/>
      <c r="AI761" s="22"/>
      <c r="AJ761" s="22"/>
      <c r="AK761" s="22"/>
      <c r="AL761" s="22"/>
      <c r="AM761" s="22"/>
      <c r="AN761" s="22"/>
      <c r="AO761" s="22"/>
      <c r="AP761" s="22"/>
      <c r="AQ761" s="22"/>
      <c r="AR761" s="22"/>
      <c r="AS761" s="22"/>
      <c r="AT761" s="22"/>
      <c r="AU761" s="22"/>
      <c r="AV761" s="22"/>
    </row>
    <row r="762" ht="15.75" customHeight="1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  <c r="AH762" s="22"/>
      <c r="AI762" s="22"/>
      <c r="AJ762" s="22"/>
      <c r="AK762" s="22"/>
      <c r="AL762" s="22"/>
      <c r="AM762" s="22"/>
      <c r="AN762" s="22"/>
      <c r="AO762" s="22"/>
      <c r="AP762" s="22"/>
      <c r="AQ762" s="22"/>
      <c r="AR762" s="22"/>
      <c r="AS762" s="22"/>
      <c r="AT762" s="22"/>
      <c r="AU762" s="22"/>
      <c r="AV762" s="22"/>
    </row>
    <row r="763" ht="15.75" customHeight="1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  <c r="AE763" s="22"/>
      <c r="AF763" s="22"/>
      <c r="AG763" s="22"/>
      <c r="AH763" s="22"/>
      <c r="AI763" s="22"/>
      <c r="AJ763" s="22"/>
      <c r="AK763" s="22"/>
      <c r="AL763" s="22"/>
      <c r="AM763" s="22"/>
      <c r="AN763" s="22"/>
      <c r="AO763" s="22"/>
      <c r="AP763" s="22"/>
      <c r="AQ763" s="22"/>
      <c r="AR763" s="22"/>
      <c r="AS763" s="22"/>
      <c r="AT763" s="22"/>
      <c r="AU763" s="22"/>
      <c r="AV763" s="22"/>
    </row>
    <row r="764" ht="15.75" customHeight="1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  <c r="AE764" s="22"/>
      <c r="AF764" s="22"/>
      <c r="AG764" s="22"/>
      <c r="AH764" s="22"/>
      <c r="AI764" s="22"/>
      <c r="AJ764" s="22"/>
      <c r="AK764" s="22"/>
      <c r="AL764" s="22"/>
      <c r="AM764" s="22"/>
      <c r="AN764" s="22"/>
      <c r="AO764" s="22"/>
      <c r="AP764" s="22"/>
      <c r="AQ764" s="22"/>
      <c r="AR764" s="22"/>
      <c r="AS764" s="22"/>
      <c r="AT764" s="22"/>
      <c r="AU764" s="22"/>
      <c r="AV764" s="22"/>
    </row>
    <row r="765" ht="15.75" customHeight="1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  <c r="AE765" s="22"/>
      <c r="AF765" s="22"/>
      <c r="AG765" s="22"/>
      <c r="AH765" s="22"/>
      <c r="AI765" s="22"/>
      <c r="AJ765" s="22"/>
      <c r="AK765" s="22"/>
      <c r="AL765" s="22"/>
      <c r="AM765" s="22"/>
      <c r="AN765" s="22"/>
      <c r="AO765" s="22"/>
      <c r="AP765" s="22"/>
      <c r="AQ765" s="22"/>
      <c r="AR765" s="22"/>
      <c r="AS765" s="22"/>
      <c r="AT765" s="22"/>
      <c r="AU765" s="22"/>
      <c r="AV765" s="22"/>
    </row>
    <row r="766" ht="15.75" customHeight="1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  <c r="AE766" s="22"/>
      <c r="AF766" s="22"/>
      <c r="AG766" s="22"/>
      <c r="AH766" s="22"/>
      <c r="AI766" s="22"/>
      <c r="AJ766" s="22"/>
      <c r="AK766" s="22"/>
      <c r="AL766" s="22"/>
      <c r="AM766" s="22"/>
      <c r="AN766" s="22"/>
      <c r="AO766" s="22"/>
      <c r="AP766" s="22"/>
      <c r="AQ766" s="22"/>
      <c r="AR766" s="22"/>
      <c r="AS766" s="22"/>
      <c r="AT766" s="22"/>
      <c r="AU766" s="22"/>
      <c r="AV766" s="22"/>
    </row>
    <row r="767" ht="15.75" customHeight="1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  <c r="AE767" s="22"/>
      <c r="AF767" s="22"/>
      <c r="AG767" s="22"/>
      <c r="AH767" s="22"/>
      <c r="AI767" s="22"/>
      <c r="AJ767" s="22"/>
      <c r="AK767" s="22"/>
      <c r="AL767" s="22"/>
      <c r="AM767" s="22"/>
      <c r="AN767" s="22"/>
      <c r="AO767" s="22"/>
      <c r="AP767" s="22"/>
      <c r="AQ767" s="22"/>
      <c r="AR767" s="22"/>
      <c r="AS767" s="22"/>
      <c r="AT767" s="22"/>
      <c r="AU767" s="22"/>
      <c r="AV767" s="22"/>
    </row>
    <row r="768" ht="15.75" customHeight="1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  <c r="AE768" s="22"/>
      <c r="AF768" s="22"/>
      <c r="AG768" s="22"/>
      <c r="AH768" s="22"/>
      <c r="AI768" s="22"/>
      <c r="AJ768" s="22"/>
      <c r="AK768" s="22"/>
      <c r="AL768" s="22"/>
      <c r="AM768" s="22"/>
      <c r="AN768" s="22"/>
      <c r="AO768" s="22"/>
      <c r="AP768" s="22"/>
      <c r="AQ768" s="22"/>
      <c r="AR768" s="22"/>
      <c r="AS768" s="22"/>
      <c r="AT768" s="22"/>
      <c r="AU768" s="22"/>
      <c r="AV768" s="22"/>
    </row>
    <row r="769" ht="15.75" customHeight="1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  <c r="AE769" s="22"/>
      <c r="AF769" s="22"/>
      <c r="AG769" s="22"/>
      <c r="AH769" s="22"/>
      <c r="AI769" s="22"/>
      <c r="AJ769" s="22"/>
      <c r="AK769" s="22"/>
      <c r="AL769" s="22"/>
      <c r="AM769" s="22"/>
      <c r="AN769" s="22"/>
      <c r="AO769" s="22"/>
      <c r="AP769" s="22"/>
      <c r="AQ769" s="22"/>
      <c r="AR769" s="22"/>
      <c r="AS769" s="22"/>
      <c r="AT769" s="22"/>
      <c r="AU769" s="22"/>
      <c r="AV769" s="22"/>
    </row>
    <row r="770" ht="15.75" customHeight="1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  <c r="AE770" s="22"/>
      <c r="AF770" s="22"/>
      <c r="AG770" s="22"/>
      <c r="AH770" s="22"/>
      <c r="AI770" s="22"/>
      <c r="AJ770" s="22"/>
      <c r="AK770" s="22"/>
      <c r="AL770" s="22"/>
      <c r="AM770" s="22"/>
      <c r="AN770" s="22"/>
      <c r="AO770" s="22"/>
      <c r="AP770" s="22"/>
      <c r="AQ770" s="22"/>
      <c r="AR770" s="22"/>
      <c r="AS770" s="22"/>
      <c r="AT770" s="22"/>
      <c r="AU770" s="22"/>
      <c r="AV770" s="22"/>
    </row>
    <row r="771" ht="15.75" customHeight="1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  <c r="AE771" s="22"/>
      <c r="AF771" s="22"/>
      <c r="AG771" s="22"/>
      <c r="AH771" s="22"/>
      <c r="AI771" s="22"/>
      <c r="AJ771" s="22"/>
      <c r="AK771" s="22"/>
      <c r="AL771" s="22"/>
      <c r="AM771" s="22"/>
      <c r="AN771" s="22"/>
      <c r="AO771" s="22"/>
      <c r="AP771" s="22"/>
      <c r="AQ771" s="22"/>
      <c r="AR771" s="22"/>
      <c r="AS771" s="22"/>
      <c r="AT771" s="22"/>
      <c r="AU771" s="22"/>
      <c r="AV771" s="22"/>
    </row>
    <row r="772" ht="15.75" customHeight="1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  <c r="AE772" s="22"/>
      <c r="AF772" s="22"/>
      <c r="AG772" s="22"/>
      <c r="AH772" s="22"/>
      <c r="AI772" s="22"/>
      <c r="AJ772" s="22"/>
      <c r="AK772" s="22"/>
      <c r="AL772" s="22"/>
      <c r="AM772" s="22"/>
      <c r="AN772" s="22"/>
      <c r="AO772" s="22"/>
      <c r="AP772" s="22"/>
      <c r="AQ772" s="22"/>
      <c r="AR772" s="22"/>
      <c r="AS772" s="22"/>
      <c r="AT772" s="22"/>
      <c r="AU772" s="22"/>
      <c r="AV772" s="22"/>
    </row>
    <row r="773" ht="15.75" customHeight="1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2"/>
      <c r="AF773" s="22"/>
      <c r="AG773" s="22"/>
      <c r="AH773" s="22"/>
      <c r="AI773" s="22"/>
      <c r="AJ773" s="22"/>
      <c r="AK773" s="22"/>
      <c r="AL773" s="22"/>
      <c r="AM773" s="22"/>
      <c r="AN773" s="22"/>
      <c r="AO773" s="22"/>
      <c r="AP773" s="22"/>
      <c r="AQ773" s="22"/>
      <c r="AR773" s="22"/>
      <c r="AS773" s="22"/>
      <c r="AT773" s="22"/>
      <c r="AU773" s="22"/>
      <c r="AV773" s="22"/>
    </row>
    <row r="774" ht="15.75" customHeight="1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  <c r="AE774" s="22"/>
      <c r="AF774" s="22"/>
      <c r="AG774" s="22"/>
      <c r="AH774" s="22"/>
      <c r="AI774" s="22"/>
      <c r="AJ774" s="22"/>
      <c r="AK774" s="22"/>
      <c r="AL774" s="22"/>
      <c r="AM774" s="22"/>
      <c r="AN774" s="22"/>
      <c r="AO774" s="22"/>
      <c r="AP774" s="22"/>
      <c r="AQ774" s="22"/>
      <c r="AR774" s="22"/>
      <c r="AS774" s="22"/>
      <c r="AT774" s="22"/>
      <c r="AU774" s="22"/>
      <c r="AV774" s="22"/>
    </row>
    <row r="775" ht="15.75" customHeight="1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  <c r="AE775" s="22"/>
      <c r="AF775" s="22"/>
      <c r="AG775" s="22"/>
      <c r="AH775" s="22"/>
      <c r="AI775" s="22"/>
      <c r="AJ775" s="22"/>
      <c r="AK775" s="22"/>
      <c r="AL775" s="22"/>
      <c r="AM775" s="22"/>
      <c r="AN775" s="22"/>
      <c r="AO775" s="22"/>
      <c r="AP775" s="22"/>
      <c r="AQ775" s="22"/>
      <c r="AR775" s="22"/>
      <c r="AS775" s="22"/>
      <c r="AT775" s="22"/>
      <c r="AU775" s="22"/>
      <c r="AV775" s="22"/>
    </row>
    <row r="776" ht="15.75" customHeight="1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  <c r="AE776" s="22"/>
      <c r="AF776" s="22"/>
      <c r="AG776" s="22"/>
      <c r="AH776" s="22"/>
      <c r="AI776" s="22"/>
      <c r="AJ776" s="22"/>
      <c r="AK776" s="22"/>
      <c r="AL776" s="22"/>
      <c r="AM776" s="22"/>
      <c r="AN776" s="22"/>
      <c r="AO776" s="22"/>
      <c r="AP776" s="22"/>
      <c r="AQ776" s="22"/>
      <c r="AR776" s="22"/>
      <c r="AS776" s="22"/>
      <c r="AT776" s="22"/>
      <c r="AU776" s="22"/>
      <c r="AV776" s="22"/>
    </row>
    <row r="777" ht="15.75" customHeight="1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  <c r="AE777" s="22"/>
      <c r="AF777" s="22"/>
      <c r="AG777" s="22"/>
      <c r="AH777" s="22"/>
      <c r="AI777" s="22"/>
      <c r="AJ777" s="22"/>
      <c r="AK777" s="22"/>
      <c r="AL777" s="22"/>
      <c r="AM777" s="22"/>
      <c r="AN777" s="22"/>
      <c r="AO777" s="22"/>
      <c r="AP777" s="22"/>
      <c r="AQ777" s="22"/>
      <c r="AR777" s="22"/>
      <c r="AS777" s="22"/>
      <c r="AT777" s="22"/>
      <c r="AU777" s="22"/>
      <c r="AV777" s="22"/>
    </row>
    <row r="778" ht="15.75" customHeight="1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  <c r="AE778" s="22"/>
      <c r="AF778" s="22"/>
      <c r="AG778" s="22"/>
      <c r="AH778" s="22"/>
      <c r="AI778" s="22"/>
      <c r="AJ778" s="22"/>
      <c r="AK778" s="22"/>
      <c r="AL778" s="22"/>
      <c r="AM778" s="22"/>
      <c r="AN778" s="22"/>
      <c r="AO778" s="22"/>
      <c r="AP778" s="22"/>
      <c r="AQ778" s="22"/>
      <c r="AR778" s="22"/>
      <c r="AS778" s="22"/>
      <c r="AT778" s="22"/>
      <c r="AU778" s="22"/>
      <c r="AV778" s="22"/>
    </row>
    <row r="779" ht="15.75" customHeight="1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  <c r="AE779" s="22"/>
      <c r="AF779" s="22"/>
      <c r="AG779" s="22"/>
      <c r="AH779" s="22"/>
      <c r="AI779" s="22"/>
      <c r="AJ779" s="22"/>
      <c r="AK779" s="22"/>
      <c r="AL779" s="22"/>
      <c r="AM779" s="22"/>
      <c r="AN779" s="22"/>
      <c r="AO779" s="22"/>
      <c r="AP779" s="22"/>
      <c r="AQ779" s="22"/>
      <c r="AR779" s="22"/>
      <c r="AS779" s="22"/>
      <c r="AT779" s="22"/>
      <c r="AU779" s="22"/>
      <c r="AV779" s="22"/>
    </row>
    <row r="780" ht="15.75" customHeight="1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  <c r="AE780" s="22"/>
      <c r="AF780" s="22"/>
      <c r="AG780" s="22"/>
      <c r="AH780" s="22"/>
      <c r="AI780" s="22"/>
      <c r="AJ780" s="22"/>
      <c r="AK780" s="22"/>
      <c r="AL780" s="22"/>
      <c r="AM780" s="22"/>
      <c r="AN780" s="22"/>
      <c r="AO780" s="22"/>
      <c r="AP780" s="22"/>
      <c r="AQ780" s="22"/>
      <c r="AR780" s="22"/>
      <c r="AS780" s="22"/>
      <c r="AT780" s="22"/>
      <c r="AU780" s="22"/>
      <c r="AV780" s="22"/>
    </row>
    <row r="781" ht="15.75" customHeight="1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2"/>
      <c r="AF781" s="22"/>
      <c r="AG781" s="22"/>
      <c r="AH781" s="22"/>
      <c r="AI781" s="22"/>
      <c r="AJ781" s="22"/>
      <c r="AK781" s="22"/>
      <c r="AL781" s="22"/>
      <c r="AM781" s="22"/>
      <c r="AN781" s="22"/>
      <c r="AO781" s="22"/>
      <c r="AP781" s="22"/>
      <c r="AQ781" s="22"/>
      <c r="AR781" s="22"/>
      <c r="AS781" s="22"/>
      <c r="AT781" s="22"/>
      <c r="AU781" s="22"/>
      <c r="AV781" s="22"/>
    </row>
    <row r="782" ht="15.75" customHeight="1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  <c r="AE782" s="22"/>
      <c r="AF782" s="22"/>
      <c r="AG782" s="22"/>
      <c r="AH782" s="22"/>
      <c r="AI782" s="22"/>
      <c r="AJ782" s="22"/>
      <c r="AK782" s="22"/>
      <c r="AL782" s="22"/>
      <c r="AM782" s="22"/>
      <c r="AN782" s="22"/>
      <c r="AO782" s="22"/>
      <c r="AP782" s="22"/>
      <c r="AQ782" s="22"/>
      <c r="AR782" s="22"/>
      <c r="AS782" s="22"/>
      <c r="AT782" s="22"/>
      <c r="AU782" s="22"/>
      <c r="AV782" s="22"/>
    </row>
    <row r="783" ht="15.75" customHeight="1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  <c r="AE783" s="22"/>
      <c r="AF783" s="22"/>
      <c r="AG783" s="22"/>
      <c r="AH783" s="22"/>
      <c r="AI783" s="22"/>
      <c r="AJ783" s="22"/>
      <c r="AK783" s="22"/>
      <c r="AL783" s="22"/>
      <c r="AM783" s="22"/>
      <c r="AN783" s="22"/>
      <c r="AO783" s="22"/>
      <c r="AP783" s="22"/>
      <c r="AQ783" s="22"/>
      <c r="AR783" s="22"/>
      <c r="AS783" s="22"/>
      <c r="AT783" s="22"/>
      <c r="AU783" s="22"/>
      <c r="AV783" s="22"/>
    </row>
    <row r="784" ht="15.75" customHeight="1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  <c r="AE784" s="22"/>
      <c r="AF784" s="22"/>
      <c r="AG784" s="22"/>
      <c r="AH784" s="22"/>
      <c r="AI784" s="22"/>
      <c r="AJ784" s="22"/>
      <c r="AK784" s="22"/>
      <c r="AL784" s="22"/>
      <c r="AM784" s="22"/>
      <c r="AN784" s="22"/>
      <c r="AO784" s="22"/>
      <c r="AP784" s="22"/>
      <c r="AQ784" s="22"/>
      <c r="AR784" s="22"/>
      <c r="AS784" s="22"/>
      <c r="AT784" s="22"/>
      <c r="AU784" s="22"/>
      <c r="AV784" s="22"/>
    </row>
    <row r="785" ht="15.75" customHeight="1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  <c r="AE785" s="22"/>
      <c r="AF785" s="22"/>
      <c r="AG785" s="22"/>
      <c r="AH785" s="22"/>
      <c r="AI785" s="22"/>
      <c r="AJ785" s="22"/>
      <c r="AK785" s="22"/>
      <c r="AL785" s="22"/>
      <c r="AM785" s="22"/>
      <c r="AN785" s="22"/>
      <c r="AO785" s="22"/>
      <c r="AP785" s="22"/>
      <c r="AQ785" s="22"/>
      <c r="AR785" s="22"/>
      <c r="AS785" s="22"/>
      <c r="AT785" s="22"/>
      <c r="AU785" s="22"/>
      <c r="AV785" s="22"/>
    </row>
    <row r="786" ht="15.75" customHeight="1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  <c r="AE786" s="22"/>
      <c r="AF786" s="22"/>
      <c r="AG786" s="22"/>
      <c r="AH786" s="22"/>
      <c r="AI786" s="22"/>
      <c r="AJ786" s="22"/>
      <c r="AK786" s="22"/>
      <c r="AL786" s="22"/>
      <c r="AM786" s="22"/>
      <c r="AN786" s="22"/>
      <c r="AO786" s="22"/>
      <c r="AP786" s="22"/>
      <c r="AQ786" s="22"/>
      <c r="AR786" s="22"/>
      <c r="AS786" s="22"/>
      <c r="AT786" s="22"/>
      <c r="AU786" s="22"/>
      <c r="AV786" s="22"/>
    </row>
    <row r="787" ht="15.75" customHeight="1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  <c r="AE787" s="22"/>
      <c r="AF787" s="22"/>
      <c r="AG787" s="22"/>
      <c r="AH787" s="22"/>
      <c r="AI787" s="22"/>
      <c r="AJ787" s="22"/>
      <c r="AK787" s="22"/>
      <c r="AL787" s="22"/>
      <c r="AM787" s="22"/>
      <c r="AN787" s="22"/>
      <c r="AO787" s="22"/>
      <c r="AP787" s="22"/>
      <c r="AQ787" s="22"/>
      <c r="AR787" s="22"/>
      <c r="AS787" s="22"/>
      <c r="AT787" s="22"/>
      <c r="AU787" s="22"/>
      <c r="AV787" s="22"/>
    </row>
    <row r="788" ht="15.75" customHeight="1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  <c r="AE788" s="22"/>
      <c r="AF788" s="22"/>
      <c r="AG788" s="22"/>
      <c r="AH788" s="22"/>
      <c r="AI788" s="22"/>
      <c r="AJ788" s="22"/>
      <c r="AK788" s="22"/>
      <c r="AL788" s="22"/>
      <c r="AM788" s="22"/>
      <c r="AN788" s="22"/>
      <c r="AO788" s="22"/>
      <c r="AP788" s="22"/>
      <c r="AQ788" s="22"/>
      <c r="AR788" s="22"/>
      <c r="AS788" s="22"/>
      <c r="AT788" s="22"/>
      <c r="AU788" s="22"/>
      <c r="AV788" s="22"/>
    </row>
    <row r="789" ht="15.75" customHeight="1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  <c r="AE789" s="22"/>
      <c r="AF789" s="22"/>
      <c r="AG789" s="22"/>
      <c r="AH789" s="22"/>
      <c r="AI789" s="22"/>
      <c r="AJ789" s="22"/>
      <c r="AK789" s="22"/>
      <c r="AL789" s="22"/>
      <c r="AM789" s="22"/>
      <c r="AN789" s="22"/>
      <c r="AO789" s="22"/>
      <c r="AP789" s="22"/>
      <c r="AQ789" s="22"/>
      <c r="AR789" s="22"/>
      <c r="AS789" s="22"/>
      <c r="AT789" s="22"/>
      <c r="AU789" s="22"/>
      <c r="AV789" s="22"/>
    </row>
    <row r="790" ht="15.75" customHeight="1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  <c r="AE790" s="22"/>
      <c r="AF790" s="22"/>
      <c r="AG790" s="22"/>
      <c r="AH790" s="22"/>
      <c r="AI790" s="22"/>
      <c r="AJ790" s="22"/>
      <c r="AK790" s="22"/>
      <c r="AL790" s="22"/>
      <c r="AM790" s="22"/>
      <c r="AN790" s="22"/>
      <c r="AO790" s="22"/>
      <c r="AP790" s="22"/>
      <c r="AQ790" s="22"/>
      <c r="AR790" s="22"/>
      <c r="AS790" s="22"/>
      <c r="AT790" s="22"/>
      <c r="AU790" s="22"/>
      <c r="AV790" s="22"/>
    </row>
    <row r="791" ht="15.75" customHeight="1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  <c r="AE791" s="22"/>
      <c r="AF791" s="22"/>
      <c r="AG791" s="22"/>
      <c r="AH791" s="22"/>
      <c r="AI791" s="22"/>
      <c r="AJ791" s="22"/>
      <c r="AK791" s="22"/>
      <c r="AL791" s="22"/>
      <c r="AM791" s="22"/>
      <c r="AN791" s="22"/>
      <c r="AO791" s="22"/>
      <c r="AP791" s="22"/>
      <c r="AQ791" s="22"/>
      <c r="AR791" s="22"/>
      <c r="AS791" s="22"/>
      <c r="AT791" s="22"/>
      <c r="AU791" s="22"/>
      <c r="AV791" s="22"/>
    </row>
    <row r="792" ht="15.75" customHeight="1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  <c r="AE792" s="22"/>
      <c r="AF792" s="22"/>
      <c r="AG792" s="22"/>
      <c r="AH792" s="22"/>
      <c r="AI792" s="22"/>
      <c r="AJ792" s="22"/>
      <c r="AK792" s="22"/>
      <c r="AL792" s="22"/>
      <c r="AM792" s="22"/>
      <c r="AN792" s="22"/>
      <c r="AO792" s="22"/>
      <c r="AP792" s="22"/>
      <c r="AQ792" s="22"/>
      <c r="AR792" s="22"/>
      <c r="AS792" s="22"/>
      <c r="AT792" s="22"/>
      <c r="AU792" s="22"/>
      <c r="AV792" s="22"/>
    </row>
    <row r="793" ht="15.75" customHeight="1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2"/>
      <c r="AF793" s="22"/>
      <c r="AG793" s="22"/>
      <c r="AH793" s="22"/>
      <c r="AI793" s="22"/>
      <c r="AJ793" s="22"/>
      <c r="AK793" s="22"/>
      <c r="AL793" s="22"/>
      <c r="AM793" s="22"/>
      <c r="AN793" s="22"/>
      <c r="AO793" s="22"/>
      <c r="AP793" s="22"/>
      <c r="AQ793" s="22"/>
      <c r="AR793" s="22"/>
      <c r="AS793" s="22"/>
      <c r="AT793" s="22"/>
      <c r="AU793" s="22"/>
      <c r="AV793" s="22"/>
    </row>
    <row r="794" ht="15.75" customHeight="1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  <c r="AE794" s="22"/>
      <c r="AF794" s="22"/>
      <c r="AG794" s="22"/>
      <c r="AH794" s="22"/>
      <c r="AI794" s="22"/>
      <c r="AJ794" s="22"/>
      <c r="AK794" s="22"/>
      <c r="AL794" s="22"/>
      <c r="AM794" s="22"/>
      <c r="AN794" s="22"/>
      <c r="AO794" s="22"/>
      <c r="AP794" s="22"/>
      <c r="AQ794" s="22"/>
      <c r="AR794" s="22"/>
      <c r="AS794" s="22"/>
      <c r="AT794" s="22"/>
      <c r="AU794" s="22"/>
      <c r="AV794" s="22"/>
    </row>
    <row r="795" ht="15.75" customHeight="1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  <c r="AE795" s="22"/>
      <c r="AF795" s="22"/>
      <c r="AG795" s="22"/>
      <c r="AH795" s="22"/>
      <c r="AI795" s="22"/>
      <c r="AJ795" s="22"/>
      <c r="AK795" s="22"/>
      <c r="AL795" s="22"/>
      <c r="AM795" s="22"/>
      <c r="AN795" s="22"/>
      <c r="AO795" s="22"/>
      <c r="AP795" s="22"/>
      <c r="AQ795" s="22"/>
      <c r="AR795" s="22"/>
      <c r="AS795" s="22"/>
      <c r="AT795" s="22"/>
      <c r="AU795" s="22"/>
      <c r="AV795" s="22"/>
    </row>
    <row r="796" ht="15.75" customHeight="1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  <c r="AE796" s="22"/>
      <c r="AF796" s="22"/>
      <c r="AG796" s="22"/>
      <c r="AH796" s="22"/>
      <c r="AI796" s="22"/>
      <c r="AJ796" s="22"/>
      <c r="AK796" s="22"/>
      <c r="AL796" s="22"/>
      <c r="AM796" s="22"/>
      <c r="AN796" s="22"/>
      <c r="AO796" s="22"/>
      <c r="AP796" s="22"/>
      <c r="AQ796" s="22"/>
      <c r="AR796" s="22"/>
      <c r="AS796" s="22"/>
      <c r="AT796" s="22"/>
      <c r="AU796" s="22"/>
      <c r="AV796" s="22"/>
    </row>
    <row r="797" ht="15.75" customHeight="1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  <c r="AE797" s="22"/>
      <c r="AF797" s="22"/>
      <c r="AG797" s="22"/>
      <c r="AH797" s="22"/>
      <c r="AI797" s="22"/>
      <c r="AJ797" s="22"/>
      <c r="AK797" s="22"/>
      <c r="AL797" s="22"/>
      <c r="AM797" s="22"/>
      <c r="AN797" s="22"/>
      <c r="AO797" s="22"/>
      <c r="AP797" s="22"/>
      <c r="AQ797" s="22"/>
      <c r="AR797" s="22"/>
      <c r="AS797" s="22"/>
      <c r="AT797" s="22"/>
      <c r="AU797" s="22"/>
      <c r="AV797" s="22"/>
    </row>
    <row r="798" ht="15.75" customHeight="1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  <c r="AE798" s="22"/>
      <c r="AF798" s="22"/>
      <c r="AG798" s="22"/>
      <c r="AH798" s="22"/>
      <c r="AI798" s="22"/>
      <c r="AJ798" s="22"/>
      <c r="AK798" s="22"/>
      <c r="AL798" s="22"/>
      <c r="AM798" s="22"/>
      <c r="AN798" s="22"/>
      <c r="AO798" s="22"/>
      <c r="AP798" s="22"/>
      <c r="AQ798" s="22"/>
      <c r="AR798" s="22"/>
      <c r="AS798" s="22"/>
      <c r="AT798" s="22"/>
      <c r="AU798" s="22"/>
      <c r="AV798" s="22"/>
    </row>
    <row r="799" ht="15.75" customHeight="1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  <c r="AE799" s="22"/>
      <c r="AF799" s="22"/>
      <c r="AG799" s="22"/>
      <c r="AH799" s="22"/>
      <c r="AI799" s="22"/>
      <c r="AJ799" s="22"/>
      <c r="AK799" s="22"/>
      <c r="AL799" s="22"/>
      <c r="AM799" s="22"/>
      <c r="AN799" s="22"/>
      <c r="AO799" s="22"/>
      <c r="AP799" s="22"/>
      <c r="AQ799" s="22"/>
      <c r="AR799" s="22"/>
      <c r="AS799" s="22"/>
      <c r="AT799" s="22"/>
      <c r="AU799" s="22"/>
      <c r="AV799" s="22"/>
    </row>
    <row r="800" ht="15.75" customHeight="1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  <c r="AE800" s="22"/>
      <c r="AF800" s="22"/>
      <c r="AG800" s="22"/>
      <c r="AH800" s="22"/>
      <c r="AI800" s="22"/>
      <c r="AJ800" s="22"/>
      <c r="AK800" s="22"/>
      <c r="AL800" s="22"/>
      <c r="AM800" s="22"/>
      <c r="AN800" s="22"/>
      <c r="AO800" s="22"/>
      <c r="AP800" s="22"/>
      <c r="AQ800" s="22"/>
      <c r="AR800" s="22"/>
      <c r="AS800" s="22"/>
      <c r="AT800" s="22"/>
      <c r="AU800" s="22"/>
      <c r="AV800" s="22"/>
    </row>
    <row r="801" ht="15.75" customHeight="1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  <c r="AE801" s="22"/>
      <c r="AF801" s="22"/>
      <c r="AG801" s="22"/>
      <c r="AH801" s="22"/>
      <c r="AI801" s="22"/>
      <c r="AJ801" s="22"/>
      <c r="AK801" s="22"/>
      <c r="AL801" s="22"/>
      <c r="AM801" s="22"/>
      <c r="AN801" s="22"/>
      <c r="AO801" s="22"/>
      <c r="AP801" s="22"/>
      <c r="AQ801" s="22"/>
      <c r="AR801" s="22"/>
      <c r="AS801" s="22"/>
      <c r="AT801" s="22"/>
      <c r="AU801" s="22"/>
      <c r="AV801" s="22"/>
    </row>
    <row r="802" ht="15.75" customHeight="1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  <c r="AE802" s="22"/>
      <c r="AF802" s="22"/>
      <c r="AG802" s="22"/>
      <c r="AH802" s="22"/>
      <c r="AI802" s="22"/>
      <c r="AJ802" s="22"/>
      <c r="AK802" s="22"/>
      <c r="AL802" s="22"/>
      <c r="AM802" s="22"/>
      <c r="AN802" s="22"/>
      <c r="AO802" s="22"/>
      <c r="AP802" s="22"/>
      <c r="AQ802" s="22"/>
      <c r="AR802" s="22"/>
      <c r="AS802" s="22"/>
      <c r="AT802" s="22"/>
      <c r="AU802" s="22"/>
      <c r="AV802" s="22"/>
    </row>
    <row r="803" ht="15.75" customHeight="1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  <c r="AE803" s="22"/>
      <c r="AF803" s="22"/>
      <c r="AG803" s="22"/>
      <c r="AH803" s="22"/>
      <c r="AI803" s="22"/>
      <c r="AJ803" s="22"/>
      <c r="AK803" s="22"/>
      <c r="AL803" s="22"/>
      <c r="AM803" s="22"/>
      <c r="AN803" s="22"/>
      <c r="AO803" s="22"/>
      <c r="AP803" s="22"/>
      <c r="AQ803" s="22"/>
      <c r="AR803" s="22"/>
      <c r="AS803" s="22"/>
      <c r="AT803" s="22"/>
      <c r="AU803" s="22"/>
      <c r="AV803" s="22"/>
    </row>
    <row r="804" ht="15.75" customHeight="1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  <c r="AE804" s="22"/>
      <c r="AF804" s="22"/>
      <c r="AG804" s="22"/>
      <c r="AH804" s="22"/>
      <c r="AI804" s="22"/>
      <c r="AJ804" s="22"/>
      <c r="AK804" s="22"/>
      <c r="AL804" s="22"/>
      <c r="AM804" s="22"/>
      <c r="AN804" s="22"/>
      <c r="AO804" s="22"/>
      <c r="AP804" s="22"/>
      <c r="AQ804" s="22"/>
      <c r="AR804" s="22"/>
      <c r="AS804" s="22"/>
      <c r="AT804" s="22"/>
      <c r="AU804" s="22"/>
      <c r="AV804" s="22"/>
    </row>
    <row r="805" ht="15.75" customHeight="1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  <c r="AE805" s="22"/>
      <c r="AF805" s="22"/>
      <c r="AG805" s="22"/>
      <c r="AH805" s="22"/>
      <c r="AI805" s="22"/>
      <c r="AJ805" s="22"/>
      <c r="AK805" s="22"/>
      <c r="AL805" s="22"/>
      <c r="AM805" s="22"/>
      <c r="AN805" s="22"/>
      <c r="AO805" s="22"/>
      <c r="AP805" s="22"/>
      <c r="AQ805" s="22"/>
      <c r="AR805" s="22"/>
      <c r="AS805" s="22"/>
      <c r="AT805" s="22"/>
      <c r="AU805" s="22"/>
      <c r="AV805" s="22"/>
    </row>
    <row r="806" ht="15.75" customHeight="1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  <c r="AE806" s="22"/>
      <c r="AF806" s="22"/>
      <c r="AG806" s="22"/>
      <c r="AH806" s="22"/>
      <c r="AI806" s="22"/>
      <c r="AJ806" s="22"/>
      <c r="AK806" s="22"/>
      <c r="AL806" s="22"/>
      <c r="AM806" s="22"/>
      <c r="AN806" s="22"/>
      <c r="AO806" s="22"/>
      <c r="AP806" s="22"/>
      <c r="AQ806" s="22"/>
      <c r="AR806" s="22"/>
      <c r="AS806" s="22"/>
      <c r="AT806" s="22"/>
      <c r="AU806" s="22"/>
      <c r="AV806" s="22"/>
    </row>
    <row r="807" ht="15.75" customHeight="1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  <c r="AE807" s="22"/>
      <c r="AF807" s="22"/>
      <c r="AG807" s="22"/>
      <c r="AH807" s="22"/>
      <c r="AI807" s="22"/>
      <c r="AJ807" s="22"/>
      <c r="AK807" s="22"/>
      <c r="AL807" s="22"/>
      <c r="AM807" s="22"/>
      <c r="AN807" s="22"/>
      <c r="AO807" s="22"/>
      <c r="AP807" s="22"/>
      <c r="AQ807" s="22"/>
      <c r="AR807" s="22"/>
      <c r="AS807" s="22"/>
      <c r="AT807" s="22"/>
      <c r="AU807" s="22"/>
      <c r="AV807" s="22"/>
    </row>
    <row r="808" ht="15.75" customHeight="1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  <c r="AE808" s="22"/>
      <c r="AF808" s="22"/>
      <c r="AG808" s="22"/>
      <c r="AH808" s="22"/>
      <c r="AI808" s="22"/>
      <c r="AJ808" s="22"/>
      <c r="AK808" s="22"/>
      <c r="AL808" s="22"/>
      <c r="AM808" s="22"/>
      <c r="AN808" s="22"/>
      <c r="AO808" s="22"/>
      <c r="AP808" s="22"/>
      <c r="AQ808" s="22"/>
      <c r="AR808" s="22"/>
      <c r="AS808" s="22"/>
      <c r="AT808" s="22"/>
      <c r="AU808" s="22"/>
      <c r="AV808" s="22"/>
    </row>
    <row r="809" ht="15.75" customHeight="1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  <c r="AE809" s="22"/>
      <c r="AF809" s="22"/>
      <c r="AG809" s="22"/>
      <c r="AH809" s="22"/>
      <c r="AI809" s="22"/>
      <c r="AJ809" s="22"/>
      <c r="AK809" s="22"/>
      <c r="AL809" s="22"/>
      <c r="AM809" s="22"/>
      <c r="AN809" s="22"/>
      <c r="AO809" s="22"/>
      <c r="AP809" s="22"/>
      <c r="AQ809" s="22"/>
      <c r="AR809" s="22"/>
      <c r="AS809" s="22"/>
      <c r="AT809" s="22"/>
      <c r="AU809" s="22"/>
      <c r="AV809" s="22"/>
    </row>
    <row r="810" ht="15.75" customHeight="1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  <c r="AE810" s="22"/>
      <c r="AF810" s="22"/>
      <c r="AG810" s="22"/>
      <c r="AH810" s="22"/>
      <c r="AI810" s="22"/>
      <c r="AJ810" s="22"/>
      <c r="AK810" s="22"/>
      <c r="AL810" s="22"/>
      <c r="AM810" s="22"/>
      <c r="AN810" s="22"/>
      <c r="AO810" s="22"/>
      <c r="AP810" s="22"/>
      <c r="AQ810" s="22"/>
      <c r="AR810" s="22"/>
      <c r="AS810" s="22"/>
      <c r="AT810" s="22"/>
      <c r="AU810" s="22"/>
      <c r="AV810" s="22"/>
    </row>
    <row r="811" ht="15.75" customHeight="1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  <c r="AE811" s="22"/>
      <c r="AF811" s="22"/>
      <c r="AG811" s="22"/>
      <c r="AH811" s="22"/>
      <c r="AI811" s="22"/>
      <c r="AJ811" s="22"/>
      <c r="AK811" s="22"/>
      <c r="AL811" s="22"/>
      <c r="AM811" s="22"/>
      <c r="AN811" s="22"/>
      <c r="AO811" s="22"/>
      <c r="AP811" s="22"/>
      <c r="AQ811" s="22"/>
      <c r="AR811" s="22"/>
      <c r="AS811" s="22"/>
      <c r="AT811" s="22"/>
      <c r="AU811" s="22"/>
      <c r="AV811" s="22"/>
    </row>
    <row r="812" ht="15.75" customHeight="1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  <c r="AE812" s="22"/>
      <c r="AF812" s="22"/>
      <c r="AG812" s="22"/>
      <c r="AH812" s="22"/>
      <c r="AI812" s="22"/>
      <c r="AJ812" s="22"/>
      <c r="AK812" s="22"/>
      <c r="AL812" s="22"/>
      <c r="AM812" s="22"/>
      <c r="AN812" s="22"/>
      <c r="AO812" s="22"/>
      <c r="AP812" s="22"/>
      <c r="AQ812" s="22"/>
      <c r="AR812" s="22"/>
      <c r="AS812" s="22"/>
      <c r="AT812" s="22"/>
      <c r="AU812" s="22"/>
      <c r="AV812" s="22"/>
    </row>
    <row r="813" ht="15.75" customHeight="1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  <c r="AE813" s="22"/>
      <c r="AF813" s="22"/>
      <c r="AG813" s="22"/>
      <c r="AH813" s="22"/>
      <c r="AI813" s="22"/>
      <c r="AJ813" s="22"/>
      <c r="AK813" s="22"/>
      <c r="AL813" s="22"/>
      <c r="AM813" s="22"/>
      <c r="AN813" s="22"/>
      <c r="AO813" s="22"/>
      <c r="AP813" s="22"/>
      <c r="AQ813" s="22"/>
      <c r="AR813" s="22"/>
      <c r="AS813" s="22"/>
      <c r="AT813" s="22"/>
      <c r="AU813" s="22"/>
      <c r="AV813" s="22"/>
    </row>
    <row r="814" ht="15.75" customHeight="1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  <c r="AE814" s="22"/>
      <c r="AF814" s="22"/>
      <c r="AG814" s="22"/>
      <c r="AH814" s="22"/>
      <c r="AI814" s="22"/>
      <c r="AJ814" s="22"/>
      <c r="AK814" s="22"/>
      <c r="AL814" s="22"/>
      <c r="AM814" s="22"/>
      <c r="AN814" s="22"/>
      <c r="AO814" s="22"/>
      <c r="AP814" s="22"/>
      <c r="AQ814" s="22"/>
      <c r="AR814" s="22"/>
      <c r="AS814" s="22"/>
      <c r="AT814" s="22"/>
      <c r="AU814" s="22"/>
      <c r="AV814" s="22"/>
    </row>
    <row r="815" ht="15.75" customHeight="1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  <c r="AE815" s="22"/>
      <c r="AF815" s="22"/>
      <c r="AG815" s="22"/>
      <c r="AH815" s="22"/>
      <c r="AI815" s="22"/>
      <c r="AJ815" s="22"/>
      <c r="AK815" s="22"/>
      <c r="AL815" s="22"/>
      <c r="AM815" s="22"/>
      <c r="AN815" s="22"/>
      <c r="AO815" s="22"/>
      <c r="AP815" s="22"/>
      <c r="AQ815" s="22"/>
      <c r="AR815" s="22"/>
      <c r="AS815" s="22"/>
      <c r="AT815" s="22"/>
      <c r="AU815" s="22"/>
      <c r="AV815" s="22"/>
    </row>
    <row r="816" ht="15.75" customHeight="1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  <c r="AE816" s="22"/>
      <c r="AF816" s="22"/>
      <c r="AG816" s="22"/>
      <c r="AH816" s="22"/>
      <c r="AI816" s="22"/>
      <c r="AJ816" s="22"/>
      <c r="AK816" s="22"/>
      <c r="AL816" s="22"/>
      <c r="AM816" s="22"/>
      <c r="AN816" s="22"/>
      <c r="AO816" s="22"/>
      <c r="AP816" s="22"/>
      <c r="AQ816" s="22"/>
      <c r="AR816" s="22"/>
      <c r="AS816" s="22"/>
      <c r="AT816" s="22"/>
      <c r="AU816" s="22"/>
      <c r="AV816" s="22"/>
    </row>
    <row r="817" ht="15.75" customHeight="1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  <c r="AE817" s="22"/>
      <c r="AF817" s="22"/>
      <c r="AG817" s="22"/>
      <c r="AH817" s="22"/>
      <c r="AI817" s="22"/>
      <c r="AJ817" s="22"/>
      <c r="AK817" s="22"/>
      <c r="AL817" s="22"/>
      <c r="AM817" s="22"/>
      <c r="AN817" s="22"/>
      <c r="AO817" s="22"/>
      <c r="AP817" s="22"/>
      <c r="AQ817" s="22"/>
      <c r="AR817" s="22"/>
      <c r="AS817" s="22"/>
      <c r="AT817" s="22"/>
      <c r="AU817" s="22"/>
      <c r="AV817" s="22"/>
    </row>
    <row r="818" ht="15.75" customHeight="1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  <c r="AE818" s="22"/>
      <c r="AF818" s="22"/>
      <c r="AG818" s="22"/>
      <c r="AH818" s="22"/>
      <c r="AI818" s="22"/>
      <c r="AJ818" s="22"/>
      <c r="AK818" s="22"/>
      <c r="AL818" s="22"/>
      <c r="AM818" s="22"/>
      <c r="AN818" s="22"/>
      <c r="AO818" s="22"/>
      <c r="AP818" s="22"/>
      <c r="AQ818" s="22"/>
      <c r="AR818" s="22"/>
      <c r="AS818" s="22"/>
      <c r="AT818" s="22"/>
      <c r="AU818" s="22"/>
      <c r="AV818" s="22"/>
    </row>
    <row r="819" ht="15.75" customHeight="1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  <c r="AE819" s="22"/>
      <c r="AF819" s="22"/>
      <c r="AG819" s="22"/>
      <c r="AH819" s="22"/>
      <c r="AI819" s="22"/>
      <c r="AJ819" s="22"/>
      <c r="AK819" s="22"/>
      <c r="AL819" s="22"/>
      <c r="AM819" s="22"/>
      <c r="AN819" s="22"/>
      <c r="AO819" s="22"/>
      <c r="AP819" s="22"/>
      <c r="AQ819" s="22"/>
      <c r="AR819" s="22"/>
      <c r="AS819" s="22"/>
      <c r="AT819" s="22"/>
      <c r="AU819" s="22"/>
      <c r="AV819" s="22"/>
    </row>
    <row r="820" ht="15.75" customHeight="1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  <c r="AE820" s="22"/>
      <c r="AF820" s="22"/>
      <c r="AG820" s="22"/>
      <c r="AH820" s="22"/>
      <c r="AI820" s="22"/>
      <c r="AJ820" s="22"/>
      <c r="AK820" s="22"/>
      <c r="AL820" s="22"/>
      <c r="AM820" s="22"/>
      <c r="AN820" s="22"/>
      <c r="AO820" s="22"/>
      <c r="AP820" s="22"/>
      <c r="AQ820" s="22"/>
      <c r="AR820" s="22"/>
      <c r="AS820" s="22"/>
      <c r="AT820" s="22"/>
      <c r="AU820" s="22"/>
      <c r="AV820" s="22"/>
    </row>
    <row r="821" ht="15.75" customHeight="1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  <c r="AE821" s="22"/>
      <c r="AF821" s="22"/>
      <c r="AG821" s="22"/>
      <c r="AH821" s="22"/>
      <c r="AI821" s="22"/>
      <c r="AJ821" s="22"/>
      <c r="AK821" s="22"/>
      <c r="AL821" s="22"/>
      <c r="AM821" s="22"/>
      <c r="AN821" s="22"/>
      <c r="AO821" s="22"/>
      <c r="AP821" s="22"/>
      <c r="AQ821" s="22"/>
      <c r="AR821" s="22"/>
      <c r="AS821" s="22"/>
      <c r="AT821" s="22"/>
      <c r="AU821" s="22"/>
      <c r="AV821" s="22"/>
    </row>
    <row r="822" ht="15.75" customHeight="1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  <c r="AE822" s="22"/>
      <c r="AF822" s="22"/>
      <c r="AG822" s="22"/>
      <c r="AH822" s="22"/>
      <c r="AI822" s="22"/>
      <c r="AJ822" s="22"/>
      <c r="AK822" s="22"/>
      <c r="AL822" s="22"/>
      <c r="AM822" s="22"/>
      <c r="AN822" s="22"/>
      <c r="AO822" s="22"/>
      <c r="AP822" s="22"/>
      <c r="AQ822" s="22"/>
      <c r="AR822" s="22"/>
      <c r="AS822" s="22"/>
      <c r="AT822" s="22"/>
      <c r="AU822" s="22"/>
      <c r="AV822" s="22"/>
    </row>
    <row r="823" ht="15.75" customHeight="1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  <c r="AE823" s="22"/>
      <c r="AF823" s="22"/>
      <c r="AG823" s="22"/>
      <c r="AH823" s="22"/>
      <c r="AI823" s="22"/>
      <c r="AJ823" s="22"/>
      <c r="AK823" s="22"/>
      <c r="AL823" s="22"/>
      <c r="AM823" s="22"/>
      <c r="AN823" s="22"/>
      <c r="AO823" s="22"/>
      <c r="AP823" s="22"/>
      <c r="AQ823" s="22"/>
      <c r="AR823" s="22"/>
      <c r="AS823" s="22"/>
      <c r="AT823" s="22"/>
      <c r="AU823" s="22"/>
      <c r="AV823" s="22"/>
    </row>
    <row r="824" ht="15.75" customHeight="1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  <c r="AE824" s="22"/>
      <c r="AF824" s="22"/>
      <c r="AG824" s="22"/>
      <c r="AH824" s="22"/>
      <c r="AI824" s="22"/>
      <c r="AJ824" s="22"/>
      <c r="AK824" s="22"/>
      <c r="AL824" s="22"/>
      <c r="AM824" s="22"/>
      <c r="AN824" s="22"/>
      <c r="AO824" s="22"/>
      <c r="AP824" s="22"/>
      <c r="AQ824" s="22"/>
      <c r="AR824" s="22"/>
      <c r="AS824" s="22"/>
      <c r="AT824" s="22"/>
      <c r="AU824" s="22"/>
      <c r="AV824" s="22"/>
    </row>
    <row r="825" ht="15.75" customHeight="1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  <c r="AE825" s="22"/>
      <c r="AF825" s="22"/>
      <c r="AG825" s="22"/>
      <c r="AH825" s="22"/>
      <c r="AI825" s="22"/>
      <c r="AJ825" s="22"/>
      <c r="AK825" s="22"/>
      <c r="AL825" s="22"/>
      <c r="AM825" s="22"/>
      <c r="AN825" s="22"/>
      <c r="AO825" s="22"/>
      <c r="AP825" s="22"/>
      <c r="AQ825" s="22"/>
      <c r="AR825" s="22"/>
      <c r="AS825" s="22"/>
      <c r="AT825" s="22"/>
      <c r="AU825" s="22"/>
      <c r="AV825" s="22"/>
    </row>
    <row r="826" ht="15.75" customHeight="1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  <c r="AE826" s="22"/>
      <c r="AF826" s="22"/>
      <c r="AG826" s="22"/>
      <c r="AH826" s="22"/>
      <c r="AI826" s="22"/>
      <c r="AJ826" s="22"/>
      <c r="AK826" s="22"/>
      <c r="AL826" s="22"/>
      <c r="AM826" s="22"/>
      <c r="AN826" s="22"/>
      <c r="AO826" s="22"/>
      <c r="AP826" s="22"/>
      <c r="AQ826" s="22"/>
      <c r="AR826" s="22"/>
      <c r="AS826" s="22"/>
      <c r="AT826" s="22"/>
      <c r="AU826" s="22"/>
      <c r="AV826" s="22"/>
    </row>
    <row r="827" ht="15.75" customHeight="1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  <c r="AE827" s="22"/>
      <c r="AF827" s="22"/>
      <c r="AG827" s="22"/>
      <c r="AH827" s="22"/>
      <c r="AI827" s="22"/>
      <c r="AJ827" s="22"/>
      <c r="AK827" s="22"/>
      <c r="AL827" s="22"/>
      <c r="AM827" s="22"/>
      <c r="AN827" s="22"/>
      <c r="AO827" s="22"/>
      <c r="AP827" s="22"/>
      <c r="AQ827" s="22"/>
      <c r="AR827" s="22"/>
      <c r="AS827" s="22"/>
      <c r="AT827" s="22"/>
      <c r="AU827" s="22"/>
      <c r="AV827" s="22"/>
    </row>
    <row r="828" ht="15.75" customHeight="1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  <c r="AE828" s="22"/>
      <c r="AF828" s="22"/>
      <c r="AG828" s="22"/>
      <c r="AH828" s="22"/>
      <c r="AI828" s="22"/>
      <c r="AJ828" s="22"/>
      <c r="AK828" s="22"/>
      <c r="AL828" s="22"/>
      <c r="AM828" s="22"/>
      <c r="AN828" s="22"/>
      <c r="AO828" s="22"/>
      <c r="AP828" s="22"/>
      <c r="AQ828" s="22"/>
      <c r="AR828" s="22"/>
      <c r="AS828" s="22"/>
      <c r="AT828" s="22"/>
      <c r="AU828" s="22"/>
      <c r="AV828" s="22"/>
    </row>
    <row r="829" ht="15.75" customHeight="1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  <c r="AE829" s="22"/>
      <c r="AF829" s="22"/>
      <c r="AG829" s="22"/>
      <c r="AH829" s="22"/>
      <c r="AI829" s="22"/>
      <c r="AJ829" s="22"/>
      <c r="AK829" s="22"/>
      <c r="AL829" s="22"/>
      <c r="AM829" s="22"/>
      <c r="AN829" s="22"/>
      <c r="AO829" s="22"/>
      <c r="AP829" s="22"/>
      <c r="AQ829" s="22"/>
      <c r="AR829" s="22"/>
      <c r="AS829" s="22"/>
      <c r="AT829" s="22"/>
      <c r="AU829" s="22"/>
      <c r="AV829" s="22"/>
    </row>
    <row r="830" ht="15.75" customHeight="1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  <c r="AE830" s="22"/>
      <c r="AF830" s="22"/>
      <c r="AG830" s="22"/>
      <c r="AH830" s="22"/>
      <c r="AI830" s="22"/>
      <c r="AJ830" s="22"/>
      <c r="AK830" s="22"/>
      <c r="AL830" s="22"/>
      <c r="AM830" s="22"/>
      <c r="AN830" s="22"/>
      <c r="AO830" s="22"/>
      <c r="AP830" s="22"/>
      <c r="AQ830" s="22"/>
      <c r="AR830" s="22"/>
      <c r="AS830" s="22"/>
      <c r="AT830" s="22"/>
      <c r="AU830" s="22"/>
      <c r="AV830" s="22"/>
    </row>
    <row r="831" ht="15.75" customHeight="1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  <c r="AE831" s="22"/>
      <c r="AF831" s="22"/>
      <c r="AG831" s="22"/>
      <c r="AH831" s="22"/>
      <c r="AI831" s="22"/>
      <c r="AJ831" s="22"/>
      <c r="AK831" s="22"/>
      <c r="AL831" s="22"/>
      <c r="AM831" s="22"/>
      <c r="AN831" s="22"/>
      <c r="AO831" s="22"/>
      <c r="AP831" s="22"/>
      <c r="AQ831" s="22"/>
      <c r="AR831" s="22"/>
      <c r="AS831" s="22"/>
      <c r="AT831" s="22"/>
      <c r="AU831" s="22"/>
      <c r="AV831" s="22"/>
    </row>
    <row r="832" ht="15.75" customHeight="1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  <c r="AE832" s="22"/>
      <c r="AF832" s="22"/>
      <c r="AG832" s="22"/>
      <c r="AH832" s="22"/>
      <c r="AI832" s="22"/>
      <c r="AJ832" s="22"/>
      <c r="AK832" s="22"/>
      <c r="AL832" s="22"/>
      <c r="AM832" s="22"/>
      <c r="AN832" s="22"/>
      <c r="AO832" s="22"/>
      <c r="AP832" s="22"/>
      <c r="AQ832" s="22"/>
      <c r="AR832" s="22"/>
      <c r="AS832" s="22"/>
      <c r="AT832" s="22"/>
      <c r="AU832" s="22"/>
      <c r="AV832" s="22"/>
    </row>
    <row r="833" ht="15.75" customHeight="1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  <c r="AE833" s="22"/>
      <c r="AF833" s="22"/>
      <c r="AG833" s="22"/>
      <c r="AH833" s="22"/>
      <c r="AI833" s="22"/>
      <c r="AJ833" s="22"/>
      <c r="AK833" s="22"/>
      <c r="AL833" s="22"/>
      <c r="AM833" s="22"/>
      <c r="AN833" s="22"/>
      <c r="AO833" s="22"/>
      <c r="AP833" s="22"/>
      <c r="AQ833" s="22"/>
      <c r="AR833" s="22"/>
      <c r="AS833" s="22"/>
      <c r="AT833" s="22"/>
      <c r="AU833" s="22"/>
      <c r="AV833" s="22"/>
    </row>
    <row r="834" ht="15.75" customHeight="1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  <c r="AE834" s="22"/>
      <c r="AF834" s="22"/>
      <c r="AG834" s="22"/>
      <c r="AH834" s="22"/>
      <c r="AI834" s="22"/>
      <c r="AJ834" s="22"/>
      <c r="AK834" s="22"/>
      <c r="AL834" s="22"/>
      <c r="AM834" s="22"/>
      <c r="AN834" s="22"/>
      <c r="AO834" s="22"/>
      <c r="AP834" s="22"/>
      <c r="AQ834" s="22"/>
      <c r="AR834" s="22"/>
      <c r="AS834" s="22"/>
      <c r="AT834" s="22"/>
      <c r="AU834" s="22"/>
      <c r="AV834" s="22"/>
    </row>
    <row r="835" ht="15.75" customHeight="1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  <c r="AE835" s="22"/>
      <c r="AF835" s="22"/>
      <c r="AG835" s="22"/>
      <c r="AH835" s="22"/>
      <c r="AI835" s="22"/>
      <c r="AJ835" s="22"/>
      <c r="AK835" s="22"/>
      <c r="AL835" s="22"/>
      <c r="AM835" s="22"/>
      <c r="AN835" s="22"/>
      <c r="AO835" s="22"/>
      <c r="AP835" s="22"/>
      <c r="AQ835" s="22"/>
      <c r="AR835" s="22"/>
      <c r="AS835" s="22"/>
      <c r="AT835" s="22"/>
      <c r="AU835" s="22"/>
      <c r="AV835" s="22"/>
    </row>
    <row r="836" ht="15.75" customHeight="1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  <c r="AE836" s="22"/>
      <c r="AF836" s="22"/>
      <c r="AG836" s="22"/>
      <c r="AH836" s="22"/>
      <c r="AI836" s="22"/>
      <c r="AJ836" s="22"/>
      <c r="AK836" s="22"/>
      <c r="AL836" s="22"/>
      <c r="AM836" s="22"/>
      <c r="AN836" s="22"/>
      <c r="AO836" s="22"/>
      <c r="AP836" s="22"/>
      <c r="AQ836" s="22"/>
      <c r="AR836" s="22"/>
      <c r="AS836" s="22"/>
      <c r="AT836" s="22"/>
      <c r="AU836" s="22"/>
      <c r="AV836" s="22"/>
    </row>
    <row r="837" ht="15.75" customHeight="1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  <c r="AE837" s="22"/>
      <c r="AF837" s="22"/>
      <c r="AG837" s="22"/>
      <c r="AH837" s="22"/>
      <c r="AI837" s="22"/>
      <c r="AJ837" s="22"/>
      <c r="AK837" s="22"/>
      <c r="AL837" s="22"/>
      <c r="AM837" s="22"/>
      <c r="AN837" s="22"/>
      <c r="AO837" s="22"/>
      <c r="AP837" s="22"/>
      <c r="AQ837" s="22"/>
      <c r="AR837" s="22"/>
      <c r="AS837" s="22"/>
      <c r="AT837" s="22"/>
      <c r="AU837" s="22"/>
      <c r="AV837" s="22"/>
    </row>
    <row r="838" ht="15.75" customHeight="1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  <c r="AE838" s="22"/>
      <c r="AF838" s="22"/>
      <c r="AG838" s="22"/>
      <c r="AH838" s="22"/>
      <c r="AI838" s="22"/>
      <c r="AJ838" s="22"/>
      <c r="AK838" s="22"/>
      <c r="AL838" s="22"/>
      <c r="AM838" s="22"/>
      <c r="AN838" s="22"/>
      <c r="AO838" s="22"/>
      <c r="AP838" s="22"/>
      <c r="AQ838" s="22"/>
      <c r="AR838" s="22"/>
      <c r="AS838" s="22"/>
      <c r="AT838" s="22"/>
      <c r="AU838" s="22"/>
      <c r="AV838" s="22"/>
    </row>
    <row r="839" ht="15.75" customHeight="1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  <c r="AE839" s="22"/>
      <c r="AF839" s="22"/>
      <c r="AG839" s="22"/>
      <c r="AH839" s="22"/>
      <c r="AI839" s="22"/>
      <c r="AJ839" s="22"/>
      <c r="AK839" s="22"/>
      <c r="AL839" s="22"/>
      <c r="AM839" s="22"/>
      <c r="AN839" s="22"/>
      <c r="AO839" s="22"/>
      <c r="AP839" s="22"/>
      <c r="AQ839" s="22"/>
      <c r="AR839" s="22"/>
      <c r="AS839" s="22"/>
      <c r="AT839" s="22"/>
      <c r="AU839" s="22"/>
      <c r="AV839" s="22"/>
    </row>
    <row r="840" ht="15.75" customHeight="1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  <c r="AE840" s="22"/>
      <c r="AF840" s="22"/>
      <c r="AG840" s="22"/>
      <c r="AH840" s="22"/>
      <c r="AI840" s="22"/>
      <c r="AJ840" s="22"/>
      <c r="AK840" s="22"/>
      <c r="AL840" s="22"/>
      <c r="AM840" s="22"/>
      <c r="AN840" s="22"/>
      <c r="AO840" s="22"/>
      <c r="AP840" s="22"/>
      <c r="AQ840" s="22"/>
      <c r="AR840" s="22"/>
      <c r="AS840" s="22"/>
      <c r="AT840" s="22"/>
      <c r="AU840" s="22"/>
      <c r="AV840" s="22"/>
    </row>
    <row r="841" ht="15.75" customHeight="1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  <c r="AE841" s="22"/>
      <c r="AF841" s="22"/>
      <c r="AG841" s="22"/>
      <c r="AH841" s="22"/>
      <c r="AI841" s="22"/>
      <c r="AJ841" s="22"/>
      <c r="AK841" s="22"/>
      <c r="AL841" s="22"/>
      <c r="AM841" s="22"/>
      <c r="AN841" s="22"/>
      <c r="AO841" s="22"/>
      <c r="AP841" s="22"/>
      <c r="AQ841" s="22"/>
      <c r="AR841" s="22"/>
      <c r="AS841" s="22"/>
      <c r="AT841" s="22"/>
      <c r="AU841" s="22"/>
      <c r="AV841" s="22"/>
    </row>
    <row r="842" ht="15.75" customHeight="1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  <c r="AE842" s="22"/>
      <c r="AF842" s="22"/>
      <c r="AG842" s="22"/>
      <c r="AH842" s="22"/>
      <c r="AI842" s="22"/>
      <c r="AJ842" s="22"/>
      <c r="AK842" s="22"/>
      <c r="AL842" s="22"/>
      <c r="AM842" s="22"/>
      <c r="AN842" s="22"/>
      <c r="AO842" s="22"/>
      <c r="AP842" s="22"/>
      <c r="AQ842" s="22"/>
      <c r="AR842" s="22"/>
      <c r="AS842" s="22"/>
      <c r="AT842" s="22"/>
      <c r="AU842" s="22"/>
      <c r="AV842" s="22"/>
    </row>
    <row r="843" ht="15.75" customHeight="1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  <c r="AE843" s="22"/>
      <c r="AF843" s="22"/>
      <c r="AG843" s="22"/>
      <c r="AH843" s="22"/>
      <c r="AI843" s="22"/>
      <c r="AJ843" s="22"/>
      <c r="AK843" s="22"/>
      <c r="AL843" s="22"/>
      <c r="AM843" s="22"/>
      <c r="AN843" s="22"/>
      <c r="AO843" s="22"/>
      <c r="AP843" s="22"/>
      <c r="AQ843" s="22"/>
      <c r="AR843" s="22"/>
      <c r="AS843" s="22"/>
      <c r="AT843" s="22"/>
      <c r="AU843" s="22"/>
      <c r="AV843" s="22"/>
    </row>
    <row r="844" ht="15.75" customHeight="1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  <c r="AE844" s="22"/>
      <c r="AF844" s="22"/>
      <c r="AG844" s="22"/>
      <c r="AH844" s="22"/>
      <c r="AI844" s="22"/>
      <c r="AJ844" s="22"/>
      <c r="AK844" s="22"/>
      <c r="AL844" s="22"/>
      <c r="AM844" s="22"/>
      <c r="AN844" s="22"/>
      <c r="AO844" s="22"/>
      <c r="AP844" s="22"/>
      <c r="AQ844" s="22"/>
      <c r="AR844" s="22"/>
      <c r="AS844" s="22"/>
      <c r="AT844" s="22"/>
      <c r="AU844" s="22"/>
      <c r="AV844" s="22"/>
    </row>
    <row r="845" ht="15.75" customHeight="1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  <c r="AE845" s="22"/>
      <c r="AF845" s="22"/>
      <c r="AG845" s="22"/>
      <c r="AH845" s="22"/>
      <c r="AI845" s="22"/>
      <c r="AJ845" s="22"/>
      <c r="AK845" s="22"/>
      <c r="AL845" s="22"/>
      <c r="AM845" s="22"/>
      <c r="AN845" s="22"/>
      <c r="AO845" s="22"/>
      <c r="AP845" s="22"/>
      <c r="AQ845" s="22"/>
      <c r="AR845" s="22"/>
      <c r="AS845" s="22"/>
      <c r="AT845" s="22"/>
      <c r="AU845" s="22"/>
      <c r="AV845" s="22"/>
    </row>
    <row r="846" ht="15.75" customHeight="1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  <c r="AE846" s="22"/>
      <c r="AF846" s="22"/>
      <c r="AG846" s="22"/>
      <c r="AH846" s="22"/>
      <c r="AI846" s="22"/>
      <c r="AJ846" s="22"/>
      <c r="AK846" s="22"/>
      <c r="AL846" s="22"/>
      <c r="AM846" s="22"/>
      <c r="AN846" s="22"/>
      <c r="AO846" s="22"/>
      <c r="AP846" s="22"/>
      <c r="AQ846" s="22"/>
      <c r="AR846" s="22"/>
      <c r="AS846" s="22"/>
      <c r="AT846" s="22"/>
      <c r="AU846" s="22"/>
      <c r="AV846" s="22"/>
    </row>
    <row r="847" ht="15.75" customHeight="1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  <c r="AE847" s="22"/>
      <c r="AF847" s="22"/>
      <c r="AG847" s="22"/>
      <c r="AH847" s="22"/>
      <c r="AI847" s="22"/>
      <c r="AJ847" s="22"/>
      <c r="AK847" s="22"/>
      <c r="AL847" s="22"/>
      <c r="AM847" s="22"/>
      <c r="AN847" s="22"/>
      <c r="AO847" s="22"/>
      <c r="AP847" s="22"/>
      <c r="AQ847" s="22"/>
      <c r="AR847" s="22"/>
      <c r="AS847" s="22"/>
      <c r="AT847" s="22"/>
      <c r="AU847" s="22"/>
      <c r="AV847" s="22"/>
    </row>
    <row r="848" ht="15.75" customHeight="1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  <c r="AE848" s="22"/>
      <c r="AF848" s="22"/>
      <c r="AG848" s="22"/>
      <c r="AH848" s="22"/>
      <c r="AI848" s="22"/>
      <c r="AJ848" s="22"/>
      <c r="AK848" s="22"/>
      <c r="AL848" s="22"/>
      <c r="AM848" s="22"/>
      <c r="AN848" s="22"/>
      <c r="AO848" s="22"/>
      <c r="AP848" s="22"/>
      <c r="AQ848" s="22"/>
      <c r="AR848" s="22"/>
      <c r="AS848" s="22"/>
      <c r="AT848" s="22"/>
      <c r="AU848" s="22"/>
      <c r="AV848" s="22"/>
    </row>
    <row r="849" ht="15.75" customHeight="1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  <c r="AE849" s="22"/>
      <c r="AF849" s="22"/>
      <c r="AG849" s="22"/>
      <c r="AH849" s="22"/>
      <c r="AI849" s="22"/>
      <c r="AJ849" s="22"/>
      <c r="AK849" s="22"/>
      <c r="AL849" s="22"/>
      <c r="AM849" s="22"/>
      <c r="AN849" s="22"/>
      <c r="AO849" s="22"/>
      <c r="AP849" s="22"/>
      <c r="AQ849" s="22"/>
      <c r="AR849" s="22"/>
      <c r="AS849" s="22"/>
      <c r="AT849" s="22"/>
      <c r="AU849" s="22"/>
      <c r="AV849" s="22"/>
    </row>
    <row r="850" ht="15.75" customHeight="1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  <c r="AE850" s="22"/>
      <c r="AF850" s="22"/>
      <c r="AG850" s="22"/>
      <c r="AH850" s="22"/>
      <c r="AI850" s="22"/>
      <c r="AJ850" s="22"/>
      <c r="AK850" s="22"/>
      <c r="AL850" s="22"/>
      <c r="AM850" s="22"/>
      <c r="AN850" s="22"/>
      <c r="AO850" s="22"/>
      <c r="AP850" s="22"/>
      <c r="AQ850" s="22"/>
      <c r="AR850" s="22"/>
      <c r="AS850" s="22"/>
      <c r="AT850" s="22"/>
      <c r="AU850" s="22"/>
      <c r="AV850" s="22"/>
    </row>
    <row r="851" ht="15.75" customHeight="1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  <c r="AE851" s="22"/>
      <c r="AF851" s="22"/>
      <c r="AG851" s="22"/>
      <c r="AH851" s="22"/>
      <c r="AI851" s="22"/>
      <c r="AJ851" s="22"/>
      <c r="AK851" s="22"/>
      <c r="AL851" s="22"/>
      <c r="AM851" s="22"/>
      <c r="AN851" s="22"/>
      <c r="AO851" s="22"/>
      <c r="AP851" s="22"/>
      <c r="AQ851" s="22"/>
      <c r="AR851" s="22"/>
      <c r="AS851" s="22"/>
      <c r="AT851" s="22"/>
      <c r="AU851" s="22"/>
      <c r="AV851" s="22"/>
    </row>
    <row r="852" ht="15.75" customHeight="1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  <c r="AE852" s="22"/>
      <c r="AF852" s="22"/>
      <c r="AG852" s="22"/>
      <c r="AH852" s="22"/>
      <c r="AI852" s="22"/>
      <c r="AJ852" s="22"/>
      <c r="AK852" s="22"/>
      <c r="AL852" s="22"/>
      <c r="AM852" s="22"/>
      <c r="AN852" s="22"/>
      <c r="AO852" s="22"/>
      <c r="AP852" s="22"/>
      <c r="AQ852" s="22"/>
      <c r="AR852" s="22"/>
      <c r="AS852" s="22"/>
      <c r="AT852" s="22"/>
      <c r="AU852" s="22"/>
      <c r="AV852" s="22"/>
    </row>
    <row r="853" ht="15.75" customHeight="1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  <c r="AE853" s="22"/>
      <c r="AF853" s="22"/>
      <c r="AG853" s="22"/>
      <c r="AH853" s="22"/>
      <c r="AI853" s="22"/>
      <c r="AJ853" s="22"/>
      <c r="AK853" s="22"/>
      <c r="AL853" s="22"/>
      <c r="AM853" s="22"/>
      <c r="AN853" s="22"/>
      <c r="AO853" s="22"/>
      <c r="AP853" s="22"/>
      <c r="AQ853" s="22"/>
      <c r="AR853" s="22"/>
      <c r="AS853" s="22"/>
      <c r="AT853" s="22"/>
      <c r="AU853" s="22"/>
      <c r="AV853" s="22"/>
    </row>
    <row r="854" ht="15.75" customHeight="1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  <c r="AE854" s="22"/>
      <c r="AF854" s="22"/>
      <c r="AG854" s="22"/>
      <c r="AH854" s="22"/>
      <c r="AI854" s="22"/>
      <c r="AJ854" s="22"/>
      <c r="AK854" s="22"/>
      <c r="AL854" s="22"/>
      <c r="AM854" s="22"/>
      <c r="AN854" s="22"/>
      <c r="AO854" s="22"/>
      <c r="AP854" s="22"/>
      <c r="AQ854" s="22"/>
      <c r="AR854" s="22"/>
      <c r="AS854" s="22"/>
      <c r="AT854" s="22"/>
      <c r="AU854" s="22"/>
      <c r="AV854" s="22"/>
    </row>
    <row r="855" ht="15.75" customHeight="1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  <c r="AE855" s="22"/>
      <c r="AF855" s="22"/>
      <c r="AG855" s="22"/>
      <c r="AH855" s="22"/>
      <c r="AI855" s="22"/>
      <c r="AJ855" s="22"/>
      <c r="AK855" s="22"/>
      <c r="AL855" s="22"/>
      <c r="AM855" s="22"/>
      <c r="AN855" s="22"/>
      <c r="AO855" s="22"/>
      <c r="AP855" s="22"/>
      <c r="AQ855" s="22"/>
      <c r="AR855" s="22"/>
      <c r="AS855" s="22"/>
      <c r="AT855" s="22"/>
      <c r="AU855" s="22"/>
      <c r="AV855" s="22"/>
    </row>
    <row r="856" ht="15.75" customHeight="1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  <c r="AE856" s="22"/>
      <c r="AF856" s="22"/>
      <c r="AG856" s="22"/>
      <c r="AH856" s="22"/>
      <c r="AI856" s="22"/>
      <c r="AJ856" s="22"/>
      <c r="AK856" s="22"/>
      <c r="AL856" s="22"/>
      <c r="AM856" s="22"/>
      <c r="AN856" s="22"/>
      <c r="AO856" s="22"/>
      <c r="AP856" s="22"/>
      <c r="AQ856" s="22"/>
      <c r="AR856" s="22"/>
      <c r="AS856" s="22"/>
      <c r="AT856" s="22"/>
      <c r="AU856" s="22"/>
      <c r="AV856" s="22"/>
    </row>
    <row r="857" ht="15.75" customHeight="1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  <c r="AE857" s="22"/>
      <c r="AF857" s="22"/>
      <c r="AG857" s="22"/>
      <c r="AH857" s="22"/>
      <c r="AI857" s="22"/>
      <c r="AJ857" s="22"/>
      <c r="AK857" s="22"/>
      <c r="AL857" s="22"/>
      <c r="AM857" s="22"/>
      <c r="AN857" s="22"/>
      <c r="AO857" s="22"/>
      <c r="AP857" s="22"/>
      <c r="AQ857" s="22"/>
      <c r="AR857" s="22"/>
      <c r="AS857" s="22"/>
      <c r="AT857" s="22"/>
      <c r="AU857" s="22"/>
      <c r="AV857" s="22"/>
    </row>
    <row r="858" ht="15.75" customHeight="1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  <c r="AE858" s="22"/>
      <c r="AF858" s="22"/>
      <c r="AG858" s="22"/>
      <c r="AH858" s="22"/>
      <c r="AI858" s="22"/>
      <c r="AJ858" s="22"/>
      <c r="AK858" s="22"/>
      <c r="AL858" s="22"/>
      <c r="AM858" s="22"/>
      <c r="AN858" s="22"/>
      <c r="AO858" s="22"/>
      <c r="AP858" s="22"/>
      <c r="AQ858" s="22"/>
      <c r="AR858" s="22"/>
      <c r="AS858" s="22"/>
      <c r="AT858" s="22"/>
      <c r="AU858" s="22"/>
      <c r="AV858" s="22"/>
    </row>
    <row r="859" ht="15.75" customHeight="1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  <c r="AE859" s="22"/>
      <c r="AF859" s="22"/>
      <c r="AG859" s="22"/>
      <c r="AH859" s="22"/>
      <c r="AI859" s="22"/>
      <c r="AJ859" s="22"/>
      <c r="AK859" s="22"/>
      <c r="AL859" s="22"/>
      <c r="AM859" s="22"/>
      <c r="AN859" s="22"/>
      <c r="AO859" s="22"/>
      <c r="AP859" s="22"/>
      <c r="AQ859" s="22"/>
      <c r="AR859" s="22"/>
      <c r="AS859" s="22"/>
      <c r="AT859" s="22"/>
      <c r="AU859" s="22"/>
      <c r="AV859" s="22"/>
    </row>
    <row r="860" ht="15.75" customHeight="1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  <c r="AE860" s="22"/>
      <c r="AF860" s="22"/>
      <c r="AG860" s="22"/>
      <c r="AH860" s="22"/>
      <c r="AI860" s="22"/>
      <c r="AJ860" s="22"/>
      <c r="AK860" s="22"/>
      <c r="AL860" s="22"/>
      <c r="AM860" s="22"/>
      <c r="AN860" s="22"/>
      <c r="AO860" s="22"/>
      <c r="AP860" s="22"/>
      <c r="AQ860" s="22"/>
      <c r="AR860" s="22"/>
      <c r="AS860" s="22"/>
      <c r="AT860" s="22"/>
      <c r="AU860" s="22"/>
      <c r="AV860" s="22"/>
    </row>
    <row r="861" ht="15.75" customHeight="1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  <c r="AE861" s="22"/>
      <c r="AF861" s="22"/>
      <c r="AG861" s="22"/>
      <c r="AH861" s="22"/>
      <c r="AI861" s="22"/>
      <c r="AJ861" s="22"/>
      <c r="AK861" s="22"/>
      <c r="AL861" s="22"/>
      <c r="AM861" s="22"/>
      <c r="AN861" s="22"/>
      <c r="AO861" s="22"/>
      <c r="AP861" s="22"/>
      <c r="AQ861" s="22"/>
      <c r="AR861" s="22"/>
      <c r="AS861" s="22"/>
      <c r="AT861" s="22"/>
      <c r="AU861" s="22"/>
      <c r="AV861" s="22"/>
    </row>
    <row r="862" ht="15.75" customHeight="1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  <c r="AE862" s="22"/>
      <c r="AF862" s="22"/>
      <c r="AG862" s="22"/>
      <c r="AH862" s="22"/>
      <c r="AI862" s="22"/>
      <c r="AJ862" s="22"/>
      <c r="AK862" s="22"/>
      <c r="AL862" s="22"/>
      <c r="AM862" s="22"/>
      <c r="AN862" s="22"/>
      <c r="AO862" s="22"/>
      <c r="AP862" s="22"/>
      <c r="AQ862" s="22"/>
      <c r="AR862" s="22"/>
      <c r="AS862" s="22"/>
      <c r="AT862" s="22"/>
      <c r="AU862" s="22"/>
      <c r="AV862" s="22"/>
    </row>
    <row r="863" ht="15.75" customHeight="1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  <c r="AE863" s="22"/>
      <c r="AF863" s="22"/>
      <c r="AG863" s="22"/>
      <c r="AH863" s="22"/>
      <c r="AI863" s="22"/>
      <c r="AJ863" s="22"/>
      <c r="AK863" s="22"/>
      <c r="AL863" s="22"/>
      <c r="AM863" s="22"/>
      <c r="AN863" s="22"/>
      <c r="AO863" s="22"/>
      <c r="AP863" s="22"/>
      <c r="AQ863" s="22"/>
      <c r="AR863" s="22"/>
      <c r="AS863" s="22"/>
      <c r="AT863" s="22"/>
      <c r="AU863" s="22"/>
      <c r="AV863" s="22"/>
    </row>
    <row r="864" ht="15.75" customHeight="1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  <c r="AE864" s="22"/>
      <c r="AF864" s="22"/>
      <c r="AG864" s="22"/>
      <c r="AH864" s="22"/>
      <c r="AI864" s="22"/>
      <c r="AJ864" s="22"/>
      <c r="AK864" s="22"/>
      <c r="AL864" s="22"/>
      <c r="AM864" s="22"/>
      <c r="AN864" s="22"/>
      <c r="AO864" s="22"/>
      <c r="AP864" s="22"/>
      <c r="AQ864" s="22"/>
      <c r="AR864" s="22"/>
      <c r="AS864" s="22"/>
      <c r="AT864" s="22"/>
      <c r="AU864" s="22"/>
      <c r="AV864" s="22"/>
    </row>
    <row r="865" ht="15.75" customHeight="1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  <c r="AE865" s="22"/>
      <c r="AF865" s="22"/>
      <c r="AG865" s="22"/>
      <c r="AH865" s="22"/>
      <c r="AI865" s="22"/>
      <c r="AJ865" s="22"/>
      <c r="AK865" s="22"/>
      <c r="AL865" s="22"/>
      <c r="AM865" s="22"/>
      <c r="AN865" s="22"/>
      <c r="AO865" s="22"/>
      <c r="AP865" s="22"/>
      <c r="AQ865" s="22"/>
      <c r="AR865" s="22"/>
      <c r="AS865" s="22"/>
      <c r="AT865" s="22"/>
      <c r="AU865" s="22"/>
      <c r="AV865" s="22"/>
    </row>
    <row r="866" ht="15.75" customHeight="1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  <c r="AE866" s="22"/>
      <c r="AF866" s="22"/>
      <c r="AG866" s="22"/>
      <c r="AH866" s="22"/>
      <c r="AI866" s="22"/>
      <c r="AJ866" s="22"/>
      <c r="AK866" s="22"/>
      <c r="AL866" s="22"/>
      <c r="AM866" s="22"/>
      <c r="AN866" s="22"/>
      <c r="AO866" s="22"/>
      <c r="AP866" s="22"/>
      <c r="AQ866" s="22"/>
      <c r="AR866" s="22"/>
      <c r="AS866" s="22"/>
      <c r="AT866" s="22"/>
      <c r="AU866" s="22"/>
      <c r="AV866" s="22"/>
    </row>
    <row r="867" ht="15.75" customHeight="1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  <c r="AE867" s="22"/>
      <c r="AF867" s="22"/>
      <c r="AG867" s="22"/>
      <c r="AH867" s="22"/>
      <c r="AI867" s="22"/>
      <c r="AJ867" s="22"/>
      <c r="AK867" s="22"/>
      <c r="AL867" s="22"/>
      <c r="AM867" s="22"/>
      <c r="AN867" s="22"/>
      <c r="AO867" s="22"/>
      <c r="AP867" s="22"/>
      <c r="AQ867" s="22"/>
      <c r="AR867" s="22"/>
      <c r="AS867" s="22"/>
      <c r="AT867" s="22"/>
      <c r="AU867" s="22"/>
      <c r="AV867" s="22"/>
    </row>
    <row r="868" ht="15.75" customHeight="1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  <c r="AE868" s="22"/>
      <c r="AF868" s="22"/>
      <c r="AG868" s="22"/>
      <c r="AH868" s="22"/>
      <c r="AI868" s="22"/>
      <c r="AJ868" s="22"/>
      <c r="AK868" s="22"/>
      <c r="AL868" s="22"/>
      <c r="AM868" s="22"/>
      <c r="AN868" s="22"/>
      <c r="AO868" s="22"/>
      <c r="AP868" s="22"/>
      <c r="AQ868" s="22"/>
      <c r="AR868" s="22"/>
      <c r="AS868" s="22"/>
      <c r="AT868" s="22"/>
      <c r="AU868" s="22"/>
      <c r="AV868" s="22"/>
    </row>
    <row r="869" ht="15.75" customHeight="1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  <c r="AE869" s="22"/>
      <c r="AF869" s="22"/>
      <c r="AG869" s="22"/>
      <c r="AH869" s="22"/>
      <c r="AI869" s="22"/>
      <c r="AJ869" s="22"/>
      <c r="AK869" s="22"/>
      <c r="AL869" s="22"/>
      <c r="AM869" s="22"/>
      <c r="AN869" s="22"/>
      <c r="AO869" s="22"/>
      <c r="AP869" s="22"/>
      <c r="AQ869" s="22"/>
      <c r="AR869" s="22"/>
      <c r="AS869" s="22"/>
      <c r="AT869" s="22"/>
      <c r="AU869" s="22"/>
      <c r="AV869" s="22"/>
    </row>
    <row r="870" ht="15.75" customHeight="1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  <c r="AE870" s="22"/>
      <c r="AF870" s="22"/>
      <c r="AG870" s="22"/>
      <c r="AH870" s="22"/>
      <c r="AI870" s="22"/>
      <c r="AJ870" s="22"/>
      <c r="AK870" s="22"/>
      <c r="AL870" s="22"/>
      <c r="AM870" s="22"/>
      <c r="AN870" s="22"/>
      <c r="AO870" s="22"/>
      <c r="AP870" s="22"/>
      <c r="AQ870" s="22"/>
      <c r="AR870" s="22"/>
      <c r="AS870" s="22"/>
      <c r="AT870" s="22"/>
      <c r="AU870" s="22"/>
      <c r="AV870" s="22"/>
    </row>
    <row r="871" ht="15.75" customHeight="1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  <c r="AE871" s="22"/>
      <c r="AF871" s="22"/>
      <c r="AG871" s="22"/>
      <c r="AH871" s="22"/>
      <c r="AI871" s="22"/>
      <c r="AJ871" s="22"/>
      <c r="AK871" s="22"/>
      <c r="AL871" s="22"/>
      <c r="AM871" s="22"/>
      <c r="AN871" s="22"/>
      <c r="AO871" s="22"/>
      <c r="AP871" s="22"/>
      <c r="AQ871" s="22"/>
      <c r="AR871" s="22"/>
      <c r="AS871" s="22"/>
      <c r="AT871" s="22"/>
      <c r="AU871" s="22"/>
      <c r="AV871" s="22"/>
    </row>
    <row r="872" ht="15.75" customHeight="1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  <c r="AE872" s="22"/>
      <c r="AF872" s="22"/>
      <c r="AG872" s="22"/>
      <c r="AH872" s="22"/>
      <c r="AI872" s="22"/>
      <c r="AJ872" s="22"/>
      <c r="AK872" s="22"/>
      <c r="AL872" s="22"/>
      <c r="AM872" s="22"/>
      <c r="AN872" s="22"/>
      <c r="AO872" s="22"/>
      <c r="AP872" s="22"/>
      <c r="AQ872" s="22"/>
      <c r="AR872" s="22"/>
      <c r="AS872" s="22"/>
      <c r="AT872" s="22"/>
      <c r="AU872" s="22"/>
      <c r="AV872" s="22"/>
    </row>
    <row r="873" ht="15.75" customHeight="1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  <c r="AE873" s="22"/>
      <c r="AF873" s="22"/>
      <c r="AG873" s="22"/>
      <c r="AH873" s="22"/>
      <c r="AI873" s="22"/>
      <c r="AJ873" s="22"/>
      <c r="AK873" s="22"/>
      <c r="AL873" s="22"/>
      <c r="AM873" s="22"/>
      <c r="AN873" s="22"/>
      <c r="AO873" s="22"/>
      <c r="AP873" s="22"/>
      <c r="AQ873" s="22"/>
      <c r="AR873" s="22"/>
      <c r="AS873" s="22"/>
      <c r="AT873" s="22"/>
      <c r="AU873" s="22"/>
      <c r="AV873" s="22"/>
    </row>
    <row r="874" ht="15.75" customHeight="1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  <c r="AE874" s="22"/>
      <c r="AF874" s="22"/>
      <c r="AG874" s="22"/>
      <c r="AH874" s="22"/>
      <c r="AI874" s="22"/>
      <c r="AJ874" s="22"/>
      <c r="AK874" s="22"/>
      <c r="AL874" s="22"/>
      <c r="AM874" s="22"/>
      <c r="AN874" s="22"/>
      <c r="AO874" s="22"/>
      <c r="AP874" s="22"/>
      <c r="AQ874" s="22"/>
      <c r="AR874" s="22"/>
      <c r="AS874" s="22"/>
      <c r="AT874" s="22"/>
      <c r="AU874" s="22"/>
      <c r="AV874" s="22"/>
    </row>
    <row r="875" ht="15.75" customHeight="1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  <c r="AE875" s="22"/>
      <c r="AF875" s="22"/>
      <c r="AG875" s="22"/>
      <c r="AH875" s="22"/>
      <c r="AI875" s="22"/>
      <c r="AJ875" s="22"/>
      <c r="AK875" s="22"/>
      <c r="AL875" s="22"/>
      <c r="AM875" s="22"/>
      <c r="AN875" s="22"/>
      <c r="AO875" s="22"/>
      <c r="AP875" s="22"/>
      <c r="AQ875" s="22"/>
      <c r="AR875" s="22"/>
      <c r="AS875" s="22"/>
      <c r="AT875" s="22"/>
      <c r="AU875" s="22"/>
      <c r="AV875" s="22"/>
    </row>
    <row r="876" ht="15.75" customHeight="1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  <c r="AE876" s="22"/>
      <c r="AF876" s="22"/>
      <c r="AG876" s="22"/>
      <c r="AH876" s="22"/>
      <c r="AI876" s="22"/>
      <c r="AJ876" s="22"/>
      <c r="AK876" s="22"/>
      <c r="AL876" s="22"/>
      <c r="AM876" s="22"/>
      <c r="AN876" s="22"/>
      <c r="AO876" s="22"/>
      <c r="AP876" s="22"/>
      <c r="AQ876" s="22"/>
      <c r="AR876" s="22"/>
      <c r="AS876" s="22"/>
      <c r="AT876" s="22"/>
      <c r="AU876" s="22"/>
      <c r="AV876" s="22"/>
    </row>
    <row r="877" ht="15.75" customHeight="1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  <c r="AE877" s="22"/>
      <c r="AF877" s="22"/>
      <c r="AG877" s="22"/>
      <c r="AH877" s="22"/>
      <c r="AI877" s="22"/>
      <c r="AJ877" s="22"/>
      <c r="AK877" s="22"/>
      <c r="AL877" s="22"/>
      <c r="AM877" s="22"/>
      <c r="AN877" s="22"/>
      <c r="AO877" s="22"/>
      <c r="AP877" s="22"/>
      <c r="AQ877" s="22"/>
      <c r="AR877" s="22"/>
      <c r="AS877" s="22"/>
      <c r="AT877" s="22"/>
      <c r="AU877" s="22"/>
      <c r="AV877" s="22"/>
    </row>
    <row r="878" ht="15.75" customHeight="1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  <c r="AE878" s="22"/>
      <c r="AF878" s="22"/>
      <c r="AG878" s="22"/>
      <c r="AH878" s="22"/>
      <c r="AI878" s="22"/>
      <c r="AJ878" s="22"/>
      <c r="AK878" s="22"/>
      <c r="AL878" s="22"/>
      <c r="AM878" s="22"/>
      <c r="AN878" s="22"/>
      <c r="AO878" s="22"/>
      <c r="AP878" s="22"/>
      <c r="AQ878" s="22"/>
      <c r="AR878" s="22"/>
      <c r="AS878" s="22"/>
      <c r="AT878" s="22"/>
      <c r="AU878" s="22"/>
      <c r="AV878" s="22"/>
    </row>
    <row r="879" ht="15.75" customHeight="1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  <c r="AE879" s="22"/>
      <c r="AF879" s="22"/>
      <c r="AG879" s="22"/>
      <c r="AH879" s="22"/>
      <c r="AI879" s="22"/>
      <c r="AJ879" s="22"/>
      <c r="AK879" s="22"/>
      <c r="AL879" s="22"/>
      <c r="AM879" s="22"/>
      <c r="AN879" s="22"/>
      <c r="AO879" s="22"/>
      <c r="AP879" s="22"/>
      <c r="AQ879" s="22"/>
      <c r="AR879" s="22"/>
      <c r="AS879" s="22"/>
      <c r="AT879" s="22"/>
      <c r="AU879" s="22"/>
      <c r="AV879" s="22"/>
    </row>
    <row r="880" ht="15.75" customHeight="1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  <c r="AE880" s="22"/>
      <c r="AF880" s="22"/>
      <c r="AG880" s="22"/>
      <c r="AH880" s="22"/>
      <c r="AI880" s="22"/>
      <c r="AJ880" s="22"/>
      <c r="AK880" s="22"/>
      <c r="AL880" s="22"/>
      <c r="AM880" s="22"/>
      <c r="AN880" s="22"/>
      <c r="AO880" s="22"/>
      <c r="AP880" s="22"/>
      <c r="AQ880" s="22"/>
      <c r="AR880" s="22"/>
      <c r="AS880" s="22"/>
      <c r="AT880" s="22"/>
      <c r="AU880" s="22"/>
      <c r="AV880" s="22"/>
    </row>
    <row r="881" ht="15.75" customHeight="1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  <c r="AE881" s="22"/>
      <c r="AF881" s="22"/>
      <c r="AG881" s="22"/>
      <c r="AH881" s="22"/>
      <c r="AI881" s="22"/>
      <c r="AJ881" s="22"/>
      <c r="AK881" s="22"/>
      <c r="AL881" s="22"/>
      <c r="AM881" s="22"/>
      <c r="AN881" s="22"/>
      <c r="AO881" s="22"/>
      <c r="AP881" s="22"/>
      <c r="AQ881" s="22"/>
      <c r="AR881" s="22"/>
      <c r="AS881" s="22"/>
      <c r="AT881" s="22"/>
      <c r="AU881" s="22"/>
      <c r="AV881" s="22"/>
    </row>
    <row r="882" ht="15.75" customHeight="1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  <c r="AE882" s="22"/>
      <c r="AF882" s="22"/>
      <c r="AG882" s="22"/>
      <c r="AH882" s="22"/>
      <c r="AI882" s="22"/>
      <c r="AJ882" s="22"/>
      <c r="AK882" s="22"/>
      <c r="AL882" s="22"/>
      <c r="AM882" s="22"/>
      <c r="AN882" s="22"/>
      <c r="AO882" s="22"/>
      <c r="AP882" s="22"/>
      <c r="AQ882" s="22"/>
      <c r="AR882" s="22"/>
      <c r="AS882" s="22"/>
      <c r="AT882" s="22"/>
      <c r="AU882" s="22"/>
      <c r="AV882" s="22"/>
    </row>
    <row r="883" ht="15.75" customHeight="1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  <c r="AE883" s="22"/>
      <c r="AF883" s="22"/>
      <c r="AG883" s="22"/>
      <c r="AH883" s="22"/>
      <c r="AI883" s="22"/>
      <c r="AJ883" s="22"/>
      <c r="AK883" s="22"/>
      <c r="AL883" s="22"/>
      <c r="AM883" s="22"/>
      <c r="AN883" s="22"/>
      <c r="AO883" s="22"/>
      <c r="AP883" s="22"/>
      <c r="AQ883" s="22"/>
      <c r="AR883" s="22"/>
      <c r="AS883" s="22"/>
      <c r="AT883" s="22"/>
      <c r="AU883" s="22"/>
      <c r="AV883" s="22"/>
    </row>
    <row r="884" ht="15.75" customHeight="1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  <c r="AE884" s="22"/>
      <c r="AF884" s="22"/>
      <c r="AG884" s="22"/>
      <c r="AH884" s="22"/>
      <c r="AI884" s="22"/>
      <c r="AJ884" s="22"/>
      <c r="AK884" s="22"/>
      <c r="AL884" s="22"/>
      <c r="AM884" s="22"/>
      <c r="AN884" s="22"/>
      <c r="AO884" s="22"/>
      <c r="AP884" s="22"/>
      <c r="AQ884" s="22"/>
      <c r="AR884" s="22"/>
      <c r="AS884" s="22"/>
      <c r="AT884" s="22"/>
      <c r="AU884" s="22"/>
      <c r="AV884" s="22"/>
    </row>
    <row r="885" ht="15.75" customHeight="1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  <c r="AE885" s="22"/>
      <c r="AF885" s="22"/>
      <c r="AG885" s="22"/>
      <c r="AH885" s="22"/>
      <c r="AI885" s="22"/>
      <c r="AJ885" s="22"/>
      <c r="AK885" s="22"/>
      <c r="AL885" s="22"/>
      <c r="AM885" s="22"/>
      <c r="AN885" s="22"/>
      <c r="AO885" s="22"/>
      <c r="AP885" s="22"/>
      <c r="AQ885" s="22"/>
      <c r="AR885" s="22"/>
      <c r="AS885" s="22"/>
      <c r="AT885" s="22"/>
      <c r="AU885" s="22"/>
      <c r="AV885" s="22"/>
    </row>
    <row r="886" ht="15.75" customHeight="1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  <c r="AE886" s="22"/>
      <c r="AF886" s="22"/>
      <c r="AG886" s="22"/>
      <c r="AH886" s="22"/>
      <c r="AI886" s="22"/>
      <c r="AJ886" s="22"/>
      <c r="AK886" s="22"/>
      <c r="AL886" s="22"/>
      <c r="AM886" s="22"/>
      <c r="AN886" s="22"/>
      <c r="AO886" s="22"/>
      <c r="AP886" s="22"/>
      <c r="AQ886" s="22"/>
      <c r="AR886" s="22"/>
      <c r="AS886" s="22"/>
      <c r="AT886" s="22"/>
      <c r="AU886" s="22"/>
      <c r="AV886" s="22"/>
    </row>
    <row r="887" ht="15.75" customHeight="1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  <c r="AE887" s="22"/>
      <c r="AF887" s="22"/>
      <c r="AG887" s="22"/>
      <c r="AH887" s="22"/>
      <c r="AI887" s="22"/>
      <c r="AJ887" s="22"/>
      <c r="AK887" s="22"/>
      <c r="AL887" s="22"/>
      <c r="AM887" s="22"/>
      <c r="AN887" s="22"/>
      <c r="AO887" s="22"/>
      <c r="AP887" s="22"/>
      <c r="AQ887" s="22"/>
      <c r="AR887" s="22"/>
      <c r="AS887" s="22"/>
      <c r="AT887" s="22"/>
      <c r="AU887" s="22"/>
      <c r="AV887" s="22"/>
    </row>
    <row r="888" ht="15.75" customHeight="1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  <c r="AE888" s="22"/>
      <c r="AF888" s="22"/>
      <c r="AG888" s="22"/>
      <c r="AH888" s="22"/>
      <c r="AI888" s="22"/>
      <c r="AJ888" s="22"/>
      <c r="AK888" s="22"/>
      <c r="AL888" s="22"/>
      <c r="AM888" s="22"/>
      <c r="AN888" s="22"/>
      <c r="AO888" s="22"/>
      <c r="AP888" s="22"/>
      <c r="AQ888" s="22"/>
      <c r="AR888" s="22"/>
      <c r="AS888" s="22"/>
      <c r="AT888" s="22"/>
      <c r="AU888" s="22"/>
      <c r="AV888" s="22"/>
    </row>
    <row r="889" ht="15.75" customHeight="1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  <c r="AE889" s="22"/>
      <c r="AF889" s="22"/>
      <c r="AG889" s="22"/>
      <c r="AH889" s="22"/>
      <c r="AI889" s="22"/>
      <c r="AJ889" s="22"/>
      <c r="AK889" s="22"/>
      <c r="AL889" s="22"/>
      <c r="AM889" s="22"/>
      <c r="AN889" s="22"/>
      <c r="AO889" s="22"/>
      <c r="AP889" s="22"/>
      <c r="AQ889" s="22"/>
      <c r="AR889" s="22"/>
      <c r="AS889" s="22"/>
      <c r="AT889" s="22"/>
      <c r="AU889" s="22"/>
      <c r="AV889" s="22"/>
    </row>
    <row r="890" ht="15.75" customHeight="1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  <c r="AE890" s="22"/>
      <c r="AF890" s="22"/>
      <c r="AG890" s="22"/>
      <c r="AH890" s="22"/>
      <c r="AI890" s="22"/>
      <c r="AJ890" s="22"/>
      <c r="AK890" s="22"/>
      <c r="AL890" s="22"/>
      <c r="AM890" s="22"/>
      <c r="AN890" s="22"/>
      <c r="AO890" s="22"/>
      <c r="AP890" s="22"/>
      <c r="AQ890" s="22"/>
      <c r="AR890" s="22"/>
      <c r="AS890" s="22"/>
      <c r="AT890" s="22"/>
      <c r="AU890" s="22"/>
      <c r="AV890" s="22"/>
    </row>
    <row r="891" ht="15.75" customHeight="1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  <c r="AE891" s="22"/>
      <c r="AF891" s="22"/>
      <c r="AG891" s="22"/>
      <c r="AH891" s="22"/>
      <c r="AI891" s="22"/>
      <c r="AJ891" s="22"/>
      <c r="AK891" s="22"/>
      <c r="AL891" s="22"/>
      <c r="AM891" s="22"/>
      <c r="AN891" s="22"/>
      <c r="AO891" s="22"/>
      <c r="AP891" s="22"/>
      <c r="AQ891" s="22"/>
      <c r="AR891" s="22"/>
      <c r="AS891" s="22"/>
      <c r="AT891" s="22"/>
      <c r="AU891" s="22"/>
      <c r="AV891" s="22"/>
    </row>
    <row r="892" ht="15.75" customHeight="1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  <c r="AE892" s="22"/>
      <c r="AF892" s="22"/>
      <c r="AG892" s="22"/>
      <c r="AH892" s="22"/>
      <c r="AI892" s="22"/>
      <c r="AJ892" s="22"/>
      <c r="AK892" s="22"/>
      <c r="AL892" s="22"/>
      <c r="AM892" s="22"/>
      <c r="AN892" s="22"/>
      <c r="AO892" s="22"/>
      <c r="AP892" s="22"/>
      <c r="AQ892" s="22"/>
      <c r="AR892" s="22"/>
      <c r="AS892" s="22"/>
      <c r="AT892" s="22"/>
      <c r="AU892" s="22"/>
      <c r="AV892" s="22"/>
    </row>
    <row r="893" ht="15.75" customHeight="1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  <c r="AE893" s="22"/>
      <c r="AF893" s="22"/>
      <c r="AG893" s="22"/>
      <c r="AH893" s="22"/>
      <c r="AI893" s="22"/>
      <c r="AJ893" s="22"/>
      <c r="AK893" s="22"/>
      <c r="AL893" s="22"/>
      <c r="AM893" s="22"/>
      <c r="AN893" s="22"/>
      <c r="AO893" s="22"/>
      <c r="AP893" s="22"/>
      <c r="AQ893" s="22"/>
      <c r="AR893" s="22"/>
      <c r="AS893" s="22"/>
      <c r="AT893" s="22"/>
      <c r="AU893" s="22"/>
      <c r="AV893" s="22"/>
    </row>
    <row r="894" ht="15.75" customHeight="1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  <c r="AE894" s="22"/>
      <c r="AF894" s="22"/>
      <c r="AG894" s="22"/>
      <c r="AH894" s="22"/>
      <c r="AI894" s="22"/>
      <c r="AJ894" s="22"/>
      <c r="AK894" s="22"/>
      <c r="AL894" s="22"/>
      <c r="AM894" s="22"/>
      <c r="AN894" s="22"/>
      <c r="AO894" s="22"/>
      <c r="AP894" s="22"/>
      <c r="AQ894" s="22"/>
      <c r="AR894" s="22"/>
      <c r="AS894" s="22"/>
      <c r="AT894" s="22"/>
      <c r="AU894" s="22"/>
      <c r="AV894" s="22"/>
    </row>
    <row r="895" ht="15.75" customHeight="1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  <c r="AE895" s="22"/>
      <c r="AF895" s="22"/>
      <c r="AG895" s="22"/>
      <c r="AH895" s="22"/>
      <c r="AI895" s="22"/>
      <c r="AJ895" s="22"/>
      <c r="AK895" s="22"/>
      <c r="AL895" s="22"/>
      <c r="AM895" s="22"/>
      <c r="AN895" s="22"/>
      <c r="AO895" s="22"/>
      <c r="AP895" s="22"/>
      <c r="AQ895" s="22"/>
      <c r="AR895" s="22"/>
      <c r="AS895" s="22"/>
      <c r="AT895" s="22"/>
      <c r="AU895" s="22"/>
      <c r="AV895" s="22"/>
    </row>
    <row r="896" ht="15.75" customHeight="1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  <c r="AE896" s="22"/>
      <c r="AF896" s="22"/>
      <c r="AG896" s="22"/>
      <c r="AH896" s="22"/>
      <c r="AI896" s="22"/>
      <c r="AJ896" s="22"/>
      <c r="AK896" s="22"/>
      <c r="AL896" s="22"/>
      <c r="AM896" s="22"/>
      <c r="AN896" s="22"/>
      <c r="AO896" s="22"/>
      <c r="AP896" s="22"/>
      <c r="AQ896" s="22"/>
      <c r="AR896" s="22"/>
      <c r="AS896" s="22"/>
      <c r="AT896" s="22"/>
      <c r="AU896" s="22"/>
      <c r="AV896" s="22"/>
    </row>
    <row r="897" ht="15.75" customHeight="1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  <c r="AE897" s="22"/>
      <c r="AF897" s="22"/>
      <c r="AG897" s="22"/>
      <c r="AH897" s="22"/>
      <c r="AI897" s="22"/>
      <c r="AJ897" s="22"/>
      <c r="AK897" s="22"/>
      <c r="AL897" s="22"/>
      <c r="AM897" s="22"/>
      <c r="AN897" s="22"/>
      <c r="AO897" s="22"/>
      <c r="AP897" s="22"/>
      <c r="AQ897" s="22"/>
      <c r="AR897" s="22"/>
      <c r="AS897" s="22"/>
      <c r="AT897" s="22"/>
      <c r="AU897" s="22"/>
      <c r="AV897" s="22"/>
    </row>
    <row r="898" ht="15.75" customHeight="1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  <c r="AE898" s="22"/>
      <c r="AF898" s="22"/>
      <c r="AG898" s="22"/>
      <c r="AH898" s="22"/>
      <c r="AI898" s="22"/>
      <c r="AJ898" s="22"/>
      <c r="AK898" s="22"/>
      <c r="AL898" s="22"/>
      <c r="AM898" s="22"/>
      <c r="AN898" s="22"/>
      <c r="AO898" s="22"/>
      <c r="AP898" s="22"/>
      <c r="AQ898" s="22"/>
      <c r="AR898" s="22"/>
      <c r="AS898" s="22"/>
      <c r="AT898" s="22"/>
      <c r="AU898" s="22"/>
      <c r="AV898" s="22"/>
    </row>
    <row r="899" ht="15.75" customHeight="1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  <c r="AE899" s="22"/>
      <c r="AF899" s="22"/>
      <c r="AG899" s="22"/>
      <c r="AH899" s="22"/>
      <c r="AI899" s="22"/>
      <c r="AJ899" s="22"/>
      <c r="AK899" s="22"/>
      <c r="AL899" s="22"/>
      <c r="AM899" s="22"/>
      <c r="AN899" s="22"/>
      <c r="AO899" s="22"/>
      <c r="AP899" s="22"/>
      <c r="AQ899" s="22"/>
      <c r="AR899" s="22"/>
      <c r="AS899" s="22"/>
      <c r="AT899" s="22"/>
      <c r="AU899" s="22"/>
      <c r="AV899" s="22"/>
    </row>
    <row r="900" ht="15.75" customHeight="1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  <c r="AE900" s="22"/>
      <c r="AF900" s="22"/>
      <c r="AG900" s="22"/>
      <c r="AH900" s="22"/>
      <c r="AI900" s="22"/>
      <c r="AJ900" s="22"/>
      <c r="AK900" s="22"/>
      <c r="AL900" s="22"/>
      <c r="AM900" s="22"/>
      <c r="AN900" s="22"/>
      <c r="AO900" s="22"/>
      <c r="AP900" s="22"/>
      <c r="AQ900" s="22"/>
      <c r="AR900" s="22"/>
      <c r="AS900" s="22"/>
      <c r="AT900" s="22"/>
      <c r="AU900" s="22"/>
      <c r="AV900" s="22"/>
    </row>
    <row r="901" ht="15.75" customHeight="1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  <c r="AE901" s="22"/>
      <c r="AF901" s="22"/>
      <c r="AG901" s="22"/>
      <c r="AH901" s="22"/>
      <c r="AI901" s="22"/>
      <c r="AJ901" s="22"/>
      <c r="AK901" s="22"/>
      <c r="AL901" s="22"/>
      <c r="AM901" s="22"/>
      <c r="AN901" s="22"/>
      <c r="AO901" s="22"/>
      <c r="AP901" s="22"/>
      <c r="AQ901" s="22"/>
      <c r="AR901" s="22"/>
      <c r="AS901" s="22"/>
      <c r="AT901" s="22"/>
      <c r="AU901" s="22"/>
      <c r="AV901" s="22"/>
    </row>
    <row r="902" ht="15.75" customHeight="1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  <c r="AE902" s="22"/>
      <c r="AF902" s="22"/>
      <c r="AG902" s="22"/>
      <c r="AH902" s="22"/>
      <c r="AI902" s="22"/>
      <c r="AJ902" s="22"/>
      <c r="AK902" s="22"/>
      <c r="AL902" s="22"/>
      <c r="AM902" s="22"/>
      <c r="AN902" s="22"/>
      <c r="AO902" s="22"/>
      <c r="AP902" s="22"/>
      <c r="AQ902" s="22"/>
      <c r="AR902" s="22"/>
      <c r="AS902" s="22"/>
      <c r="AT902" s="22"/>
      <c r="AU902" s="22"/>
      <c r="AV902" s="22"/>
    </row>
    <row r="903" ht="15.75" customHeight="1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  <c r="AE903" s="22"/>
      <c r="AF903" s="22"/>
      <c r="AG903" s="22"/>
      <c r="AH903" s="22"/>
      <c r="AI903" s="22"/>
      <c r="AJ903" s="22"/>
      <c r="AK903" s="22"/>
      <c r="AL903" s="22"/>
      <c r="AM903" s="22"/>
      <c r="AN903" s="22"/>
      <c r="AO903" s="22"/>
      <c r="AP903" s="22"/>
      <c r="AQ903" s="22"/>
      <c r="AR903" s="22"/>
      <c r="AS903" s="22"/>
      <c r="AT903" s="22"/>
      <c r="AU903" s="22"/>
      <c r="AV903" s="22"/>
    </row>
    <row r="904" ht="15.75" customHeight="1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  <c r="AE904" s="22"/>
      <c r="AF904" s="22"/>
      <c r="AG904" s="22"/>
      <c r="AH904" s="22"/>
      <c r="AI904" s="22"/>
      <c r="AJ904" s="22"/>
      <c r="AK904" s="22"/>
      <c r="AL904" s="22"/>
      <c r="AM904" s="22"/>
      <c r="AN904" s="22"/>
      <c r="AO904" s="22"/>
      <c r="AP904" s="22"/>
      <c r="AQ904" s="22"/>
      <c r="AR904" s="22"/>
      <c r="AS904" s="22"/>
      <c r="AT904" s="22"/>
      <c r="AU904" s="22"/>
      <c r="AV904" s="22"/>
    </row>
    <row r="905" ht="15.75" customHeight="1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  <c r="AE905" s="22"/>
      <c r="AF905" s="22"/>
      <c r="AG905" s="22"/>
      <c r="AH905" s="22"/>
      <c r="AI905" s="22"/>
      <c r="AJ905" s="22"/>
      <c r="AK905" s="22"/>
      <c r="AL905" s="22"/>
      <c r="AM905" s="22"/>
      <c r="AN905" s="22"/>
      <c r="AO905" s="22"/>
      <c r="AP905" s="22"/>
      <c r="AQ905" s="22"/>
      <c r="AR905" s="22"/>
      <c r="AS905" s="22"/>
      <c r="AT905" s="22"/>
      <c r="AU905" s="22"/>
      <c r="AV905" s="22"/>
    </row>
    <row r="906" ht="15.75" customHeight="1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  <c r="AE906" s="22"/>
      <c r="AF906" s="22"/>
      <c r="AG906" s="22"/>
      <c r="AH906" s="22"/>
      <c r="AI906" s="22"/>
      <c r="AJ906" s="22"/>
      <c r="AK906" s="22"/>
      <c r="AL906" s="22"/>
      <c r="AM906" s="22"/>
      <c r="AN906" s="22"/>
      <c r="AO906" s="22"/>
      <c r="AP906" s="22"/>
      <c r="AQ906" s="22"/>
      <c r="AR906" s="22"/>
      <c r="AS906" s="22"/>
      <c r="AT906" s="22"/>
      <c r="AU906" s="22"/>
      <c r="AV906" s="22"/>
    </row>
    <row r="907" ht="15.75" customHeight="1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  <c r="AE907" s="22"/>
      <c r="AF907" s="22"/>
      <c r="AG907" s="22"/>
      <c r="AH907" s="22"/>
      <c r="AI907" s="22"/>
      <c r="AJ907" s="22"/>
      <c r="AK907" s="22"/>
      <c r="AL907" s="22"/>
      <c r="AM907" s="22"/>
      <c r="AN907" s="22"/>
      <c r="AO907" s="22"/>
      <c r="AP907" s="22"/>
      <c r="AQ907" s="22"/>
      <c r="AR907" s="22"/>
      <c r="AS907" s="22"/>
      <c r="AT907" s="22"/>
      <c r="AU907" s="22"/>
      <c r="AV907" s="22"/>
    </row>
    <row r="908" ht="15.75" customHeight="1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  <c r="AE908" s="22"/>
      <c r="AF908" s="22"/>
      <c r="AG908" s="22"/>
      <c r="AH908" s="22"/>
      <c r="AI908" s="22"/>
      <c r="AJ908" s="22"/>
      <c r="AK908" s="22"/>
      <c r="AL908" s="22"/>
      <c r="AM908" s="22"/>
      <c r="AN908" s="22"/>
      <c r="AO908" s="22"/>
      <c r="AP908" s="22"/>
      <c r="AQ908" s="22"/>
      <c r="AR908" s="22"/>
      <c r="AS908" s="22"/>
      <c r="AT908" s="22"/>
      <c r="AU908" s="22"/>
      <c r="AV908" s="22"/>
    </row>
    <row r="909" ht="15.75" customHeight="1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  <c r="AE909" s="22"/>
      <c r="AF909" s="22"/>
      <c r="AG909" s="22"/>
      <c r="AH909" s="22"/>
      <c r="AI909" s="22"/>
      <c r="AJ909" s="22"/>
      <c r="AK909" s="22"/>
      <c r="AL909" s="22"/>
      <c r="AM909" s="22"/>
      <c r="AN909" s="22"/>
      <c r="AO909" s="22"/>
      <c r="AP909" s="22"/>
      <c r="AQ909" s="22"/>
      <c r="AR909" s="22"/>
      <c r="AS909" s="22"/>
      <c r="AT909" s="22"/>
      <c r="AU909" s="22"/>
      <c r="AV909" s="22"/>
    </row>
    <row r="910" ht="15.75" customHeight="1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  <c r="AE910" s="22"/>
      <c r="AF910" s="22"/>
      <c r="AG910" s="22"/>
      <c r="AH910" s="22"/>
      <c r="AI910" s="22"/>
      <c r="AJ910" s="22"/>
      <c r="AK910" s="22"/>
      <c r="AL910" s="22"/>
      <c r="AM910" s="22"/>
      <c r="AN910" s="22"/>
      <c r="AO910" s="22"/>
      <c r="AP910" s="22"/>
      <c r="AQ910" s="22"/>
      <c r="AR910" s="22"/>
      <c r="AS910" s="22"/>
      <c r="AT910" s="22"/>
      <c r="AU910" s="22"/>
      <c r="AV910" s="22"/>
    </row>
    <row r="911" ht="15.75" customHeight="1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  <c r="AE911" s="22"/>
      <c r="AF911" s="22"/>
      <c r="AG911" s="22"/>
      <c r="AH911" s="22"/>
      <c r="AI911" s="22"/>
      <c r="AJ911" s="22"/>
      <c r="AK911" s="22"/>
      <c r="AL911" s="22"/>
      <c r="AM911" s="22"/>
      <c r="AN911" s="22"/>
      <c r="AO911" s="22"/>
      <c r="AP911" s="22"/>
      <c r="AQ911" s="22"/>
      <c r="AR911" s="22"/>
      <c r="AS911" s="22"/>
      <c r="AT911" s="22"/>
      <c r="AU911" s="22"/>
      <c r="AV911" s="22"/>
    </row>
    <row r="912" ht="15.75" customHeight="1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  <c r="AE912" s="22"/>
      <c r="AF912" s="22"/>
      <c r="AG912" s="22"/>
      <c r="AH912" s="22"/>
      <c r="AI912" s="22"/>
      <c r="AJ912" s="22"/>
      <c r="AK912" s="22"/>
      <c r="AL912" s="22"/>
      <c r="AM912" s="22"/>
      <c r="AN912" s="22"/>
      <c r="AO912" s="22"/>
      <c r="AP912" s="22"/>
      <c r="AQ912" s="22"/>
      <c r="AR912" s="22"/>
      <c r="AS912" s="22"/>
      <c r="AT912" s="22"/>
      <c r="AU912" s="22"/>
      <c r="AV912" s="22"/>
    </row>
    <row r="913" ht="15.75" customHeight="1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  <c r="AE913" s="22"/>
      <c r="AF913" s="22"/>
      <c r="AG913" s="22"/>
      <c r="AH913" s="22"/>
      <c r="AI913" s="22"/>
      <c r="AJ913" s="22"/>
      <c r="AK913" s="22"/>
      <c r="AL913" s="22"/>
      <c r="AM913" s="22"/>
      <c r="AN913" s="22"/>
      <c r="AO913" s="22"/>
      <c r="AP913" s="22"/>
      <c r="AQ913" s="22"/>
      <c r="AR913" s="22"/>
      <c r="AS913" s="22"/>
      <c r="AT913" s="22"/>
      <c r="AU913" s="22"/>
      <c r="AV913" s="22"/>
    </row>
    <row r="914" ht="15.75" customHeight="1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  <c r="AE914" s="22"/>
      <c r="AF914" s="22"/>
      <c r="AG914" s="22"/>
      <c r="AH914" s="22"/>
      <c r="AI914" s="22"/>
      <c r="AJ914" s="22"/>
      <c r="AK914" s="22"/>
      <c r="AL914" s="22"/>
      <c r="AM914" s="22"/>
      <c r="AN914" s="22"/>
      <c r="AO914" s="22"/>
      <c r="AP914" s="22"/>
      <c r="AQ914" s="22"/>
      <c r="AR914" s="22"/>
      <c r="AS914" s="22"/>
      <c r="AT914" s="22"/>
      <c r="AU914" s="22"/>
      <c r="AV914" s="22"/>
    </row>
    <row r="915" ht="15.75" customHeight="1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  <c r="AE915" s="22"/>
      <c r="AF915" s="22"/>
      <c r="AG915" s="22"/>
      <c r="AH915" s="22"/>
      <c r="AI915" s="22"/>
      <c r="AJ915" s="22"/>
      <c r="AK915" s="22"/>
      <c r="AL915" s="22"/>
      <c r="AM915" s="22"/>
      <c r="AN915" s="22"/>
      <c r="AO915" s="22"/>
      <c r="AP915" s="22"/>
      <c r="AQ915" s="22"/>
      <c r="AR915" s="22"/>
      <c r="AS915" s="22"/>
      <c r="AT915" s="22"/>
      <c r="AU915" s="22"/>
      <c r="AV915" s="22"/>
    </row>
    <row r="916" ht="15.75" customHeight="1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  <c r="AE916" s="22"/>
      <c r="AF916" s="22"/>
      <c r="AG916" s="22"/>
      <c r="AH916" s="22"/>
      <c r="AI916" s="22"/>
      <c r="AJ916" s="22"/>
      <c r="AK916" s="22"/>
      <c r="AL916" s="22"/>
      <c r="AM916" s="22"/>
      <c r="AN916" s="22"/>
      <c r="AO916" s="22"/>
      <c r="AP916" s="22"/>
      <c r="AQ916" s="22"/>
      <c r="AR916" s="22"/>
      <c r="AS916" s="22"/>
      <c r="AT916" s="22"/>
      <c r="AU916" s="22"/>
      <c r="AV916" s="22"/>
    </row>
    <row r="917" ht="15.75" customHeight="1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  <c r="AE917" s="22"/>
      <c r="AF917" s="22"/>
      <c r="AG917" s="22"/>
      <c r="AH917" s="22"/>
      <c r="AI917" s="22"/>
      <c r="AJ917" s="22"/>
      <c r="AK917" s="22"/>
      <c r="AL917" s="22"/>
      <c r="AM917" s="22"/>
      <c r="AN917" s="22"/>
      <c r="AO917" s="22"/>
      <c r="AP917" s="22"/>
      <c r="AQ917" s="22"/>
      <c r="AR917" s="22"/>
      <c r="AS917" s="22"/>
      <c r="AT917" s="22"/>
      <c r="AU917" s="22"/>
      <c r="AV917" s="22"/>
    </row>
    <row r="918" ht="15.75" customHeight="1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  <c r="AE918" s="22"/>
      <c r="AF918" s="22"/>
      <c r="AG918" s="22"/>
      <c r="AH918" s="22"/>
      <c r="AI918" s="22"/>
      <c r="AJ918" s="22"/>
      <c r="AK918" s="22"/>
      <c r="AL918" s="22"/>
      <c r="AM918" s="22"/>
      <c r="AN918" s="22"/>
      <c r="AO918" s="22"/>
      <c r="AP918" s="22"/>
      <c r="AQ918" s="22"/>
      <c r="AR918" s="22"/>
      <c r="AS918" s="22"/>
      <c r="AT918" s="22"/>
      <c r="AU918" s="22"/>
      <c r="AV918" s="22"/>
    </row>
    <row r="919" ht="15.75" customHeight="1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  <c r="AE919" s="22"/>
      <c r="AF919" s="22"/>
      <c r="AG919" s="22"/>
      <c r="AH919" s="22"/>
      <c r="AI919" s="22"/>
      <c r="AJ919" s="22"/>
      <c r="AK919" s="22"/>
      <c r="AL919" s="22"/>
      <c r="AM919" s="22"/>
      <c r="AN919" s="22"/>
      <c r="AO919" s="22"/>
      <c r="AP919" s="22"/>
      <c r="AQ919" s="22"/>
      <c r="AR919" s="22"/>
      <c r="AS919" s="22"/>
      <c r="AT919" s="22"/>
      <c r="AU919" s="22"/>
      <c r="AV919" s="22"/>
    </row>
    <row r="920" ht="15.75" customHeight="1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  <c r="AE920" s="22"/>
      <c r="AF920" s="22"/>
      <c r="AG920" s="22"/>
      <c r="AH920" s="22"/>
      <c r="AI920" s="22"/>
      <c r="AJ920" s="22"/>
      <c r="AK920" s="22"/>
      <c r="AL920" s="22"/>
      <c r="AM920" s="22"/>
      <c r="AN920" s="22"/>
      <c r="AO920" s="22"/>
      <c r="AP920" s="22"/>
      <c r="AQ920" s="22"/>
      <c r="AR920" s="22"/>
      <c r="AS920" s="22"/>
      <c r="AT920" s="22"/>
      <c r="AU920" s="22"/>
      <c r="AV920" s="22"/>
    </row>
    <row r="921" ht="15.75" customHeight="1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  <c r="AE921" s="22"/>
      <c r="AF921" s="22"/>
      <c r="AG921" s="22"/>
      <c r="AH921" s="22"/>
      <c r="AI921" s="22"/>
      <c r="AJ921" s="22"/>
      <c r="AK921" s="22"/>
      <c r="AL921" s="22"/>
      <c r="AM921" s="22"/>
      <c r="AN921" s="22"/>
      <c r="AO921" s="22"/>
      <c r="AP921" s="22"/>
      <c r="AQ921" s="22"/>
      <c r="AR921" s="22"/>
      <c r="AS921" s="22"/>
      <c r="AT921" s="22"/>
      <c r="AU921" s="22"/>
      <c r="AV921" s="22"/>
    </row>
    <row r="922" ht="15.75" customHeight="1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  <c r="AE922" s="22"/>
      <c r="AF922" s="22"/>
      <c r="AG922" s="22"/>
      <c r="AH922" s="22"/>
      <c r="AI922" s="22"/>
      <c r="AJ922" s="22"/>
      <c r="AK922" s="22"/>
      <c r="AL922" s="22"/>
      <c r="AM922" s="22"/>
      <c r="AN922" s="22"/>
      <c r="AO922" s="22"/>
      <c r="AP922" s="22"/>
      <c r="AQ922" s="22"/>
      <c r="AR922" s="22"/>
      <c r="AS922" s="22"/>
      <c r="AT922" s="22"/>
      <c r="AU922" s="22"/>
      <c r="AV922" s="22"/>
    </row>
    <row r="923" ht="15.75" customHeight="1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  <c r="AC923" s="22"/>
      <c r="AD923" s="22"/>
      <c r="AE923" s="22"/>
      <c r="AF923" s="22"/>
      <c r="AG923" s="22"/>
      <c r="AH923" s="22"/>
      <c r="AI923" s="22"/>
      <c r="AJ923" s="22"/>
      <c r="AK923" s="22"/>
      <c r="AL923" s="22"/>
      <c r="AM923" s="22"/>
      <c r="AN923" s="22"/>
      <c r="AO923" s="22"/>
      <c r="AP923" s="22"/>
      <c r="AQ923" s="22"/>
      <c r="AR923" s="22"/>
      <c r="AS923" s="22"/>
      <c r="AT923" s="22"/>
      <c r="AU923" s="22"/>
      <c r="AV923" s="22"/>
    </row>
    <row r="924" ht="15.75" customHeight="1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  <c r="AE924" s="22"/>
      <c r="AF924" s="22"/>
      <c r="AG924" s="22"/>
      <c r="AH924" s="22"/>
      <c r="AI924" s="22"/>
      <c r="AJ924" s="22"/>
      <c r="AK924" s="22"/>
      <c r="AL924" s="22"/>
      <c r="AM924" s="22"/>
      <c r="AN924" s="22"/>
      <c r="AO924" s="22"/>
      <c r="AP924" s="22"/>
      <c r="AQ924" s="22"/>
      <c r="AR924" s="22"/>
      <c r="AS924" s="22"/>
      <c r="AT924" s="22"/>
      <c r="AU924" s="22"/>
      <c r="AV924" s="22"/>
    </row>
    <row r="925" ht="15.75" customHeight="1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  <c r="AE925" s="22"/>
      <c r="AF925" s="22"/>
      <c r="AG925" s="22"/>
      <c r="AH925" s="22"/>
      <c r="AI925" s="22"/>
      <c r="AJ925" s="22"/>
      <c r="AK925" s="22"/>
      <c r="AL925" s="22"/>
      <c r="AM925" s="22"/>
      <c r="AN925" s="22"/>
      <c r="AO925" s="22"/>
      <c r="AP925" s="22"/>
      <c r="AQ925" s="22"/>
      <c r="AR925" s="22"/>
      <c r="AS925" s="22"/>
      <c r="AT925" s="22"/>
      <c r="AU925" s="22"/>
      <c r="AV925" s="22"/>
    </row>
    <row r="926" ht="15.75" customHeight="1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  <c r="AE926" s="22"/>
      <c r="AF926" s="22"/>
      <c r="AG926" s="22"/>
      <c r="AH926" s="22"/>
      <c r="AI926" s="22"/>
      <c r="AJ926" s="22"/>
      <c r="AK926" s="22"/>
      <c r="AL926" s="22"/>
      <c r="AM926" s="22"/>
      <c r="AN926" s="22"/>
      <c r="AO926" s="22"/>
      <c r="AP926" s="22"/>
      <c r="AQ926" s="22"/>
      <c r="AR926" s="22"/>
      <c r="AS926" s="22"/>
      <c r="AT926" s="22"/>
      <c r="AU926" s="22"/>
      <c r="AV926" s="22"/>
    </row>
    <row r="927" ht="15.75" customHeight="1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  <c r="AC927" s="22"/>
      <c r="AD927" s="22"/>
      <c r="AE927" s="22"/>
      <c r="AF927" s="22"/>
      <c r="AG927" s="22"/>
      <c r="AH927" s="22"/>
      <c r="AI927" s="22"/>
      <c r="AJ927" s="22"/>
      <c r="AK927" s="22"/>
      <c r="AL927" s="22"/>
      <c r="AM927" s="22"/>
      <c r="AN927" s="22"/>
      <c r="AO927" s="22"/>
      <c r="AP927" s="22"/>
      <c r="AQ927" s="22"/>
      <c r="AR927" s="22"/>
      <c r="AS927" s="22"/>
      <c r="AT927" s="22"/>
      <c r="AU927" s="22"/>
      <c r="AV927" s="22"/>
    </row>
    <row r="928" ht="15.75" customHeight="1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  <c r="AC928" s="22"/>
      <c r="AD928" s="22"/>
      <c r="AE928" s="22"/>
      <c r="AF928" s="22"/>
      <c r="AG928" s="22"/>
      <c r="AH928" s="22"/>
      <c r="AI928" s="22"/>
      <c r="AJ928" s="22"/>
      <c r="AK928" s="22"/>
      <c r="AL928" s="22"/>
      <c r="AM928" s="22"/>
      <c r="AN928" s="22"/>
      <c r="AO928" s="22"/>
      <c r="AP928" s="22"/>
      <c r="AQ928" s="22"/>
      <c r="AR928" s="22"/>
      <c r="AS928" s="22"/>
      <c r="AT928" s="22"/>
      <c r="AU928" s="22"/>
      <c r="AV928" s="22"/>
    </row>
    <row r="929" ht="15.75" customHeight="1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  <c r="AC929" s="22"/>
      <c r="AD929" s="22"/>
      <c r="AE929" s="22"/>
      <c r="AF929" s="22"/>
      <c r="AG929" s="22"/>
      <c r="AH929" s="22"/>
      <c r="AI929" s="22"/>
      <c r="AJ929" s="22"/>
      <c r="AK929" s="22"/>
      <c r="AL929" s="22"/>
      <c r="AM929" s="22"/>
      <c r="AN929" s="22"/>
      <c r="AO929" s="22"/>
      <c r="AP929" s="22"/>
      <c r="AQ929" s="22"/>
      <c r="AR929" s="22"/>
      <c r="AS929" s="22"/>
      <c r="AT929" s="22"/>
      <c r="AU929" s="22"/>
      <c r="AV929" s="22"/>
    </row>
    <row r="930" ht="15.75" customHeight="1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  <c r="AE930" s="22"/>
      <c r="AF930" s="22"/>
      <c r="AG930" s="22"/>
      <c r="AH930" s="22"/>
      <c r="AI930" s="22"/>
      <c r="AJ930" s="22"/>
      <c r="AK930" s="22"/>
      <c r="AL930" s="22"/>
      <c r="AM930" s="22"/>
      <c r="AN930" s="22"/>
      <c r="AO930" s="22"/>
      <c r="AP930" s="22"/>
      <c r="AQ930" s="22"/>
      <c r="AR930" s="22"/>
      <c r="AS930" s="22"/>
      <c r="AT930" s="22"/>
      <c r="AU930" s="22"/>
      <c r="AV930" s="22"/>
    </row>
    <row r="931" ht="15.75" customHeight="1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  <c r="AC931" s="22"/>
      <c r="AD931" s="22"/>
      <c r="AE931" s="22"/>
      <c r="AF931" s="22"/>
      <c r="AG931" s="22"/>
      <c r="AH931" s="22"/>
      <c r="AI931" s="22"/>
      <c r="AJ931" s="22"/>
      <c r="AK931" s="22"/>
      <c r="AL931" s="22"/>
      <c r="AM931" s="22"/>
      <c r="AN931" s="22"/>
      <c r="AO931" s="22"/>
      <c r="AP931" s="22"/>
      <c r="AQ931" s="22"/>
      <c r="AR931" s="22"/>
      <c r="AS931" s="22"/>
      <c r="AT931" s="22"/>
      <c r="AU931" s="22"/>
      <c r="AV931" s="22"/>
    </row>
    <row r="932" ht="15.75" customHeight="1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  <c r="AC932" s="22"/>
      <c r="AD932" s="22"/>
      <c r="AE932" s="22"/>
      <c r="AF932" s="22"/>
      <c r="AG932" s="22"/>
      <c r="AH932" s="22"/>
      <c r="AI932" s="22"/>
      <c r="AJ932" s="22"/>
      <c r="AK932" s="22"/>
      <c r="AL932" s="22"/>
      <c r="AM932" s="22"/>
      <c r="AN932" s="22"/>
      <c r="AO932" s="22"/>
      <c r="AP932" s="22"/>
      <c r="AQ932" s="22"/>
      <c r="AR932" s="22"/>
      <c r="AS932" s="22"/>
      <c r="AT932" s="22"/>
      <c r="AU932" s="22"/>
      <c r="AV932" s="22"/>
    </row>
    <row r="933" ht="15.75" customHeight="1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22"/>
      <c r="AD933" s="22"/>
      <c r="AE933" s="22"/>
      <c r="AF933" s="22"/>
      <c r="AG933" s="22"/>
      <c r="AH933" s="22"/>
      <c r="AI933" s="22"/>
      <c r="AJ933" s="22"/>
      <c r="AK933" s="22"/>
      <c r="AL933" s="22"/>
      <c r="AM933" s="22"/>
      <c r="AN933" s="22"/>
      <c r="AO933" s="22"/>
      <c r="AP933" s="22"/>
      <c r="AQ933" s="22"/>
      <c r="AR933" s="22"/>
      <c r="AS933" s="22"/>
      <c r="AT933" s="22"/>
      <c r="AU933" s="22"/>
      <c r="AV933" s="22"/>
    </row>
    <row r="934" ht="15.75" customHeight="1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  <c r="AE934" s="22"/>
      <c r="AF934" s="22"/>
      <c r="AG934" s="22"/>
      <c r="AH934" s="22"/>
      <c r="AI934" s="22"/>
      <c r="AJ934" s="22"/>
      <c r="AK934" s="22"/>
      <c r="AL934" s="22"/>
      <c r="AM934" s="22"/>
      <c r="AN934" s="22"/>
      <c r="AO934" s="22"/>
      <c r="AP934" s="22"/>
      <c r="AQ934" s="22"/>
      <c r="AR934" s="22"/>
      <c r="AS934" s="22"/>
      <c r="AT934" s="22"/>
      <c r="AU934" s="22"/>
      <c r="AV934" s="22"/>
    </row>
    <row r="935" ht="15.75" customHeight="1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  <c r="AE935" s="22"/>
      <c r="AF935" s="22"/>
      <c r="AG935" s="22"/>
      <c r="AH935" s="22"/>
      <c r="AI935" s="22"/>
      <c r="AJ935" s="22"/>
      <c r="AK935" s="22"/>
      <c r="AL935" s="22"/>
      <c r="AM935" s="22"/>
      <c r="AN935" s="22"/>
      <c r="AO935" s="22"/>
      <c r="AP935" s="22"/>
      <c r="AQ935" s="22"/>
      <c r="AR935" s="22"/>
      <c r="AS935" s="22"/>
      <c r="AT935" s="22"/>
      <c r="AU935" s="22"/>
      <c r="AV935" s="22"/>
    </row>
    <row r="936" ht="15.75" customHeight="1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  <c r="AC936" s="22"/>
      <c r="AD936" s="22"/>
      <c r="AE936" s="22"/>
      <c r="AF936" s="22"/>
      <c r="AG936" s="22"/>
      <c r="AH936" s="22"/>
      <c r="AI936" s="22"/>
      <c r="AJ936" s="22"/>
      <c r="AK936" s="22"/>
      <c r="AL936" s="22"/>
      <c r="AM936" s="22"/>
      <c r="AN936" s="22"/>
      <c r="AO936" s="22"/>
      <c r="AP936" s="22"/>
      <c r="AQ936" s="22"/>
      <c r="AR936" s="22"/>
      <c r="AS936" s="22"/>
      <c r="AT936" s="22"/>
      <c r="AU936" s="22"/>
      <c r="AV936" s="22"/>
    </row>
    <row r="937" ht="15.75" customHeight="1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  <c r="AC937" s="22"/>
      <c r="AD937" s="22"/>
      <c r="AE937" s="22"/>
      <c r="AF937" s="22"/>
      <c r="AG937" s="22"/>
      <c r="AH937" s="22"/>
      <c r="AI937" s="22"/>
      <c r="AJ937" s="22"/>
      <c r="AK937" s="22"/>
      <c r="AL937" s="22"/>
      <c r="AM937" s="22"/>
      <c r="AN937" s="22"/>
      <c r="AO937" s="22"/>
      <c r="AP937" s="22"/>
      <c r="AQ937" s="22"/>
      <c r="AR937" s="22"/>
      <c r="AS937" s="22"/>
      <c r="AT937" s="22"/>
      <c r="AU937" s="22"/>
      <c r="AV937" s="22"/>
    </row>
    <row r="938" ht="15.75" customHeight="1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  <c r="AE938" s="22"/>
      <c r="AF938" s="22"/>
      <c r="AG938" s="22"/>
      <c r="AH938" s="22"/>
      <c r="AI938" s="22"/>
      <c r="AJ938" s="22"/>
      <c r="AK938" s="22"/>
      <c r="AL938" s="22"/>
      <c r="AM938" s="22"/>
      <c r="AN938" s="22"/>
      <c r="AO938" s="22"/>
      <c r="AP938" s="22"/>
      <c r="AQ938" s="22"/>
      <c r="AR938" s="22"/>
      <c r="AS938" s="22"/>
      <c r="AT938" s="22"/>
      <c r="AU938" s="22"/>
      <c r="AV938" s="22"/>
    </row>
    <row r="939" ht="15.75" customHeight="1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  <c r="AC939" s="22"/>
      <c r="AD939" s="22"/>
      <c r="AE939" s="22"/>
      <c r="AF939" s="22"/>
      <c r="AG939" s="22"/>
      <c r="AH939" s="22"/>
      <c r="AI939" s="22"/>
      <c r="AJ939" s="22"/>
      <c r="AK939" s="22"/>
      <c r="AL939" s="22"/>
      <c r="AM939" s="22"/>
      <c r="AN939" s="22"/>
      <c r="AO939" s="22"/>
      <c r="AP939" s="22"/>
      <c r="AQ939" s="22"/>
      <c r="AR939" s="22"/>
      <c r="AS939" s="22"/>
      <c r="AT939" s="22"/>
      <c r="AU939" s="22"/>
      <c r="AV939" s="22"/>
    </row>
    <row r="940" ht="15.75" customHeight="1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  <c r="AC940" s="22"/>
      <c r="AD940" s="22"/>
      <c r="AE940" s="22"/>
      <c r="AF940" s="22"/>
      <c r="AG940" s="22"/>
      <c r="AH940" s="22"/>
      <c r="AI940" s="22"/>
      <c r="AJ940" s="22"/>
      <c r="AK940" s="22"/>
      <c r="AL940" s="22"/>
      <c r="AM940" s="22"/>
      <c r="AN940" s="22"/>
      <c r="AO940" s="22"/>
      <c r="AP940" s="22"/>
      <c r="AQ940" s="22"/>
      <c r="AR940" s="22"/>
      <c r="AS940" s="22"/>
      <c r="AT940" s="22"/>
      <c r="AU940" s="22"/>
      <c r="AV940" s="22"/>
    </row>
    <row r="941" ht="15.75" customHeight="1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  <c r="AC941" s="22"/>
      <c r="AD941" s="22"/>
      <c r="AE941" s="22"/>
      <c r="AF941" s="22"/>
      <c r="AG941" s="22"/>
      <c r="AH941" s="22"/>
      <c r="AI941" s="22"/>
      <c r="AJ941" s="22"/>
      <c r="AK941" s="22"/>
      <c r="AL941" s="22"/>
      <c r="AM941" s="22"/>
      <c r="AN941" s="22"/>
      <c r="AO941" s="22"/>
      <c r="AP941" s="22"/>
      <c r="AQ941" s="22"/>
      <c r="AR941" s="22"/>
      <c r="AS941" s="22"/>
      <c r="AT941" s="22"/>
      <c r="AU941" s="22"/>
      <c r="AV941" s="22"/>
    </row>
    <row r="942" ht="15.75" customHeight="1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  <c r="AC942" s="22"/>
      <c r="AD942" s="22"/>
      <c r="AE942" s="22"/>
      <c r="AF942" s="22"/>
      <c r="AG942" s="22"/>
      <c r="AH942" s="22"/>
      <c r="AI942" s="22"/>
      <c r="AJ942" s="22"/>
      <c r="AK942" s="22"/>
      <c r="AL942" s="22"/>
      <c r="AM942" s="22"/>
      <c r="AN942" s="22"/>
      <c r="AO942" s="22"/>
      <c r="AP942" s="22"/>
      <c r="AQ942" s="22"/>
      <c r="AR942" s="22"/>
      <c r="AS942" s="22"/>
      <c r="AT942" s="22"/>
      <c r="AU942" s="22"/>
      <c r="AV942" s="22"/>
    </row>
    <row r="943" ht="15.75" customHeight="1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  <c r="AC943" s="22"/>
      <c r="AD943" s="22"/>
      <c r="AE943" s="22"/>
      <c r="AF943" s="22"/>
      <c r="AG943" s="22"/>
      <c r="AH943" s="22"/>
      <c r="AI943" s="22"/>
      <c r="AJ943" s="22"/>
      <c r="AK943" s="22"/>
      <c r="AL943" s="22"/>
      <c r="AM943" s="22"/>
      <c r="AN943" s="22"/>
      <c r="AO943" s="22"/>
      <c r="AP943" s="22"/>
      <c r="AQ943" s="22"/>
      <c r="AR943" s="22"/>
      <c r="AS943" s="22"/>
      <c r="AT943" s="22"/>
      <c r="AU943" s="22"/>
      <c r="AV943" s="22"/>
    </row>
    <row r="944" ht="15.75" customHeight="1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  <c r="AC944" s="22"/>
      <c r="AD944" s="22"/>
      <c r="AE944" s="22"/>
      <c r="AF944" s="22"/>
      <c r="AG944" s="22"/>
      <c r="AH944" s="22"/>
      <c r="AI944" s="22"/>
      <c r="AJ944" s="22"/>
      <c r="AK944" s="22"/>
      <c r="AL944" s="22"/>
      <c r="AM944" s="22"/>
      <c r="AN944" s="22"/>
      <c r="AO944" s="22"/>
      <c r="AP944" s="22"/>
      <c r="AQ944" s="22"/>
      <c r="AR944" s="22"/>
      <c r="AS944" s="22"/>
      <c r="AT944" s="22"/>
      <c r="AU944" s="22"/>
      <c r="AV944" s="22"/>
    </row>
    <row r="945" ht="15.75" customHeight="1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22"/>
      <c r="AD945" s="22"/>
      <c r="AE945" s="22"/>
      <c r="AF945" s="22"/>
      <c r="AG945" s="22"/>
      <c r="AH945" s="22"/>
      <c r="AI945" s="22"/>
      <c r="AJ945" s="22"/>
      <c r="AK945" s="22"/>
      <c r="AL945" s="22"/>
      <c r="AM945" s="22"/>
      <c r="AN945" s="22"/>
      <c r="AO945" s="22"/>
      <c r="AP945" s="22"/>
      <c r="AQ945" s="22"/>
      <c r="AR945" s="22"/>
      <c r="AS945" s="22"/>
      <c r="AT945" s="22"/>
      <c r="AU945" s="22"/>
      <c r="AV945" s="22"/>
    </row>
    <row r="946" ht="15.75" customHeight="1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  <c r="AC946" s="22"/>
      <c r="AD946" s="22"/>
      <c r="AE946" s="22"/>
      <c r="AF946" s="22"/>
      <c r="AG946" s="22"/>
      <c r="AH946" s="22"/>
      <c r="AI946" s="22"/>
      <c r="AJ946" s="22"/>
      <c r="AK946" s="22"/>
      <c r="AL946" s="22"/>
      <c r="AM946" s="22"/>
      <c r="AN946" s="22"/>
      <c r="AO946" s="22"/>
      <c r="AP946" s="22"/>
      <c r="AQ946" s="22"/>
      <c r="AR946" s="22"/>
      <c r="AS946" s="22"/>
      <c r="AT946" s="22"/>
      <c r="AU946" s="22"/>
      <c r="AV946" s="22"/>
    </row>
    <row r="947" ht="15.75" customHeight="1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  <c r="AC947" s="22"/>
      <c r="AD947" s="22"/>
      <c r="AE947" s="22"/>
      <c r="AF947" s="22"/>
      <c r="AG947" s="22"/>
      <c r="AH947" s="22"/>
      <c r="AI947" s="22"/>
      <c r="AJ947" s="22"/>
      <c r="AK947" s="22"/>
      <c r="AL947" s="22"/>
      <c r="AM947" s="22"/>
      <c r="AN947" s="22"/>
      <c r="AO947" s="22"/>
      <c r="AP947" s="22"/>
      <c r="AQ947" s="22"/>
      <c r="AR947" s="22"/>
      <c r="AS947" s="22"/>
      <c r="AT947" s="22"/>
      <c r="AU947" s="22"/>
      <c r="AV947" s="22"/>
    </row>
    <row r="948" ht="15.75" customHeight="1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  <c r="AC948" s="22"/>
      <c r="AD948" s="22"/>
      <c r="AE948" s="22"/>
      <c r="AF948" s="22"/>
      <c r="AG948" s="22"/>
      <c r="AH948" s="22"/>
      <c r="AI948" s="22"/>
      <c r="AJ948" s="22"/>
      <c r="AK948" s="22"/>
      <c r="AL948" s="22"/>
      <c r="AM948" s="22"/>
      <c r="AN948" s="22"/>
      <c r="AO948" s="22"/>
      <c r="AP948" s="22"/>
      <c r="AQ948" s="22"/>
      <c r="AR948" s="22"/>
      <c r="AS948" s="22"/>
      <c r="AT948" s="22"/>
      <c r="AU948" s="22"/>
      <c r="AV948" s="22"/>
    </row>
    <row r="949" ht="15.75" customHeight="1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  <c r="AE949" s="22"/>
      <c r="AF949" s="22"/>
      <c r="AG949" s="22"/>
      <c r="AH949" s="22"/>
      <c r="AI949" s="22"/>
      <c r="AJ949" s="22"/>
      <c r="AK949" s="22"/>
      <c r="AL949" s="22"/>
      <c r="AM949" s="22"/>
      <c r="AN949" s="22"/>
      <c r="AO949" s="22"/>
      <c r="AP949" s="22"/>
      <c r="AQ949" s="22"/>
      <c r="AR949" s="22"/>
      <c r="AS949" s="22"/>
      <c r="AT949" s="22"/>
      <c r="AU949" s="22"/>
      <c r="AV949" s="22"/>
    </row>
    <row r="950" ht="15.75" customHeight="1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  <c r="AC950" s="22"/>
      <c r="AD950" s="22"/>
      <c r="AE950" s="22"/>
      <c r="AF950" s="22"/>
      <c r="AG950" s="22"/>
      <c r="AH950" s="22"/>
      <c r="AI950" s="22"/>
      <c r="AJ950" s="22"/>
      <c r="AK950" s="22"/>
      <c r="AL950" s="22"/>
      <c r="AM950" s="22"/>
      <c r="AN950" s="22"/>
      <c r="AO950" s="22"/>
      <c r="AP950" s="22"/>
      <c r="AQ950" s="22"/>
      <c r="AR950" s="22"/>
      <c r="AS950" s="22"/>
      <c r="AT950" s="22"/>
      <c r="AU950" s="22"/>
      <c r="AV950" s="22"/>
    </row>
    <row r="951" ht="15.75" customHeight="1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  <c r="AC951" s="22"/>
      <c r="AD951" s="22"/>
      <c r="AE951" s="22"/>
      <c r="AF951" s="22"/>
      <c r="AG951" s="22"/>
      <c r="AH951" s="22"/>
      <c r="AI951" s="22"/>
      <c r="AJ951" s="22"/>
      <c r="AK951" s="22"/>
      <c r="AL951" s="22"/>
      <c r="AM951" s="22"/>
      <c r="AN951" s="22"/>
      <c r="AO951" s="22"/>
      <c r="AP951" s="22"/>
      <c r="AQ951" s="22"/>
      <c r="AR951" s="22"/>
      <c r="AS951" s="22"/>
      <c r="AT951" s="22"/>
      <c r="AU951" s="22"/>
      <c r="AV951" s="22"/>
    </row>
    <row r="952" ht="15.75" customHeight="1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  <c r="AE952" s="22"/>
      <c r="AF952" s="22"/>
      <c r="AG952" s="22"/>
      <c r="AH952" s="22"/>
      <c r="AI952" s="22"/>
      <c r="AJ952" s="22"/>
      <c r="AK952" s="22"/>
      <c r="AL952" s="22"/>
      <c r="AM952" s="22"/>
      <c r="AN952" s="22"/>
      <c r="AO952" s="22"/>
      <c r="AP952" s="22"/>
      <c r="AQ952" s="22"/>
      <c r="AR952" s="22"/>
      <c r="AS952" s="22"/>
      <c r="AT952" s="22"/>
      <c r="AU952" s="22"/>
      <c r="AV952" s="22"/>
    </row>
    <row r="953" ht="15.75" customHeight="1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  <c r="AE953" s="22"/>
      <c r="AF953" s="22"/>
      <c r="AG953" s="22"/>
      <c r="AH953" s="22"/>
      <c r="AI953" s="22"/>
      <c r="AJ953" s="22"/>
      <c r="AK953" s="22"/>
      <c r="AL953" s="22"/>
      <c r="AM953" s="22"/>
      <c r="AN953" s="22"/>
      <c r="AO953" s="22"/>
      <c r="AP953" s="22"/>
      <c r="AQ953" s="22"/>
      <c r="AR953" s="22"/>
      <c r="AS953" s="22"/>
      <c r="AT953" s="22"/>
      <c r="AU953" s="22"/>
      <c r="AV953" s="22"/>
    </row>
    <row r="954" ht="15.75" customHeight="1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  <c r="AC954" s="22"/>
      <c r="AD954" s="22"/>
      <c r="AE954" s="22"/>
      <c r="AF954" s="22"/>
      <c r="AG954" s="22"/>
      <c r="AH954" s="22"/>
      <c r="AI954" s="22"/>
      <c r="AJ954" s="22"/>
      <c r="AK954" s="22"/>
      <c r="AL954" s="22"/>
      <c r="AM954" s="22"/>
      <c r="AN954" s="22"/>
      <c r="AO954" s="22"/>
      <c r="AP954" s="22"/>
      <c r="AQ954" s="22"/>
      <c r="AR954" s="22"/>
      <c r="AS954" s="22"/>
      <c r="AT954" s="22"/>
      <c r="AU954" s="22"/>
      <c r="AV954" s="22"/>
    </row>
    <row r="955" ht="15.75" customHeight="1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  <c r="AC955" s="22"/>
      <c r="AD955" s="22"/>
      <c r="AE955" s="22"/>
      <c r="AF955" s="22"/>
      <c r="AG955" s="22"/>
      <c r="AH955" s="22"/>
      <c r="AI955" s="22"/>
      <c r="AJ955" s="22"/>
      <c r="AK955" s="22"/>
      <c r="AL955" s="22"/>
      <c r="AM955" s="22"/>
      <c r="AN955" s="22"/>
      <c r="AO955" s="22"/>
      <c r="AP955" s="22"/>
      <c r="AQ955" s="22"/>
      <c r="AR955" s="22"/>
      <c r="AS955" s="22"/>
      <c r="AT955" s="22"/>
      <c r="AU955" s="22"/>
      <c r="AV955" s="22"/>
    </row>
    <row r="956" ht="15.75" customHeight="1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  <c r="AC956" s="22"/>
      <c r="AD956" s="22"/>
      <c r="AE956" s="22"/>
      <c r="AF956" s="22"/>
      <c r="AG956" s="22"/>
      <c r="AH956" s="22"/>
      <c r="AI956" s="22"/>
      <c r="AJ956" s="22"/>
      <c r="AK956" s="22"/>
      <c r="AL956" s="22"/>
      <c r="AM956" s="22"/>
      <c r="AN956" s="22"/>
      <c r="AO956" s="22"/>
      <c r="AP956" s="22"/>
      <c r="AQ956" s="22"/>
      <c r="AR956" s="22"/>
      <c r="AS956" s="22"/>
      <c r="AT956" s="22"/>
      <c r="AU956" s="22"/>
      <c r="AV956" s="22"/>
    </row>
    <row r="957" ht="15.75" customHeight="1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  <c r="AE957" s="22"/>
      <c r="AF957" s="22"/>
      <c r="AG957" s="22"/>
      <c r="AH957" s="22"/>
      <c r="AI957" s="22"/>
      <c r="AJ957" s="22"/>
      <c r="AK957" s="22"/>
      <c r="AL957" s="22"/>
      <c r="AM957" s="22"/>
      <c r="AN957" s="22"/>
      <c r="AO957" s="22"/>
      <c r="AP957" s="22"/>
      <c r="AQ957" s="22"/>
      <c r="AR957" s="22"/>
      <c r="AS957" s="22"/>
      <c r="AT957" s="22"/>
      <c r="AU957" s="22"/>
      <c r="AV957" s="22"/>
    </row>
    <row r="958" ht="15.75" customHeight="1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  <c r="AE958" s="22"/>
      <c r="AF958" s="22"/>
      <c r="AG958" s="22"/>
      <c r="AH958" s="22"/>
      <c r="AI958" s="22"/>
      <c r="AJ958" s="22"/>
      <c r="AK958" s="22"/>
      <c r="AL958" s="22"/>
      <c r="AM958" s="22"/>
      <c r="AN958" s="22"/>
      <c r="AO958" s="22"/>
      <c r="AP958" s="22"/>
      <c r="AQ958" s="22"/>
      <c r="AR958" s="22"/>
      <c r="AS958" s="22"/>
      <c r="AT958" s="22"/>
      <c r="AU958" s="22"/>
      <c r="AV958" s="22"/>
    </row>
    <row r="959" ht="15.75" customHeight="1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22"/>
      <c r="AD959" s="22"/>
      <c r="AE959" s="22"/>
      <c r="AF959" s="22"/>
      <c r="AG959" s="22"/>
      <c r="AH959" s="22"/>
      <c r="AI959" s="22"/>
      <c r="AJ959" s="22"/>
      <c r="AK959" s="22"/>
      <c r="AL959" s="22"/>
      <c r="AM959" s="22"/>
      <c r="AN959" s="22"/>
      <c r="AO959" s="22"/>
      <c r="AP959" s="22"/>
      <c r="AQ959" s="22"/>
      <c r="AR959" s="22"/>
      <c r="AS959" s="22"/>
      <c r="AT959" s="22"/>
      <c r="AU959" s="22"/>
      <c r="AV959" s="22"/>
    </row>
    <row r="960" ht="15.75" customHeight="1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  <c r="AC960" s="22"/>
      <c r="AD960" s="22"/>
      <c r="AE960" s="22"/>
      <c r="AF960" s="22"/>
      <c r="AG960" s="22"/>
      <c r="AH960" s="22"/>
      <c r="AI960" s="22"/>
      <c r="AJ960" s="22"/>
      <c r="AK960" s="22"/>
      <c r="AL960" s="22"/>
      <c r="AM960" s="22"/>
      <c r="AN960" s="22"/>
      <c r="AO960" s="22"/>
      <c r="AP960" s="22"/>
      <c r="AQ960" s="22"/>
      <c r="AR960" s="22"/>
      <c r="AS960" s="22"/>
      <c r="AT960" s="22"/>
      <c r="AU960" s="22"/>
      <c r="AV960" s="22"/>
    </row>
    <row r="961" ht="15.75" customHeight="1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  <c r="AE961" s="22"/>
      <c r="AF961" s="22"/>
      <c r="AG961" s="22"/>
      <c r="AH961" s="22"/>
      <c r="AI961" s="22"/>
      <c r="AJ961" s="22"/>
      <c r="AK961" s="22"/>
      <c r="AL961" s="22"/>
      <c r="AM961" s="22"/>
      <c r="AN961" s="22"/>
      <c r="AO961" s="22"/>
      <c r="AP961" s="22"/>
      <c r="AQ961" s="22"/>
      <c r="AR961" s="22"/>
      <c r="AS961" s="22"/>
      <c r="AT961" s="22"/>
      <c r="AU961" s="22"/>
      <c r="AV961" s="22"/>
    </row>
    <row r="962" ht="15.75" customHeight="1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  <c r="AC962" s="22"/>
      <c r="AD962" s="22"/>
      <c r="AE962" s="22"/>
      <c r="AF962" s="22"/>
      <c r="AG962" s="22"/>
      <c r="AH962" s="22"/>
      <c r="AI962" s="22"/>
      <c r="AJ962" s="22"/>
      <c r="AK962" s="22"/>
      <c r="AL962" s="22"/>
      <c r="AM962" s="22"/>
      <c r="AN962" s="22"/>
      <c r="AO962" s="22"/>
      <c r="AP962" s="22"/>
      <c r="AQ962" s="22"/>
      <c r="AR962" s="22"/>
      <c r="AS962" s="22"/>
      <c r="AT962" s="22"/>
      <c r="AU962" s="22"/>
      <c r="AV962" s="22"/>
    </row>
    <row r="963" ht="15.75" customHeight="1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  <c r="AC963" s="22"/>
      <c r="AD963" s="22"/>
      <c r="AE963" s="22"/>
      <c r="AF963" s="22"/>
      <c r="AG963" s="22"/>
      <c r="AH963" s="22"/>
      <c r="AI963" s="22"/>
      <c r="AJ963" s="22"/>
      <c r="AK963" s="22"/>
      <c r="AL963" s="22"/>
      <c r="AM963" s="22"/>
      <c r="AN963" s="22"/>
      <c r="AO963" s="22"/>
      <c r="AP963" s="22"/>
      <c r="AQ963" s="22"/>
      <c r="AR963" s="22"/>
      <c r="AS963" s="22"/>
      <c r="AT963" s="22"/>
      <c r="AU963" s="22"/>
      <c r="AV963" s="22"/>
    </row>
    <row r="964" ht="15.75" customHeight="1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  <c r="AC964" s="22"/>
      <c r="AD964" s="22"/>
      <c r="AE964" s="22"/>
      <c r="AF964" s="22"/>
      <c r="AG964" s="22"/>
      <c r="AH964" s="22"/>
      <c r="AI964" s="22"/>
      <c r="AJ964" s="22"/>
      <c r="AK964" s="22"/>
      <c r="AL964" s="22"/>
      <c r="AM964" s="22"/>
      <c r="AN964" s="22"/>
      <c r="AO964" s="22"/>
      <c r="AP964" s="22"/>
      <c r="AQ964" s="22"/>
      <c r="AR964" s="22"/>
      <c r="AS964" s="22"/>
      <c r="AT964" s="22"/>
      <c r="AU964" s="22"/>
      <c r="AV964" s="22"/>
    </row>
    <row r="965" ht="15.75" customHeight="1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  <c r="AE965" s="22"/>
      <c r="AF965" s="22"/>
      <c r="AG965" s="22"/>
      <c r="AH965" s="22"/>
      <c r="AI965" s="22"/>
      <c r="AJ965" s="22"/>
      <c r="AK965" s="22"/>
      <c r="AL965" s="22"/>
      <c r="AM965" s="22"/>
      <c r="AN965" s="22"/>
      <c r="AO965" s="22"/>
      <c r="AP965" s="22"/>
      <c r="AQ965" s="22"/>
      <c r="AR965" s="22"/>
      <c r="AS965" s="22"/>
      <c r="AT965" s="22"/>
      <c r="AU965" s="22"/>
      <c r="AV965" s="22"/>
    </row>
    <row r="966" ht="15.75" customHeight="1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  <c r="AC966" s="22"/>
      <c r="AD966" s="22"/>
      <c r="AE966" s="22"/>
      <c r="AF966" s="22"/>
      <c r="AG966" s="22"/>
      <c r="AH966" s="22"/>
      <c r="AI966" s="22"/>
      <c r="AJ966" s="22"/>
      <c r="AK966" s="22"/>
      <c r="AL966" s="22"/>
      <c r="AM966" s="22"/>
      <c r="AN966" s="22"/>
      <c r="AO966" s="22"/>
      <c r="AP966" s="22"/>
      <c r="AQ966" s="22"/>
      <c r="AR966" s="22"/>
      <c r="AS966" s="22"/>
      <c r="AT966" s="22"/>
      <c r="AU966" s="22"/>
      <c r="AV966" s="22"/>
    </row>
    <row r="967" ht="15.75" customHeight="1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  <c r="AC967" s="22"/>
      <c r="AD967" s="22"/>
      <c r="AE967" s="22"/>
      <c r="AF967" s="22"/>
      <c r="AG967" s="22"/>
      <c r="AH967" s="22"/>
      <c r="AI967" s="22"/>
      <c r="AJ967" s="22"/>
      <c r="AK967" s="22"/>
      <c r="AL967" s="22"/>
      <c r="AM967" s="22"/>
      <c r="AN967" s="22"/>
      <c r="AO967" s="22"/>
      <c r="AP967" s="22"/>
      <c r="AQ967" s="22"/>
      <c r="AR967" s="22"/>
      <c r="AS967" s="22"/>
      <c r="AT967" s="22"/>
      <c r="AU967" s="22"/>
      <c r="AV967" s="22"/>
    </row>
    <row r="968" ht="15.75" customHeight="1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  <c r="AE968" s="22"/>
      <c r="AF968" s="22"/>
      <c r="AG968" s="22"/>
      <c r="AH968" s="22"/>
      <c r="AI968" s="22"/>
      <c r="AJ968" s="22"/>
      <c r="AK968" s="22"/>
      <c r="AL968" s="22"/>
      <c r="AM968" s="22"/>
      <c r="AN968" s="22"/>
      <c r="AO968" s="22"/>
      <c r="AP968" s="22"/>
      <c r="AQ968" s="22"/>
      <c r="AR968" s="22"/>
      <c r="AS968" s="22"/>
      <c r="AT968" s="22"/>
      <c r="AU968" s="22"/>
      <c r="AV968" s="22"/>
    </row>
    <row r="969" ht="15.75" customHeight="1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  <c r="AE969" s="22"/>
      <c r="AF969" s="22"/>
      <c r="AG969" s="22"/>
      <c r="AH969" s="22"/>
      <c r="AI969" s="22"/>
      <c r="AJ969" s="22"/>
      <c r="AK969" s="22"/>
      <c r="AL969" s="22"/>
      <c r="AM969" s="22"/>
      <c r="AN969" s="22"/>
      <c r="AO969" s="22"/>
      <c r="AP969" s="22"/>
      <c r="AQ969" s="22"/>
      <c r="AR969" s="22"/>
      <c r="AS969" s="22"/>
      <c r="AT969" s="22"/>
      <c r="AU969" s="22"/>
      <c r="AV969" s="22"/>
    </row>
    <row r="970" ht="15.75" customHeight="1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  <c r="AE970" s="22"/>
      <c r="AF970" s="22"/>
      <c r="AG970" s="22"/>
      <c r="AH970" s="22"/>
      <c r="AI970" s="22"/>
      <c r="AJ970" s="22"/>
      <c r="AK970" s="22"/>
      <c r="AL970" s="22"/>
      <c r="AM970" s="22"/>
      <c r="AN970" s="22"/>
      <c r="AO970" s="22"/>
      <c r="AP970" s="22"/>
      <c r="AQ970" s="22"/>
      <c r="AR970" s="22"/>
      <c r="AS970" s="22"/>
      <c r="AT970" s="22"/>
      <c r="AU970" s="22"/>
      <c r="AV970" s="22"/>
    </row>
    <row r="971" ht="15.75" customHeight="1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22"/>
      <c r="AD971" s="22"/>
      <c r="AE971" s="22"/>
      <c r="AF971" s="22"/>
      <c r="AG971" s="22"/>
      <c r="AH971" s="22"/>
      <c r="AI971" s="22"/>
      <c r="AJ971" s="22"/>
      <c r="AK971" s="22"/>
      <c r="AL971" s="22"/>
      <c r="AM971" s="22"/>
      <c r="AN971" s="22"/>
      <c r="AO971" s="22"/>
      <c r="AP971" s="22"/>
      <c r="AQ971" s="22"/>
      <c r="AR971" s="22"/>
      <c r="AS971" s="22"/>
      <c r="AT971" s="22"/>
      <c r="AU971" s="22"/>
      <c r="AV971" s="22"/>
    </row>
    <row r="972" ht="15.75" customHeight="1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22"/>
      <c r="AD972" s="22"/>
      <c r="AE972" s="22"/>
      <c r="AF972" s="22"/>
      <c r="AG972" s="22"/>
      <c r="AH972" s="22"/>
      <c r="AI972" s="22"/>
      <c r="AJ972" s="22"/>
      <c r="AK972" s="22"/>
      <c r="AL972" s="22"/>
      <c r="AM972" s="22"/>
      <c r="AN972" s="22"/>
      <c r="AO972" s="22"/>
      <c r="AP972" s="22"/>
      <c r="AQ972" s="22"/>
      <c r="AR972" s="22"/>
      <c r="AS972" s="22"/>
      <c r="AT972" s="22"/>
      <c r="AU972" s="22"/>
      <c r="AV972" s="22"/>
    </row>
    <row r="973" ht="15.75" customHeight="1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  <c r="AE973" s="22"/>
      <c r="AF973" s="22"/>
      <c r="AG973" s="22"/>
      <c r="AH973" s="22"/>
      <c r="AI973" s="22"/>
      <c r="AJ973" s="22"/>
      <c r="AK973" s="22"/>
      <c r="AL973" s="22"/>
      <c r="AM973" s="22"/>
      <c r="AN973" s="22"/>
      <c r="AO973" s="22"/>
      <c r="AP973" s="22"/>
      <c r="AQ973" s="22"/>
      <c r="AR973" s="22"/>
      <c r="AS973" s="22"/>
      <c r="AT973" s="22"/>
      <c r="AU973" s="22"/>
      <c r="AV973" s="22"/>
    </row>
    <row r="974" ht="15.75" customHeight="1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  <c r="AC974" s="22"/>
      <c r="AD974" s="22"/>
      <c r="AE974" s="22"/>
      <c r="AF974" s="22"/>
      <c r="AG974" s="22"/>
      <c r="AH974" s="22"/>
      <c r="AI974" s="22"/>
      <c r="AJ974" s="22"/>
      <c r="AK974" s="22"/>
      <c r="AL974" s="22"/>
      <c r="AM974" s="22"/>
      <c r="AN974" s="22"/>
      <c r="AO974" s="22"/>
      <c r="AP974" s="22"/>
      <c r="AQ974" s="22"/>
      <c r="AR974" s="22"/>
      <c r="AS974" s="22"/>
      <c r="AT974" s="22"/>
      <c r="AU974" s="22"/>
      <c r="AV974" s="22"/>
    </row>
    <row r="975" ht="15.75" customHeight="1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22"/>
      <c r="AD975" s="22"/>
      <c r="AE975" s="22"/>
      <c r="AF975" s="22"/>
      <c r="AG975" s="22"/>
      <c r="AH975" s="22"/>
      <c r="AI975" s="22"/>
      <c r="AJ975" s="22"/>
      <c r="AK975" s="22"/>
      <c r="AL975" s="22"/>
      <c r="AM975" s="22"/>
      <c r="AN975" s="22"/>
      <c r="AO975" s="22"/>
      <c r="AP975" s="22"/>
      <c r="AQ975" s="22"/>
      <c r="AR975" s="22"/>
      <c r="AS975" s="22"/>
      <c r="AT975" s="22"/>
      <c r="AU975" s="22"/>
      <c r="AV975" s="22"/>
    </row>
    <row r="976" ht="15.75" customHeight="1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  <c r="AC976" s="22"/>
      <c r="AD976" s="22"/>
      <c r="AE976" s="22"/>
      <c r="AF976" s="22"/>
      <c r="AG976" s="22"/>
      <c r="AH976" s="22"/>
      <c r="AI976" s="22"/>
      <c r="AJ976" s="22"/>
      <c r="AK976" s="22"/>
      <c r="AL976" s="22"/>
      <c r="AM976" s="22"/>
      <c r="AN976" s="22"/>
      <c r="AO976" s="22"/>
      <c r="AP976" s="22"/>
      <c r="AQ976" s="22"/>
      <c r="AR976" s="22"/>
      <c r="AS976" s="22"/>
      <c r="AT976" s="22"/>
      <c r="AU976" s="22"/>
      <c r="AV976" s="22"/>
    </row>
    <row r="977" ht="15.75" customHeight="1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  <c r="AE977" s="22"/>
      <c r="AF977" s="22"/>
      <c r="AG977" s="22"/>
      <c r="AH977" s="22"/>
      <c r="AI977" s="22"/>
      <c r="AJ977" s="22"/>
      <c r="AK977" s="22"/>
      <c r="AL977" s="22"/>
      <c r="AM977" s="22"/>
      <c r="AN977" s="22"/>
      <c r="AO977" s="22"/>
      <c r="AP977" s="22"/>
      <c r="AQ977" s="22"/>
      <c r="AR977" s="22"/>
      <c r="AS977" s="22"/>
      <c r="AT977" s="22"/>
      <c r="AU977" s="22"/>
      <c r="AV977" s="22"/>
    </row>
    <row r="978" ht="15.75" customHeight="1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  <c r="AC978" s="22"/>
      <c r="AD978" s="22"/>
      <c r="AE978" s="22"/>
      <c r="AF978" s="22"/>
      <c r="AG978" s="22"/>
      <c r="AH978" s="22"/>
      <c r="AI978" s="22"/>
      <c r="AJ978" s="22"/>
      <c r="AK978" s="22"/>
      <c r="AL978" s="22"/>
      <c r="AM978" s="22"/>
      <c r="AN978" s="22"/>
      <c r="AO978" s="22"/>
      <c r="AP978" s="22"/>
      <c r="AQ978" s="22"/>
      <c r="AR978" s="22"/>
      <c r="AS978" s="22"/>
      <c r="AT978" s="22"/>
      <c r="AU978" s="22"/>
      <c r="AV978" s="22"/>
    </row>
    <row r="979" ht="15.75" customHeight="1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  <c r="AC979" s="22"/>
      <c r="AD979" s="22"/>
      <c r="AE979" s="22"/>
      <c r="AF979" s="22"/>
      <c r="AG979" s="22"/>
      <c r="AH979" s="22"/>
      <c r="AI979" s="22"/>
      <c r="AJ979" s="22"/>
      <c r="AK979" s="22"/>
      <c r="AL979" s="22"/>
      <c r="AM979" s="22"/>
      <c r="AN979" s="22"/>
      <c r="AO979" s="22"/>
      <c r="AP979" s="22"/>
      <c r="AQ979" s="22"/>
      <c r="AR979" s="22"/>
      <c r="AS979" s="22"/>
      <c r="AT979" s="22"/>
      <c r="AU979" s="22"/>
      <c r="AV979" s="22"/>
    </row>
    <row r="980" ht="15.75" customHeight="1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  <c r="AC980" s="22"/>
      <c r="AD980" s="22"/>
      <c r="AE980" s="22"/>
      <c r="AF980" s="22"/>
      <c r="AG980" s="22"/>
      <c r="AH980" s="22"/>
      <c r="AI980" s="22"/>
      <c r="AJ980" s="22"/>
      <c r="AK980" s="22"/>
      <c r="AL980" s="22"/>
      <c r="AM980" s="22"/>
      <c r="AN980" s="22"/>
      <c r="AO980" s="22"/>
      <c r="AP980" s="22"/>
      <c r="AQ980" s="22"/>
      <c r="AR980" s="22"/>
      <c r="AS980" s="22"/>
      <c r="AT980" s="22"/>
      <c r="AU980" s="22"/>
      <c r="AV980" s="22"/>
    </row>
    <row r="981" ht="15.75" customHeight="1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  <c r="AE981" s="22"/>
      <c r="AF981" s="22"/>
      <c r="AG981" s="22"/>
      <c r="AH981" s="22"/>
      <c r="AI981" s="22"/>
      <c r="AJ981" s="22"/>
      <c r="AK981" s="22"/>
      <c r="AL981" s="22"/>
      <c r="AM981" s="22"/>
      <c r="AN981" s="22"/>
      <c r="AO981" s="22"/>
      <c r="AP981" s="22"/>
      <c r="AQ981" s="22"/>
      <c r="AR981" s="22"/>
      <c r="AS981" s="22"/>
      <c r="AT981" s="22"/>
      <c r="AU981" s="22"/>
      <c r="AV981" s="22"/>
    </row>
    <row r="982" ht="15.75" customHeight="1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  <c r="AC982" s="22"/>
      <c r="AD982" s="22"/>
      <c r="AE982" s="22"/>
      <c r="AF982" s="22"/>
      <c r="AG982" s="22"/>
      <c r="AH982" s="22"/>
      <c r="AI982" s="22"/>
      <c r="AJ982" s="22"/>
      <c r="AK982" s="22"/>
      <c r="AL982" s="22"/>
      <c r="AM982" s="22"/>
      <c r="AN982" s="22"/>
      <c r="AO982" s="22"/>
      <c r="AP982" s="22"/>
      <c r="AQ982" s="22"/>
      <c r="AR982" s="22"/>
      <c r="AS982" s="22"/>
      <c r="AT982" s="22"/>
      <c r="AU982" s="22"/>
      <c r="AV982" s="22"/>
    </row>
    <row r="983" ht="15.75" customHeight="1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  <c r="AC983" s="22"/>
      <c r="AD983" s="22"/>
      <c r="AE983" s="22"/>
      <c r="AF983" s="22"/>
      <c r="AG983" s="22"/>
      <c r="AH983" s="22"/>
      <c r="AI983" s="22"/>
      <c r="AJ983" s="22"/>
      <c r="AK983" s="22"/>
      <c r="AL983" s="22"/>
      <c r="AM983" s="22"/>
      <c r="AN983" s="22"/>
      <c r="AO983" s="22"/>
      <c r="AP983" s="22"/>
      <c r="AQ983" s="22"/>
      <c r="AR983" s="22"/>
      <c r="AS983" s="22"/>
      <c r="AT983" s="22"/>
      <c r="AU983" s="22"/>
      <c r="AV983" s="22"/>
    </row>
    <row r="984" ht="15.75" customHeight="1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  <c r="AC984" s="22"/>
      <c r="AD984" s="22"/>
      <c r="AE984" s="22"/>
      <c r="AF984" s="22"/>
      <c r="AG984" s="22"/>
      <c r="AH984" s="22"/>
      <c r="AI984" s="22"/>
      <c r="AJ984" s="22"/>
      <c r="AK984" s="22"/>
      <c r="AL984" s="22"/>
      <c r="AM984" s="22"/>
      <c r="AN984" s="22"/>
      <c r="AO984" s="22"/>
      <c r="AP984" s="22"/>
      <c r="AQ984" s="22"/>
      <c r="AR984" s="22"/>
      <c r="AS984" s="22"/>
      <c r="AT984" s="22"/>
      <c r="AU984" s="22"/>
      <c r="AV984" s="22"/>
    </row>
    <row r="985" ht="15.75" customHeight="1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  <c r="AE985" s="22"/>
      <c r="AF985" s="22"/>
      <c r="AG985" s="22"/>
      <c r="AH985" s="22"/>
      <c r="AI985" s="22"/>
      <c r="AJ985" s="22"/>
      <c r="AK985" s="22"/>
      <c r="AL985" s="22"/>
      <c r="AM985" s="22"/>
      <c r="AN985" s="22"/>
      <c r="AO985" s="22"/>
      <c r="AP985" s="22"/>
      <c r="AQ985" s="22"/>
      <c r="AR985" s="22"/>
      <c r="AS985" s="22"/>
      <c r="AT985" s="22"/>
      <c r="AU985" s="22"/>
      <c r="AV985" s="22"/>
    </row>
    <row r="986" ht="15.75" customHeight="1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  <c r="AC986" s="22"/>
      <c r="AD986" s="22"/>
      <c r="AE986" s="22"/>
      <c r="AF986" s="22"/>
      <c r="AG986" s="22"/>
      <c r="AH986" s="22"/>
      <c r="AI986" s="22"/>
      <c r="AJ986" s="22"/>
      <c r="AK986" s="22"/>
      <c r="AL986" s="22"/>
      <c r="AM986" s="22"/>
      <c r="AN986" s="22"/>
      <c r="AO986" s="22"/>
      <c r="AP986" s="22"/>
      <c r="AQ986" s="22"/>
      <c r="AR986" s="22"/>
      <c r="AS986" s="22"/>
      <c r="AT986" s="22"/>
      <c r="AU986" s="22"/>
      <c r="AV986" s="22"/>
    </row>
    <row r="987" ht="15.75" customHeight="1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22"/>
      <c r="AD987" s="22"/>
      <c r="AE987" s="22"/>
      <c r="AF987" s="22"/>
      <c r="AG987" s="22"/>
      <c r="AH987" s="22"/>
      <c r="AI987" s="22"/>
      <c r="AJ987" s="22"/>
      <c r="AK987" s="22"/>
      <c r="AL987" s="22"/>
      <c r="AM987" s="22"/>
      <c r="AN987" s="22"/>
      <c r="AO987" s="22"/>
      <c r="AP987" s="22"/>
      <c r="AQ987" s="22"/>
      <c r="AR987" s="22"/>
      <c r="AS987" s="22"/>
      <c r="AT987" s="22"/>
      <c r="AU987" s="22"/>
      <c r="AV987" s="22"/>
    </row>
    <row r="988" ht="15.75" customHeight="1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  <c r="AC988" s="22"/>
      <c r="AD988" s="22"/>
      <c r="AE988" s="22"/>
      <c r="AF988" s="22"/>
      <c r="AG988" s="22"/>
      <c r="AH988" s="22"/>
      <c r="AI988" s="22"/>
      <c r="AJ988" s="22"/>
      <c r="AK988" s="22"/>
      <c r="AL988" s="22"/>
      <c r="AM988" s="22"/>
      <c r="AN988" s="22"/>
      <c r="AO988" s="22"/>
      <c r="AP988" s="22"/>
      <c r="AQ988" s="22"/>
      <c r="AR988" s="22"/>
      <c r="AS988" s="22"/>
      <c r="AT988" s="22"/>
      <c r="AU988" s="22"/>
      <c r="AV988" s="22"/>
    </row>
    <row r="989" ht="15.75" customHeight="1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  <c r="AC989" s="22"/>
      <c r="AD989" s="22"/>
      <c r="AE989" s="22"/>
      <c r="AF989" s="22"/>
      <c r="AG989" s="22"/>
      <c r="AH989" s="22"/>
      <c r="AI989" s="22"/>
      <c r="AJ989" s="22"/>
      <c r="AK989" s="22"/>
      <c r="AL989" s="22"/>
      <c r="AM989" s="22"/>
      <c r="AN989" s="22"/>
      <c r="AO989" s="22"/>
      <c r="AP989" s="22"/>
      <c r="AQ989" s="22"/>
      <c r="AR989" s="22"/>
      <c r="AS989" s="22"/>
      <c r="AT989" s="22"/>
      <c r="AU989" s="22"/>
      <c r="AV989" s="22"/>
    </row>
    <row r="990" ht="15.75" customHeight="1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  <c r="AC990" s="22"/>
      <c r="AD990" s="22"/>
      <c r="AE990" s="22"/>
      <c r="AF990" s="22"/>
      <c r="AG990" s="22"/>
      <c r="AH990" s="22"/>
      <c r="AI990" s="22"/>
      <c r="AJ990" s="22"/>
      <c r="AK990" s="22"/>
      <c r="AL990" s="22"/>
      <c r="AM990" s="22"/>
      <c r="AN990" s="22"/>
      <c r="AO990" s="22"/>
      <c r="AP990" s="22"/>
      <c r="AQ990" s="22"/>
      <c r="AR990" s="22"/>
      <c r="AS990" s="22"/>
      <c r="AT990" s="22"/>
      <c r="AU990" s="22"/>
      <c r="AV990" s="22"/>
    </row>
    <row r="991" ht="15.75" customHeight="1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  <c r="AE991" s="22"/>
      <c r="AF991" s="22"/>
      <c r="AG991" s="22"/>
      <c r="AH991" s="22"/>
      <c r="AI991" s="22"/>
      <c r="AJ991" s="22"/>
      <c r="AK991" s="22"/>
      <c r="AL991" s="22"/>
      <c r="AM991" s="22"/>
      <c r="AN991" s="22"/>
      <c r="AO991" s="22"/>
      <c r="AP991" s="22"/>
      <c r="AQ991" s="22"/>
      <c r="AR991" s="22"/>
      <c r="AS991" s="22"/>
      <c r="AT991" s="22"/>
      <c r="AU991" s="22"/>
      <c r="AV991" s="22"/>
    </row>
    <row r="992" ht="15.75" customHeight="1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22"/>
      <c r="AD992" s="22"/>
      <c r="AE992" s="22"/>
      <c r="AF992" s="22"/>
      <c r="AG992" s="22"/>
      <c r="AH992" s="22"/>
      <c r="AI992" s="22"/>
      <c r="AJ992" s="22"/>
      <c r="AK992" s="22"/>
      <c r="AL992" s="22"/>
      <c r="AM992" s="22"/>
      <c r="AN992" s="22"/>
      <c r="AO992" s="22"/>
      <c r="AP992" s="22"/>
      <c r="AQ992" s="22"/>
      <c r="AR992" s="22"/>
      <c r="AS992" s="22"/>
      <c r="AT992" s="22"/>
      <c r="AU992" s="22"/>
      <c r="AV992" s="22"/>
    </row>
    <row r="993" ht="15.75" customHeight="1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  <c r="AC993" s="22"/>
      <c r="AD993" s="22"/>
      <c r="AE993" s="22"/>
      <c r="AF993" s="22"/>
      <c r="AG993" s="22"/>
      <c r="AH993" s="22"/>
      <c r="AI993" s="22"/>
      <c r="AJ993" s="22"/>
      <c r="AK993" s="22"/>
      <c r="AL993" s="22"/>
      <c r="AM993" s="22"/>
      <c r="AN993" s="22"/>
      <c r="AO993" s="22"/>
      <c r="AP993" s="22"/>
      <c r="AQ993" s="22"/>
      <c r="AR993" s="22"/>
      <c r="AS993" s="22"/>
      <c r="AT993" s="22"/>
      <c r="AU993" s="22"/>
      <c r="AV993" s="22"/>
    </row>
    <row r="994" ht="15.75" customHeight="1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  <c r="AC994" s="22"/>
      <c r="AD994" s="22"/>
      <c r="AE994" s="22"/>
      <c r="AF994" s="22"/>
      <c r="AG994" s="22"/>
      <c r="AH994" s="22"/>
      <c r="AI994" s="22"/>
      <c r="AJ994" s="22"/>
      <c r="AK994" s="22"/>
      <c r="AL994" s="22"/>
      <c r="AM994" s="22"/>
      <c r="AN994" s="22"/>
      <c r="AO994" s="22"/>
      <c r="AP994" s="22"/>
      <c r="AQ994" s="22"/>
      <c r="AR994" s="22"/>
      <c r="AS994" s="22"/>
      <c r="AT994" s="22"/>
      <c r="AU994" s="22"/>
      <c r="AV994" s="22"/>
    </row>
    <row r="995" ht="15.75" customHeight="1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22"/>
      <c r="AD995" s="22"/>
      <c r="AE995" s="22"/>
      <c r="AF995" s="22"/>
      <c r="AG995" s="22"/>
      <c r="AH995" s="22"/>
      <c r="AI995" s="22"/>
      <c r="AJ995" s="22"/>
      <c r="AK995" s="22"/>
      <c r="AL995" s="22"/>
      <c r="AM995" s="22"/>
      <c r="AN995" s="22"/>
      <c r="AO995" s="22"/>
      <c r="AP995" s="22"/>
      <c r="AQ995" s="22"/>
      <c r="AR995" s="22"/>
      <c r="AS995" s="22"/>
      <c r="AT995" s="22"/>
      <c r="AU995" s="22"/>
      <c r="AV995" s="22"/>
    </row>
    <row r="996" ht="15.75" customHeight="1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  <c r="AC996" s="22"/>
      <c r="AD996" s="22"/>
      <c r="AE996" s="22"/>
      <c r="AF996" s="22"/>
      <c r="AG996" s="22"/>
      <c r="AH996" s="22"/>
      <c r="AI996" s="22"/>
      <c r="AJ996" s="22"/>
      <c r="AK996" s="22"/>
      <c r="AL996" s="22"/>
      <c r="AM996" s="22"/>
      <c r="AN996" s="22"/>
      <c r="AO996" s="22"/>
      <c r="AP996" s="22"/>
      <c r="AQ996" s="22"/>
      <c r="AR996" s="22"/>
      <c r="AS996" s="22"/>
      <c r="AT996" s="22"/>
      <c r="AU996" s="22"/>
      <c r="AV996" s="22"/>
    </row>
    <row r="997" ht="15.75" customHeight="1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  <c r="AC997" s="22"/>
      <c r="AD997" s="22"/>
      <c r="AE997" s="22"/>
      <c r="AF997" s="22"/>
      <c r="AG997" s="22"/>
      <c r="AH997" s="22"/>
      <c r="AI997" s="22"/>
      <c r="AJ997" s="22"/>
      <c r="AK997" s="22"/>
      <c r="AL997" s="22"/>
      <c r="AM997" s="22"/>
      <c r="AN997" s="22"/>
      <c r="AO997" s="22"/>
      <c r="AP997" s="22"/>
      <c r="AQ997" s="22"/>
      <c r="AR997" s="22"/>
      <c r="AS997" s="22"/>
      <c r="AT997" s="22"/>
      <c r="AU997" s="22"/>
      <c r="AV997" s="22"/>
    </row>
    <row r="998" ht="15.75" customHeight="1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  <c r="AC998" s="22"/>
      <c r="AD998" s="22"/>
      <c r="AE998" s="22"/>
      <c r="AF998" s="22"/>
      <c r="AG998" s="22"/>
      <c r="AH998" s="22"/>
      <c r="AI998" s="22"/>
      <c r="AJ998" s="22"/>
      <c r="AK998" s="22"/>
      <c r="AL998" s="22"/>
      <c r="AM998" s="22"/>
      <c r="AN998" s="22"/>
      <c r="AO998" s="22"/>
      <c r="AP998" s="22"/>
      <c r="AQ998" s="22"/>
      <c r="AR998" s="22"/>
      <c r="AS998" s="22"/>
      <c r="AT998" s="22"/>
      <c r="AU998" s="22"/>
      <c r="AV998" s="22"/>
    </row>
    <row r="999" ht="15.75" customHeight="1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  <c r="AC999" s="22"/>
      <c r="AD999" s="22"/>
      <c r="AE999" s="22"/>
      <c r="AF999" s="22"/>
      <c r="AG999" s="22"/>
      <c r="AH999" s="22"/>
      <c r="AI999" s="22"/>
      <c r="AJ999" s="22"/>
      <c r="AK999" s="22"/>
      <c r="AL999" s="22"/>
      <c r="AM999" s="22"/>
      <c r="AN999" s="22"/>
      <c r="AO999" s="22"/>
      <c r="AP999" s="22"/>
      <c r="AQ999" s="22"/>
      <c r="AR999" s="22"/>
      <c r="AS999" s="22"/>
      <c r="AT999" s="22"/>
      <c r="AU999" s="22"/>
      <c r="AV999" s="22"/>
    </row>
    <row r="1000" ht="15.75" customHeight="1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  <c r="AE1000" s="22"/>
      <c r="AF1000" s="22"/>
      <c r="AG1000" s="22"/>
      <c r="AH1000" s="22"/>
      <c r="AI1000" s="22"/>
      <c r="AJ1000" s="22"/>
      <c r="AK1000" s="22"/>
      <c r="AL1000" s="22"/>
      <c r="AM1000" s="22"/>
      <c r="AN1000" s="22"/>
      <c r="AO1000" s="22"/>
      <c r="AP1000" s="22"/>
      <c r="AQ1000" s="22"/>
      <c r="AR1000" s="22"/>
      <c r="AS1000" s="22"/>
      <c r="AT1000" s="22"/>
      <c r="AU1000" s="22"/>
      <c r="AV1000" s="22"/>
    </row>
    <row r="1001" ht="15.75" customHeight="1">
      <c r="A1001" s="22"/>
      <c r="B1001" s="22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  <c r="AA1001" s="22"/>
      <c r="AB1001" s="22"/>
      <c r="AC1001" s="22"/>
      <c r="AD1001" s="22"/>
      <c r="AE1001" s="22"/>
      <c r="AF1001" s="22"/>
      <c r="AG1001" s="22"/>
      <c r="AH1001" s="22"/>
      <c r="AI1001" s="22"/>
      <c r="AJ1001" s="22"/>
      <c r="AK1001" s="22"/>
      <c r="AL1001" s="22"/>
      <c r="AM1001" s="22"/>
      <c r="AN1001" s="22"/>
      <c r="AO1001" s="22"/>
      <c r="AP1001" s="22"/>
      <c r="AQ1001" s="22"/>
      <c r="AR1001" s="22"/>
      <c r="AS1001" s="22"/>
      <c r="AT1001" s="22"/>
      <c r="AU1001" s="22"/>
      <c r="AV1001" s="22"/>
    </row>
  </sheetData>
  <mergeCells count="45">
    <mergeCell ref="A1:F1"/>
    <mergeCell ref="A2:F2"/>
    <mergeCell ref="A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A36:F36"/>
    <mergeCell ref="A42:F42"/>
    <mergeCell ref="A43:F43"/>
    <mergeCell ref="A59:C59"/>
    <mergeCell ref="A67:E67"/>
    <mergeCell ref="B70:F70"/>
    <mergeCell ref="A44:C44"/>
    <mergeCell ref="D44:F44"/>
    <mergeCell ref="A49:F49"/>
    <mergeCell ref="A50:C50"/>
    <mergeCell ref="D50:F50"/>
    <mergeCell ref="A58:F58"/>
    <mergeCell ref="D59:F59"/>
  </mergeCells>
  <conditionalFormatting sqref="B69:B70 D69 F69 M82 N82:AV91 M84:M91 E128 L128:M132 N128:AV129 I132:K132">
    <cfRule type="cellIs" dxfId="0" priority="1" operator="greaterThan">
      <formula>1</formula>
    </cfRule>
  </conditionalFormatting>
  <conditionalFormatting sqref="M82 N82:AV91 M84:M91 E128 L128:AV129">
    <cfRule type="cellIs" dxfId="1" priority="2" operator="greaterThan">
      <formula>1</formula>
    </cfRule>
  </conditionalFormatting>
  <conditionalFormatting sqref="B130">
    <cfRule type="cellIs" dxfId="0" priority="3" operator="greaterThan">
      <formula>1</formula>
    </cfRule>
  </conditionalFormatting>
  <conditionalFormatting sqref="B69:B70 B130 D69 F69">
    <cfRule type="cellIs" dxfId="2" priority="4" operator="lessThan">
      <formula>1</formula>
    </cfRule>
  </conditionalFormatting>
  <conditionalFormatting sqref="B69:B70 B130 D69 F69">
    <cfRule type="cellIs" dxfId="3" priority="5" operator="equal">
      <formula>1</formula>
    </cfRule>
  </conditionalFormatting>
  <conditionalFormatting sqref="B69:B70 B130 D69 F69">
    <cfRule type="cellIs" dxfId="0" priority="6" operator="greaterThan">
      <formula>0</formula>
    </cfRule>
  </conditionalFormatting>
  <conditionalFormatting sqref="B69:B70 B130 D69 F69">
    <cfRule type="cellIs" dxfId="2" priority="7" operator="lessThan">
      <formula>0</formula>
    </cfRule>
  </conditionalFormatting>
  <hyperlinks>
    <hyperlink r:id="rId1" ref="C31"/>
    <hyperlink r:id="rId2" ref="C33"/>
  </hyperlinks>
  <printOptions/>
  <pageMargins bottom="0.75" footer="0.0" header="0.0" left="0.7" right="0.7" top="0.75"/>
  <pageSetup paperSize="9" orientation="portrait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2.63" defaultRowHeight="15.0"/>
  <cols>
    <col customWidth="1" min="1" max="1" width="17.63"/>
    <col customWidth="1" min="2" max="2" width="76.63"/>
    <col customWidth="1" min="3" max="3" width="37.5"/>
    <col customWidth="1" min="4" max="5" width="17.88"/>
    <col customWidth="1" min="6" max="26" width="9.38"/>
  </cols>
  <sheetData>
    <row r="1">
      <c r="A1" s="12" t="s">
        <v>399</v>
      </c>
    </row>
    <row r="2">
      <c r="A2" s="1"/>
      <c r="B2" s="13"/>
    </row>
    <row r="3">
      <c r="A3" s="1"/>
    </row>
    <row r="4">
      <c r="A4" s="1"/>
    </row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>
      <c r="D40" s="15">
        <f>+SUM(D7:D39)</f>
        <v>3904174870908</v>
      </c>
    </row>
    <row r="41" ht="15.75" customHeight="1">
      <c r="C41" s="14">
        <f>+GETPIVOTDATA("Suma de Generación diaria",$A$6)/365</f>
        <v>464678.1161</v>
      </c>
    </row>
    <row r="42" ht="15.75" customHeight="1">
      <c r="A42" s="12" t="s">
        <v>444</v>
      </c>
      <c r="D42" s="12" t="s">
        <v>701</v>
      </c>
      <c r="E42" s="15">
        <f>+GETPIVOTDATA("Suma de VGS_COP",$A$6)</f>
        <v>1952087435454</v>
      </c>
    </row>
    <row r="43" ht="15.75" customHeight="1">
      <c r="E43" s="16">
        <f>GETPIVOTDATA("Suma de Generación con baterias",$A$6)/1000000</f>
        <v>30.48072647</v>
      </c>
      <c r="F43" s="12" t="s">
        <v>445</v>
      </c>
    </row>
    <row r="44" ht="15.75" customHeight="1">
      <c r="A44" s="1"/>
      <c r="B44" s="13"/>
      <c r="E44" s="17">
        <f>+GETPIVOTDATA("Suma de Generación diaria",$A$6)/1000000</f>
        <v>169.6075124</v>
      </c>
      <c r="F44" s="12" t="s">
        <v>445</v>
      </c>
    </row>
    <row r="45" ht="15.75" customHeight="1">
      <c r="A45" s="1"/>
      <c r="E45" s="17">
        <v>70000.0</v>
      </c>
      <c r="F45" s="12" t="s">
        <v>445</v>
      </c>
      <c r="G45" s="12" t="s">
        <v>446</v>
      </c>
    </row>
    <row r="46" ht="15.75" customHeight="1">
      <c r="A46" s="1"/>
      <c r="E46" s="18">
        <f>+E44/E45</f>
        <v>0.002422964463</v>
      </c>
    </row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>
      <c r="F62" s="12" t="s">
        <v>703</v>
      </c>
      <c r="G62" s="15">
        <f>+GETPIVOTDATA("Suma de Ahorro con la bateria $/kWh",$A$48)</f>
        <v>95730365.82</v>
      </c>
    </row>
    <row r="63" ht="15.75" customHeight="1">
      <c r="G63" s="16">
        <f>GETPIVOTDATA("Suma de Generación con baterias",$A$48)/1000000</f>
        <v>0.3015968943</v>
      </c>
      <c r="H63" s="12" t="s">
        <v>445</v>
      </c>
    </row>
    <row r="64" ht="15.75" customHeight="1">
      <c r="G64" s="17">
        <f>GETPIVOTDATA("Suma de Generación diaria",$A$48)/1000000</f>
        <v>0.3015968943</v>
      </c>
      <c r="H64" s="12" t="s">
        <v>445</v>
      </c>
    </row>
    <row r="65" ht="15.75" customHeight="1">
      <c r="G65" s="17">
        <v>70000.0</v>
      </c>
      <c r="H65" s="12" t="s">
        <v>445</v>
      </c>
    </row>
    <row r="66" ht="15.75" customHeight="1">
      <c r="G66" s="18">
        <f>+G64/G65</f>
        <v>0.000004308527062</v>
      </c>
    </row>
    <row r="67" ht="15.75" customHeight="1"/>
    <row r="68" ht="15.75" customHeight="1"/>
    <row r="69" ht="15.75" customHeight="1"/>
    <row r="70" ht="15.75" customHeight="1"/>
    <row r="71" ht="15.75" customHeight="1">
      <c r="A71" s="1"/>
      <c r="B71" s="13"/>
    </row>
    <row r="72" ht="15.75" customHeight="1">
      <c r="A72" s="1"/>
    </row>
    <row r="73" ht="15.75" customHeight="1">
      <c r="A73" s="1"/>
    </row>
    <row r="74" ht="15.75" customHeight="1"/>
    <row r="75" ht="15.75" customHeight="1">
      <c r="E75" s="1"/>
      <c r="F75" s="1"/>
      <c r="G75" s="1"/>
    </row>
    <row r="76" ht="15.75" customHeight="1"/>
    <row r="77" ht="15.75" customHeight="1"/>
    <row r="78" ht="15.75" customHeight="1"/>
    <row r="79" ht="15.75" customHeight="1">
      <c r="F79" s="12" t="s">
        <v>704</v>
      </c>
      <c r="G79" s="12">
        <v>4.416238682</v>
      </c>
    </row>
    <row r="80" ht="15.75" customHeight="1">
      <c r="F80" s="12" t="s">
        <v>705</v>
      </c>
      <c r="G80" s="12">
        <v>4.152730767666667</v>
      </c>
    </row>
    <row r="81" ht="15.75" customHeight="1"/>
    <row r="82" ht="15.75" customHeight="1">
      <c r="F82" s="12" t="s">
        <v>706</v>
      </c>
      <c r="G82" s="12">
        <v>5.646667560666667</v>
      </c>
    </row>
    <row r="83" ht="15.75" customHeight="1">
      <c r="F83" s="12" t="s">
        <v>411</v>
      </c>
      <c r="G83" s="12">
        <v>5.5847664329999995</v>
      </c>
    </row>
    <row r="84" ht="15.75" customHeight="1"/>
    <row r="85" ht="15.75" customHeight="1">
      <c r="F85" s="12" t="s">
        <v>706</v>
      </c>
      <c r="G85" s="12">
        <f>+GETPIVOTDATA("Suma de Generación diaria",$A$75)/1000000</f>
        <v>10.06290624</v>
      </c>
    </row>
    <row r="86" ht="15.75" customHeight="1">
      <c r="F86" s="12" t="s">
        <v>411</v>
      </c>
      <c r="G86" s="12">
        <f>+GETPIVOTDATA("Suma de Generación con baterias",$A$75)/1000000</f>
        <v>9.737497201</v>
      </c>
    </row>
    <row r="87" ht="15.75" customHeight="1"/>
    <row r="88" ht="15.75" customHeight="1">
      <c r="F88" s="12" t="s">
        <v>706</v>
      </c>
      <c r="G88" s="12">
        <f>+GETPIVOTDATA("Suma de Generación diaria",$A$75)/1000000</f>
        <v>10.06290624</v>
      </c>
    </row>
    <row r="89" ht="15.75" customHeight="1">
      <c r="F89" s="12" t="s">
        <v>411</v>
      </c>
      <c r="G89" s="12">
        <f>+GETPIVOTDATA("Suma de Generación con baterias",$A$75)/1000000</f>
        <v>9.737497201</v>
      </c>
    </row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>
      <c r="E110" s="12" t="s">
        <v>703</v>
      </c>
      <c r="F110" s="15">
        <f>+GETPIVOTDATA("Suma de Ahorro con la bateria $/kWh",$A$75)</f>
        <v>2803823634</v>
      </c>
    </row>
    <row r="111" ht="15.75" customHeight="1">
      <c r="F111" s="16">
        <f>+GETPIVOTDATA("Suma de Generación con baterias",$A$75)/1000000</f>
        <v>9.737497201</v>
      </c>
      <c r="G111" s="12" t="s">
        <v>445</v>
      </c>
    </row>
    <row r="112" ht="15.75" customHeight="1">
      <c r="F112" s="17">
        <f>+GETPIVOTDATA("Suma de Generación diaria",$A$75)/1000000</f>
        <v>10.06290624</v>
      </c>
      <c r="G112" s="12" t="s">
        <v>445</v>
      </c>
    </row>
    <row r="113" ht="15.75" customHeight="1">
      <c r="F113" s="17">
        <v>70000.0</v>
      </c>
      <c r="G113" s="12" t="s">
        <v>445</v>
      </c>
    </row>
    <row r="114" ht="15.75" customHeight="1">
      <c r="F114" s="18">
        <f>+F112/F113</f>
        <v>0.0001437558035</v>
      </c>
    </row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15.5"/>
    <col customWidth="1" min="3" max="3" width="25.38"/>
    <col customWidth="1" min="4" max="4" width="24.25"/>
    <col customWidth="1" min="5" max="26" width="9.38"/>
  </cols>
  <sheetData>
    <row r="2">
      <c r="B2" s="253" t="s">
        <v>452</v>
      </c>
      <c r="C2" s="253" t="s">
        <v>708</v>
      </c>
      <c r="D2" s="253" t="s">
        <v>709</v>
      </c>
    </row>
    <row r="3">
      <c r="B3" s="254">
        <v>36892.0</v>
      </c>
      <c r="C3" s="255">
        <v>40.66198405716351</v>
      </c>
      <c r="D3" s="255">
        <v>40.66198405716351</v>
      </c>
    </row>
    <row r="4">
      <c r="B4" s="254">
        <v>36923.0</v>
      </c>
      <c r="C4" s="255">
        <v>66.94472631622529</v>
      </c>
      <c r="D4" s="255">
        <v>66.94472631622529</v>
      </c>
    </row>
    <row r="5">
      <c r="B5" s="254">
        <v>36951.0</v>
      </c>
      <c r="C5" s="255">
        <v>39.375219894296045</v>
      </c>
      <c r="D5" s="255">
        <v>39.375219894296045</v>
      </c>
    </row>
    <row r="6">
      <c r="B6" s="254">
        <v>36982.0</v>
      </c>
      <c r="C6" s="255">
        <v>17.65334245575568</v>
      </c>
      <c r="D6" s="255">
        <v>17.65334245575568</v>
      </c>
    </row>
    <row r="7">
      <c r="B7" s="254">
        <v>37012.0</v>
      </c>
      <c r="C7" s="255">
        <v>17.650039585257115</v>
      </c>
      <c r="D7" s="255">
        <v>17.650039585257115</v>
      </c>
    </row>
    <row r="8">
      <c r="B8" s="254">
        <v>37043.0</v>
      </c>
      <c r="C8" s="255">
        <v>19.57670699040171</v>
      </c>
      <c r="D8" s="255">
        <v>19.57670699040171</v>
      </c>
    </row>
    <row r="9">
      <c r="B9" s="254">
        <v>37073.0</v>
      </c>
      <c r="C9" s="255">
        <v>17.870307658748338</v>
      </c>
      <c r="D9" s="255">
        <v>17.870307658748338</v>
      </c>
    </row>
    <row r="10">
      <c r="B10" s="254">
        <v>37104.0</v>
      </c>
      <c r="C10" s="255">
        <v>13.880540565227319</v>
      </c>
      <c r="D10" s="255">
        <v>13.880540565227319</v>
      </c>
    </row>
    <row r="11">
      <c r="B11" s="254">
        <v>37135.0</v>
      </c>
      <c r="C11" s="255">
        <v>10.963842324568589</v>
      </c>
      <c r="D11" s="255">
        <v>10.963842324568589</v>
      </c>
    </row>
    <row r="12">
      <c r="B12" s="254">
        <v>37165.0</v>
      </c>
      <c r="C12" s="255">
        <v>8.27123326194297</v>
      </c>
      <c r="D12" s="255">
        <v>8.27123326194297</v>
      </c>
    </row>
    <row r="13">
      <c r="B13" s="254">
        <v>37196.0</v>
      </c>
      <c r="C13" s="255">
        <v>18.249641974616196</v>
      </c>
      <c r="D13" s="255">
        <v>18.249641974616196</v>
      </c>
    </row>
    <row r="14">
      <c r="B14" s="254">
        <v>37226.0</v>
      </c>
      <c r="C14" s="255">
        <v>12.718212246652318</v>
      </c>
      <c r="D14" s="255">
        <v>12.718212246652318</v>
      </c>
    </row>
    <row r="15">
      <c r="B15" s="254">
        <v>37257.0</v>
      </c>
      <c r="C15" s="255">
        <v>19.121719122538046</v>
      </c>
      <c r="D15" s="255">
        <v>19.121719122538046</v>
      </c>
    </row>
    <row r="16">
      <c r="B16" s="254">
        <v>37288.0</v>
      </c>
      <c r="C16" s="255">
        <v>10.797790960609458</v>
      </c>
      <c r="D16" s="255">
        <v>10.797790960609458</v>
      </c>
    </row>
    <row r="17">
      <c r="B17" s="254">
        <v>37316.0</v>
      </c>
      <c r="C17" s="255">
        <v>13.964441828765542</v>
      </c>
      <c r="D17" s="255">
        <v>13.964441828765542</v>
      </c>
    </row>
    <row r="18">
      <c r="B18" s="254">
        <v>37347.0</v>
      </c>
      <c r="C18" s="255">
        <v>24.862937291778316</v>
      </c>
      <c r="D18" s="255">
        <v>24.862937291778316</v>
      </c>
    </row>
    <row r="19">
      <c r="B19" s="254">
        <v>37377.0</v>
      </c>
      <c r="C19" s="255">
        <v>13.244132570411237</v>
      </c>
      <c r="D19" s="255">
        <v>13.244132570411237</v>
      </c>
    </row>
    <row r="20">
      <c r="B20" s="254">
        <v>37408.0</v>
      </c>
      <c r="C20" s="255">
        <v>12.285167194945167</v>
      </c>
      <c r="D20" s="255">
        <v>12.285167194945167</v>
      </c>
    </row>
    <row r="21" ht="15.75" customHeight="1">
      <c r="B21" s="254">
        <v>37438.0</v>
      </c>
      <c r="C21" s="255">
        <v>10.534121312555882</v>
      </c>
      <c r="D21" s="255">
        <v>10.534121312555882</v>
      </c>
    </row>
    <row r="22" ht="15.75" customHeight="1">
      <c r="B22" s="254">
        <v>37469.0</v>
      </c>
      <c r="C22" s="255">
        <v>12.278602525929232</v>
      </c>
      <c r="D22" s="255">
        <v>12.278602525929232</v>
      </c>
    </row>
    <row r="23" ht="15.75" customHeight="1">
      <c r="B23" s="254">
        <v>37500.0</v>
      </c>
      <c r="C23" s="255">
        <v>12.017794140319863</v>
      </c>
      <c r="D23" s="255">
        <v>12.017794140319863</v>
      </c>
    </row>
    <row r="24" ht="15.75" customHeight="1">
      <c r="B24" s="254">
        <v>37530.0</v>
      </c>
      <c r="C24" s="255">
        <v>6.592761211429604</v>
      </c>
      <c r="D24" s="255">
        <v>6.592761211429604</v>
      </c>
    </row>
    <row r="25" ht="15.75" customHeight="1">
      <c r="B25" s="254">
        <v>37561.0</v>
      </c>
      <c r="C25" s="255">
        <v>12.38863262157885</v>
      </c>
      <c r="D25" s="255">
        <v>12.38863262157885</v>
      </c>
    </row>
    <row r="26" ht="15.75" customHeight="1">
      <c r="B26" s="254">
        <v>37591.0</v>
      </c>
      <c r="C26" s="255">
        <v>5.445472370420609</v>
      </c>
      <c r="D26" s="255">
        <v>5.445472370420609</v>
      </c>
    </row>
    <row r="27" ht="15.75" customHeight="1">
      <c r="B27" s="254">
        <v>37622.0</v>
      </c>
      <c r="C27" s="255">
        <v>11.169158778122378</v>
      </c>
      <c r="D27" s="255">
        <v>11.169158778122378</v>
      </c>
    </row>
    <row r="28" ht="15.75" customHeight="1">
      <c r="B28" s="254">
        <v>37653.0</v>
      </c>
      <c r="C28" s="255">
        <v>10.505200535994012</v>
      </c>
      <c r="D28" s="255">
        <v>10.505200535994012</v>
      </c>
    </row>
    <row r="29" ht="15.75" customHeight="1">
      <c r="B29" s="254">
        <v>37681.0</v>
      </c>
      <c r="C29" s="255">
        <v>5.045123244540543</v>
      </c>
      <c r="D29" s="255">
        <v>5.045123244540543</v>
      </c>
    </row>
    <row r="30" ht="15.75" customHeight="1">
      <c r="B30" s="254">
        <v>37712.0</v>
      </c>
      <c r="C30" s="255">
        <v>5.759641351895889</v>
      </c>
      <c r="D30" s="255">
        <v>5.759641351895889</v>
      </c>
    </row>
    <row r="31" ht="15.75" customHeight="1">
      <c r="B31" s="254">
        <v>37742.0</v>
      </c>
      <c r="C31" s="255">
        <v>13.803069053913653</v>
      </c>
      <c r="D31" s="255">
        <v>12.911204167607002</v>
      </c>
    </row>
    <row r="32" ht="15.75" customHeight="1">
      <c r="B32" s="254">
        <v>37773.0</v>
      </c>
      <c r="C32" s="255">
        <v>12.946994136648936</v>
      </c>
      <c r="D32" s="255">
        <v>8.50775955959457</v>
      </c>
    </row>
    <row r="33" ht="15.75" customHeight="1">
      <c r="B33" s="254">
        <v>37803.0</v>
      </c>
      <c r="C33" s="255">
        <v>6.813812959574892</v>
      </c>
      <c r="D33" s="255">
        <v>6.380674095226699</v>
      </c>
    </row>
    <row r="34" ht="15.75" customHeight="1">
      <c r="B34" s="254">
        <v>37834.0</v>
      </c>
      <c r="C34" s="255">
        <v>11.247151791099146</v>
      </c>
      <c r="D34" s="255">
        <v>9.917162327988141</v>
      </c>
    </row>
    <row r="35" ht="15.75" customHeight="1">
      <c r="B35" s="254">
        <v>37865.0</v>
      </c>
      <c r="C35" s="255">
        <v>17.841018527182367</v>
      </c>
      <c r="D35" s="255">
        <v>15.81291830217867</v>
      </c>
    </row>
    <row r="36" ht="15.75" customHeight="1">
      <c r="B36" s="254">
        <v>37895.0</v>
      </c>
      <c r="C36" s="255">
        <v>15.238754109282167</v>
      </c>
      <c r="D36" s="255">
        <v>13.04587931493516</v>
      </c>
    </row>
    <row r="37" ht="15.75" customHeight="1">
      <c r="B37" s="254">
        <v>37926.0</v>
      </c>
      <c r="C37" s="255">
        <v>10.935037405959886</v>
      </c>
      <c r="D37" s="255">
        <v>9.369535492162884</v>
      </c>
    </row>
    <row r="38" ht="15.75" customHeight="1">
      <c r="B38" s="254">
        <v>37956.0</v>
      </c>
      <c r="C38" s="255">
        <v>12.04865808340163</v>
      </c>
      <c r="D38" s="255">
        <v>10.652060933231688</v>
      </c>
    </row>
    <row r="39" ht="15.75" customHeight="1">
      <c r="B39" s="254">
        <v>37987.0</v>
      </c>
      <c r="C39" s="255">
        <v>11.09141997521192</v>
      </c>
      <c r="D39" s="255">
        <v>9.084722090402936</v>
      </c>
    </row>
    <row r="40" ht="15.75" customHeight="1">
      <c r="B40" s="254">
        <v>38018.0</v>
      </c>
      <c r="C40" s="255">
        <v>8.66590145084795</v>
      </c>
      <c r="D40" s="255">
        <v>6.0286357628650595</v>
      </c>
    </row>
    <row r="41" ht="15.75" customHeight="1">
      <c r="B41" s="254">
        <v>38047.0</v>
      </c>
      <c r="C41" s="255">
        <v>9.205026420042238</v>
      </c>
      <c r="D41" s="255">
        <v>7.814544268086244</v>
      </c>
    </row>
    <row r="42" ht="15.75" customHeight="1">
      <c r="B42" s="254">
        <v>38078.0</v>
      </c>
      <c r="C42" s="255">
        <v>8.385332631578795</v>
      </c>
      <c r="D42" s="255">
        <v>6.944634591725582</v>
      </c>
    </row>
    <row r="43" ht="15.75" customHeight="1">
      <c r="B43" s="254">
        <v>38108.0</v>
      </c>
      <c r="C43" s="255">
        <v>8.680529487278719</v>
      </c>
      <c r="D43" s="255">
        <v>7.897731315650133</v>
      </c>
    </row>
    <row r="44" ht="15.75" customHeight="1">
      <c r="B44" s="254">
        <v>38139.0</v>
      </c>
      <c r="C44" s="255">
        <v>15.126372595380635</v>
      </c>
      <c r="D44" s="255">
        <v>14.565853978927814</v>
      </c>
    </row>
    <row r="45" ht="15.75" customHeight="1">
      <c r="B45" s="254">
        <v>38169.0</v>
      </c>
      <c r="C45" s="255">
        <v>11.01877868151536</v>
      </c>
      <c r="D45" s="255">
        <v>9.91742619956768</v>
      </c>
    </row>
    <row r="46" ht="15.75" customHeight="1">
      <c r="B46" s="254">
        <v>38200.0</v>
      </c>
      <c r="C46" s="255">
        <v>10.251741063031558</v>
      </c>
      <c r="D46" s="255">
        <v>8.584124265632584</v>
      </c>
    </row>
    <row r="47" ht="15.75" customHeight="1">
      <c r="B47" s="254">
        <v>38231.0</v>
      </c>
      <c r="C47" s="255">
        <v>12.279558737293454</v>
      </c>
      <c r="D47" s="255">
        <v>10.131521698382638</v>
      </c>
    </row>
    <row r="48" ht="15.75" customHeight="1">
      <c r="B48" s="254">
        <v>38261.0</v>
      </c>
      <c r="C48" s="255">
        <v>5.377398429308948</v>
      </c>
      <c r="D48" s="255">
        <v>3.198637779073976</v>
      </c>
    </row>
    <row r="49" ht="15.75" customHeight="1">
      <c r="B49" s="254">
        <v>38292.0</v>
      </c>
      <c r="C49" s="255">
        <v>4.712034689845454</v>
      </c>
      <c r="D49" s="255">
        <v>1.9999893076685762</v>
      </c>
    </row>
    <row r="50" ht="15.75" customHeight="1">
      <c r="B50" s="254">
        <v>38322.0</v>
      </c>
      <c r="C50" s="255">
        <v>2.8785582832566052</v>
      </c>
      <c r="D50" s="255">
        <v>1.1422766536631963</v>
      </c>
    </row>
    <row r="51" ht="15.75" customHeight="1">
      <c r="B51" s="254">
        <v>38353.0</v>
      </c>
      <c r="C51" s="255">
        <v>2.9347001593304904</v>
      </c>
      <c r="D51" s="255">
        <v>0.2820525169642578</v>
      </c>
      <c r="G51" s="12" t="s">
        <v>710</v>
      </c>
    </row>
    <row r="52" ht="15.75" customHeight="1">
      <c r="B52" s="254">
        <v>38384.0</v>
      </c>
      <c r="C52" s="255">
        <v>3.786151977718574</v>
      </c>
      <c r="D52" s="255">
        <v>2.40793514794625</v>
      </c>
    </row>
    <row r="53" ht="15.75" customHeight="1">
      <c r="B53" s="254">
        <v>38412.0</v>
      </c>
      <c r="C53" s="255">
        <v>6.693560479059868</v>
      </c>
      <c r="D53" s="255">
        <v>5.8138945656768595</v>
      </c>
    </row>
    <row r="54" ht="15.75" customHeight="1">
      <c r="B54" s="254">
        <v>38443.0</v>
      </c>
      <c r="C54" s="255">
        <v>6.3465436241340285</v>
      </c>
      <c r="D54" s="255">
        <v>5.688777634148102</v>
      </c>
    </row>
    <row r="55" ht="15.75" customHeight="1">
      <c r="B55" s="254">
        <v>38473.0</v>
      </c>
      <c r="C55" s="255">
        <v>5.950886080325162</v>
      </c>
      <c r="D55" s="255">
        <v>4.271761153783033</v>
      </c>
    </row>
    <row r="56" ht="15.75" customHeight="1">
      <c r="B56" s="254">
        <v>38504.0</v>
      </c>
      <c r="C56" s="255">
        <v>10.381067311679812</v>
      </c>
      <c r="D56" s="255">
        <v>9.463837415152065</v>
      </c>
    </row>
    <row r="57" ht="15.75" customHeight="1">
      <c r="B57" s="254">
        <v>38534.0</v>
      </c>
      <c r="C57" s="255">
        <v>3.797277444080501</v>
      </c>
      <c r="D57" s="255">
        <v>2.3626538079008697</v>
      </c>
    </row>
    <row r="58" ht="15.75" customHeight="1">
      <c r="B58" s="254">
        <v>38565.0</v>
      </c>
      <c r="C58" s="255">
        <v>4.8861798307054025</v>
      </c>
      <c r="D58" s="255">
        <v>3.9864038740695333</v>
      </c>
    </row>
    <row r="59" ht="15.75" customHeight="1">
      <c r="B59" s="254">
        <v>38596.0</v>
      </c>
      <c r="C59" s="255">
        <v>8.652265110393481</v>
      </c>
      <c r="D59" s="255">
        <v>7.4991857475206185</v>
      </c>
    </row>
    <row r="60" ht="15.75" customHeight="1">
      <c r="B60" s="254">
        <v>38626.0</v>
      </c>
      <c r="C60" s="255">
        <v>5.572443213674791</v>
      </c>
      <c r="D60" s="255">
        <v>4.585313218339918</v>
      </c>
    </row>
    <row r="61" ht="15.75" customHeight="1">
      <c r="B61" s="254">
        <v>38657.0</v>
      </c>
      <c r="C61" s="255">
        <v>9.595442191043885</v>
      </c>
      <c r="D61" s="255">
        <v>8.477180071314672</v>
      </c>
    </row>
    <row r="62" ht="15.75" customHeight="1">
      <c r="B62" s="254">
        <v>38687.0</v>
      </c>
      <c r="C62" s="255">
        <v>6.9992689145399485</v>
      </c>
      <c r="D62" s="255">
        <v>6.096016293632494</v>
      </c>
    </row>
    <row r="63" ht="15.75" customHeight="1">
      <c r="B63" s="254">
        <v>38718.0</v>
      </c>
      <c r="C63" s="255">
        <v>8.113377572089611</v>
      </c>
      <c r="D63" s="255">
        <v>7.104227310623407</v>
      </c>
    </row>
    <row r="64" ht="15.75" customHeight="1">
      <c r="B64" s="254">
        <v>38749.0</v>
      </c>
      <c r="C64" s="255">
        <v>4.843678694639094</v>
      </c>
      <c r="D64" s="255">
        <v>4.150588416602191</v>
      </c>
    </row>
    <row r="65" ht="15.75" customHeight="1">
      <c r="B65" s="254">
        <v>38777.0</v>
      </c>
      <c r="C65" s="255">
        <v>13.4886933873545</v>
      </c>
      <c r="D65" s="255">
        <v>12.287181003501047</v>
      </c>
    </row>
    <row r="66" ht="15.75" customHeight="1">
      <c r="B66" s="254">
        <v>38808.0</v>
      </c>
      <c r="C66" s="255">
        <v>12.459886587725052</v>
      </c>
      <c r="D66" s="255">
        <v>11.471555936574774</v>
      </c>
    </row>
    <row r="67" ht="15.75" customHeight="1">
      <c r="B67" s="254">
        <v>38838.0</v>
      </c>
      <c r="C67" s="255">
        <v>14.089283240314739</v>
      </c>
      <c r="D67" s="255">
        <v>13.209966392772296</v>
      </c>
    </row>
    <row r="68" ht="15.75" customHeight="1">
      <c r="B68" s="254">
        <v>38869.0</v>
      </c>
      <c r="C68" s="255">
        <v>12.280008588055727</v>
      </c>
      <c r="D68" s="255">
        <v>11.231136663141966</v>
      </c>
    </row>
    <row r="69" ht="15.75" customHeight="1">
      <c r="B69" s="254">
        <v>38899.0</v>
      </c>
      <c r="C69" s="255">
        <v>7.376740538454584</v>
      </c>
      <c r="D69" s="255">
        <v>6.337430056609863</v>
      </c>
    </row>
    <row r="70" ht="15.75" customHeight="1">
      <c r="B70" s="254">
        <v>38930.0</v>
      </c>
      <c r="C70" s="255">
        <v>6.919056862115337</v>
      </c>
      <c r="D70" s="255">
        <v>5.7085309784946725</v>
      </c>
    </row>
    <row r="71" ht="15.75" customHeight="1">
      <c r="B71" s="254">
        <v>38961.0</v>
      </c>
      <c r="C71" s="255">
        <v>4.967615225188018</v>
      </c>
      <c r="D71" s="255">
        <v>3.9373057315582725</v>
      </c>
    </row>
    <row r="72" ht="15.75" customHeight="1">
      <c r="B72" s="254">
        <v>38991.0</v>
      </c>
      <c r="C72" s="255">
        <v>3.2983882733253123</v>
      </c>
      <c r="D72" s="255">
        <v>2.6877666908703826</v>
      </c>
    </row>
    <row r="73" ht="15.75" customHeight="1">
      <c r="B73" s="254">
        <v>39022.0</v>
      </c>
      <c r="C73" s="255">
        <v>9.023313307493382</v>
      </c>
      <c r="D73" s="255">
        <v>8.08347131134763</v>
      </c>
    </row>
    <row r="74" ht="15.75" customHeight="1">
      <c r="B74" s="254">
        <v>39052.0</v>
      </c>
      <c r="C74" s="255">
        <v>10.182671855978425</v>
      </c>
      <c r="D74" s="255">
        <v>9.687134847067552</v>
      </c>
    </row>
    <row r="75" ht="15.75" customHeight="1">
      <c r="B75" s="254">
        <v>39083.0</v>
      </c>
      <c r="C75" s="255">
        <v>4.869459995560707</v>
      </c>
      <c r="D75" s="255">
        <v>4.107081934547834</v>
      </c>
    </row>
    <row r="76" ht="15.75" customHeight="1">
      <c r="B76" s="254">
        <v>39114.0</v>
      </c>
      <c r="C76" s="255">
        <v>2.7302345010688804</v>
      </c>
      <c r="D76" s="255">
        <v>2.2688619567349173</v>
      </c>
    </row>
    <row r="77" ht="15.75" customHeight="1">
      <c r="B77" s="254">
        <v>39142.0</v>
      </c>
      <c r="C77" s="255">
        <v>3.8174970973529403</v>
      </c>
      <c r="D77" s="255">
        <v>3.5196080155910034</v>
      </c>
    </row>
    <row r="78" ht="15.75" customHeight="1">
      <c r="B78" s="254">
        <v>39173.0</v>
      </c>
      <c r="C78" s="255">
        <v>4.1628892745343755</v>
      </c>
      <c r="D78" s="255">
        <v>4.048048158626105</v>
      </c>
    </row>
    <row r="79" ht="15.75" customHeight="1">
      <c r="B79" s="254">
        <v>39203.0</v>
      </c>
      <c r="C79" s="255">
        <v>3.89203472957274</v>
      </c>
      <c r="D79" s="255">
        <v>3.7289816148158903</v>
      </c>
    </row>
    <row r="80" ht="15.75" customHeight="1">
      <c r="B80" s="254">
        <v>39234.0</v>
      </c>
      <c r="C80" s="255">
        <v>3.7315666576339295</v>
      </c>
      <c r="D80" s="255">
        <v>3.540467808323775</v>
      </c>
    </row>
    <row r="81" ht="15.75" customHeight="1">
      <c r="B81" s="254">
        <v>39264.0</v>
      </c>
      <c r="C81" s="255">
        <v>2.590416993003156</v>
      </c>
      <c r="D81" s="255">
        <v>2.471200862500294</v>
      </c>
    </row>
    <row r="82" ht="15.75" customHeight="1">
      <c r="B82" s="254">
        <v>39295.0</v>
      </c>
      <c r="C82" s="255">
        <v>3.0405635063509857</v>
      </c>
      <c r="D82" s="255">
        <v>2.899495436194393</v>
      </c>
    </row>
    <row r="83" ht="15.75" customHeight="1">
      <c r="B83" s="254">
        <v>39326.0</v>
      </c>
      <c r="C83" s="255">
        <v>2.855137335277984</v>
      </c>
      <c r="D83" s="255">
        <v>2.7514768596522283</v>
      </c>
    </row>
    <row r="84" ht="15.75" customHeight="1">
      <c r="B84" s="254">
        <v>39356.0</v>
      </c>
      <c r="C84" s="255">
        <v>4.663020243666819</v>
      </c>
      <c r="D84" s="255">
        <v>4.5109844842048386</v>
      </c>
    </row>
    <row r="85" ht="15.75" customHeight="1">
      <c r="B85" s="254">
        <v>39387.0</v>
      </c>
      <c r="C85" s="255">
        <v>4.811284746059558</v>
      </c>
      <c r="D85" s="255">
        <v>4.495487776637041</v>
      </c>
    </row>
    <row r="86" ht="15.75" customHeight="1">
      <c r="B86" s="254">
        <v>39417.0</v>
      </c>
      <c r="C86" s="255">
        <v>3.3134289325434967</v>
      </c>
      <c r="D86" s="255">
        <v>3.0597116675620017</v>
      </c>
    </row>
    <row r="87" ht="15.75" customHeight="1">
      <c r="B87" s="254">
        <v>39448.0</v>
      </c>
      <c r="C87" s="255">
        <v>3.0817495963482275</v>
      </c>
      <c r="D87" s="255">
        <v>2.928828550222665</v>
      </c>
    </row>
    <row r="88" ht="15.75" customHeight="1">
      <c r="B88" s="254">
        <v>39479.0</v>
      </c>
      <c r="C88" s="255">
        <v>5.549481522945401</v>
      </c>
      <c r="D88" s="255">
        <v>5.564447556781731</v>
      </c>
    </row>
    <row r="89" ht="15.75" customHeight="1">
      <c r="B89" s="254">
        <v>39508.0</v>
      </c>
      <c r="C89" s="255">
        <v>8.185203335960136</v>
      </c>
      <c r="D89" s="255">
        <v>8.17037703086788</v>
      </c>
    </row>
    <row r="90" ht="15.75" customHeight="1">
      <c r="B90" s="254">
        <v>39539.0</v>
      </c>
      <c r="C90" s="255">
        <v>7.737271144112079</v>
      </c>
      <c r="D90" s="255">
        <v>7.622950177588385</v>
      </c>
    </row>
    <row r="91" ht="15.75" customHeight="1">
      <c r="B91" s="254">
        <v>39569.0</v>
      </c>
      <c r="C91" s="255">
        <v>10.222937264612067</v>
      </c>
      <c r="D91" s="255">
        <v>10.237689247791172</v>
      </c>
    </row>
    <row r="92" ht="15.75" customHeight="1">
      <c r="B92" s="254">
        <v>39600.0</v>
      </c>
      <c r="C92" s="255">
        <v>8.737561044120246</v>
      </c>
      <c r="D92" s="255">
        <v>8.709753112260312</v>
      </c>
    </row>
    <row r="93" ht="15.75" customHeight="1">
      <c r="B93" s="254">
        <v>39630.0</v>
      </c>
      <c r="C93" s="255">
        <v>12.345594529497543</v>
      </c>
      <c r="D93" s="255">
        <v>12.360346911425639</v>
      </c>
    </row>
    <row r="94" ht="15.75" customHeight="1">
      <c r="B94" s="254">
        <v>39661.0</v>
      </c>
      <c r="C94" s="255">
        <v>12.704040382741288</v>
      </c>
      <c r="D94" s="255">
        <v>12.514763885329295</v>
      </c>
    </row>
    <row r="95" ht="15.75" customHeight="1">
      <c r="B95" s="254">
        <v>39692.0</v>
      </c>
      <c r="C95" s="255">
        <v>12.902736971405947</v>
      </c>
      <c r="D95" s="255">
        <v>12.630724010521282</v>
      </c>
    </row>
    <row r="96" ht="15.75" customHeight="1">
      <c r="B96" s="254">
        <v>39722.0</v>
      </c>
      <c r="C96" s="255">
        <v>10.62395379764398</v>
      </c>
      <c r="D96" s="255">
        <v>10.40911009344448</v>
      </c>
    </row>
    <row r="97" ht="15.75" customHeight="1">
      <c r="B97" s="254">
        <v>39753.0</v>
      </c>
      <c r="C97" s="255">
        <v>11.011982734504315</v>
      </c>
      <c r="D97" s="255">
        <v>11.01533434517586</v>
      </c>
    </row>
    <row r="98" ht="15.75" customHeight="1">
      <c r="B98" s="254">
        <v>39783.0</v>
      </c>
      <c r="C98" s="255">
        <v>8.344404481078254</v>
      </c>
      <c r="D98" s="255">
        <v>8.082359419654123</v>
      </c>
    </row>
    <row r="99" ht="15.75" customHeight="1">
      <c r="B99" s="254">
        <v>39814.0</v>
      </c>
      <c r="C99" s="255">
        <v>8.327720785823086</v>
      </c>
      <c r="D99" s="255">
        <v>8.332258822986843</v>
      </c>
    </row>
    <row r="100" ht="15.75" customHeight="1">
      <c r="B100" s="254">
        <v>39845.0</v>
      </c>
      <c r="C100" s="255">
        <v>5.174108380857355</v>
      </c>
      <c r="D100" s="255">
        <v>5.169377549117113</v>
      </c>
    </row>
    <row r="101" ht="15.75" customHeight="1">
      <c r="B101" s="254">
        <v>39873.0</v>
      </c>
      <c r="C101" s="255">
        <v>6.556315809350052</v>
      </c>
      <c r="D101" s="255">
        <v>6.008023119397225</v>
      </c>
    </row>
    <row r="102" ht="15.75" customHeight="1">
      <c r="B102" s="254">
        <v>39904.0</v>
      </c>
      <c r="C102" s="255">
        <v>9.956053113913592</v>
      </c>
      <c r="D102" s="255">
        <v>9.847696969836946</v>
      </c>
    </row>
    <row r="103" ht="15.75" customHeight="1">
      <c r="B103" s="254">
        <v>39934.0</v>
      </c>
      <c r="C103" s="255">
        <v>4.174867192334373</v>
      </c>
      <c r="D103" s="255">
        <v>4.119067855257804</v>
      </c>
    </row>
    <row r="104" ht="15.75" customHeight="1">
      <c r="B104" s="254">
        <v>39965.0</v>
      </c>
      <c r="C104" s="255">
        <v>4.766605638964204</v>
      </c>
      <c r="D104" s="255">
        <v>4.72434018535608</v>
      </c>
    </row>
    <row r="105" ht="15.75" customHeight="1">
      <c r="B105" s="254">
        <v>39995.0</v>
      </c>
      <c r="C105" s="255">
        <v>4.298928692035993</v>
      </c>
      <c r="D105" s="255">
        <v>4.338216029062253</v>
      </c>
    </row>
    <row r="106" ht="15.75" customHeight="1">
      <c r="B106" s="254">
        <v>40026.0</v>
      </c>
      <c r="C106" s="255">
        <v>3.675565350821732</v>
      </c>
      <c r="D106" s="255">
        <v>3.672280533301962</v>
      </c>
    </row>
    <row r="107" ht="15.75" customHeight="1">
      <c r="B107" s="254">
        <v>40057.0</v>
      </c>
      <c r="C107" s="255">
        <v>2.548539107537823</v>
      </c>
      <c r="D107" s="255">
        <v>2.7309802013850453</v>
      </c>
    </row>
    <row r="108" ht="15.75" customHeight="1">
      <c r="B108" s="254">
        <v>40087.0</v>
      </c>
      <c r="C108" s="255">
        <v>7.872351824214371</v>
      </c>
      <c r="D108" s="255">
        <v>7.267666828285485</v>
      </c>
    </row>
    <row r="109" ht="15.75" customHeight="1">
      <c r="B109" s="254">
        <v>40118.0</v>
      </c>
      <c r="C109" s="255">
        <v>8.118999483236935</v>
      </c>
      <c r="D109" s="255">
        <v>12.530864102635087</v>
      </c>
    </row>
    <row r="110" ht="15.75" customHeight="1">
      <c r="B110" s="254">
        <v>40148.0</v>
      </c>
      <c r="C110" s="255">
        <v>11.271837362657015</v>
      </c>
      <c r="D110" s="255">
        <v>13.920743336224184</v>
      </c>
    </row>
    <row r="111" ht="15.75" customHeight="1">
      <c r="B111" s="254">
        <v>40179.0</v>
      </c>
      <c r="C111" s="255">
        <v>16.165503270344345</v>
      </c>
      <c r="D111" s="255">
        <v>23.866727190704047</v>
      </c>
    </row>
    <row r="112" ht="15.75" customHeight="1">
      <c r="B112" s="254">
        <v>40210.0</v>
      </c>
      <c r="C112" s="255">
        <v>16.82416115840823</v>
      </c>
      <c r="D112" s="255">
        <v>15.486103698677752</v>
      </c>
    </row>
    <row r="113" ht="15.75" customHeight="1">
      <c r="B113" s="254">
        <v>40238.0</v>
      </c>
      <c r="C113" s="255">
        <v>8.63222567715252</v>
      </c>
      <c r="D113" s="255">
        <v>8.061592246011513</v>
      </c>
    </row>
    <row r="114" ht="15.75" customHeight="1">
      <c r="B114" s="254">
        <v>40269.0</v>
      </c>
      <c r="C114" s="255">
        <v>10.10754842314685</v>
      </c>
      <c r="D114" s="255">
        <v>8.964671452316601</v>
      </c>
    </row>
    <row r="115" ht="15.75" customHeight="1">
      <c r="B115" s="254">
        <v>40299.0</v>
      </c>
      <c r="C115" s="255">
        <v>8.684195284130762</v>
      </c>
      <c r="D115" s="255">
        <v>8.617218239782419</v>
      </c>
    </row>
    <row r="116" ht="15.75" customHeight="1">
      <c r="B116" s="254">
        <v>40330.0</v>
      </c>
      <c r="C116" s="255">
        <v>10.499685975558842</v>
      </c>
      <c r="D116" s="255">
        <v>15.910690855944786</v>
      </c>
    </row>
    <row r="117" ht="15.75" customHeight="1">
      <c r="B117" s="254">
        <v>40360.0</v>
      </c>
      <c r="C117" s="255">
        <v>9.109186095765127</v>
      </c>
      <c r="D117" s="255">
        <v>14.61662647507018</v>
      </c>
    </row>
    <row r="118" ht="15.75" customHeight="1">
      <c r="B118" s="254">
        <v>40391.0</v>
      </c>
      <c r="C118" s="255">
        <v>7.970927137477183</v>
      </c>
      <c r="D118" s="255">
        <v>13.43284479269485</v>
      </c>
    </row>
    <row r="119" ht="15.75" customHeight="1">
      <c r="B119" s="254">
        <v>40422.0</v>
      </c>
      <c r="C119" s="255">
        <v>4.739842011933766</v>
      </c>
      <c r="D119" s="255">
        <v>10.313685652290967</v>
      </c>
    </row>
    <row r="120" ht="15.75" customHeight="1">
      <c r="B120" s="254">
        <v>40452.0</v>
      </c>
      <c r="C120" s="255">
        <v>4.525494045191384</v>
      </c>
      <c r="D120" s="255">
        <v>4.70195744923368</v>
      </c>
    </row>
    <row r="121" ht="15.75" customHeight="1">
      <c r="B121" s="254">
        <v>40483.0</v>
      </c>
      <c r="C121" s="255">
        <v>8.812374012026552</v>
      </c>
      <c r="D121" s="255">
        <v>8.846916387645038</v>
      </c>
    </row>
    <row r="122" ht="15.75" customHeight="1">
      <c r="B122" s="254">
        <v>40513.0</v>
      </c>
      <c r="C122" s="255">
        <v>13.009607091576804</v>
      </c>
      <c r="D122" s="255">
        <v>12.966958713437307</v>
      </c>
    </row>
    <row r="123" ht="15.75" customHeight="1">
      <c r="B123" s="254">
        <v>40544.0</v>
      </c>
      <c r="C123" s="255">
        <v>10.695512650301257</v>
      </c>
      <c r="D123" s="255">
        <v>10.766752547225863</v>
      </c>
    </row>
    <row r="124" ht="15.75" customHeight="1">
      <c r="B124" s="254">
        <v>40575.0</v>
      </c>
      <c r="C124" s="255">
        <v>6.856384025922024</v>
      </c>
      <c r="D124" s="255">
        <v>6.8651810330721785</v>
      </c>
    </row>
    <row r="125" ht="15.75" customHeight="1">
      <c r="B125" s="254">
        <v>40603.0</v>
      </c>
      <c r="C125" s="255">
        <v>9.920887420589862</v>
      </c>
      <c r="D125" s="255">
        <v>9.84869216350706</v>
      </c>
    </row>
    <row r="126" ht="15.75" customHeight="1">
      <c r="B126" s="254">
        <v>40634.0</v>
      </c>
      <c r="C126" s="255">
        <v>11.526938439361825</v>
      </c>
      <c r="D126" s="255">
        <v>11.594857287875655</v>
      </c>
    </row>
    <row r="127" ht="15.75" customHeight="1">
      <c r="B127" s="254">
        <v>40664.0</v>
      </c>
      <c r="C127" s="255">
        <v>15.008665293858806</v>
      </c>
      <c r="D127" s="255">
        <v>15.069936546483172</v>
      </c>
    </row>
    <row r="128" ht="15.75" customHeight="1">
      <c r="B128" s="254">
        <v>40695.0</v>
      </c>
      <c r="C128" s="255">
        <v>15.088261773282891</v>
      </c>
      <c r="D128" s="255">
        <v>15.217563823272487</v>
      </c>
    </row>
    <row r="129" ht="15.75" customHeight="1">
      <c r="B129" s="254">
        <v>40725.0</v>
      </c>
      <c r="C129" s="255">
        <v>16.539644499579904</v>
      </c>
      <c r="D129" s="255">
        <v>16.655770385682985</v>
      </c>
    </row>
    <row r="130" ht="15.75" customHeight="1">
      <c r="B130" s="254">
        <v>40756.0</v>
      </c>
      <c r="C130" s="255">
        <v>15.450082506149474</v>
      </c>
      <c r="D130" s="255">
        <v>15.571776771556916</v>
      </c>
    </row>
    <row r="131" ht="15.75" customHeight="1">
      <c r="B131" s="254">
        <v>40787.0</v>
      </c>
      <c r="C131" s="255">
        <v>16.693406246386925</v>
      </c>
      <c r="D131" s="255">
        <v>15.508105781610146</v>
      </c>
    </row>
    <row r="132" ht="15.75" customHeight="1">
      <c r="B132" s="254">
        <v>40817.0</v>
      </c>
      <c r="C132" s="255">
        <v>23.37318008149448</v>
      </c>
      <c r="D132" s="255">
        <v>23.538468087968596</v>
      </c>
    </row>
    <row r="133" ht="15.75" customHeight="1">
      <c r="B133" s="254">
        <v>40848.0</v>
      </c>
      <c r="C133" s="255">
        <v>21.86953938637412</v>
      </c>
      <c r="D133" s="255">
        <v>25.119963810273173</v>
      </c>
    </row>
    <row r="134" ht="15.75" customHeight="1">
      <c r="B134" s="254">
        <v>40878.0</v>
      </c>
      <c r="C134" s="255">
        <v>22.792491603071333</v>
      </c>
      <c r="D134" s="255">
        <v>25.778715559484752</v>
      </c>
    </row>
    <row r="135" ht="15.75" customHeight="1">
      <c r="B135" s="254">
        <v>40909.0</v>
      </c>
      <c r="C135" s="255">
        <v>32.487075132492606</v>
      </c>
      <c r="D135" s="255">
        <v>35.60153159876803</v>
      </c>
    </row>
    <row r="136" ht="15.75" customHeight="1">
      <c r="B136" s="254">
        <v>40940.0</v>
      </c>
      <c r="C136" s="255">
        <v>15.479058674174231</v>
      </c>
      <c r="D136" s="255">
        <v>8.589270131233079</v>
      </c>
    </row>
    <row r="137" ht="15.75" customHeight="1">
      <c r="B137" s="254">
        <v>40969.0</v>
      </c>
      <c r="C137" s="255">
        <v>9.273490656304316</v>
      </c>
      <c r="D137" s="255">
        <v>9.29975833647611</v>
      </c>
    </row>
    <row r="138" ht="15.75" customHeight="1">
      <c r="B138" s="254">
        <v>41000.0</v>
      </c>
      <c r="C138" s="255">
        <v>21.624978060574577</v>
      </c>
      <c r="D138" s="255">
        <v>21.822531136181183</v>
      </c>
    </row>
    <row r="139" ht="15.75" customHeight="1">
      <c r="B139" s="254">
        <v>41030.0</v>
      </c>
      <c r="C139" s="255">
        <v>17.32632093564567</v>
      </c>
      <c r="D139" s="255">
        <v>17.47387194130816</v>
      </c>
    </row>
    <row r="140" ht="15.75" customHeight="1">
      <c r="B140" s="254">
        <v>41061.0</v>
      </c>
      <c r="C140" s="255">
        <v>14.621758615633588</v>
      </c>
      <c r="D140" s="255">
        <v>14.742016703524834</v>
      </c>
    </row>
    <row r="141" ht="15.75" customHeight="1">
      <c r="B141" s="254">
        <v>41091.0</v>
      </c>
      <c r="C141" s="255">
        <v>19.97426585594692</v>
      </c>
      <c r="D141" s="255">
        <v>20.158572056474277</v>
      </c>
    </row>
    <row r="142" ht="15.75" customHeight="1">
      <c r="B142" s="254">
        <v>41122.0</v>
      </c>
      <c r="C142" s="255">
        <v>8.720759160583885</v>
      </c>
      <c r="D142" s="255">
        <v>8.820580251825227</v>
      </c>
    </row>
    <row r="143" ht="15.75" customHeight="1">
      <c r="B143" s="254">
        <v>41153.0</v>
      </c>
      <c r="C143" s="255">
        <v>9.111376289124625</v>
      </c>
      <c r="D143" s="255">
        <v>9.28291670341503</v>
      </c>
    </row>
    <row r="144" ht="15.75" customHeight="1">
      <c r="B144" s="254">
        <v>41183.0</v>
      </c>
      <c r="C144" s="255">
        <v>5.710635892685786</v>
      </c>
      <c r="D144" s="255">
        <v>5.776587701650649</v>
      </c>
    </row>
    <row r="145" ht="15.75" customHeight="1">
      <c r="B145" s="254">
        <v>41214.0</v>
      </c>
      <c r="C145" s="255">
        <v>6.805494806724906</v>
      </c>
      <c r="D145" s="255">
        <v>6.911579932108533</v>
      </c>
    </row>
    <row r="146" ht="15.75" customHeight="1">
      <c r="B146" s="254">
        <v>41244.0</v>
      </c>
      <c r="C146" s="255">
        <v>6.3894002698356145</v>
      </c>
      <c r="D146" s="255">
        <v>4.733098599600934</v>
      </c>
    </row>
    <row r="147" ht="15.75" customHeight="1">
      <c r="B147" s="254">
        <v>41275.0</v>
      </c>
      <c r="C147" s="255">
        <v>4.6768354197771185</v>
      </c>
      <c r="D147" s="255">
        <v>3.0780202911438517</v>
      </c>
    </row>
    <row r="148" ht="15.75" customHeight="1">
      <c r="B148" s="254">
        <v>41306.0</v>
      </c>
      <c r="C148" s="255">
        <v>6.130633864551127</v>
      </c>
      <c r="D148" s="255">
        <v>5.299538982003413</v>
      </c>
    </row>
    <row r="149" ht="15.75" customHeight="1">
      <c r="B149" s="254">
        <v>41334.0</v>
      </c>
      <c r="C149" s="255">
        <v>13.271711395387577</v>
      </c>
      <c r="D149" s="255">
        <v>12.048063583639506</v>
      </c>
    </row>
    <row r="150" ht="15.75" customHeight="1">
      <c r="B150" s="254">
        <v>41365.0</v>
      </c>
      <c r="C150" s="255">
        <v>8.761869327006146</v>
      </c>
      <c r="D150" s="255">
        <v>7.410922393853402</v>
      </c>
    </row>
    <row r="151" ht="15.75" customHeight="1">
      <c r="B151" s="254">
        <v>41395.0</v>
      </c>
      <c r="C151" s="255">
        <v>9.722549331904846</v>
      </c>
      <c r="D151" s="255">
        <v>8.617698640933265</v>
      </c>
    </row>
    <row r="152" ht="15.75" customHeight="1">
      <c r="B152" s="254">
        <v>41426.0</v>
      </c>
      <c r="C152" s="255">
        <v>10.440895426240152</v>
      </c>
      <c r="D152" s="255">
        <v>8.730001745112592</v>
      </c>
    </row>
    <row r="153" ht="15.75" customHeight="1">
      <c r="B153" s="254">
        <v>41456.0</v>
      </c>
      <c r="C153" s="255">
        <v>5.6829643630517905</v>
      </c>
      <c r="D153" s="255">
        <v>4.955865156136554</v>
      </c>
    </row>
    <row r="154" ht="15.75" customHeight="1">
      <c r="B154" s="254">
        <v>41487.0</v>
      </c>
      <c r="C154" s="255">
        <v>8.733671548983123</v>
      </c>
      <c r="D154" s="255">
        <v>7.875713374046314</v>
      </c>
    </row>
    <row r="155" ht="15.75" customHeight="1">
      <c r="B155" s="254">
        <v>41518.0</v>
      </c>
      <c r="C155" s="255">
        <v>8.082712717695395</v>
      </c>
      <c r="D155" s="255">
        <v>1.185449784247773</v>
      </c>
    </row>
    <row r="156" ht="15.75" customHeight="1">
      <c r="B156" s="254">
        <v>41548.0</v>
      </c>
      <c r="C156" s="255">
        <v>9.636540597747464</v>
      </c>
      <c r="D156" s="255">
        <v>3.474208386675458</v>
      </c>
    </row>
    <row r="157" ht="15.75" customHeight="1">
      <c r="B157" s="254">
        <v>41579.0</v>
      </c>
      <c r="C157" s="255">
        <v>6.3971659956787175</v>
      </c>
      <c r="D157" s="255">
        <v>5.6872235810252265</v>
      </c>
    </row>
    <row r="158" ht="15.75" customHeight="1">
      <c r="B158" s="254">
        <v>41609.0</v>
      </c>
      <c r="C158" s="255">
        <v>4.332073250638843</v>
      </c>
      <c r="D158" s="255">
        <v>4.528882273393922</v>
      </c>
    </row>
    <row r="159" ht="15.75" customHeight="1">
      <c r="B159" s="254">
        <v>41640.0</v>
      </c>
      <c r="C159" s="255">
        <v>3.3531979189850256</v>
      </c>
      <c r="D159" s="255">
        <v>3.048973680755017</v>
      </c>
    </row>
    <row r="160" ht="15.75" customHeight="1">
      <c r="B160" s="254">
        <v>41671.0</v>
      </c>
      <c r="C160" s="255">
        <v>5.397612290789191</v>
      </c>
      <c r="D160" s="255">
        <v>5.6604513720223215</v>
      </c>
    </row>
    <row r="161" ht="15.75" customHeight="1">
      <c r="B161" s="254">
        <v>41699.0</v>
      </c>
      <c r="C161" s="255">
        <v>4.7932854599010675</v>
      </c>
      <c r="D161" s="255">
        <v>4.8150892692864895</v>
      </c>
    </row>
    <row r="162" ht="15.75" customHeight="1">
      <c r="B162" s="254">
        <v>41730.0</v>
      </c>
      <c r="C162" s="255">
        <v>7.2672235688140585</v>
      </c>
      <c r="D162" s="255">
        <v>7.357348403488603</v>
      </c>
    </row>
    <row r="163" ht="15.75" customHeight="1">
      <c r="B163" s="254">
        <v>41760.0</v>
      </c>
      <c r="C163" s="255">
        <v>6.044331078312783</v>
      </c>
      <c r="D163" s="255">
        <v>6.051856297376627</v>
      </c>
    </row>
    <row r="164" ht="15.75" customHeight="1">
      <c r="B164" s="254">
        <v>41791.0</v>
      </c>
      <c r="C164" s="255">
        <v>6.228697579256497</v>
      </c>
      <c r="D164" s="255">
        <v>6.1817861214195675</v>
      </c>
    </row>
    <row r="165" ht="15.75" customHeight="1">
      <c r="B165" s="254">
        <v>41821.0</v>
      </c>
      <c r="C165" s="255">
        <v>7.459450689024148</v>
      </c>
      <c r="D165" s="255">
        <v>7.361569293313897</v>
      </c>
    </row>
    <row r="166" ht="15.75" customHeight="1">
      <c r="B166" s="254">
        <v>41852.0</v>
      </c>
      <c r="C166" s="255">
        <v>4.5455848544764645</v>
      </c>
      <c r="D166" s="255">
        <v>4.386565666041691</v>
      </c>
    </row>
    <row r="167" ht="15.75" customHeight="1">
      <c r="B167" s="254">
        <v>41883.0</v>
      </c>
      <c r="C167" s="255">
        <v>6.055672850579757</v>
      </c>
      <c r="D167" s="255">
        <v>6.1644189576287856</v>
      </c>
    </row>
    <row r="168" ht="15.75" customHeight="1">
      <c r="B168" s="254">
        <v>41913.0</v>
      </c>
      <c r="C168" s="255">
        <v>6.659014277922602</v>
      </c>
      <c r="D168" s="255">
        <v>6.7691519667864775</v>
      </c>
    </row>
    <row r="169" ht="15.75" customHeight="1">
      <c r="B169" s="254">
        <v>41944.0</v>
      </c>
      <c r="C169" s="255">
        <v>2.720107120225502</v>
      </c>
      <c r="D169" s="255">
        <v>2.811006044398321</v>
      </c>
    </row>
    <row r="170" ht="15.75" customHeight="1">
      <c r="B170" s="254">
        <v>41974.0</v>
      </c>
      <c r="C170" s="255">
        <v>3.6682394814806005</v>
      </c>
      <c r="D170" s="255">
        <v>3.82420595780345</v>
      </c>
    </row>
    <row r="171" ht="15.75" customHeight="1">
      <c r="B171" s="254">
        <v>42005.0</v>
      </c>
      <c r="C171" s="255">
        <v>3.2037932127858793</v>
      </c>
      <c r="D171" s="255">
        <v>0.2241150234329034</v>
      </c>
    </row>
    <row r="172" ht="15.75" customHeight="1">
      <c r="B172" s="254">
        <v>42036.0</v>
      </c>
      <c r="C172" s="255">
        <v>6.062918784599003</v>
      </c>
      <c r="D172" s="255">
        <v>1.1694998591906194</v>
      </c>
    </row>
    <row r="173" ht="15.75" customHeight="1">
      <c r="B173" s="254">
        <v>42064.0</v>
      </c>
      <c r="C173" s="255">
        <v>4.077275554255581</v>
      </c>
      <c r="D173" s="255">
        <v>4.180145050034906</v>
      </c>
    </row>
    <row r="174" ht="15.75" customHeight="1">
      <c r="B174" s="254">
        <v>42095.0</v>
      </c>
      <c r="C174" s="255">
        <v>5.98702971885169</v>
      </c>
      <c r="D174" s="255">
        <v>6.038461669211142</v>
      </c>
    </row>
    <row r="175" ht="15.75" customHeight="1">
      <c r="B175" s="254">
        <v>42125.0</v>
      </c>
      <c r="C175" s="255">
        <v>5.044025957835588</v>
      </c>
      <c r="D175" s="255">
        <v>5.030747184866788</v>
      </c>
    </row>
    <row r="176" ht="15.75" customHeight="1">
      <c r="B176" s="254">
        <v>42156.0</v>
      </c>
      <c r="C176" s="255">
        <v>11.547439520181571</v>
      </c>
      <c r="D176" s="255">
        <v>11.54702369530777</v>
      </c>
    </row>
    <row r="177" ht="15.75" customHeight="1">
      <c r="B177" s="254">
        <v>42186.0</v>
      </c>
      <c r="C177" s="255">
        <v>7.589782603426719</v>
      </c>
      <c r="D177" s="255">
        <v>7.543203288841715</v>
      </c>
    </row>
    <row r="178" ht="15.75" customHeight="1">
      <c r="B178" s="254">
        <v>42217.0</v>
      </c>
      <c r="C178" s="255">
        <v>9.865606732018481</v>
      </c>
      <c r="D178" s="255">
        <v>9.955451352333096</v>
      </c>
    </row>
    <row r="179" ht="15.75" customHeight="1">
      <c r="B179" s="254">
        <v>42248.0</v>
      </c>
      <c r="C179" s="255">
        <v>9.110082433147976</v>
      </c>
      <c r="D179" s="255">
        <v>9.248587233046528</v>
      </c>
    </row>
    <row r="180" ht="15.75" customHeight="1">
      <c r="B180" s="254">
        <v>42278.0</v>
      </c>
      <c r="C180" s="255">
        <v>17.565703941019798</v>
      </c>
      <c r="D180" s="255">
        <v>10.997525291703374</v>
      </c>
    </row>
    <row r="181" ht="15.75" customHeight="1">
      <c r="B181" s="254">
        <v>42309.0</v>
      </c>
      <c r="C181" s="255">
        <v>13.33550425004194</v>
      </c>
      <c r="D181" s="255">
        <v>11.703119874949595</v>
      </c>
    </row>
    <row r="182" ht="15.75" customHeight="1">
      <c r="B182" s="254">
        <v>42339.0</v>
      </c>
      <c r="C182" s="255">
        <v>8.452242381071118</v>
      </c>
      <c r="D182" s="255">
        <v>12.028383693298307</v>
      </c>
    </row>
    <row r="183" ht="15.75" customHeight="1">
      <c r="B183" s="254">
        <v>42370.0</v>
      </c>
      <c r="C183" s="255">
        <v>7.497449411734318</v>
      </c>
      <c r="D183" s="255">
        <v>12.43465415281483</v>
      </c>
    </row>
    <row r="184" ht="15.75" customHeight="1">
      <c r="B184" s="254">
        <v>42401.0</v>
      </c>
      <c r="C184" s="255">
        <v>10.148562238529667</v>
      </c>
      <c r="D184" s="255">
        <v>12.547868652218199</v>
      </c>
    </row>
    <row r="185" ht="15.75" customHeight="1">
      <c r="B185" s="254">
        <v>42430.0</v>
      </c>
      <c r="C185" s="255">
        <v>6.727947919476314</v>
      </c>
      <c r="D185" s="255">
        <v>3.2490570164027064</v>
      </c>
    </row>
    <row r="186" ht="15.75" customHeight="1">
      <c r="B186" s="254">
        <v>42461.0</v>
      </c>
      <c r="C186" s="255">
        <v>4.971892283598293</v>
      </c>
      <c r="D186" s="255">
        <v>6.465505695473923</v>
      </c>
    </row>
    <row r="187" ht="15.75" customHeight="1">
      <c r="B187" s="254">
        <v>42491.0</v>
      </c>
      <c r="C187" s="255">
        <v>15.067767944787096</v>
      </c>
      <c r="D187" s="255">
        <v>12.992754751069938</v>
      </c>
    </row>
    <row r="188" ht="15.75" customHeight="1">
      <c r="B188" s="254">
        <v>42522.0</v>
      </c>
      <c r="C188" s="255">
        <v>15.763656681243242</v>
      </c>
      <c r="D188" s="255">
        <v>18.045986079210866</v>
      </c>
    </row>
    <row r="189" ht="15.75" customHeight="1">
      <c r="B189" s="254">
        <v>42552.0</v>
      </c>
      <c r="C189" s="255">
        <v>18.220107663837492</v>
      </c>
      <c r="D189" s="255">
        <v>18.851980102989888</v>
      </c>
    </row>
    <row r="190" ht="15.75" customHeight="1">
      <c r="B190" s="254">
        <v>42583.0</v>
      </c>
      <c r="C190" s="255">
        <v>14.225021129206539</v>
      </c>
      <c r="D190" s="255">
        <v>16.514631181223756</v>
      </c>
    </row>
    <row r="191" ht="15.75" customHeight="1">
      <c r="B191" s="254">
        <v>42614.0</v>
      </c>
      <c r="C191" s="255">
        <v>19.306415198621426</v>
      </c>
      <c r="D191" s="255">
        <v>22.047172211708602</v>
      </c>
    </row>
    <row r="192" ht="15.75" customHeight="1">
      <c r="B192" s="254">
        <v>42644.0</v>
      </c>
      <c r="C192" s="255">
        <v>15.076983512910562</v>
      </c>
      <c r="D192" s="255">
        <v>22.553390753551255</v>
      </c>
    </row>
    <row r="193" ht="15.75" customHeight="1">
      <c r="B193" s="254">
        <v>42675.0</v>
      </c>
      <c r="C193" s="255">
        <v>17.7707819514888</v>
      </c>
      <c r="D193" s="255">
        <v>23.87442526923015</v>
      </c>
    </row>
    <row r="194" ht="15.75" customHeight="1">
      <c r="B194" s="254">
        <v>42705.0</v>
      </c>
      <c r="C194" s="255">
        <v>19.45771370239428</v>
      </c>
      <c r="D194" s="255">
        <v>26.10399400266623</v>
      </c>
    </row>
    <row r="195" ht="15.75" customHeight="1">
      <c r="B195" s="254">
        <v>42736.0</v>
      </c>
      <c r="C195" s="255">
        <v>17.573115439657936</v>
      </c>
      <c r="D195" s="255">
        <v>23.245764474512967</v>
      </c>
    </row>
    <row r="196" ht="15.75" customHeight="1">
      <c r="B196" s="254">
        <v>42767.0</v>
      </c>
      <c r="C196" s="255">
        <v>15.16534992759844</v>
      </c>
      <c r="D196" s="255">
        <v>18.81750044686723</v>
      </c>
    </row>
    <row r="197" ht="15.75" customHeight="1">
      <c r="B197" s="254">
        <v>42795.0</v>
      </c>
      <c r="C197" s="255">
        <v>18.544825938645225</v>
      </c>
      <c r="D197" s="255">
        <v>18.162732934917173</v>
      </c>
    </row>
    <row r="198" ht="15.75" customHeight="1">
      <c r="B198" s="254">
        <v>42826.0</v>
      </c>
      <c r="C198" s="255">
        <v>21.705809596997025</v>
      </c>
      <c r="D198" s="255">
        <v>25.4013503237774</v>
      </c>
    </row>
    <row r="199" ht="15.75" customHeight="1">
      <c r="B199" s="254">
        <v>42856.0</v>
      </c>
      <c r="C199" s="255">
        <v>20.688485813969464</v>
      </c>
      <c r="D199" s="255">
        <v>23.77173832009832</v>
      </c>
    </row>
    <row r="200" ht="15.75" customHeight="1">
      <c r="B200" s="254">
        <v>42887.0</v>
      </c>
      <c r="C200" s="255">
        <v>22.039568884703044</v>
      </c>
      <c r="D200" s="255">
        <v>24.791328322564592</v>
      </c>
    </row>
    <row r="201" ht="15.75" customHeight="1">
      <c r="B201" s="254">
        <v>42917.0</v>
      </c>
      <c r="C201" s="255">
        <v>21.917501992264178</v>
      </c>
      <c r="D201" s="255">
        <v>25.797717096988524</v>
      </c>
    </row>
    <row r="202" ht="15.75" customHeight="1">
      <c r="B202" s="254">
        <v>42948.0</v>
      </c>
      <c r="C202" s="255">
        <v>20.55334626931584</v>
      </c>
      <c r="D202" s="255">
        <v>23.288055807763552</v>
      </c>
    </row>
    <row r="203" ht="15.75" customHeight="1">
      <c r="B203" s="254">
        <v>42979.0</v>
      </c>
      <c r="C203" s="255">
        <v>17.696949545384218</v>
      </c>
      <c r="D203" s="255">
        <v>20.61355226986338</v>
      </c>
    </row>
    <row r="204" ht="15.75" customHeight="1">
      <c r="B204" s="254">
        <v>43009.0</v>
      </c>
      <c r="C204" s="255">
        <v>16.385333065118015</v>
      </c>
      <c r="D204" s="255">
        <v>19.293697087915323</v>
      </c>
    </row>
    <row r="205" ht="15.75" customHeight="1">
      <c r="B205" s="254">
        <v>43040.0</v>
      </c>
      <c r="C205" s="255">
        <v>20.648523571345287</v>
      </c>
      <c r="D205" s="255">
        <v>23.66328148939654</v>
      </c>
    </row>
    <row r="206" ht="15.75" customHeight="1">
      <c r="B206" s="254">
        <v>43070.0</v>
      </c>
      <c r="C206" s="255">
        <v>20.930689418892023</v>
      </c>
      <c r="D206" s="255">
        <v>24.9977985568695</v>
      </c>
    </row>
    <row r="207" ht="15.75" customHeight="1">
      <c r="B207" s="254">
        <v>43101.0</v>
      </c>
      <c r="C207" s="255">
        <v>17.21473495595036</v>
      </c>
      <c r="D207" s="255">
        <v>19.857191587957846</v>
      </c>
    </row>
    <row r="208" ht="15.75" customHeight="1">
      <c r="B208" s="254">
        <v>43132.0</v>
      </c>
      <c r="C208" s="255">
        <v>29.575603538096452</v>
      </c>
      <c r="D208" s="255">
        <v>32.77839790649402</v>
      </c>
    </row>
    <row r="209" ht="15.75" customHeight="1">
      <c r="B209" s="254">
        <v>43160.0</v>
      </c>
      <c r="C209" s="255">
        <v>18.114387007719614</v>
      </c>
      <c r="D209" s="255">
        <v>21.02755766648179</v>
      </c>
    </row>
    <row r="210" ht="15.75" customHeight="1">
      <c r="B210" s="254">
        <v>43191.0</v>
      </c>
      <c r="C210" s="255">
        <v>21.056050610909885</v>
      </c>
      <c r="D210" s="255">
        <v>24.085827416872135</v>
      </c>
    </row>
    <row r="211" ht="15.75" customHeight="1">
      <c r="B211" s="254">
        <v>43221.0</v>
      </c>
      <c r="C211" s="255">
        <v>29.133834057226753</v>
      </c>
      <c r="D211" s="255">
        <v>31.866847238515472</v>
      </c>
    </row>
    <row r="212" ht="15.75" customHeight="1">
      <c r="B212" s="254">
        <v>43252.0</v>
      </c>
      <c r="C212" s="255">
        <v>33.127005392055885</v>
      </c>
      <c r="D212" s="255">
        <v>36.058263059496014</v>
      </c>
    </row>
    <row r="213" ht="15.75" customHeight="1">
      <c r="B213" s="254">
        <v>43282.0</v>
      </c>
      <c r="C213" s="255">
        <v>28.599278406865825</v>
      </c>
      <c r="D213" s="255">
        <v>31.39458698361521</v>
      </c>
      <c r="F213" s="12">
        <v>2018.0</v>
      </c>
      <c r="G213" s="256">
        <f>+AVERAGE(D207:D218)</f>
        <v>29.13800122</v>
      </c>
    </row>
    <row r="214" ht="15.75" customHeight="1">
      <c r="B214" s="254">
        <v>43313.0</v>
      </c>
      <c r="C214" s="255">
        <v>32.56312279748872</v>
      </c>
      <c r="D214" s="255">
        <v>35.15331143416023</v>
      </c>
      <c r="F214" s="12">
        <v>2019.0</v>
      </c>
      <c r="G214" s="256">
        <v>15.0</v>
      </c>
    </row>
    <row r="215" ht="15.75" customHeight="1">
      <c r="B215" s="254">
        <v>43344.0</v>
      </c>
      <c r="C215" s="255">
        <v>31.50313925942115</v>
      </c>
      <c r="D215" s="255">
        <v>34.26203844493549</v>
      </c>
      <c r="F215" s="12">
        <v>2020.0</v>
      </c>
      <c r="G215" s="256">
        <v>35.0</v>
      </c>
    </row>
    <row r="216" ht="15.75" customHeight="1">
      <c r="B216" s="254">
        <v>43374.0</v>
      </c>
      <c r="C216" s="255">
        <v>27.657606403580527</v>
      </c>
      <c r="D216" s="255">
        <v>30.32839784624642</v>
      </c>
      <c r="G216" s="256">
        <f>+AVERAGE(G213:G215)</f>
        <v>26.37933374</v>
      </c>
      <c r="H216" s="12" t="s">
        <v>711</v>
      </c>
    </row>
    <row r="217" ht="15.75" customHeight="1">
      <c r="B217" s="254">
        <v>43405.0</v>
      </c>
      <c r="C217" s="255">
        <v>27.575024922575682</v>
      </c>
      <c r="D217" s="255">
        <v>30.070703220037306</v>
      </c>
    </row>
    <row r="218" ht="15.75" customHeight="1">
      <c r="B218" s="254">
        <v>43435.0</v>
      </c>
      <c r="C218" s="255">
        <v>19.56992412818173</v>
      </c>
      <c r="D218" s="255">
        <v>22.772891830769606</v>
      </c>
    </row>
    <row r="219" ht="15.75" customHeight="1"/>
    <row r="220" ht="15.75" customHeight="1">
      <c r="B220" s="257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7.63"/>
    <col customWidth="1" min="2" max="2" width="27.0"/>
    <col customWidth="1" min="3" max="26" width="9.38"/>
  </cols>
  <sheetData>
    <row r="1">
      <c r="A1" s="1"/>
      <c r="B1" s="13"/>
    </row>
    <row r="2">
      <c r="A2" s="1"/>
    </row>
    <row r="4"/>
    <row r="5">
      <c r="C5" s="12">
        <v>1.0</v>
      </c>
    </row>
    <row r="6">
      <c r="C6" s="12">
        <v>1.0</v>
      </c>
    </row>
    <row r="7">
      <c r="C7" s="12">
        <v>1.0</v>
      </c>
    </row>
    <row r="8">
      <c r="C8" s="12">
        <v>1.0</v>
      </c>
    </row>
    <row r="9">
      <c r="C9" s="12">
        <v>1.0</v>
      </c>
    </row>
    <row r="10">
      <c r="C10" s="12">
        <v>1.0</v>
      </c>
    </row>
    <row r="11">
      <c r="C11" s="12">
        <v>1.0</v>
      </c>
    </row>
    <row r="12">
      <c r="C12" s="12">
        <v>1.0</v>
      </c>
    </row>
    <row r="13">
      <c r="C13" s="12">
        <v>1.0</v>
      </c>
    </row>
    <row r="14">
      <c r="C14" s="12">
        <v>1.0</v>
      </c>
    </row>
    <row r="15">
      <c r="C15" s="12">
        <v>1.0</v>
      </c>
    </row>
    <row r="16">
      <c r="C16" s="12">
        <v>1.0</v>
      </c>
    </row>
    <row r="17">
      <c r="C17" s="12">
        <v>1.0</v>
      </c>
    </row>
    <row r="18">
      <c r="C18" s="12">
        <v>1.0</v>
      </c>
    </row>
    <row r="19">
      <c r="C19" s="12">
        <v>1.0</v>
      </c>
    </row>
    <row r="20">
      <c r="C20" s="12">
        <v>1.0</v>
      </c>
    </row>
    <row r="21" ht="15.75" customHeight="1">
      <c r="C21" s="12">
        <v>1.0</v>
      </c>
    </row>
    <row r="22" ht="15.75" customHeight="1">
      <c r="C22" s="12">
        <v>1.0</v>
      </c>
    </row>
    <row r="23" ht="15.75" customHeight="1">
      <c r="C23" s="12">
        <v>1.0</v>
      </c>
    </row>
    <row r="24" ht="15.75" customHeight="1">
      <c r="C24" s="12">
        <v>1.0</v>
      </c>
    </row>
    <row r="25" ht="15.75" customHeight="1">
      <c r="C25" s="12">
        <v>1.0</v>
      </c>
    </row>
    <row r="26" ht="15.75" customHeight="1">
      <c r="C26" s="12">
        <v>1.0</v>
      </c>
    </row>
    <row r="27" ht="15.75" customHeight="1">
      <c r="C27" s="12">
        <v>1.0</v>
      </c>
    </row>
    <row r="28" ht="15.75" customHeight="1">
      <c r="C28" s="12">
        <v>1.0</v>
      </c>
    </row>
    <row r="29" ht="15.75" customHeight="1">
      <c r="C29" s="12">
        <v>1.0</v>
      </c>
    </row>
    <row r="30" ht="15.75" customHeight="1">
      <c r="C30" s="12">
        <v>1.0</v>
      </c>
    </row>
    <row r="31" ht="15.75" customHeight="1">
      <c r="C31" s="12">
        <v>1.0</v>
      </c>
    </row>
    <row r="32" ht="15.75" customHeight="1">
      <c r="C32" s="12">
        <v>1.0</v>
      </c>
    </row>
    <row r="33" ht="15.75" customHeight="1">
      <c r="C33" s="12">
        <v>1.0</v>
      </c>
    </row>
    <row r="34" ht="15.75" customHeight="1">
      <c r="C34" s="12">
        <v>1.0</v>
      </c>
    </row>
    <row r="35" ht="15.75" customHeight="1">
      <c r="C35" s="12">
        <v>1.0</v>
      </c>
    </row>
    <row r="36" ht="15.75" customHeight="1">
      <c r="C36" s="12">
        <v>1.0</v>
      </c>
    </row>
    <row r="37" ht="15.75" customHeight="1">
      <c r="C37" s="12">
        <v>1.0</v>
      </c>
    </row>
    <row r="38" ht="15.75" customHeight="1">
      <c r="C38" s="12">
        <f>SUM(C5:C37)</f>
        <v>33</v>
      </c>
    </row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19.63"/>
    <col customWidth="1" min="2" max="2" width="9.38"/>
    <col customWidth="1" min="3" max="3" width="17.25"/>
    <col customWidth="1" min="4" max="4" width="9.38"/>
    <col customWidth="1" min="5" max="5" width="21.0"/>
    <col customWidth="1" min="6" max="6" width="71.88"/>
    <col customWidth="1" min="7" max="7" width="30.75"/>
    <col customWidth="1" min="8" max="8" width="10.25"/>
    <col customWidth="1" min="9" max="9" width="17.5"/>
    <col customWidth="1" min="10" max="11" width="30.88"/>
    <col customWidth="1" min="12" max="13" width="13.88"/>
    <col customWidth="1" min="14" max="14" width="11.5"/>
    <col customWidth="1" min="15" max="15" width="10.13"/>
    <col customWidth="1" min="16" max="16" width="9.38"/>
    <col customWidth="1" min="17" max="18" width="14.75"/>
  </cols>
  <sheetData>
    <row r="1">
      <c r="A1" s="12" t="s">
        <v>712</v>
      </c>
      <c r="O1" s="256"/>
    </row>
    <row r="2">
      <c r="A2" s="12" t="s">
        <v>713</v>
      </c>
      <c r="H2" s="12">
        <v>2019.0</v>
      </c>
      <c r="I2" s="128" t="s">
        <v>405</v>
      </c>
      <c r="J2" s="14">
        <f>+SUMIFS('Transmisión'!N15:N5058,'Transmisión'!I15:I5058,'Transmisión'!I2,'Transmisión'!A15:A5058,'Transmisión'!H2)</f>
        <v>0</v>
      </c>
      <c r="K2" s="14"/>
      <c r="O2" s="256"/>
      <c r="Q2" s="14">
        <v>3.8977304466099995E8</v>
      </c>
    </row>
    <row r="3">
      <c r="A3" s="12" t="s">
        <v>714</v>
      </c>
      <c r="B3" s="12">
        <v>30.0</v>
      </c>
      <c r="I3" s="128"/>
      <c r="J3" s="14"/>
      <c r="K3" s="14"/>
      <c r="O3" s="256"/>
      <c r="Q3" s="14">
        <v>6.245340863443336E8</v>
      </c>
    </row>
    <row r="4">
      <c r="A4" s="12" t="s">
        <v>715</v>
      </c>
      <c r="B4" s="96">
        <v>1.0</v>
      </c>
      <c r="I4" s="128" t="s">
        <v>421</v>
      </c>
      <c r="J4" s="14">
        <f>+SUMIFS('Transmisión'!N15:N5058,'Transmisión'!I15:I5058,'Transmisión'!I4,'Transmisión'!A15:A5058,'Transmisión'!H2)</f>
        <v>0</v>
      </c>
      <c r="K4" s="14"/>
      <c r="O4" s="256"/>
    </row>
    <row r="5">
      <c r="A5" s="12" t="s">
        <v>716</v>
      </c>
      <c r="B5" s="96"/>
      <c r="D5" s="12" t="s">
        <v>717</v>
      </c>
      <c r="J5" s="14">
        <f>+J4+J2</f>
        <v>0</v>
      </c>
      <c r="K5" s="14"/>
      <c r="L5" s="12">
        <v>16.0</v>
      </c>
      <c r="M5" s="12">
        <v>120.0</v>
      </c>
      <c r="O5" s="256"/>
    </row>
    <row r="6">
      <c r="A6" s="12" t="s">
        <v>718</v>
      </c>
      <c r="B6" s="14">
        <v>45000.0</v>
      </c>
      <c r="C6" s="12" t="s">
        <v>719</v>
      </c>
      <c r="D6" s="14">
        <v>10000.0</v>
      </c>
      <c r="E6" s="12" t="s">
        <v>719</v>
      </c>
      <c r="F6" s="14">
        <f>+(F7*D6)/D7</f>
        <v>22500</v>
      </c>
      <c r="L6" s="12">
        <f>+(L5*M6)/M5</f>
        <v>6</v>
      </c>
      <c r="M6" s="12">
        <v>45.0</v>
      </c>
      <c r="O6" s="256"/>
    </row>
    <row r="7">
      <c r="A7" s="12" t="s">
        <v>713</v>
      </c>
      <c r="B7" s="14">
        <v>9.0</v>
      </c>
      <c r="C7" s="258" t="s">
        <v>720</v>
      </c>
      <c r="D7" s="12">
        <v>4.0</v>
      </c>
      <c r="E7" s="12" t="s">
        <v>721</v>
      </c>
      <c r="F7" s="14">
        <f>+B7</f>
        <v>9</v>
      </c>
      <c r="O7" s="256"/>
    </row>
    <row r="8">
      <c r="A8" s="12" t="s">
        <v>538</v>
      </c>
      <c r="B8" s="96">
        <v>0.7</v>
      </c>
      <c r="O8" s="256"/>
    </row>
    <row r="9">
      <c r="A9" s="12" t="s">
        <v>722</v>
      </c>
      <c r="B9" s="256">
        <f>+B6*B7*B8</f>
        <v>283500</v>
      </c>
      <c r="C9" s="12" t="s">
        <v>719</v>
      </c>
      <c r="O9" s="256"/>
    </row>
    <row r="10">
      <c r="A10" s="12" t="s">
        <v>723</v>
      </c>
      <c r="B10" s="96"/>
      <c r="C10" s="12" t="s">
        <v>724</v>
      </c>
      <c r="O10" s="256"/>
    </row>
    <row r="11">
      <c r="A11" s="12" t="s">
        <v>725</v>
      </c>
      <c r="B11" s="96"/>
      <c r="L11" s="256">
        <f>+I1916-B9</f>
        <v>348976345.2</v>
      </c>
      <c r="M11" s="256"/>
      <c r="O11" s="256"/>
    </row>
    <row r="12">
      <c r="A12" s="12" t="s">
        <v>726</v>
      </c>
      <c r="B12" s="14">
        <v>1100.0</v>
      </c>
      <c r="C12" s="12" t="s">
        <v>727</v>
      </c>
      <c r="O12" s="256"/>
    </row>
    <row r="13">
      <c r="A13" s="12" t="s">
        <v>728</v>
      </c>
      <c r="O13" s="256"/>
    </row>
    <row r="14">
      <c r="J14" s="12" t="s">
        <v>729</v>
      </c>
      <c r="O14" s="256"/>
    </row>
    <row r="15">
      <c r="A15" s="259" t="s">
        <v>730</v>
      </c>
      <c r="B15" s="260" t="s">
        <v>2</v>
      </c>
      <c r="C15" s="260" t="s">
        <v>731</v>
      </c>
      <c r="D15" s="260" t="s">
        <v>401</v>
      </c>
      <c r="E15" s="260" t="s">
        <v>732</v>
      </c>
      <c r="F15" s="260" t="s">
        <v>733</v>
      </c>
      <c r="G15" s="260" t="s">
        <v>734</v>
      </c>
      <c r="H15" s="260" t="s">
        <v>400</v>
      </c>
      <c r="I15" s="260" t="s">
        <v>735</v>
      </c>
      <c r="J15" s="260" t="s">
        <v>736</v>
      </c>
      <c r="K15" s="260" t="s">
        <v>737</v>
      </c>
      <c r="L15" s="261" t="s">
        <v>738</v>
      </c>
      <c r="M15" s="261" t="s">
        <v>739</v>
      </c>
      <c r="N15" s="262" t="s">
        <v>740</v>
      </c>
      <c r="O15" s="263" t="s">
        <v>741</v>
      </c>
      <c r="P15" s="264" t="s">
        <v>742</v>
      </c>
      <c r="Q15" s="264" t="s">
        <v>743</v>
      </c>
      <c r="R15" s="264" t="s">
        <v>744</v>
      </c>
    </row>
    <row r="16">
      <c r="A16" s="12">
        <v>2016.0</v>
      </c>
      <c r="B16" s="265">
        <v>42370.0</v>
      </c>
      <c r="C16" s="12" t="s">
        <v>745</v>
      </c>
      <c r="D16" s="12" t="s">
        <v>746</v>
      </c>
      <c r="E16" s="12" t="s">
        <v>747</v>
      </c>
      <c r="F16" s="12" t="s">
        <v>748</v>
      </c>
      <c r="G16" s="12" t="s">
        <v>749</v>
      </c>
      <c r="H16" s="12" t="s">
        <v>421</v>
      </c>
      <c r="I16" s="266">
        <v>3206.42</v>
      </c>
      <c r="J16" s="19">
        <v>240460.08</v>
      </c>
      <c r="K16" s="19">
        <f t="shared" ref="K16:K5057" si="1">+I16/$B$3</f>
        <v>106.8806667</v>
      </c>
      <c r="L16" s="14">
        <f t="shared" ref="L16:L5057" si="2">IF(K16&lt;$B$9,K16,$B$9)</f>
        <v>106.8806667</v>
      </c>
      <c r="M16" s="14">
        <f t="shared" ref="M16:M5057" si="3">+K16-L16</f>
        <v>0</v>
      </c>
      <c r="N16" s="14">
        <f t="shared" ref="N16:N5057" si="4">+L16/$B$9</f>
        <v>0.0003770041152</v>
      </c>
      <c r="O16" s="14">
        <f t="shared" ref="O16:O5057" si="5">+L16/$B$6</f>
        <v>0.002375125926</v>
      </c>
      <c r="P16" s="19">
        <f t="shared" ref="P16:P5057" si="6">+J16/I16</f>
        <v>74.99331965</v>
      </c>
      <c r="Q16" s="14">
        <f t="shared" ref="Q16:Q5057" si="7">+P16*L16</f>
        <v>8015.336</v>
      </c>
    </row>
    <row r="17">
      <c r="A17" s="12">
        <v>2016.0</v>
      </c>
      <c r="B17" s="265">
        <v>42370.0</v>
      </c>
      <c r="C17" s="12" t="s">
        <v>745</v>
      </c>
      <c r="D17" s="12" t="s">
        <v>746</v>
      </c>
      <c r="E17" s="12" t="s">
        <v>750</v>
      </c>
      <c r="F17" s="12" t="s">
        <v>751</v>
      </c>
      <c r="G17" s="12" t="s">
        <v>749</v>
      </c>
      <c r="H17" s="12" t="s">
        <v>421</v>
      </c>
      <c r="I17" s="266">
        <v>1686.05</v>
      </c>
      <c r="J17" s="19">
        <v>123041.99</v>
      </c>
      <c r="K17" s="19">
        <f t="shared" si="1"/>
        <v>56.20166667</v>
      </c>
      <c r="L17" s="14">
        <f t="shared" si="2"/>
        <v>56.20166667</v>
      </c>
      <c r="M17" s="14">
        <f t="shared" si="3"/>
        <v>0</v>
      </c>
      <c r="N17" s="14">
        <f t="shared" si="4"/>
        <v>0.0001982422105</v>
      </c>
      <c r="O17" s="14">
        <f t="shared" si="5"/>
        <v>0.001248925926</v>
      </c>
      <c r="P17" s="19">
        <f t="shared" si="6"/>
        <v>72.97647757</v>
      </c>
      <c r="Q17" s="14">
        <f t="shared" si="7"/>
        <v>4101.399667</v>
      </c>
    </row>
    <row r="18">
      <c r="A18" s="12">
        <v>2016.0</v>
      </c>
      <c r="B18" s="265">
        <v>42370.0</v>
      </c>
      <c r="C18" s="12" t="s">
        <v>752</v>
      </c>
      <c r="D18" s="12" t="s">
        <v>424</v>
      </c>
      <c r="E18" s="12" t="s">
        <v>747</v>
      </c>
      <c r="F18" s="12" t="s">
        <v>748</v>
      </c>
      <c r="G18" s="12" t="s">
        <v>749</v>
      </c>
      <c r="H18" s="12" t="s">
        <v>421</v>
      </c>
      <c r="I18" s="19">
        <v>1827995.62</v>
      </c>
      <c r="J18" s="19">
        <v>9.2296290176E8</v>
      </c>
      <c r="K18" s="19">
        <f t="shared" si="1"/>
        <v>60933.18733</v>
      </c>
      <c r="L18" s="14">
        <f t="shared" si="2"/>
        <v>60933.18733</v>
      </c>
      <c r="M18" s="14">
        <f t="shared" si="3"/>
        <v>0</v>
      </c>
      <c r="N18" s="14">
        <f t="shared" si="4"/>
        <v>0.2149318777</v>
      </c>
      <c r="O18" s="14">
        <f t="shared" si="5"/>
        <v>1.35407083</v>
      </c>
      <c r="P18" s="19">
        <f t="shared" si="6"/>
        <v>504.9043289</v>
      </c>
      <c r="Q18" s="14">
        <f t="shared" si="7"/>
        <v>30765430.06</v>
      </c>
    </row>
    <row r="19">
      <c r="A19" s="12">
        <v>2016.0</v>
      </c>
      <c r="B19" s="265">
        <v>42370.0</v>
      </c>
      <c r="C19" s="12" t="s">
        <v>752</v>
      </c>
      <c r="D19" s="12" t="s">
        <v>424</v>
      </c>
      <c r="E19" s="12" t="s">
        <v>753</v>
      </c>
      <c r="F19" s="12" t="s">
        <v>754</v>
      </c>
      <c r="G19" s="12" t="s">
        <v>749</v>
      </c>
      <c r="H19" s="12" t="s">
        <v>421</v>
      </c>
      <c r="I19" s="19">
        <v>856486.89</v>
      </c>
      <c r="J19" s="19">
        <v>4.5441781306E8</v>
      </c>
      <c r="K19" s="19">
        <f t="shared" si="1"/>
        <v>28549.563</v>
      </c>
      <c r="L19" s="14">
        <f t="shared" si="2"/>
        <v>28549.563</v>
      </c>
      <c r="M19" s="14">
        <f t="shared" si="3"/>
        <v>0</v>
      </c>
      <c r="N19" s="14">
        <f t="shared" si="4"/>
        <v>0.1007039259</v>
      </c>
      <c r="O19" s="14">
        <f t="shared" si="5"/>
        <v>0.6344347333</v>
      </c>
      <c r="P19" s="19">
        <f t="shared" si="6"/>
        <v>530.5601503</v>
      </c>
      <c r="Q19" s="14">
        <f t="shared" si="7"/>
        <v>15147260.44</v>
      </c>
    </row>
    <row r="20">
      <c r="A20" s="12">
        <v>2016.0</v>
      </c>
      <c r="B20" s="265">
        <v>42370.0</v>
      </c>
      <c r="C20" s="12" t="s">
        <v>752</v>
      </c>
      <c r="D20" s="12" t="s">
        <v>424</v>
      </c>
      <c r="E20" s="12" t="s">
        <v>755</v>
      </c>
      <c r="F20" s="12" t="s">
        <v>756</v>
      </c>
      <c r="G20" s="12" t="s">
        <v>749</v>
      </c>
      <c r="H20" s="12" t="s">
        <v>421</v>
      </c>
      <c r="I20" s="19">
        <v>19883.86</v>
      </c>
      <c r="J20" s="19">
        <v>1.272799022E7</v>
      </c>
      <c r="K20" s="19">
        <f t="shared" si="1"/>
        <v>662.7953333</v>
      </c>
      <c r="L20" s="14">
        <f t="shared" si="2"/>
        <v>662.7953333</v>
      </c>
      <c r="M20" s="14">
        <f t="shared" si="3"/>
        <v>0</v>
      </c>
      <c r="N20" s="14">
        <f t="shared" si="4"/>
        <v>0.00233790241</v>
      </c>
      <c r="O20" s="14">
        <f t="shared" si="5"/>
        <v>0.01472878519</v>
      </c>
      <c r="P20" s="19">
        <f t="shared" si="6"/>
        <v>640.1166685</v>
      </c>
      <c r="Q20" s="14">
        <f t="shared" si="7"/>
        <v>424266.3407</v>
      </c>
    </row>
    <row r="21" ht="15.75" customHeight="1">
      <c r="A21" s="12">
        <v>2016.0</v>
      </c>
      <c r="B21" s="265">
        <v>42370.0</v>
      </c>
      <c r="C21" s="12" t="s">
        <v>757</v>
      </c>
      <c r="D21" s="12" t="s">
        <v>425</v>
      </c>
      <c r="E21" s="12" t="s">
        <v>747</v>
      </c>
      <c r="F21" s="12" t="s">
        <v>748</v>
      </c>
      <c r="G21" s="12" t="s">
        <v>749</v>
      </c>
      <c r="H21" s="12" t="s">
        <v>421</v>
      </c>
      <c r="I21" s="19">
        <v>978309.63</v>
      </c>
      <c r="J21" s="19">
        <v>5.734352259E8</v>
      </c>
      <c r="K21" s="19">
        <f t="shared" si="1"/>
        <v>32610.321</v>
      </c>
      <c r="L21" s="14">
        <f t="shared" si="2"/>
        <v>32610.321</v>
      </c>
      <c r="M21" s="14">
        <f t="shared" si="3"/>
        <v>0</v>
      </c>
      <c r="N21" s="14">
        <f t="shared" si="4"/>
        <v>0.1150275873</v>
      </c>
      <c r="O21" s="14">
        <f t="shared" si="5"/>
        <v>0.7246738</v>
      </c>
      <c r="P21" s="19">
        <f t="shared" si="6"/>
        <v>586.1490149</v>
      </c>
      <c r="Q21" s="14">
        <f t="shared" si="7"/>
        <v>19114507.53</v>
      </c>
    </row>
    <row r="22" ht="15.75" customHeight="1">
      <c r="A22" s="12">
        <v>2016.0</v>
      </c>
      <c r="B22" s="265">
        <v>42370.0</v>
      </c>
      <c r="C22" s="12" t="s">
        <v>757</v>
      </c>
      <c r="D22" s="12" t="s">
        <v>425</v>
      </c>
      <c r="E22" s="12" t="s">
        <v>753</v>
      </c>
      <c r="F22" s="12" t="s">
        <v>754</v>
      </c>
      <c r="G22" s="12" t="s">
        <v>749</v>
      </c>
      <c r="H22" s="12" t="s">
        <v>421</v>
      </c>
      <c r="I22" s="19">
        <v>458930.59</v>
      </c>
      <c r="J22" s="19">
        <v>2.1887794634E8</v>
      </c>
      <c r="K22" s="19">
        <f t="shared" si="1"/>
        <v>15297.68633</v>
      </c>
      <c r="L22" s="14">
        <f t="shared" si="2"/>
        <v>15297.68633</v>
      </c>
      <c r="M22" s="14">
        <f t="shared" si="3"/>
        <v>0</v>
      </c>
      <c r="N22" s="14">
        <f t="shared" si="4"/>
        <v>0.05396009289</v>
      </c>
      <c r="O22" s="14">
        <f t="shared" si="5"/>
        <v>0.3399485852</v>
      </c>
      <c r="P22" s="19">
        <f t="shared" si="6"/>
        <v>476.9303923</v>
      </c>
      <c r="Q22" s="14">
        <f t="shared" si="7"/>
        <v>7295931.545</v>
      </c>
    </row>
    <row r="23" ht="15.75" customHeight="1">
      <c r="A23" s="12">
        <v>2016.0</v>
      </c>
      <c r="B23" s="265">
        <v>42370.0</v>
      </c>
      <c r="C23" s="12" t="s">
        <v>757</v>
      </c>
      <c r="D23" s="12" t="s">
        <v>425</v>
      </c>
      <c r="E23" s="12" t="s">
        <v>755</v>
      </c>
      <c r="F23" s="12" t="s">
        <v>756</v>
      </c>
      <c r="G23" s="12" t="s">
        <v>749</v>
      </c>
      <c r="H23" s="12" t="s">
        <v>421</v>
      </c>
      <c r="I23" s="19">
        <v>16196.78</v>
      </c>
      <c r="J23" s="19">
        <v>7780351.15</v>
      </c>
      <c r="K23" s="19">
        <f t="shared" si="1"/>
        <v>539.8926667</v>
      </c>
      <c r="L23" s="14">
        <f t="shared" si="2"/>
        <v>539.8926667</v>
      </c>
      <c r="M23" s="14">
        <f t="shared" si="3"/>
        <v>0</v>
      </c>
      <c r="N23" s="14">
        <f t="shared" si="4"/>
        <v>0.001904383304</v>
      </c>
      <c r="O23" s="14">
        <f t="shared" si="5"/>
        <v>0.01199761481</v>
      </c>
      <c r="P23" s="19">
        <f t="shared" si="6"/>
        <v>480.3640693</v>
      </c>
      <c r="Q23" s="14">
        <f t="shared" si="7"/>
        <v>259345.0383</v>
      </c>
    </row>
    <row r="24" ht="15.75" customHeight="1">
      <c r="A24" s="12">
        <v>2016.0</v>
      </c>
      <c r="B24" s="265">
        <v>42370.0</v>
      </c>
      <c r="C24" s="12" t="s">
        <v>758</v>
      </c>
      <c r="D24" s="12" t="s">
        <v>426</v>
      </c>
      <c r="E24" s="12" t="s">
        <v>747</v>
      </c>
      <c r="F24" s="12" t="s">
        <v>748</v>
      </c>
      <c r="G24" s="12" t="s">
        <v>749</v>
      </c>
      <c r="H24" s="12" t="s">
        <v>421</v>
      </c>
      <c r="I24" s="19">
        <v>389183.19</v>
      </c>
      <c r="J24" s="19">
        <v>1.8621323463E8</v>
      </c>
      <c r="K24" s="19">
        <f t="shared" si="1"/>
        <v>12972.773</v>
      </c>
      <c r="L24" s="14">
        <f t="shared" si="2"/>
        <v>12972.773</v>
      </c>
      <c r="M24" s="14">
        <f t="shared" si="3"/>
        <v>0</v>
      </c>
      <c r="N24" s="14">
        <f t="shared" si="4"/>
        <v>0.04575934039</v>
      </c>
      <c r="O24" s="14">
        <f t="shared" si="5"/>
        <v>0.2882838444</v>
      </c>
      <c r="P24" s="19">
        <f t="shared" si="6"/>
        <v>478.4719366</v>
      </c>
      <c r="Q24" s="14">
        <f t="shared" si="7"/>
        <v>6207107.821</v>
      </c>
    </row>
    <row r="25" ht="15.75" customHeight="1">
      <c r="A25" s="12">
        <v>2016.0</v>
      </c>
      <c r="B25" s="265">
        <v>42370.0</v>
      </c>
      <c r="C25" s="12" t="s">
        <v>758</v>
      </c>
      <c r="D25" s="12" t="s">
        <v>426</v>
      </c>
      <c r="E25" s="12" t="s">
        <v>753</v>
      </c>
      <c r="F25" s="12" t="s">
        <v>754</v>
      </c>
      <c r="G25" s="12" t="s">
        <v>749</v>
      </c>
      <c r="H25" s="12" t="s">
        <v>421</v>
      </c>
      <c r="I25" s="19">
        <v>60889.41</v>
      </c>
      <c r="J25" s="19">
        <v>2.927288069E7</v>
      </c>
      <c r="K25" s="19">
        <f t="shared" si="1"/>
        <v>2029.647</v>
      </c>
      <c r="L25" s="14">
        <f t="shared" si="2"/>
        <v>2029.647</v>
      </c>
      <c r="M25" s="14">
        <f t="shared" si="3"/>
        <v>0</v>
      </c>
      <c r="N25" s="14">
        <f t="shared" si="4"/>
        <v>0.007159248677</v>
      </c>
      <c r="O25" s="14">
        <f t="shared" si="5"/>
        <v>0.04510326667</v>
      </c>
      <c r="P25" s="19">
        <f t="shared" si="6"/>
        <v>480.7548749</v>
      </c>
      <c r="Q25" s="14">
        <f t="shared" si="7"/>
        <v>975762.6897</v>
      </c>
    </row>
    <row r="26" ht="15.75" customHeight="1">
      <c r="A26" s="12">
        <v>2016.0</v>
      </c>
      <c r="B26" s="265">
        <v>42370.0</v>
      </c>
      <c r="C26" s="12" t="s">
        <v>758</v>
      </c>
      <c r="D26" s="12" t="s">
        <v>426</v>
      </c>
      <c r="E26" s="12" t="s">
        <v>750</v>
      </c>
      <c r="F26" s="12" t="s">
        <v>751</v>
      </c>
      <c r="G26" s="12" t="s">
        <v>749</v>
      </c>
      <c r="H26" s="12" t="s">
        <v>421</v>
      </c>
      <c r="I26" s="19">
        <v>269.62</v>
      </c>
      <c r="J26" s="19">
        <v>129621.13</v>
      </c>
      <c r="K26" s="19">
        <f t="shared" si="1"/>
        <v>8.987333333</v>
      </c>
      <c r="L26" s="14">
        <f t="shared" si="2"/>
        <v>8.987333333</v>
      </c>
      <c r="M26" s="14">
        <f t="shared" si="3"/>
        <v>0</v>
      </c>
      <c r="N26" s="14">
        <f t="shared" si="4"/>
        <v>0.00003170135215</v>
      </c>
      <c r="O26" s="14">
        <f t="shared" si="5"/>
        <v>0.0001997185185</v>
      </c>
      <c r="P26" s="19">
        <f t="shared" si="6"/>
        <v>480.7548772</v>
      </c>
      <c r="Q26" s="14">
        <f t="shared" si="7"/>
        <v>4320.704333</v>
      </c>
    </row>
    <row r="27" ht="15.75" customHeight="1">
      <c r="A27" s="12">
        <v>2016.0</v>
      </c>
      <c r="B27" s="265">
        <v>42370.0</v>
      </c>
      <c r="C27" s="12" t="s">
        <v>759</v>
      </c>
      <c r="D27" s="12" t="s">
        <v>406</v>
      </c>
      <c r="E27" s="12" t="s">
        <v>747</v>
      </c>
      <c r="F27" s="12" t="s">
        <v>748</v>
      </c>
      <c r="G27" s="12" t="s">
        <v>749</v>
      </c>
      <c r="H27" s="12" t="s">
        <v>405</v>
      </c>
      <c r="I27" s="19">
        <v>456462.73</v>
      </c>
      <c r="J27" s="19">
        <v>7.419086606E7</v>
      </c>
      <c r="K27" s="19">
        <f t="shared" si="1"/>
        <v>15215.42433</v>
      </c>
      <c r="L27" s="14">
        <f t="shared" si="2"/>
        <v>15215.42433</v>
      </c>
      <c r="M27" s="14">
        <f t="shared" si="3"/>
        <v>0</v>
      </c>
      <c r="N27" s="14">
        <f t="shared" si="4"/>
        <v>0.0536699271</v>
      </c>
      <c r="O27" s="14">
        <f t="shared" si="5"/>
        <v>0.3381205407</v>
      </c>
      <c r="P27" s="19">
        <f t="shared" si="6"/>
        <v>162.5343345</v>
      </c>
      <c r="Q27" s="14">
        <f t="shared" si="7"/>
        <v>2473028.869</v>
      </c>
    </row>
    <row r="28" ht="15.75" customHeight="1">
      <c r="A28" s="12">
        <v>2016.0</v>
      </c>
      <c r="B28" s="265">
        <v>42370.0</v>
      </c>
      <c r="C28" s="12" t="s">
        <v>759</v>
      </c>
      <c r="D28" s="12" t="s">
        <v>406</v>
      </c>
      <c r="E28" s="12" t="s">
        <v>755</v>
      </c>
      <c r="F28" s="12" t="s">
        <v>756</v>
      </c>
      <c r="G28" s="12" t="s">
        <v>749</v>
      </c>
      <c r="H28" s="12" t="s">
        <v>405</v>
      </c>
      <c r="I28" s="19">
        <v>19378.0</v>
      </c>
      <c r="J28" s="19">
        <v>3229418.78</v>
      </c>
      <c r="K28" s="19">
        <f t="shared" si="1"/>
        <v>645.9333333</v>
      </c>
      <c r="L28" s="14">
        <f t="shared" si="2"/>
        <v>645.9333333</v>
      </c>
      <c r="M28" s="14">
        <f t="shared" si="3"/>
        <v>0</v>
      </c>
      <c r="N28" s="14">
        <f t="shared" si="4"/>
        <v>0.002278424456</v>
      </c>
      <c r="O28" s="14">
        <f t="shared" si="5"/>
        <v>0.01435407407</v>
      </c>
      <c r="P28" s="19">
        <f t="shared" si="6"/>
        <v>166.6538745</v>
      </c>
      <c r="Q28" s="14">
        <f t="shared" si="7"/>
        <v>107647.2927</v>
      </c>
    </row>
    <row r="29" ht="15.75" customHeight="1">
      <c r="A29" s="12">
        <v>2016.0</v>
      </c>
      <c r="B29" s="265">
        <v>42370.0</v>
      </c>
      <c r="C29" s="12" t="s">
        <v>759</v>
      </c>
      <c r="D29" s="12" t="s">
        <v>406</v>
      </c>
      <c r="E29" s="12" t="s">
        <v>750</v>
      </c>
      <c r="F29" s="12" t="s">
        <v>751</v>
      </c>
      <c r="G29" s="12" t="s">
        <v>749</v>
      </c>
      <c r="H29" s="12" t="s">
        <v>405</v>
      </c>
      <c r="I29" s="19">
        <v>22274.4</v>
      </c>
      <c r="J29" s="19">
        <v>3601949.43</v>
      </c>
      <c r="K29" s="19">
        <f t="shared" si="1"/>
        <v>742.48</v>
      </c>
      <c r="L29" s="14">
        <f t="shared" si="2"/>
        <v>742.48</v>
      </c>
      <c r="M29" s="14">
        <f t="shared" si="3"/>
        <v>0</v>
      </c>
      <c r="N29" s="14">
        <f t="shared" si="4"/>
        <v>0.002618977072</v>
      </c>
      <c r="O29" s="14">
        <f t="shared" si="5"/>
        <v>0.01649955556</v>
      </c>
      <c r="P29" s="19">
        <f t="shared" si="6"/>
        <v>161.7080339</v>
      </c>
      <c r="Q29" s="14">
        <f t="shared" si="7"/>
        <v>120064.981</v>
      </c>
    </row>
    <row r="30" ht="15.75" customHeight="1">
      <c r="A30" s="12">
        <v>2016.0</v>
      </c>
      <c r="B30" s="265">
        <v>42370.0</v>
      </c>
      <c r="C30" s="12" t="s">
        <v>760</v>
      </c>
      <c r="D30" s="12" t="s">
        <v>431</v>
      </c>
      <c r="E30" s="12" t="s">
        <v>747</v>
      </c>
      <c r="F30" s="12" t="s">
        <v>748</v>
      </c>
      <c r="G30" s="12" t="s">
        <v>749</v>
      </c>
      <c r="H30" s="12" t="s">
        <v>421</v>
      </c>
      <c r="I30" s="19">
        <v>144445.59</v>
      </c>
      <c r="J30" s="19">
        <v>4.887338461E7</v>
      </c>
      <c r="K30" s="19">
        <f t="shared" si="1"/>
        <v>4814.853</v>
      </c>
      <c r="L30" s="14">
        <f t="shared" si="2"/>
        <v>4814.853</v>
      </c>
      <c r="M30" s="14">
        <f t="shared" si="3"/>
        <v>0</v>
      </c>
      <c r="N30" s="14">
        <f t="shared" si="4"/>
        <v>0.01698360847</v>
      </c>
      <c r="O30" s="14">
        <f t="shared" si="5"/>
        <v>0.1069967333</v>
      </c>
      <c r="P30" s="19">
        <f t="shared" si="6"/>
        <v>338.3515178</v>
      </c>
      <c r="Q30" s="14">
        <f t="shared" si="7"/>
        <v>1629112.82</v>
      </c>
    </row>
    <row r="31" ht="15.75" customHeight="1">
      <c r="A31" s="12">
        <v>2016.0</v>
      </c>
      <c r="B31" s="265">
        <v>42370.0</v>
      </c>
      <c r="C31" s="12" t="s">
        <v>760</v>
      </c>
      <c r="D31" s="12" t="s">
        <v>431</v>
      </c>
      <c r="E31" s="12" t="s">
        <v>761</v>
      </c>
      <c r="F31" s="12" t="s">
        <v>762</v>
      </c>
      <c r="G31" s="12" t="s">
        <v>749</v>
      </c>
      <c r="H31" s="12" t="s">
        <v>421</v>
      </c>
      <c r="I31" s="19">
        <v>328543.47</v>
      </c>
      <c r="J31" s="19">
        <v>1.230831846E8</v>
      </c>
      <c r="K31" s="19">
        <f t="shared" si="1"/>
        <v>10951.449</v>
      </c>
      <c r="L31" s="14">
        <f t="shared" si="2"/>
        <v>10951.449</v>
      </c>
      <c r="M31" s="14">
        <f t="shared" si="3"/>
        <v>0</v>
      </c>
      <c r="N31" s="14">
        <f t="shared" si="4"/>
        <v>0.03862944974</v>
      </c>
      <c r="O31" s="14">
        <f t="shared" si="5"/>
        <v>0.2433655333</v>
      </c>
      <c r="P31" s="19">
        <f t="shared" si="6"/>
        <v>374.6328746</v>
      </c>
      <c r="Q31" s="14">
        <f t="shared" si="7"/>
        <v>4102772.82</v>
      </c>
    </row>
    <row r="32" ht="15.75" customHeight="1">
      <c r="A32" s="12">
        <v>2016.0</v>
      </c>
      <c r="B32" s="265">
        <v>42370.0</v>
      </c>
      <c r="C32" s="12" t="s">
        <v>760</v>
      </c>
      <c r="D32" s="12" t="s">
        <v>431</v>
      </c>
      <c r="E32" s="12" t="s">
        <v>755</v>
      </c>
      <c r="F32" s="12" t="s">
        <v>756</v>
      </c>
      <c r="G32" s="12" t="s">
        <v>749</v>
      </c>
      <c r="H32" s="12" t="s">
        <v>421</v>
      </c>
      <c r="I32" s="19">
        <v>12060.0</v>
      </c>
      <c r="J32" s="19">
        <v>3939047.75</v>
      </c>
      <c r="K32" s="19">
        <f t="shared" si="1"/>
        <v>402</v>
      </c>
      <c r="L32" s="14">
        <f t="shared" si="2"/>
        <v>402</v>
      </c>
      <c r="M32" s="14">
        <f t="shared" si="3"/>
        <v>0</v>
      </c>
      <c r="N32" s="14">
        <f t="shared" si="4"/>
        <v>0.001417989418</v>
      </c>
      <c r="O32" s="14">
        <f t="shared" si="5"/>
        <v>0.008933333333</v>
      </c>
      <c r="P32" s="19">
        <f t="shared" si="6"/>
        <v>326.6208748</v>
      </c>
      <c r="Q32" s="14">
        <f t="shared" si="7"/>
        <v>131301.5917</v>
      </c>
    </row>
    <row r="33" ht="15.75" customHeight="1">
      <c r="A33" s="12">
        <v>2016.0</v>
      </c>
      <c r="B33" s="265">
        <v>42370.0</v>
      </c>
      <c r="C33" s="12" t="s">
        <v>763</v>
      </c>
      <c r="D33" s="12" t="s">
        <v>409</v>
      </c>
      <c r="E33" s="12" t="s">
        <v>747</v>
      </c>
      <c r="F33" s="12" t="s">
        <v>748</v>
      </c>
      <c r="G33" s="12" t="s">
        <v>749</v>
      </c>
      <c r="H33" s="12" t="s">
        <v>405</v>
      </c>
      <c r="I33" s="19">
        <v>2060.6</v>
      </c>
      <c r="J33" s="19">
        <v>286406.51</v>
      </c>
      <c r="K33" s="19">
        <f t="shared" si="1"/>
        <v>68.68666667</v>
      </c>
      <c r="L33" s="14">
        <f t="shared" si="2"/>
        <v>68.68666667</v>
      </c>
      <c r="M33" s="14">
        <f t="shared" si="3"/>
        <v>0</v>
      </c>
      <c r="N33" s="14">
        <f t="shared" si="4"/>
        <v>0.0002422810112</v>
      </c>
      <c r="O33" s="14">
        <f t="shared" si="5"/>
        <v>0.00152637037</v>
      </c>
      <c r="P33" s="19">
        <f t="shared" si="6"/>
        <v>138.9918034</v>
      </c>
      <c r="Q33" s="14">
        <f t="shared" si="7"/>
        <v>9546.883667</v>
      </c>
    </row>
    <row r="34" ht="15.75" customHeight="1">
      <c r="A34" s="12">
        <v>2016.0</v>
      </c>
      <c r="B34" s="265">
        <v>42370.0</v>
      </c>
      <c r="C34" s="12" t="s">
        <v>763</v>
      </c>
      <c r="D34" s="12" t="s">
        <v>409</v>
      </c>
      <c r="E34" s="12" t="s">
        <v>750</v>
      </c>
      <c r="F34" s="12" t="s">
        <v>751</v>
      </c>
      <c r="G34" s="12" t="s">
        <v>749</v>
      </c>
      <c r="H34" s="12" t="s">
        <v>405</v>
      </c>
      <c r="I34" s="19">
        <v>506.3</v>
      </c>
      <c r="J34" s="19">
        <v>70382.72</v>
      </c>
      <c r="K34" s="19">
        <f t="shared" si="1"/>
        <v>16.87666667</v>
      </c>
      <c r="L34" s="14">
        <f t="shared" si="2"/>
        <v>16.87666667</v>
      </c>
      <c r="M34" s="14">
        <f t="shared" si="3"/>
        <v>0</v>
      </c>
      <c r="N34" s="14">
        <f t="shared" si="4"/>
        <v>0.00005952968842</v>
      </c>
      <c r="O34" s="14">
        <f t="shared" si="5"/>
        <v>0.000375037037</v>
      </c>
      <c r="P34" s="19">
        <f t="shared" si="6"/>
        <v>139.0138653</v>
      </c>
      <c r="Q34" s="14">
        <f t="shared" si="7"/>
        <v>2346.090667</v>
      </c>
    </row>
    <row r="35" ht="15.75" customHeight="1">
      <c r="A35" s="12">
        <v>2016.0</v>
      </c>
      <c r="B35" s="265">
        <v>42370.0</v>
      </c>
      <c r="C35" s="12" t="s">
        <v>764</v>
      </c>
      <c r="D35" s="12" t="s">
        <v>410</v>
      </c>
      <c r="E35" s="12" t="s">
        <v>747</v>
      </c>
      <c r="F35" s="12" t="s">
        <v>748</v>
      </c>
      <c r="G35" s="12" t="s">
        <v>749</v>
      </c>
      <c r="H35" s="12" t="s">
        <v>405</v>
      </c>
      <c r="I35" s="19">
        <v>56687.0</v>
      </c>
      <c r="J35" s="19">
        <v>7617648.64</v>
      </c>
      <c r="K35" s="19">
        <f t="shared" si="1"/>
        <v>1889.566667</v>
      </c>
      <c r="L35" s="14">
        <f t="shared" si="2"/>
        <v>1889.566667</v>
      </c>
      <c r="M35" s="14">
        <f t="shared" si="3"/>
        <v>0</v>
      </c>
      <c r="N35" s="14">
        <f t="shared" si="4"/>
        <v>0.006665138154</v>
      </c>
      <c r="O35" s="14">
        <f t="shared" si="5"/>
        <v>0.04199037037</v>
      </c>
      <c r="P35" s="19">
        <f t="shared" si="6"/>
        <v>134.3808746</v>
      </c>
      <c r="Q35" s="14">
        <f t="shared" si="7"/>
        <v>253921.6213</v>
      </c>
    </row>
    <row r="36" ht="15.75" customHeight="1">
      <c r="A36" s="12">
        <v>2016.0</v>
      </c>
      <c r="B36" s="265">
        <v>42370.0</v>
      </c>
      <c r="C36" s="12" t="s">
        <v>764</v>
      </c>
      <c r="D36" s="12" t="s">
        <v>410</v>
      </c>
      <c r="E36" s="12" t="s">
        <v>750</v>
      </c>
      <c r="F36" s="12" t="s">
        <v>751</v>
      </c>
      <c r="G36" s="12" t="s">
        <v>749</v>
      </c>
      <c r="H36" s="12" t="s">
        <v>405</v>
      </c>
      <c r="I36" s="19">
        <v>102266.5</v>
      </c>
      <c r="J36" s="19">
        <v>1.37426617E7</v>
      </c>
      <c r="K36" s="19">
        <f t="shared" si="1"/>
        <v>3408.883333</v>
      </c>
      <c r="L36" s="14">
        <f t="shared" si="2"/>
        <v>3408.883333</v>
      </c>
      <c r="M36" s="14">
        <f t="shared" si="3"/>
        <v>0</v>
      </c>
      <c r="N36" s="14">
        <f t="shared" si="4"/>
        <v>0.01202427984</v>
      </c>
      <c r="O36" s="14">
        <f t="shared" si="5"/>
        <v>0.07575296296</v>
      </c>
      <c r="P36" s="19">
        <f t="shared" si="6"/>
        <v>134.3808745</v>
      </c>
      <c r="Q36" s="14">
        <f t="shared" si="7"/>
        <v>458088.7233</v>
      </c>
    </row>
    <row r="37" ht="15.75" customHeight="1">
      <c r="A37" s="12">
        <v>2016.0</v>
      </c>
      <c r="B37" s="265">
        <v>42370.0</v>
      </c>
      <c r="C37" s="12" t="s">
        <v>765</v>
      </c>
      <c r="D37" s="12" t="s">
        <v>412</v>
      </c>
      <c r="E37" s="12" t="s">
        <v>747</v>
      </c>
      <c r="F37" s="12" t="s">
        <v>748</v>
      </c>
      <c r="G37" s="12" t="s">
        <v>749</v>
      </c>
      <c r="H37" s="12" t="s">
        <v>405</v>
      </c>
      <c r="I37" s="19">
        <v>1481738.0</v>
      </c>
      <c r="J37" s="19">
        <v>2.0171271236E8</v>
      </c>
      <c r="K37" s="19">
        <f t="shared" si="1"/>
        <v>49391.26667</v>
      </c>
      <c r="L37" s="14">
        <f t="shared" si="2"/>
        <v>49391.26667</v>
      </c>
      <c r="M37" s="14">
        <f t="shared" si="3"/>
        <v>0</v>
      </c>
      <c r="N37" s="14">
        <f t="shared" si="4"/>
        <v>0.1742196355</v>
      </c>
      <c r="O37" s="14">
        <f t="shared" si="5"/>
        <v>1.097583704</v>
      </c>
      <c r="P37" s="19">
        <f t="shared" si="6"/>
        <v>136.1325095</v>
      </c>
      <c r="Q37" s="14">
        <f t="shared" si="7"/>
        <v>6723757.079</v>
      </c>
    </row>
    <row r="38" ht="15.75" customHeight="1">
      <c r="A38" s="12">
        <v>2016.0</v>
      </c>
      <c r="B38" s="265">
        <v>42370.0</v>
      </c>
      <c r="C38" s="12" t="s">
        <v>765</v>
      </c>
      <c r="D38" s="12" t="s">
        <v>412</v>
      </c>
      <c r="E38" s="12" t="s">
        <v>755</v>
      </c>
      <c r="F38" s="12" t="s">
        <v>756</v>
      </c>
      <c r="G38" s="12" t="s">
        <v>749</v>
      </c>
      <c r="H38" s="12" t="s">
        <v>405</v>
      </c>
      <c r="I38" s="19">
        <v>264.0</v>
      </c>
      <c r="J38" s="19">
        <v>35965.74</v>
      </c>
      <c r="K38" s="19">
        <f t="shared" si="1"/>
        <v>8.8</v>
      </c>
      <c r="L38" s="14">
        <f t="shared" si="2"/>
        <v>8.8</v>
      </c>
      <c r="M38" s="14">
        <f t="shared" si="3"/>
        <v>0</v>
      </c>
      <c r="N38" s="14">
        <f t="shared" si="4"/>
        <v>0.00003104056437</v>
      </c>
      <c r="O38" s="14">
        <f t="shared" si="5"/>
        <v>0.0001955555556</v>
      </c>
      <c r="P38" s="19">
        <f t="shared" si="6"/>
        <v>136.2338636</v>
      </c>
      <c r="Q38" s="14">
        <f t="shared" si="7"/>
        <v>1198.858</v>
      </c>
    </row>
    <row r="39" ht="15.75" customHeight="1">
      <c r="A39" s="12">
        <v>2016.0</v>
      </c>
      <c r="B39" s="265">
        <v>42370.0</v>
      </c>
      <c r="C39" s="12" t="s">
        <v>765</v>
      </c>
      <c r="D39" s="12" t="s">
        <v>412</v>
      </c>
      <c r="E39" s="12" t="s">
        <v>750</v>
      </c>
      <c r="F39" s="12" t="s">
        <v>751</v>
      </c>
      <c r="G39" s="12" t="s">
        <v>749</v>
      </c>
      <c r="H39" s="12" t="s">
        <v>405</v>
      </c>
      <c r="I39" s="19">
        <v>5566.0</v>
      </c>
      <c r="J39" s="19">
        <v>758277.75</v>
      </c>
      <c r="K39" s="19">
        <f t="shared" si="1"/>
        <v>185.5333333</v>
      </c>
      <c r="L39" s="14">
        <f t="shared" si="2"/>
        <v>185.5333333</v>
      </c>
      <c r="M39" s="14">
        <f t="shared" si="3"/>
        <v>0</v>
      </c>
      <c r="N39" s="14">
        <f t="shared" si="4"/>
        <v>0.0006544385655</v>
      </c>
      <c r="O39" s="14">
        <f t="shared" si="5"/>
        <v>0.004122962963</v>
      </c>
      <c r="P39" s="19">
        <f t="shared" si="6"/>
        <v>136.2338753</v>
      </c>
      <c r="Q39" s="14">
        <f t="shared" si="7"/>
        <v>25275.925</v>
      </c>
    </row>
    <row r="40" ht="15.75" customHeight="1">
      <c r="A40" s="12">
        <v>2016.0</v>
      </c>
      <c r="B40" s="265">
        <v>42370.0</v>
      </c>
      <c r="C40" s="12" t="s">
        <v>766</v>
      </c>
      <c r="D40" s="12" t="s">
        <v>413</v>
      </c>
      <c r="E40" s="12" t="s">
        <v>747</v>
      </c>
      <c r="F40" s="12" t="s">
        <v>748</v>
      </c>
      <c r="G40" s="12" t="s">
        <v>749</v>
      </c>
      <c r="H40" s="12" t="s">
        <v>405</v>
      </c>
      <c r="I40" s="19">
        <v>680389.27</v>
      </c>
      <c r="J40" s="19">
        <v>8.464751433E7</v>
      </c>
      <c r="K40" s="19">
        <f t="shared" si="1"/>
        <v>22679.64233</v>
      </c>
      <c r="L40" s="14">
        <f t="shared" si="2"/>
        <v>22679.64233</v>
      </c>
      <c r="M40" s="14">
        <f t="shared" si="3"/>
        <v>0</v>
      </c>
      <c r="N40" s="14">
        <f t="shared" si="4"/>
        <v>0.07999873839</v>
      </c>
      <c r="O40" s="14">
        <f t="shared" si="5"/>
        <v>0.5039920519</v>
      </c>
      <c r="P40" s="19">
        <f t="shared" si="6"/>
        <v>124.4104192</v>
      </c>
      <c r="Q40" s="14">
        <f t="shared" si="7"/>
        <v>2821583.811</v>
      </c>
    </row>
    <row r="41" ht="15.75" customHeight="1">
      <c r="A41" s="12">
        <v>2016.0</v>
      </c>
      <c r="B41" s="265">
        <v>42370.0</v>
      </c>
      <c r="C41" s="12" t="s">
        <v>766</v>
      </c>
      <c r="D41" s="12" t="s">
        <v>413</v>
      </c>
      <c r="E41" s="12" t="s">
        <v>753</v>
      </c>
      <c r="F41" s="12" t="s">
        <v>754</v>
      </c>
      <c r="G41" s="12" t="s">
        <v>749</v>
      </c>
      <c r="H41" s="12" t="s">
        <v>405</v>
      </c>
      <c r="I41" s="19">
        <v>3094.0</v>
      </c>
      <c r="J41" s="19">
        <v>366089.0</v>
      </c>
      <c r="K41" s="19">
        <f t="shared" si="1"/>
        <v>103.1333333</v>
      </c>
      <c r="L41" s="14">
        <f t="shared" si="2"/>
        <v>103.1333333</v>
      </c>
      <c r="M41" s="14">
        <f t="shared" si="3"/>
        <v>0</v>
      </c>
      <c r="N41" s="14">
        <f t="shared" si="4"/>
        <v>0.0003637860082</v>
      </c>
      <c r="O41" s="14">
        <f t="shared" si="5"/>
        <v>0.002291851852</v>
      </c>
      <c r="P41" s="19">
        <f t="shared" si="6"/>
        <v>118.3222366</v>
      </c>
      <c r="Q41" s="14">
        <f t="shared" si="7"/>
        <v>12202.96667</v>
      </c>
    </row>
    <row r="42" ht="15.75" customHeight="1">
      <c r="A42" s="12">
        <v>2016.0</v>
      </c>
      <c r="B42" s="265">
        <v>42370.0</v>
      </c>
      <c r="C42" s="12" t="s">
        <v>766</v>
      </c>
      <c r="D42" s="12" t="s">
        <v>413</v>
      </c>
      <c r="E42" s="12" t="s">
        <v>750</v>
      </c>
      <c r="F42" s="12" t="s">
        <v>751</v>
      </c>
      <c r="G42" s="12" t="s">
        <v>749</v>
      </c>
      <c r="H42" s="12" t="s">
        <v>405</v>
      </c>
      <c r="I42" s="19">
        <v>105981.61</v>
      </c>
      <c r="J42" s="19">
        <v>1.325509141E7</v>
      </c>
      <c r="K42" s="19">
        <f t="shared" si="1"/>
        <v>3532.720333</v>
      </c>
      <c r="L42" s="14">
        <f t="shared" si="2"/>
        <v>3532.720333</v>
      </c>
      <c r="M42" s="14">
        <f t="shared" si="3"/>
        <v>0</v>
      </c>
      <c r="N42" s="14">
        <f t="shared" si="4"/>
        <v>0.01246109465</v>
      </c>
      <c r="O42" s="14">
        <f t="shared" si="5"/>
        <v>0.0785048963</v>
      </c>
      <c r="P42" s="19">
        <f t="shared" si="6"/>
        <v>125.0697306</v>
      </c>
      <c r="Q42" s="14">
        <f t="shared" si="7"/>
        <v>441836.3803</v>
      </c>
    </row>
    <row r="43" ht="15.75" customHeight="1">
      <c r="A43" s="12">
        <v>2016.0</v>
      </c>
      <c r="B43" s="265">
        <v>42370.0</v>
      </c>
      <c r="C43" s="12" t="s">
        <v>767</v>
      </c>
      <c r="D43" s="12" t="s">
        <v>432</v>
      </c>
      <c r="E43" s="12" t="s">
        <v>747</v>
      </c>
      <c r="F43" s="12" t="s">
        <v>748</v>
      </c>
      <c r="G43" s="12" t="s">
        <v>749</v>
      </c>
      <c r="H43" s="12" t="s">
        <v>421</v>
      </c>
      <c r="I43" s="19">
        <v>424364.0</v>
      </c>
      <c r="J43" s="19">
        <v>1.2281076533E8</v>
      </c>
      <c r="K43" s="19">
        <f t="shared" si="1"/>
        <v>14145.46667</v>
      </c>
      <c r="L43" s="14">
        <f t="shared" si="2"/>
        <v>14145.46667</v>
      </c>
      <c r="M43" s="14">
        <f t="shared" si="3"/>
        <v>0</v>
      </c>
      <c r="N43" s="14">
        <f t="shared" si="4"/>
        <v>0.04989582598</v>
      </c>
      <c r="O43" s="14">
        <f t="shared" si="5"/>
        <v>0.3143437037</v>
      </c>
      <c r="P43" s="19">
        <f t="shared" si="6"/>
        <v>289.3995846</v>
      </c>
      <c r="Q43" s="14">
        <f t="shared" si="7"/>
        <v>4093692.178</v>
      </c>
    </row>
    <row r="44" ht="15.75" customHeight="1">
      <c r="A44" s="12">
        <v>2016.0</v>
      </c>
      <c r="B44" s="265">
        <v>42370.0</v>
      </c>
      <c r="C44" s="12" t="s">
        <v>767</v>
      </c>
      <c r="D44" s="12" t="s">
        <v>432</v>
      </c>
      <c r="E44" s="12" t="s">
        <v>753</v>
      </c>
      <c r="F44" s="12" t="s">
        <v>754</v>
      </c>
      <c r="G44" s="12" t="s">
        <v>749</v>
      </c>
      <c r="H44" s="12" t="s">
        <v>421</v>
      </c>
      <c r="I44" s="19">
        <v>166730.0</v>
      </c>
      <c r="J44" s="19">
        <v>4.966317726E7</v>
      </c>
      <c r="K44" s="19">
        <f t="shared" si="1"/>
        <v>5557.666667</v>
      </c>
      <c r="L44" s="14">
        <f t="shared" si="2"/>
        <v>5557.666667</v>
      </c>
      <c r="M44" s="14">
        <f t="shared" si="3"/>
        <v>0</v>
      </c>
      <c r="N44" s="14">
        <f t="shared" si="4"/>
        <v>0.01960376249</v>
      </c>
      <c r="O44" s="14">
        <f t="shared" si="5"/>
        <v>0.1235037037</v>
      </c>
      <c r="P44" s="19">
        <f t="shared" si="6"/>
        <v>297.8658745</v>
      </c>
      <c r="Q44" s="14">
        <f t="shared" si="7"/>
        <v>1655439.242</v>
      </c>
    </row>
    <row r="45" ht="15.75" customHeight="1">
      <c r="A45" s="12">
        <v>2016.0</v>
      </c>
      <c r="B45" s="265">
        <v>42370.0</v>
      </c>
      <c r="C45" s="12" t="s">
        <v>767</v>
      </c>
      <c r="D45" s="12" t="s">
        <v>432</v>
      </c>
      <c r="E45" s="12" t="s">
        <v>755</v>
      </c>
      <c r="F45" s="12" t="s">
        <v>756</v>
      </c>
      <c r="G45" s="12" t="s">
        <v>749</v>
      </c>
      <c r="H45" s="12" t="s">
        <v>421</v>
      </c>
      <c r="I45" s="19">
        <v>17341.0</v>
      </c>
      <c r="J45" s="19">
        <v>4773819.05</v>
      </c>
      <c r="K45" s="19">
        <f t="shared" si="1"/>
        <v>578.0333333</v>
      </c>
      <c r="L45" s="14">
        <f t="shared" si="2"/>
        <v>578.0333333</v>
      </c>
      <c r="M45" s="14">
        <f t="shared" si="3"/>
        <v>0</v>
      </c>
      <c r="N45" s="14">
        <f t="shared" si="4"/>
        <v>0.002038918283</v>
      </c>
      <c r="O45" s="14">
        <f t="shared" si="5"/>
        <v>0.01284518519</v>
      </c>
      <c r="P45" s="19">
        <f t="shared" si="6"/>
        <v>275.2908742</v>
      </c>
      <c r="Q45" s="14">
        <f t="shared" si="7"/>
        <v>159127.3017</v>
      </c>
    </row>
    <row r="46" ht="15.75" customHeight="1">
      <c r="A46" s="12">
        <v>2016.0</v>
      </c>
      <c r="B46" s="265">
        <v>42370.0</v>
      </c>
      <c r="C46" s="12" t="s">
        <v>768</v>
      </c>
      <c r="D46" s="12" t="s">
        <v>422</v>
      </c>
      <c r="E46" s="12" t="s">
        <v>747</v>
      </c>
      <c r="F46" s="12" t="s">
        <v>748</v>
      </c>
      <c r="G46" s="12" t="s">
        <v>749</v>
      </c>
      <c r="H46" s="12" t="s">
        <v>421</v>
      </c>
      <c r="I46" s="19">
        <v>63327.32</v>
      </c>
      <c r="J46" s="19">
        <v>2.943133707E7</v>
      </c>
      <c r="K46" s="19">
        <f t="shared" si="1"/>
        <v>2110.910667</v>
      </c>
      <c r="L46" s="14">
        <f t="shared" si="2"/>
        <v>2110.910667</v>
      </c>
      <c r="M46" s="14">
        <f t="shared" si="3"/>
        <v>0</v>
      </c>
      <c r="N46" s="14">
        <f t="shared" si="4"/>
        <v>0.007445893004</v>
      </c>
      <c r="O46" s="14">
        <f t="shared" si="5"/>
        <v>0.04690912593</v>
      </c>
      <c r="P46" s="19">
        <f t="shared" si="6"/>
        <v>464.7494489</v>
      </c>
      <c r="Q46" s="14">
        <f t="shared" si="7"/>
        <v>981044.569</v>
      </c>
    </row>
    <row r="47" ht="15.75" customHeight="1">
      <c r="A47" s="12">
        <v>2016.0</v>
      </c>
      <c r="B47" s="265">
        <v>42370.0</v>
      </c>
      <c r="C47" s="12" t="s">
        <v>768</v>
      </c>
      <c r="D47" s="12" t="s">
        <v>422</v>
      </c>
      <c r="E47" s="12" t="s">
        <v>753</v>
      </c>
      <c r="F47" s="12" t="s">
        <v>754</v>
      </c>
      <c r="G47" s="12" t="s">
        <v>749</v>
      </c>
      <c r="H47" s="12" t="s">
        <v>421</v>
      </c>
      <c r="I47" s="19">
        <v>88131.38</v>
      </c>
      <c r="J47" s="19">
        <v>3.792751441E7</v>
      </c>
      <c r="K47" s="19">
        <f t="shared" si="1"/>
        <v>2937.712667</v>
      </c>
      <c r="L47" s="14">
        <f t="shared" si="2"/>
        <v>2937.712667</v>
      </c>
      <c r="M47" s="14">
        <f t="shared" si="3"/>
        <v>0</v>
      </c>
      <c r="N47" s="14">
        <f t="shared" si="4"/>
        <v>0.01036230218</v>
      </c>
      <c r="O47" s="14">
        <f t="shared" si="5"/>
        <v>0.0652825037</v>
      </c>
      <c r="P47" s="19">
        <f t="shared" si="6"/>
        <v>430.351986</v>
      </c>
      <c r="Q47" s="14">
        <f t="shared" si="7"/>
        <v>1264250.48</v>
      </c>
    </row>
    <row r="48" ht="15.75" customHeight="1">
      <c r="A48" s="12">
        <v>2016.0</v>
      </c>
      <c r="B48" s="265">
        <v>42370.0</v>
      </c>
      <c r="C48" s="12" t="s">
        <v>768</v>
      </c>
      <c r="D48" s="12" t="s">
        <v>422</v>
      </c>
      <c r="E48" s="12" t="s">
        <v>755</v>
      </c>
      <c r="F48" s="12" t="s">
        <v>756</v>
      </c>
      <c r="G48" s="12" t="s">
        <v>749</v>
      </c>
      <c r="H48" s="12" t="s">
        <v>421</v>
      </c>
      <c r="I48" s="19">
        <v>90935.62</v>
      </c>
      <c r="J48" s="19">
        <v>3.982681259E7</v>
      </c>
      <c r="K48" s="19">
        <f t="shared" si="1"/>
        <v>3031.187333</v>
      </c>
      <c r="L48" s="14">
        <f t="shared" si="2"/>
        <v>3031.187333</v>
      </c>
      <c r="M48" s="14">
        <f t="shared" si="3"/>
        <v>0</v>
      </c>
      <c r="N48" s="14">
        <f t="shared" si="4"/>
        <v>0.01069201881</v>
      </c>
      <c r="O48" s="14">
        <f t="shared" si="5"/>
        <v>0.06735971852</v>
      </c>
      <c r="P48" s="19">
        <f t="shared" si="6"/>
        <v>437.9671309</v>
      </c>
      <c r="Q48" s="14">
        <f t="shared" si="7"/>
        <v>1327560.42</v>
      </c>
    </row>
    <row r="49" ht="15.75" customHeight="1">
      <c r="A49" s="12">
        <v>2016.0</v>
      </c>
      <c r="B49" s="265">
        <v>42370.0</v>
      </c>
      <c r="C49" s="12" t="s">
        <v>769</v>
      </c>
      <c r="D49" s="12" t="s">
        <v>423</v>
      </c>
      <c r="E49" s="12" t="s">
        <v>747</v>
      </c>
      <c r="F49" s="12" t="s">
        <v>748</v>
      </c>
      <c r="G49" s="12" t="s">
        <v>749</v>
      </c>
      <c r="H49" s="12" t="s">
        <v>421</v>
      </c>
      <c r="I49" s="19">
        <v>83451.37</v>
      </c>
      <c r="J49" s="19">
        <v>3.864180348E7</v>
      </c>
      <c r="K49" s="19">
        <f t="shared" si="1"/>
        <v>2781.712333</v>
      </c>
      <c r="L49" s="14">
        <f t="shared" si="2"/>
        <v>2781.712333</v>
      </c>
      <c r="M49" s="14">
        <f t="shared" si="3"/>
        <v>0</v>
      </c>
      <c r="N49" s="14">
        <f t="shared" si="4"/>
        <v>0.009812036449</v>
      </c>
      <c r="O49" s="14">
        <f t="shared" si="5"/>
        <v>0.06181582963</v>
      </c>
      <c r="P49" s="19">
        <f t="shared" si="6"/>
        <v>463.0457652</v>
      </c>
      <c r="Q49" s="14">
        <f t="shared" si="7"/>
        <v>1288060.116</v>
      </c>
    </row>
    <row r="50" ht="15.75" customHeight="1">
      <c r="A50" s="12">
        <v>2016.0</v>
      </c>
      <c r="B50" s="265">
        <v>42370.0</v>
      </c>
      <c r="C50" s="12" t="s">
        <v>769</v>
      </c>
      <c r="D50" s="12" t="s">
        <v>423</v>
      </c>
      <c r="E50" s="12" t="s">
        <v>753</v>
      </c>
      <c r="F50" s="12" t="s">
        <v>754</v>
      </c>
      <c r="G50" s="12" t="s">
        <v>749</v>
      </c>
      <c r="H50" s="12" t="s">
        <v>421</v>
      </c>
      <c r="I50" s="19">
        <v>78431.67</v>
      </c>
      <c r="J50" s="19">
        <v>3.284088833E7</v>
      </c>
      <c r="K50" s="19">
        <f t="shared" si="1"/>
        <v>2614.389</v>
      </c>
      <c r="L50" s="14">
        <f t="shared" si="2"/>
        <v>2614.389</v>
      </c>
      <c r="M50" s="14">
        <f t="shared" si="3"/>
        <v>0</v>
      </c>
      <c r="N50" s="14">
        <f t="shared" si="4"/>
        <v>0.009221830688</v>
      </c>
      <c r="O50" s="14">
        <f t="shared" si="5"/>
        <v>0.05809753333</v>
      </c>
      <c r="P50" s="19">
        <f t="shared" si="6"/>
        <v>418.7197382</v>
      </c>
      <c r="Q50" s="14">
        <f t="shared" si="7"/>
        <v>1094696.278</v>
      </c>
    </row>
    <row r="51" ht="15.75" customHeight="1">
      <c r="A51" s="12">
        <v>2016.0</v>
      </c>
      <c r="B51" s="265">
        <v>42370.0</v>
      </c>
      <c r="C51" s="12" t="s">
        <v>769</v>
      </c>
      <c r="D51" s="12" t="s">
        <v>423</v>
      </c>
      <c r="E51" s="12" t="s">
        <v>755</v>
      </c>
      <c r="F51" s="12" t="s">
        <v>756</v>
      </c>
      <c r="G51" s="12" t="s">
        <v>749</v>
      </c>
      <c r="H51" s="12" t="s">
        <v>421</v>
      </c>
      <c r="I51" s="19">
        <v>195446.26</v>
      </c>
      <c r="J51" s="19">
        <v>8.845330964E7</v>
      </c>
      <c r="K51" s="19">
        <f t="shared" si="1"/>
        <v>6514.875333</v>
      </c>
      <c r="L51" s="14">
        <f t="shared" si="2"/>
        <v>6514.875333</v>
      </c>
      <c r="M51" s="14">
        <f t="shared" si="3"/>
        <v>0</v>
      </c>
      <c r="N51" s="14">
        <f t="shared" si="4"/>
        <v>0.02298015991</v>
      </c>
      <c r="O51" s="14">
        <f t="shared" si="5"/>
        <v>0.1447750074</v>
      </c>
      <c r="P51" s="19">
        <f t="shared" si="6"/>
        <v>452.5710016</v>
      </c>
      <c r="Q51" s="14">
        <f t="shared" si="7"/>
        <v>2948443.655</v>
      </c>
    </row>
    <row r="52" ht="15.75" customHeight="1">
      <c r="A52" s="12">
        <v>2016.0</v>
      </c>
      <c r="B52" s="265">
        <v>42370.0</v>
      </c>
      <c r="C52" s="12" t="s">
        <v>769</v>
      </c>
      <c r="D52" s="12" t="s">
        <v>423</v>
      </c>
      <c r="E52" s="12" t="s">
        <v>750</v>
      </c>
      <c r="F52" s="12" t="s">
        <v>751</v>
      </c>
      <c r="G52" s="12" t="s">
        <v>749</v>
      </c>
      <c r="H52" s="12" t="s">
        <v>421</v>
      </c>
      <c r="I52" s="19">
        <v>341643.23</v>
      </c>
      <c r="J52" s="19">
        <v>1.5940185768E8</v>
      </c>
      <c r="K52" s="19">
        <f t="shared" si="1"/>
        <v>11388.10767</v>
      </c>
      <c r="L52" s="14">
        <f t="shared" si="2"/>
        <v>11388.10767</v>
      </c>
      <c r="M52" s="14">
        <f t="shared" si="3"/>
        <v>0</v>
      </c>
      <c r="N52" s="14">
        <f t="shared" si="4"/>
        <v>0.04016969195</v>
      </c>
      <c r="O52" s="14">
        <f t="shared" si="5"/>
        <v>0.2530690593</v>
      </c>
      <c r="P52" s="19">
        <f t="shared" si="6"/>
        <v>466.5740272</v>
      </c>
      <c r="Q52" s="14">
        <f t="shared" si="7"/>
        <v>5313395.256</v>
      </c>
    </row>
    <row r="53" ht="15.75" customHeight="1">
      <c r="A53" s="12">
        <v>2016.0</v>
      </c>
      <c r="B53" s="265">
        <v>42370.0</v>
      </c>
      <c r="C53" s="12" t="s">
        <v>770</v>
      </c>
      <c r="D53" s="12" t="s">
        <v>433</v>
      </c>
      <c r="E53" s="12" t="s">
        <v>747</v>
      </c>
      <c r="F53" s="12" t="s">
        <v>748</v>
      </c>
      <c r="G53" s="12" t="s">
        <v>749</v>
      </c>
      <c r="H53" s="12" t="s">
        <v>421</v>
      </c>
      <c r="I53" s="19">
        <v>981450.29</v>
      </c>
      <c r="J53" s="19">
        <v>3.1289758829E8</v>
      </c>
      <c r="K53" s="19">
        <f t="shared" si="1"/>
        <v>32715.00967</v>
      </c>
      <c r="L53" s="14">
        <f t="shared" si="2"/>
        <v>32715.00967</v>
      </c>
      <c r="M53" s="14">
        <f t="shared" si="3"/>
        <v>0</v>
      </c>
      <c r="N53" s="14">
        <f t="shared" si="4"/>
        <v>0.1153968595</v>
      </c>
      <c r="O53" s="14">
        <f t="shared" si="5"/>
        <v>0.7270002148</v>
      </c>
      <c r="P53" s="19">
        <f t="shared" si="6"/>
        <v>318.8114482</v>
      </c>
      <c r="Q53" s="14">
        <f t="shared" si="7"/>
        <v>10429919.61</v>
      </c>
    </row>
    <row r="54" ht="15.75" customHeight="1">
      <c r="A54" s="12">
        <v>2016.0</v>
      </c>
      <c r="B54" s="265">
        <v>42370.0</v>
      </c>
      <c r="C54" s="12" t="s">
        <v>770</v>
      </c>
      <c r="D54" s="12" t="s">
        <v>433</v>
      </c>
      <c r="E54" s="12" t="s">
        <v>753</v>
      </c>
      <c r="F54" s="12" t="s">
        <v>754</v>
      </c>
      <c r="G54" s="12" t="s">
        <v>749</v>
      </c>
      <c r="H54" s="12" t="s">
        <v>421</v>
      </c>
      <c r="I54" s="19">
        <v>4830734.71</v>
      </c>
      <c r="J54" s="19">
        <v>1.53185449189E9</v>
      </c>
      <c r="K54" s="19">
        <f t="shared" si="1"/>
        <v>161024.4903</v>
      </c>
      <c r="L54" s="14">
        <f t="shared" si="2"/>
        <v>161024.4903</v>
      </c>
      <c r="M54" s="14">
        <f t="shared" si="3"/>
        <v>0</v>
      </c>
      <c r="N54" s="14">
        <f t="shared" si="4"/>
        <v>0.5679876202</v>
      </c>
      <c r="O54" s="14">
        <f t="shared" si="5"/>
        <v>3.578322007</v>
      </c>
      <c r="P54" s="19">
        <f t="shared" si="6"/>
        <v>317.1059029</v>
      </c>
      <c r="Q54" s="14">
        <f t="shared" si="7"/>
        <v>51061816.4</v>
      </c>
    </row>
    <row r="55" ht="15.75" customHeight="1">
      <c r="A55" s="12">
        <v>2016.0</v>
      </c>
      <c r="B55" s="265">
        <v>42370.0</v>
      </c>
      <c r="C55" s="12" t="s">
        <v>770</v>
      </c>
      <c r="D55" s="12" t="s">
        <v>433</v>
      </c>
      <c r="E55" s="12" t="s">
        <v>755</v>
      </c>
      <c r="F55" s="12" t="s">
        <v>756</v>
      </c>
      <c r="G55" s="12" t="s">
        <v>749</v>
      </c>
      <c r="H55" s="12" t="s">
        <v>421</v>
      </c>
      <c r="I55" s="19">
        <v>441152.52</v>
      </c>
      <c r="J55" s="19">
        <v>1.3706979124E8</v>
      </c>
      <c r="K55" s="19">
        <f t="shared" si="1"/>
        <v>14705.084</v>
      </c>
      <c r="L55" s="14">
        <f t="shared" si="2"/>
        <v>14705.084</v>
      </c>
      <c r="M55" s="14">
        <f t="shared" si="3"/>
        <v>0</v>
      </c>
      <c r="N55" s="14">
        <f t="shared" si="4"/>
        <v>0.05186978483</v>
      </c>
      <c r="O55" s="14">
        <f t="shared" si="5"/>
        <v>0.3267796444</v>
      </c>
      <c r="P55" s="19">
        <f t="shared" si="6"/>
        <v>310.7083945</v>
      </c>
      <c r="Q55" s="14">
        <f t="shared" si="7"/>
        <v>4568993.041</v>
      </c>
    </row>
    <row r="56" ht="15.75" customHeight="1">
      <c r="A56" s="12">
        <v>2016.0</v>
      </c>
      <c r="B56" s="265">
        <v>42370.0</v>
      </c>
      <c r="C56" s="12" t="s">
        <v>771</v>
      </c>
      <c r="D56" s="12" t="s">
        <v>434</v>
      </c>
      <c r="E56" s="12" t="s">
        <v>747</v>
      </c>
      <c r="F56" s="12" t="s">
        <v>748</v>
      </c>
      <c r="G56" s="12" t="s">
        <v>749</v>
      </c>
      <c r="H56" s="12" t="s">
        <v>421</v>
      </c>
      <c r="I56" s="19">
        <v>2101330.0</v>
      </c>
      <c r="J56" s="19">
        <v>1.42916152468E9</v>
      </c>
      <c r="K56" s="19">
        <f t="shared" si="1"/>
        <v>70044.33333</v>
      </c>
      <c r="L56" s="14">
        <f t="shared" si="2"/>
        <v>70044.33333</v>
      </c>
      <c r="M56" s="14">
        <f t="shared" si="3"/>
        <v>0</v>
      </c>
      <c r="N56" s="14">
        <f t="shared" si="4"/>
        <v>0.2470699588</v>
      </c>
      <c r="O56" s="14">
        <f t="shared" si="5"/>
        <v>1.556540741</v>
      </c>
      <c r="P56" s="19">
        <f t="shared" si="6"/>
        <v>680.1223628</v>
      </c>
      <c r="Q56" s="14">
        <f t="shared" si="7"/>
        <v>47638717.49</v>
      </c>
    </row>
    <row r="57" ht="15.75" customHeight="1">
      <c r="A57" s="12">
        <v>2016.0</v>
      </c>
      <c r="B57" s="265">
        <v>42370.0</v>
      </c>
      <c r="C57" s="12" t="s">
        <v>771</v>
      </c>
      <c r="D57" s="12" t="s">
        <v>434</v>
      </c>
      <c r="E57" s="12" t="s">
        <v>753</v>
      </c>
      <c r="F57" s="12" t="s">
        <v>754</v>
      </c>
      <c r="G57" s="12" t="s">
        <v>749</v>
      </c>
      <c r="H57" s="12" t="s">
        <v>421</v>
      </c>
      <c r="I57" s="19">
        <v>154000.0</v>
      </c>
      <c r="J57" s="19">
        <v>1.0473884387E8</v>
      </c>
      <c r="K57" s="19">
        <f t="shared" si="1"/>
        <v>5133.333333</v>
      </c>
      <c r="L57" s="14">
        <f t="shared" si="2"/>
        <v>5133.333333</v>
      </c>
      <c r="M57" s="14">
        <f t="shared" si="3"/>
        <v>0</v>
      </c>
      <c r="N57" s="14">
        <f t="shared" si="4"/>
        <v>0.01810699588</v>
      </c>
      <c r="O57" s="14">
        <f t="shared" si="5"/>
        <v>0.1140740741</v>
      </c>
      <c r="P57" s="19">
        <f t="shared" si="6"/>
        <v>680.1223628</v>
      </c>
      <c r="Q57" s="14">
        <f t="shared" si="7"/>
        <v>3491294.796</v>
      </c>
    </row>
    <row r="58" ht="15.75" customHeight="1">
      <c r="A58" s="12">
        <v>2016.0</v>
      </c>
      <c r="B58" s="265">
        <v>42370.0</v>
      </c>
      <c r="C58" s="12" t="s">
        <v>771</v>
      </c>
      <c r="D58" s="12" t="s">
        <v>434</v>
      </c>
      <c r="E58" s="12" t="s">
        <v>755</v>
      </c>
      <c r="F58" s="12" t="s">
        <v>756</v>
      </c>
      <c r="G58" s="12" t="s">
        <v>749</v>
      </c>
      <c r="H58" s="12" t="s">
        <v>421</v>
      </c>
      <c r="I58" s="19">
        <v>165710.0</v>
      </c>
      <c r="J58" s="19">
        <v>1.1270307674E8</v>
      </c>
      <c r="K58" s="19">
        <f t="shared" si="1"/>
        <v>5523.666667</v>
      </c>
      <c r="L58" s="14">
        <f t="shared" si="2"/>
        <v>5523.666667</v>
      </c>
      <c r="M58" s="14">
        <f t="shared" si="3"/>
        <v>0</v>
      </c>
      <c r="N58" s="14">
        <f t="shared" si="4"/>
        <v>0.01948383304</v>
      </c>
      <c r="O58" s="14">
        <f t="shared" si="5"/>
        <v>0.1227481481</v>
      </c>
      <c r="P58" s="19">
        <f t="shared" si="6"/>
        <v>680.1223628</v>
      </c>
      <c r="Q58" s="14">
        <f t="shared" si="7"/>
        <v>3756769.225</v>
      </c>
    </row>
    <row r="59" ht="15.75" customHeight="1">
      <c r="A59" s="12">
        <v>2016.0</v>
      </c>
      <c r="B59" s="265">
        <v>42370.0</v>
      </c>
      <c r="C59" s="12" t="s">
        <v>772</v>
      </c>
      <c r="D59" s="12" t="s">
        <v>435</v>
      </c>
      <c r="E59" s="12" t="s">
        <v>747</v>
      </c>
      <c r="F59" s="12" t="s">
        <v>748</v>
      </c>
      <c r="G59" s="12" t="s">
        <v>749</v>
      </c>
      <c r="H59" s="12" t="s">
        <v>421</v>
      </c>
      <c r="I59" s="19">
        <v>2133110.0</v>
      </c>
      <c r="J59" s="19">
        <v>1.45720066338E9</v>
      </c>
      <c r="K59" s="19">
        <f t="shared" si="1"/>
        <v>71103.66667</v>
      </c>
      <c r="L59" s="14">
        <f t="shared" si="2"/>
        <v>71103.66667</v>
      </c>
      <c r="M59" s="14">
        <f t="shared" si="3"/>
        <v>0</v>
      </c>
      <c r="N59" s="14">
        <f t="shared" si="4"/>
        <v>0.2508065844</v>
      </c>
      <c r="O59" s="14">
        <f t="shared" si="5"/>
        <v>1.580081481</v>
      </c>
      <c r="P59" s="19">
        <f t="shared" si="6"/>
        <v>683.1343266</v>
      </c>
      <c r="Q59" s="14">
        <f t="shared" si="7"/>
        <v>48573355.45</v>
      </c>
    </row>
    <row r="60" ht="15.75" customHeight="1">
      <c r="A60" s="12">
        <v>2016.0</v>
      </c>
      <c r="B60" s="265">
        <v>42370.0</v>
      </c>
      <c r="C60" s="12" t="s">
        <v>772</v>
      </c>
      <c r="D60" s="12" t="s">
        <v>435</v>
      </c>
      <c r="E60" s="12" t="s">
        <v>753</v>
      </c>
      <c r="F60" s="12" t="s">
        <v>754</v>
      </c>
      <c r="G60" s="12" t="s">
        <v>749</v>
      </c>
      <c r="H60" s="12" t="s">
        <v>421</v>
      </c>
      <c r="I60" s="19">
        <v>155000.0</v>
      </c>
      <c r="J60" s="19">
        <v>1.0588582062E8</v>
      </c>
      <c r="K60" s="19">
        <f t="shared" si="1"/>
        <v>5166.666667</v>
      </c>
      <c r="L60" s="14">
        <f t="shared" si="2"/>
        <v>5166.666667</v>
      </c>
      <c r="M60" s="14">
        <f t="shared" si="3"/>
        <v>0</v>
      </c>
      <c r="N60" s="14">
        <f t="shared" si="4"/>
        <v>0.01822457378</v>
      </c>
      <c r="O60" s="14">
        <f t="shared" si="5"/>
        <v>0.1148148148</v>
      </c>
      <c r="P60" s="19">
        <f t="shared" si="6"/>
        <v>683.1343266</v>
      </c>
      <c r="Q60" s="14">
        <f t="shared" si="7"/>
        <v>3529527.354</v>
      </c>
    </row>
    <row r="61" ht="15.75" customHeight="1">
      <c r="A61" s="12">
        <v>2016.0</v>
      </c>
      <c r="B61" s="265">
        <v>42370.0</v>
      </c>
      <c r="C61" s="12" t="s">
        <v>772</v>
      </c>
      <c r="D61" s="12" t="s">
        <v>435</v>
      </c>
      <c r="E61" s="12" t="s">
        <v>755</v>
      </c>
      <c r="F61" s="12" t="s">
        <v>756</v>
      </c>
      <c r="G61" s="12" t="s">
        <v>749</v>
      </c>
      <c r="H61" s="12" t="s">
        <v>421</v>
      </c>
      <c r="I61" s="19">
        <v>59970.0</v>
      </c>
      <c r="J61" s="19">
        <v>4.096756556E7</v>
      </c>
      <c r="K61" s="19">
        <f t="shared" si="1"/>
        <v>1999</v>
      </c>
      <c r="L61" s="14">
        <f t="shared" si="2"/>
        <v>1999</v>
      </c>
      <c r="M61" s="14">
        <f t="shared" si="3"/>
        <v>0</v>
      </c>
      <c r="N61" s="14">
        <f t="shared" si="4"/>
        <v>0.007051146384</v>
      </c>
      <c r="O61" s="14">
        <f t="shared" si="5"/>
        <v>0.04442222222</v>
      </c>
      <c r="P61" s="19">
        <f t="shared" si="6"/>
        <v>683.1343265</v>
      </c>
      <c r="Q61" s="14">
        <f t="shared" si="7"/>
        <v>1365585.519</v>
      </c>
    </row>
    <row r="62" ht="15.75" customHeight="1">
      <c r="A62" s="12">
        <v>2016.0</v>
      </c>
      <c r="B62" s="265">
        <v>42370.0</v>
      </c>
      <c r="C62" s="12" t="s">
        <v>773</v>
      </c>
      <c r="D62" s="12" t="s">
        <v>436</v>
      </c>
      <c r="E62" s="12" t="s">
        <v>747</v>
      </c>
      <c r="F62" s="12" t="s">
        <v>748</v>
      </c>
      <c r="G62" s="12" t="s">
        <v>749</v>
      </c>
      <c r="H62" s="12" t="s">
        <v>421</v>
      </c>
      <c r="I62" s="19">
        <v>1605477.94</v>
      </c>
      <c r="J62" s="19">
        <v>1.04458772282E9</v>
      </c>
      <c r="K62" s="19">
        <f t="shared" si="1"/>
        <v>53515.93133</v>
      </c>
      <c r="L62" s="14">
        <f t="shared" si="2"/>
        <v>53515.93133</v>
      </c>
      <c r="M62" s="14">
        <f t="shared" si="3"/>
        <v>0</v>
      </c>
      <c r="N62" s="14">
        <f t="shared" si="4"/>
        <v>0.1887687172</v>
      </c>
      <c r="O62" s="14">
        <f t="shared" si="5"/>
        <v>1.189242919</v>
      </c>
      <c r="P62" s="19">
        <f t="shared" si="6"/>
        <v>650.6397234</v>
      </c>
      <c r="Q62" s="14">
        <f t="shared" si="7"/>
        <v>34819590.76</v>
      </c>
    </row>
    <row r="63" ht="15.75" customHeight="1">
      <c r="A63" s="12">
        <v>2016.0</v>
      </c>
      <c r="B63" s="265">
        <v>42370.0</v>
      </c>
      <c r="C63" s="12" t="s">
        <v>773</v>
      </c>
      <c r="D63" s="12" t="s">
        <v>436</v>
      </c>
      <c r="E63" s="12" t="s">
        <v>753</v>
      </c>
      <c r="F63" s="12" t="s">
        <v>754</v>
      </c>
      <c r="G63" s="12" t="s">
        <v>749</v>
      </c>
      <c r="H63" s="12" t="s">
        <v>421</v>
      </c>
      <c r="I63" s="19">
        <v>446587.0</v>
      </c>
      <c r="J63" s="19">
        <v>3.9226106161E8</v>
      </c>
      <c r="K63" s="19">
        <f t="shared" si="1"/>
        <v>14886.23333</v>
      </c>
      <c r="L63" s="14">
        <f t="shared" si="2"/>
        <v>14886.23333</v>
      </c>
      <c r="M63" s="14">
        <f t="shared" si="3"/>
        <v>0</v>
      </c>
      <c r="N63" s="14">
        <f t="shared" si="4"/>
        <v>0.05250875955</v>
      </c>
      <c r="O63" s="14">
        <f t="shared" si="5"/>
        <v>0.3308051852</v>
      </c>
      <c r="P63" s="19">
        <f t="shared" si="6"/>
        <v>878.3530681</v>
      </c>
      <c r="Q63" s="14">
        <f t="shared" si="7"/>
        <v>13075368.72</v>
      </c>
    </row>
    <row r="64" ht="15.75" customHeight="1">
      <c r="A64" s="12">
        <v>2016.0</v>
      </c>
      <c r="B64" s="265">
        <v>42370.0</v>
      </c>
      <c r="C64" s="12" t="s">
        <v>773</v>
      </c>
      <c r="D64" s="12" t="s">
        <v>436</v>
      </c>
      <c r="E64" s="12" t="s">
        <v>755</v>
      </c>
      <c r="F64" s="12" t="s">
        <v>756</v>
      </c>
      <c r="G64" s="12" t="s">
        <v>749</v>
      </c>
      <c r="H64" s="12" t="s">
        <v>421</v>
      </c>
      <c r="I64" s="19">
        <v>213899.0</v>
      </c>
      <c r="J64" s="19">
        <v>1.4151329446E8</v>
      </c>
      <c r="K64" s="19">
        <f t="shared" si="1"/>
        <v>7129.966667</v>
      </c>
      <c r="L64" s="14">
        <f t="shared" si="2"/>
        <v>7129.966667</v>
      </c>
      <c r="M64" s="14">
        <f t="shared" si="3"/>
        <v>0</v>
      </c>
      <c r="N64" s="14">
        <f t="shared" si="4"/>
        <v>0.02514979424</v>
      </c>
      <c r="O64" s="14">
        <f t="shared" si="5"/>
        <v>0.1584437037</v>
      </c>
      <c r="P64" s="19">
        <f t="shared" si="6"/>
        <v>661.5893223</v>
      </c>
      <c r="Q64" s="14">
        <f t="shared" si="7"/>
        <v>4717109.815</v>
      </c>
    </row>
    <row r="65" ht="15.75" customHeight="1">
      <c r="A65" s="12">
        <v>2016.0</v>
      </c>
      <c r="B65" s="265">
        <v>42370.0</v>
      </c>
      <c r="C65" s="12" t="s">
        <v>773</v>
      </c>
      <c r="D65" s="12" t="s">
        <v>436</v>
      </c>
      <c r="E65" s="12" t="s">
        <v>750</v>
      </c>
      <c r="F65" s="12" t="s">
        <v>751</v>
      </c>
      <c r="G65" s="12" t="s">
        <v>749</v>
      </c>
      <c r="H65" s="12" t="s">
        <v>421</v>
      </c>
      <c r="I65" s="19">
        <v>5149.27</v>
      </c>
      <c r="J65" s="19">
        <v>1700765.6</v>
      </c>
      <c r="K65" s="19">
        <f t="shared" si="1"/>
        <v>171.6423333</v>
      </c>
      <c r="L65" s="14">
        <f t="shared" si="2"/>
        <v>171.6423333</v>
      </c>
      <c r="M65" s="14">
        <f t="shared" si="3"/>
        <v>0</v>
      </c>
      <c r="N65" s="14">
        <f t="shared" si="4"/>
        <v>0.0006054403292</v>
      </c>
      <c r="O65" s="14">
        <f t="shared" si="5"/>
        <v>0.003814274074</v>
      </c>
      <c r="P65" s="19">
        <f t="shared" si="6"/>
        <v>330.2925657</v>
      </c>
      <c r="Q65" s="14">
        <f t="shared" si="7"/>
        <v>56692.18667</v>
      </c>
    </row>
    <row r="66" ht="15.75" customHeight="1">
      <c r="A66" s="12">
        <v>2016.0</v>
      </c>
      <c r="B66" s="265">
        <v>42370.0</v>
      </c>
      <c r="C66" s="12" t="s">
        <v>774</v>
      </c>
      <c r="D66" s="12" t="s">
        <v>437</v>
      </c>
      <c r="E66" s="12" t="s">
        <v>747</v>
      </c>
      <c r="F66" s="12" t="s">
        <v>748</v>
      </c>
      <c r="G66" s="12" t="s">
        <v>749</v>
      </c>
      <c r="H66" s="12" t="s">
        <v>421</v>
      </c>
      <c r="I66" s="19">
        <v>825379.73</v>
      </c>
      <c r="J66" s="19">
        <v>2.9769125447E8</v>
      </c>
      <c r="K66" s="19">
        <f t="shared" si="1"/>
        <v>27512.65767</v>
      </c>
      <c r="L66" s="14">
        <f t="shared" si="2"/>
        <v>27512.65767</v>
      </c>
      <c r="M66" s="14">
        <f t="shared" si="3"/>
        <v>0</v>
      </c>
      <c r="N66" s="14">
        <f t="shared" si="4"/>
        <v>0.09704641152</v>
      </c>
      <c r="O66" s="14">
        <f t="shared" si="5"/>
        <v>0.6113923926</v>
      </c>
      <c r="P66" s="19">
        <f t="shared" si="6"/>
        <v>360.6718746</v>
      </c>
      <c r="Q66" s="14">
        <f t="shared" si="7"/>
        <v>9923041.816</v>
      </c>
    </row>
    <row r="67" ht="15.75" customHeight="1">
      <c r="A67" s="12">
        <v>2016.0</v>
      </c>
      <c r="B67" s="265">
        <v>42370.0</v>
      </c>
      <c r="C67" s="12" t="s">
        <v>774</v>
      </c>
      <c r="D67" s="12" t="s">
        <v>437</v>
      </c>
      <c r="E67" s="12" t="s">
        <v>755</v>
      </c>
      <c r="F67" s="12" t="s">
        <v>756</v>
      </c>
      <c r="G67" s="12" t="s">
        <v>749</v>
      </c>
      <c r="H67" s="12" t="s">
        <v>421</v>
      </c>
      <c r="I67" s="19">
        <v>16477.02</v>
      </c>
      <c r="J67" s="19">
        <v>5057822.2</v>
      </c>
      <c r="K67" s="19">
        <f t="shared" si="1"/>
        <v>549.234</v>
      </c>
      <c r="L67" s="14">
        <f t="shared" si="2"/>
        <v>549.234</v>
      </c>
      <c r="M67" s="14">
        <f t="shared" si="3"/>
        <v>0</v>
      </c>
      <c r="N67" s="14">
        <f t="shared" si="4"/>
        <v>0.001937333333</v>
      </c>
      <c r="O67" s="14">
        <f t="shared" si="5"/>
        <v>0.0122052</v>
      </c>
      <c r="P67" s="19">
        <f t="shared" si="6"/>
        <v>306.9621934</v>
      </c>
      <c r="Q67" s="14">
        <f t="shared" si="7"/>
        <v>168594.0733</v>
      </c>
    </row>
    <row r="68" ht="15.75" customHeight="1">
      <c r="A68" s="12">
        <v>2016.0</v>
      </c>
      <c r="B68" s="265">
        <v>42370.0</v>
      </c>
      <c r="C68" s="12" t="s">
        <v>774</v>
      </c>
      <c r="D68" s="12" t="s">
        <v>437</v>
      </c>
      <c r="E68" s="12" t="s">
        <v>750</v>
      </c>
      <c r="F68" s="12" t="s">
        <v>751</v>
      </c>
      <c r="G68" s="12" t="s">
        <v>749</v>
      </c>
      <c r="H68" s="12" t="s">
        <v>421</v>
      </c>
      <c r="I68" s="19">
        <v>458588.47</v>
      </c>
      <c r="J68" s="19">
        <v>1.542696143E8</v>
      </c>
      <c r="K68" s="19">
        <f t="shared" si="1"/>
        <v>15286.28233</v>
      </c>
      <c r="L68" s="14">
        <f t="shared" si="2"/>
        <v>15286.28233</v>
      </c>
      <c r="M68" s="14">
        <f t="shared" si="3"/>
        <v>0</v>
      </c>
      <c r="N68" s="14">
        <f t="shared" si="4"/>
        <v>0.05391986714</v>
      </c>
      <c r="O68" s="14">
        <f t="shared" si="5"/>
        <v>0.339695163</v>
      </c>
      <c r="P68" s="19">
        <f t="shared" si="6"/>
        <v>336.4009878</v>
      </c>
      <c r="Q68" s="14">
        <f t="shared" si="7"/>
        <v>5142320.477</v>
      </c>
    </row>
    <row r="69" ht="15.75" customHeight="1">
      <c r="A69" s="12">
        <v>2016.0</v>
      </c>
      <c r="B69" s="265">
        <v>42370.0</v>
      </c>
      <c r="C69" s="12" t="s">
        <v>775</v>
      </c>
      <c r="D69" s="12" t="s">
        <v>428</v>
      </c>
      <c r="E69" s="12" t="s">
        <v>747</v>
      </c>
      <c r="F69" s="12" t="s">
        <v>748</v>
      </c>
      <c r="G69" s="12" t="s">
        <v>749</v>
      </c>
      <c r="H69" s="12" t="s">
        <v>421</v>
      </c>
      <c r="I69" s="19">
        <v>2833070.78</v>
      </c>
      <c r="J69" s="19">
        <v>1.08530671591E9</v>
      </c>
      <c r="K69" s="19">
        <f t="shared" si="1"/>
        <v>94435.69267</v>
      </c>
      <c r="L69" s="14">
        <f t="shared" si="2"/>
        <v>94435.69267</v>
      </c>
      <c r="M69" s="14">
        <f t="shared" si="3"/>
        <v>0</v>
      </c>
      <c r="N69" s="14">
        <f t="shared" si="4"/>
        <v>0.3331064997</v>
      </c>
      <c r="O69" s="14">
        <f t="shared" si="5"/>
        <v>2.098570948</v>
      </c>
      <c r="P69" s="19">
        <f t="shared" si="6"/>
        <v>383.084928</v>
      </c>
      <c r="Q69" s="14">
        <f t="shared" si="7"/>
        <v>36176890.53</v>
      </c>
    </row>
    <row r="70" ht="15.75" customHeight="1">
      <c r="A70" s="12">
        <v>2016.0</v>
      </c>
      <c r="B70" s="265">
        <v>42370.0</v>
      </c>
      <c r="C70" s="12" t="s">
        <v>775</v>
      </c>
      <c r="D70" s="12" t="s">
        <v>428</v>
      </c>
      <c r="E70" s="12" t="s">
        <v>753</v>
      </c>
      <c r="F70" s="12" t="s">
        <v>754</v>
      </c>
      <c r="G70" s="12" t="s">
        <v>749</v>
      </c>
      <c r="H70" s="12" t="s">
        <v>421</v>
      </c>
      <c r="I70" s="19">
        <v>101737.5</v>
      </c>
      <c r="J70" s="19">
        <v>3.043180998E7</v>
      </c>
      <c r="K70" s="19">
        <f t="shared" si="1"/>
        <v>3391.25</v>
      </c>
      <c r="L70" s="14">
        <f t="shared" si="2"/>
        <v>3391.25</v>
      </c>
      <c r="M70" s="14">
        <f t="shared" si="3"/>
        <v>0</v>
      </c>
      <c r="N70" s="14">
        <f t="shared" si="4"/>
        <v>0.01196208113</v>
      </c>
      <c r="O70" s="14">
        <f t="shared" si="5"/>
        <v>0.07536111111</v>
      </c>
      <c r="P70" s="19">
        <f t="shared" si="6"/>
        <v>299.1208746</v>
      </c>
      <c r="Q70" s="14">
        <f t="shared" si="7"/>
        <v>1014393.666</v>
      </c>
    </row>
    <row r="71" ht="15.75" customHeight="1">
      <c r="A71" s="12">
        <v>2016.0</v>
      </c>
      <c r="B71" s="265">
        <v>42370.0</v>
      </c>
      <c r="C71" s="12" t="s">
        <v>775</v>
      </c>
      <c r="D71" s="12" t="s">
        <v>428</v>
      </c>
      <c r="E71" s="12" t="s">
        <v>755</v>
      </c>
      <c r="F71" s="12" t="s">
        <v>756</v>
      </c>
      <c r="G71" s="12" t="s">
        <v>749</v>
      </c>
      <c r="H71" s="12" t="s">
        <v>421</v>
      </c>
      <c r="I71" s="19">
        <v>418291.72</v>
      </c>
      <c r="J71" s="19">
        <v>1.5982752205E8</v>
      </c>
      <c r="K71" s="19">
        <f t="shared" si="1"/>
        <v>13943.05733</v>
      </c>
      <c r="L71" s="14">
        <f t="shared" si="2"/>
        <v>13943.05733</v>
      </c>
      <c r="M71" s="14">
        <f t="shared" si="3"/>
        <v>0</v>
      </c>
      <c r="N71" s="14">
        <f t="shared" si="4"/>
        <v>0.04918186008</v>
      </c>
      <c r="O71" s="14">
        <f t="shared" si="5"/>
        <v>0.3098457185</v>
      </c>
      <c r="P71" s="19">
        <f t="shared" si="6"/>
        <v>382.0958303</v>
      </c>
      <c r="Q71" s="14">
        <f t="shared" si="7"/>
        <v>5327584.068</v>
      </c>
    </row>
    <row r="72" ht="15.75" customHeight="1">
      <c r="A72" s="12">
        <v>2016.0</v>
      </c>
      <c r="B72" s="265">
        <v>42370.0</v>
      </c>
      <c r="C72" s="12" t="s">
        <v>775</v>
      </c>
      <c r="D72" s="12" t="s">
        <v>428</v>
      </c>
      <c r="E72" s="12" t="s">
        <v>750</v>
      </c>
      <c r="F72" s="12" t="s">
        <v>751</v>
      </c>
      <c r="G72" s="12" t="s">
        <v>749</v>
      </c>
      <c r="H72" s="12" t="s">
        <v>421</v>
      </c>
      <c r="I72" s="19">
        <v>30373.19</v>
      </c>
      <c r="J72" s="19">
        <v>1.188367983E7</v>
      </c>
      <c r="K72" s="19">
        <f t="shared" si="1"/>
        <v>1012.439667</v>
      </c>
      <c r="L72" s="14">
        <f t="shared" si="2"/>
        <v>1012.439667</v>
      </c>
      <c r="M72" s="14">
        <f t="shared" si="3"/>
        <v>0</v>
      </c>
      <c r="N72" s="14">
        <f t="shared" si="4"/>
        <v>0.003571215755</v>
      </c>
      <c r="O72" s="14">
        <f t="shared" si="5"/>
        <v>0.02249865926</v>
      </c>
      <c r="P72" s="19">
        <f t="shared" si="6"/>
        <v>391.2555721</v>
      </c>
      <c r="Q72" s="14">
        <f t="shared" si="7"/>
        <v>396122.661</v>
      </c>
    </row>
    <row r="73" ht="15.75" customHeight="1">
      <c r="A73" s="12">
        <v>2016.0</v>
      </c>
      <c r="B73" s="265">
        <v>42370.0</v>
      </c>
      <c r="C73" s="12" t="s">
        <v>776</v>
      </c>
      <c r="D73" s="12" t="s">
        <v>427</v>
      </c>
      <c r="E73" s="12" t="s">
        <v>747</v>
      </c>
      <c r="F73" s="12" t="s">
        <v>748</v>
      </c>
      <c r="G73" s="12" t="s">
        <v>749</v>
      </c>
      <c r="H73" s="12" t="s">
        <v>421</v>
      </c>
      <c r="I73" s="19">
        <v>3662853.18</v>
      </c>
      <c r="J73" s="19">
        <v>1.21969628409E9</v>
      </c>
      <c r="K73" s="19">
        <f t="shared" si="1"/>
        <v>122095.106</v>
      </c>
      <c r="L73" s="14">
        <f t="shared" si="2"/>
        <v>122095.106</v>
      </c>
      <c r="M73" s="14">
        <f t="shared" si="3"/>
        <v>0</v>
      </c>
      <c r="N73" s="14">
        <f t="shared" si="4"/>
        <v>0.4306705679</v>
      </c>
      <c r="O73" s="14">
        <f t="shared" si="5"/>
        <v>2.713224578</v>
      </c>
      <c r="P73" s="19">
        <f t="shared" si="6"/>
        <v>332.9907654</v>
      </c>
      <c r="Q73" s="14">
        <f t="shared" si="7"/>
        <v>40656542.8</v>
      </c>
    </row>
    <row r="74" ht="15.75" customHeight="1">
      <c r="A74" s="12">
        <v>2016.0</v>
      </c>
      <c r="B74" s="265">
        <v>42370.0</v>
      </c>
      <c r="C74" s="12" t="s">
        <v>776</v>
      </c>
      <c r="D74" s="12" t="s">
        <v>427</v>
      </c>
      <c r="E74" s="12" t="s">
        <v>753</v>
      </c>
      <c r="F74" s="12" t="s">
        <v>754</v>
      </c>
      <c r="G74" s="12" t="s">
        <v>749</v>
      </c>
      <c r="H74" s="12" t="s">
        <v>421</v>
      </c>
      <c r="I74" s="19">
        <v>734114.76</v>
      </c>
      <c r="J74" s="19">
        <v>2.4674808528E8</v>
      </c>
      <c r="K74" s="19">
        <f t="shared" si="1"/>
        <v>24470.492</v>
      </c>
      <c r="L74" s="14">
        <f t="shared" si="2"/>
        <v>24470.492</v>
      </c>
      <c r="M74" s="14">
        <f t="shared" si="3"/>
        <v>0</v>
      </c>
      <c r="N74" s="14">
        <f t="shared" si="4"/>
        <v>0.08631566843</v>
      </c>
      <c r="O74" s="14">
        <f t="shared" si="5"/>
        <v>0.5437887111</v>
      </c>
      <c r="P74" s="19">
        <f t="shared" si="6"/>
        <v>336.1165021</v>
      </c>
      <c r="Q74" s="14">
        <f t="shared" si="7"/>
        <v>8224936.176</v>
      </c>
    </row>
    <row r="75" ht="15.75" customHeight="1">
      <c r="A75" s="12">
        <v>2016.0</v>
      </c>
      <c r="B75" s="265">
        <v>42370.0</v>
      </c>
      <c r="C75" s="12" t="s">
        <v>776</v>
      </c>
      <c r="D75" s="12" t="s">
        <v>427</v>
      </c>
      <c r="E75" s="12" t="s">
        <v>755</v>
      </c>
      <c r="F75" s="12" t="s">
        <v>756</v>
      </c>
      <c r="G75" s="12" t="s">
        <v>749</v>
      </c>
      <c r="H75" s="12" t="s">
        <v>421</v>
      </c>
      <c r="I75" s="19">
        <v>1046682.34</v>
      </c>
      <c r="J75" s="19">
        <v>3.5041822709E8</v>
      </c>
      <c r="K75" s="19">
        <f t="shared" si="1"/>
        <v>34889.41133</v>
      </c>
      <c r="L75" s="14">
        <f t="shared" si="2"/>
        <v>34889.41133</v>
      </c>
      <c r="M75" s="14">
        <f t="shared" si="3"/>
        <v>0</v>
      </c>
      <c r="N75" s="14">
        <f t="shared" si="4"/>
        <v>0.1230667066</v>
      </c>
      <c r="O75" s="14">
        <f t="shared" si="5"/>
        <v>0.7753202519</v>
      </c>
      <c r="P75" s="19">
        <f t="shared" si="6"/>
        <v>334.7894712</v>
      </c>
      <c r="Q75" s="14">
        <f t="shared" si="7"/>
        <v>11680607.57</v>
      </c>
    </row>
    <row r="76" ht="15.75" customHeight="1">
      <c r="A76" s="12">
        <v>2016.0</v>
      </c>
      <c r="B76" s="265">
        <v>42370.0</v>
      </c>
      <c r="C76" s="12" t="s">
        <v>777</v>
      </c>
      <c r="D76" s="12" t="s">
        <v>430</v>
      </c>
      <c r="E76" s="12" t="s">
        <v>747</v>
      </c>
      <c r="F76" s="12" t="s">
        <v>748</v>
      </c>
      <c r="G76" s="12" t="s">
        <v>749</v>
      </c>
      <c r="H76" s="12" t="s">
        <v>421</v>
      </c>
      <c r="I76" s="19">
        <v>1903712.0</v>
      </c>
      <c r="J76" s="19">
        <v>3.4803711538E8</v>
      </c>
      <c r="K76" s="19">
        <f t="shared" si="1"/>
        <v>63457.06667</v>
      </c>
      <c r="L76" s="14">
        <f t="shared" si="2"/>
        <v>63457.06667</v>
      </c>
      <c r="M76" s="14">
        <f t="shared" si="3"/>
        <v>0</v>
      </c>
      <c r="N76" s="14">
        <f t="shared" si="4"/>
        <v>0.2238344503</v>
      </c>
      <c r="O76" s="14">
        <f t="shared" si="5"/>
        <v>1.410157037</v>
      </c>
      <c r="P76" s="19">
        <f t="shared" si="6"/>
        <v>182.8202561</v>
      </c>
      <c r="Q76" s="14">
        <f t="shared" si="7"/>
        <v>11601237.18</v>
      </c>
    </row>
    <row r="77" ht="15.75" customHeight="1">
      <c r="A77" s="12">
        <v>2016.0</v>
      </c>
      <c r="B77" s="265">
        <v>42370.0</v>
      </c>
      <c r="C77" s="12" t="s">
        <v>777</v>
      </c>
      <c r="D77" s="12" t="s">
        <v>430</v>
      </c>
      <c r="E77" s="12" t="s">
        <v>753</v>
      </c>
      <c r="F77" s="12" t="s">
        <v>754</v>
      </c>
      <c r="G77" s="12" t="s">
        <v>749</v>
      </c>
      <c r="H77" s="12" t="s">
        <v>421</v>
      </c>
      <c r="I77" s="19">
        <v>351479.06</v>
      </c>
      <c r="J77" s="19">
        <v>6.354828077E7</v>
      </c>
      <c r="K77" s="19">
        <f t="shared" si="1"/>
        <v>11715.96867</v>
      </c>
      <c r="L77" s="14">
        <f t="shared" si="2"/>
        <v>11715.96867</v>
      </c>
      <c r="M77" s="14">
        <f t="shared" si="3"/>
        <v>0</v>
      </c>
      <c r="N77" s="14">
        <f t="shared" si="4"/>
        <v>0.04132616814</v>
      </c>
      <c r="O77" s="14">
        <f t="shared" si="5"/>
        <v>0.2603548593</v>
      </c>
      <c r="P77" s="19">
        <f t="shared" si="6"/>
        <v>180.8024659</v>
      </c>
      <c r="Q77" s="14">
        <f t="shared" si="7"/>
        <v>2118276.026</v>
      </c>
    </row>
    <row r="78" ht="15.75" customHeight="1">
      <c r="A78" s="12">
        <v>2016.0</v>
      </c>
      <c r="B78" s="265">
        <v>42370.0</v>
      </c>
      <c r="C78" s="12" t="s">
        <v>777</v>
      </c>
      <c r="D78" s="12" t="s">
        <v>430</v>
      </c>
      <c r="E78" s="12" t="s">
        <v>755</v>
      </c>
      <c r="F78" s="12" t="s">
        <v>756</v>
      </c>
      <c r="G78" s="12" t="s">
        <v>749</v>
      </c>
      <c r="H78" s="12" t="s">
        <v>421</v>
      </c>
      <c r="I78" s="19">
        <v>384900.0</v>
      </c>
      <c r="J78" s="19">
        <v>7.03506203E7</v>
      </c>
      <c r="K78" s="19">
        <f t="shared" si="1"/>
        <v>12830</v>
      </c>
      <c r="L78" s="14">
        <f t="shared" si="2"/>
        <v>12830</v>
      </c>
      <c r="M78" s="14">
        <f t="shared" si="3"/>
        <v>0</v>
      </c>
      <c r="N78" s="14">
        <f t="shared" si="4"/>
        <v>0.04525573192</v>
      </c>
      <c r="O78" s="14">
        <f t="shared" si="5"/>
        <v>0.2851111111</v>
      </c>
      <c r="P78" s="19">
        <f t="shared" si="6"/>
        <v>182.7763583</v>
      </c>
      <c r="Q78" s="14">
        <f t="shared" si="7"/>
        <v>2345020.677</v>
      </c>
    </row>
    <row r="79" ht="15.75" customHeight="1">
      <c r="A79" s="12">
        <v>2016.0</v>
      </c>
      <c r="B79" s="265">
        <v>42370.0</v>
      </c>
      <c r="C79" s="12" t="s">
        <v>777</v>
      </c>
      <c r="D79" s="12" t="s">
        <v>430</v>
      </c>
      <c r="E79" s="12" t="s">
        <v>750</v>
      </c>
      <c r="F79" s="12" t="s">
        <v>751</v>
      </c>
      <c r="G79" s="12" t="s">
        <v>749</v>
      </c>
      <c r="H79" s="12" t="s">
        <v>421</v>
      </c>
      <c r="I79" s="19">
        <v>587208.0</v>
      </c>
      <c r="J79" s="19">
        <v>1.0651764082E8</v>
      </c>
      <c r="K79" s="19">
        <f t="shared" si="1"/>
        <v>19573.6</v>
      </c>
      <c r="L79" s="14">
        <f t="shared" si="2"/>
        <v>19573.6</v>
      </c>
      <c r="M79" s="14">
        <f t="shared" si="3"/>
        <v>0</v>
      </c>
      <c r="N79" s="14">
        <f t="shared" si="4"/>
        <v>0.06904268078</v>
      </c>
      <c r="O79" s="14">
        <f t="shared" si="5"/>
        <v>0.4349688889</v>
      </c>
      <c r="P79" s="19">
        <f t="shared" si="6"/>
        <v>181.3967807</v>
      </c>
      <c r="Q79" s="14">
        <f t="shared" si="7"/>
        <v>3550588.027</v>
      </c>
    </row>
    <row r="80" ht="15.75" customHeight="1">
      <c r="A80" s="12">
        <v>2016.0</v>
      </c>
      <c r="B80" s="265">
        <v>42370.0</v>
      </c>
      <c r="C80" s="12" t="s">
        <v>778</v>
      </c>
      <c r="D80" s="12" t="s">
        <v>707</v>
      </c>
      <c r="E80" s="12" t="s">
        <v>747</v>
      </c>
      <c r="F80" s="12" t="s">
        <v>748</v>
      </c>
      <c r="G80" s="12" t="s">
        <v>749</v>
      </c>
      <c r="H80" s="12" t="s">
        <v>421</v>
      </c>
      <c r="I80" s="19">
        <v>965657.37</v>
      </c>
      <c r="J80" s="19">
        <v>3.5227366485E8</v>
      </c>
      <c r="K80" s="19">
        <f t="shared" si="1"/>
        <v>32188.579</v>
      </c>
      <c r="L80" s="14">
        <f t="shared" si="2"/>
        <v>32188.579</v>
      </c>
      <c r="M80" s="14">
        <f t="shared" si="3"/>
        <v>0</v>
      </c>
      <c r="N80" s="14">
        <f t="shared" si="4"/>
        <v>0.1135399612</v>
      </c>
      <c r="O80" s="14">
        <f t="shared" si="5"/>
        <v>0.7153017556</v>
      </c>
      <c r="P80" s="19">
        <f t="shared" si="6"/>
        <v>364.8019223</v>
      </c>
      <c r="Q80" s="14">
        <f t="shared" si="7"/>
        <v>11742455.5</v>
      </c>
    </row>
    <row r="81" ht="15.75" customHeight="1">
      <c r="A81" s="12">
        <v>2016.0</v>
      </c>
      <c r="B81" s="265">
        <v>42370.0</v>
      </c>
      <c r="C81" s="12" t="s">
        <v>778</v>
      </c>
      <c r="D81" s="12" t="s">
        <v>707</v>
      </c>
      <c r="E81" s="12" t="s">
        <v>761</v>
      </c>
      <c r="F81" s="12" t="s">
        <v>762</v>
      </c>
      <c r="G81" s="12" t="s">
        <v>749</v>
      </c>
      <c r="H81" s="12" t="s">
        <v>421</v>
      </c>
      <c r="I81" s="19">
        <v>60000.0</v>
      </c>
      <c r="J81" s="19">
        <v>2.131727248E7</v>
      </c>
      <c r="K81" s="19">
        <f t="shared" si="1"/>
        <v>2000</v>
      </c>
      <c r="L81" s="14">
        <f t="shared" si="2"/>
        <v>2000</v>
      </c>
      <c r="M81" s="14">
        <f t="shared" si="3"/>
        <v>0</v>
      </c>
      <c r="N81" s="14">
        <f t="shared" si="4"/>
        <v>0.007054673721</v>
      </c>
      <c r="O81" s="14">
        <f t="shared" si="5"/>
        <v>0.04444444444</v>
      </c>
      <c r="P81" s="19">
        <f t="shared" si="6"/>
        <v>355.2878747</v>
      </c>
      <c r="Q81" s="14">
        <f t="shared" si="7"/>
        <v>710575.7493</v>
      </c>
    </row>
    <row r="82" ht="15.75" customHeight="1">
      <c r="A82" s="12">
        <v>2016.0</v>
      </c>
      <c r="B82" s="265">
        <v>42370.0</v>
      </c>
      <c r="C82" s="12" t="s">
        <v>778</v>
      </c>
      <c r="D82" s="12" t="s">
        <v>707</v>
      </c>
      <c r="E82" s="12" t="s">
        <v>755</v>
      </c>
      <c r="F82" s="12" t="s">
        <v>756</v>
      </c>
      <c r="G82" s="12" t="s">
        <v>749</v>
      </c>
      <c r="H82" s="12" t="s">
        <v>421</v>
      </c>
      <c r="I82" s="19">
        <v>500923.0</v>
      </c>
      <c r="J82" s="19">
        <v>1.4322932282E8</v>
      </c>
      <c r="K82" s="19">
        <f t="shared" si="1"/>
        <v>16697.43333</v>
      </c>
      <c r="L82" s="14">
        <f t="shared" si="2"/>
        <v>16697.43333</v>
      </c>
      <c r="M82" s="14">
        <f t="shared" si="3"/>
        <v>0</v>
      </c>
      <c r="N82" s="14">
        <f t="shared" si="4"/>
        <v>0.05889747208</v>
      </c>
      <c r="O82" s="14">
        <f t="shared" si="5"/>
        <v>0.3710540741</v>
      </c>
      <c r="P82" s="19">
        <f t="shared" si="6"/>
        <v>285.9308174</v>
      </c>
      <c r="Q82" s="14">
        <f t="shared" si="7"/>
        <v>4774310.761</v>
      </c>
    </row>
    <row r="83" ht="15.75" customHeight="1">
      <c r="A83" s="12">
        <v>2016.0</v>
      </c>
      <c r="B83" s="265">
        <v>42370.0</v>
      </c>
      <c r="C83" s="12" t="s">
        <v>779</v>
      </c>
      <c r="D83" s="12" t="s">
        <v>414</v>
      </c>
      <c r="E83" s="12" t="s">
        <v>747</v>
      </c>
      <c r="F83" s="12" t="s">
        <v>748</v>
      </c>
      <c r="G83" s="12" t="s">
        <v>749</v>
      </c>
      <c r="H83" s="12" t="s">
        <v>405</v>
      </c>
      <c r="I83" s="19">
        <v>948778.4</v>
      </c>
      <c r="J83" s="19">
        <v>2.3281530428E8</v>
      </c>
      <c r="K83" s="19">
        <f t="shared" si="1"/>
        <v>31625.94667</v>
      </c>
      <c r="L83" s="14">
        <f t="shared" si="2"/>
        <v>31625.94667</v>
      </c>
      <c r="M83" s="14">
        <f t="shared" si="3"/>
        <v>0</v>
      </c>
      <c r="N83" s="14">
        <f t="shared" si="4"/>
        <v>0.1115553674</v>
      </c>
      <c r="O83" s="14">
        <f t="shared" si="5"/>
        <v>0.7027988148</v>
      </c>
      <c r="P83" s="19">
        <f t="shared" si="6"/>
        <v>245.3842797</v>
      </c>
      <c r="Q83" s="14">
        <f t="shared" si="7"/>
        <v>7760510.143</v>
      </c>
    </row>
    <row r="84" ht="15.75" customHeight="1">
      <c r="A84" s="12">
        <v>2016.0</v>
      </c>
      <c r="B84" s="265">
        <v>42370.0</v>
      </c>
      <c r="C84" s="12" t="s">
        <v>779</v>
      </c>
      <c r="D84" s="12" t="s">
        <v>414</v>
      </c>
      <c r="E84" s="12" t="s">
        <v>761</v>
      </c>
      <c r="F84" s="12" t="s">
        <v>762</v>
      </c>
      <c r="G84" s="12" t="s">
        <v>749</v>
      </c>
      <c r="H84" s="12" t="s">
        <v>405</v>
      </c>
      <c r="I84" s="19">
        <v>354495.55</v>
      </c>
      <c r="J84" s="19">
        <v>5.538916606E7</v>
      </c>
      <c r="K84" s="19">
        <f t="shared" si="1"/>
        <v>11816.51833</v>
      </c>
      <c r="L84" s="14">
        <f t="shared" si="2"/>
        <v>11816.51833</v>
      </c>
      <c r="M84" s="14">
        <f t="shared" si="3"/>
        <v>0</v>
      </c>
      <c r="N84" s="14">
        <f t="shared" si="4"/>
        <v>0.04168084068</v>
      </c>
      <c r="O84" s="14">
        <f t="shared" si="5"/>
        <v>0.2625892963</v>
      </c>
      <c r="P84" s="19">
        <f t="shared" si="6"/>
        <v>156.2478459</v>
      </c>
      <c r="Q84" s="14">
        <f t="shared" si="7"/>
        <v>1846305.535</v>
      </c>
    </row>
    <row r="85" ht="15.75" customHeight="1">
      <c r="A85" s="12">
        <v>2016.0</v>
      </c>
      <c r="B85" s="265">
        <v>42370.0</v>
      </c>
      <c r="C85" s="12" t="s">
        <v>779</v>
      </c>
      <c r="D85" s="12" t="s">
        <v>414</v>
      </c>
      <c r="E85" s="12" t="s">
        <v>755</v>
      </c>
      <c r="F85" s="12" t="s">
        <v>756</v>
      </c>
      <c r="G85" s="12" t="s">
        <v>749</v>
      </c>
      <c r="H85" s="12" t="s">
        <v>405</v>
      </c>
      <c r="I85" s="19">
        <v>49105.44</v>
      </c>
      <c r="J85" s="19">
        <v>1.237578446E7</v>
      </c>
      <c r="K85" s="19">
        <f t="shared" si="1"/>
        <v>1636.848</v>
      </c>
      <c r="L85" s="14">
        <f t="shared" si="2"/>
        <v>1636.848</v>
      </c>
      <c r="M85" s="14">
        <f t="shared" si="3"/>
        <v>0</v>
      </c>
      <c r="N85" s="14">
        <f t="shared" si="4"/>
        <v>0.005773714286</v>
      </c>
      <c r="O85" s="14">
        <f t="shared" si="5"/>
        <v>0.0363744</v>
      </c>
      <c r="P85" s="19">
        <f t="shared" si="6"/>
        <v>252.0247138</v>
      </c>
      <c r="Q85" s="14">
        <f t="shared" si="7"/>
        <v>412526.1487</v>
      </c>
    </row>
    <row r="86" ht="15.75" customHeight="1">
      <c r="A86" s="12">
        <v>2016.0</v>
      </c>
      <c r="B86" s="265">
        <v>42370.0</v>
      </c>
      <c r="C86" s="12" t="s">
        <v>779</v>
      </c>
      <c r="D86" s="12" t="s">
        <v>414</v>
      </c>
      <c r="E86" s="12" t="s">
        <v>750</v>
      </c>
      <c r="F86" s="12" t="s">
        <v>751</v>
      </c>
      <c r="G86" s="12" t="s">
        <v>749</v>
      </c>
      <c r="H86" s="12" t="s">
        <v>405</v>
      </c>
      <c r="I86" s="19">
        <v>14271.43</v>
      </c>
      <c r="J86" s="19">
        <v>2172818.14</v>
      </c>
      <c r="K86" s="19">
        <f t="shared" si="1"/>
        <v>475.7143333</v>
      </c>
      <c r="L86" s="14">
        <f t="shared" si="2"/>
        <v>475.7143333</v>
      </c>
      <c r="M86" s="14">
        <f t="shared" si="3"/>
        <v>0</v>
      </c>
      <c r="N86" s="14">
        <f t="shared" si="4"/>
        <v>0.001678004703</v>
      </c>
      <c r="O86" s="14">
        <f t="shared" si="5"/>
        <v>0.01057142963</v>
      </c>
      <c r="P86" s="19">
        <f t="shared" si="6"/>
        <v>152.2495041</v>
      </c>
      <c r="Q86" s="14">
        <f t="shared" si="7"/>
        <v>72427.27133</v>
      </c>
    </row>
    <row r="87" ht="15.75" customHeight="1">
      <c r="A87" s="12">
        <v>2016.0</v>
      </c>
      <c r="B87" s="265">
        <v>42370.0</v>
      </c>
      <c r="C87" s="12" t="s">
        <v>780</v>
      </c>
      <c r="D87" s="12" t="s">
        <v>415</v>
      </c>
      <c r="E87" s="12" t="s">
        <v>747</v>
      </c>
      <c r="F87" s="12" t="s">
        <v>748</v>
      </c>
      <c r="G87" s="12" t="s">
        <v>749</v>
      </c>
      <c r="H87" s="12" t="s">
        <v>405</v>
      </c>
      <c r="I87" s="19">
        <v>14402.4</v>
      </c>
      <c r="J87" s="19">
        <v>2406653.64</v>
      </c>
      <c r="K87" s="19">
        <f t="shared" si="1"/>
        <v>480.08</v>
      </c>
      <c r="L87" s="14">
        <f t="shared" si="2"/>
        <v>480.08</v>
      </c>
      <c r="M87" s="14">
        <f t="shared" si="3"/>
        <v>0</v>
      </c>
      <c r="N87" s="14">
        <f t="shared" si="4"/>
        <v>0.00169340388</v>
      </c>
      <c r="O87" s="14">
        <f t="shared" si="5"/>
        <v>0.01066844444</v>
      </c>
      <c r="P87" s="19">
        <f t="shared" si="6"/>
        <v>167.1008749</v>
      </c>
      <c r="Q87" s="14">
        <f t="shared" si="7"/>
        <v>80221.788</v>
      </c>
    </row>
    <row r="88" ht="15.75" customHeight="1">
      <c r="A88" s="12">
        <v>2016.0</v>
      </c>
      <c r="B88" s="265">
        <v>42370.0</v>
      </c>
      <c r="C88" s="12" t="s">
        <v>780</v>
      </c>
      <c r="D88" s="12" t="s">
        <v>415</v>
      </c>
      <c r="E88" s="12" t="s">
        <v>755</v>
      </c>
      <c r="F88" s="12" t="s">
        <v>756</v>
      </c>
      <c r="G88" s="12" t="s">
        <v>749</v>
      </c>
      <c r="H88" s="12" t="s">
        <v>405</v>
      </c>
      <c r="I88" s="19">
        <v>142706.05</v>
      </c>
      <c r="J88" s="19">
        <v>2.384630576E7</v>
      </c>
      <c r="K88" s="19">
        <f t="shared" si="1"/>
        <v>4756.868333</v>
      </c>
      <c r="L88" s="14">
        <f t="shared" si="2"/>
        <v>4756.868333</v>
      </c>
      <c r="M88" s="14">
        <f t="shared" si="3"/>
        <v>0</v>
      </c>
      <c r="N88" s="14">
        <f t="shared" si="4"/>
        <v>0.01677907701</v>
      </c>
      <c r="O88" s="14">
        <f t="shared" si="5"/>
        <v>0.1057081852</v>
      </c>
      <c r="P88" s="19">
        <f t="shared" si="6"/>
        <v>167.1008746</v>
      </c>
      <c r="Q88" s="14">
        <f t="shared" si="7"/>
        <v>794876.8587</v>
      </c>
    </row>
    <row r="89" ht="15.75" customHeight="1">
      <c r="A89" s="12">
        <v>2016.0</v>
      </c>
      <c r="B89" s="265">
        <v>42370.0</v>
      </c>
      <c r="C89" s="12" t="s">
        <v>781</v>
      </c>
      <c r="D89" s="12" t="s">
        <v>439</v>
      </c>
      <c r="E89" s="12" t="s">
        <v>747</v>
      </c>
      <c r="F89" s="12" t="s">
        <v>748</v>
      </c>
      <c r="G89" s="12" t="s">
        <v>749</v>
      </c>
      <c r="H89" s="12" t="s">
        <v>421</v>
      </c>
      <c r="I89" s="19">
        <v>458543.14</v>
      </c>
      <c r="J89" s="19">
        <v>1.4932992724E8</v>
      </c>
      <c r="K89" s="19">
        <f t="shared" si="1"/>
        <v>15284.77133</v>
      </c>
      <c r="L89" s="14">
        <f t="shared" si="2"/>
        <v>15284.77133</v>
      </c>
      <c r="M89" s="14">
        <f t="shared" si="3"/>
        <v>0</v>
      </c>
      <c r="N89" s="14">
        <f t="shared" si="4"/>
        <v>0.05391453733</v>
      </c>
      <c r="O89" s="14">
        <f t="shared" si="5"/>
        <v>0.3396615852</v>
      </c>
      <c r="P89" s="19">
        <f t="shared" si="6"/>
        <v>325.6616755</v>
      </c>
      <c r="Q89" s="14">
        <f t="shared" si="7"/>
        <v>4977664.241</v>
      </c>
    </row>
    <row r="90" ht="15.75" customHeight="1">
      <c r="A90" s="12">
        <v>2016.0</v>
      </c>
      <c r="B90" s="265">
        <v>42370.0</v>
      </c>
      <c r="C90" s="12" t="s">
        <v>781</v>
      </c>
      <c r="D90" s="12" t="s">
        <v>439</v>
      </c>
      <c r="E90" s="12" t="s">
        <v>761</v>
      </c>
      <c r="F90" s="12" t="s">
        <v>762</v>
      </c>
      <c r="G90" s="12" t="s">
        <v>749</v>
      </c>
      <c r="H90" s="12" t="s">
        <v>421</v>
      </c>
      <c r="I90" s="19">
        <v>12280.0</v>
      </c>
      <c r="J90" s="19">
        <v>4007208.06</v>
      </c>
      <c r="K90" s="19">
        <f t="shared" si="1"/>
        <v>409.3333333</v>
      </c>
      <c r="L90" s="14">
        <f t="shared" si="2"/>
        <v>409.3333333</v>
      </c>
      <c r="M90" s="14">
        <f t="shared" si="3"/>
        <v>0</v>
      </c>
      <c r="N90" s="14">
        <f t="shared" si="4"/>
        <v>0.001443856555</v>
      </c>
      <c r="O90" s="14">
        <f t="shared" si="5"/>
        <v>0.009096296296</v>
      </c>
      <c r="P90" s="19">
        <f t="shared" si="6"/>
        <v>326.3198746</v>
      </c>
      <c r="Q90" s="14">
        <f t="shared" si="7"/>
        <v>133573.602</v>
      </c>
    </row>
    <row r="91" ht="15.75" customHeight="1">
      <c r="A91" s="12">
        <v>2016.0</v>
      </c>
      <c r="B91" s="265">
        <v>42370.0</v>
      </c>
      <c r="C91" s="12" t="s">
        <v>781</v>
      </c>
      <c r="D91" s="12" t="s">
        <v>439</v>
      </c>
      <c r="E91" s="12" t="s">
        <v>755</v>
      </c>
      <c r="F91" s="12" t="s">
        <v>756</v>
      </c>
      <c r="G91" s="12" t="s">
        <v>749</v>
      </c>
      <c r="H91" s="12" t="s">
        <v>421</v>
      </c>
      <c r="I91" s="19">
        <v>135240.0</v>
      </c>
      <c r="J91" s="19">
        <v>4.405684736E7</v>
      </c>
      <c r="K91" s="19">
        <f t="shared" si="1"/>
        <v>4508</v>
      </c>
      <c r="L91" s="14">
        <f t="shared" si="2"/>
        <v>4508</v>
      </c>
      <c r="M91" s="14">
        <f t="shared" si="3"/>
        <v>0</v>
      </c>
      <c r="N91" s="14">
        <f t="shared" si="4"/>
        <v>0.01590123457</v>
      </c>
      <c r="O91" s="14">
        <f t="shared" si="5"/>
        <v>0.1001777778</v>
      </c>
      <c r="P91" s="19">
        <f t="shared" si="6"/>
        <v>325.7678746</v>
      </c>
      <c r="Q91" s="14">
        <f t="shared" si="7"/>
        <v>1468561.579</v>
      </c>
    </row>
    <row r="92" ht="15.75" customHeight="1">
      <c r="A92" s="12">
        <v>2016.0</v>
      </c>
      <c r="B92" s="265">
        <v>42370.0</v>
      </c>
      <c r="C92" s="12" t="s">
        <v>782</v>
      </c>
      <c r="D92" s="12" t="s">
        <v>440</v>
      </c>
      <c r="E92" s="12" t="s">
        <v>747</v>
      </c>
      <c r="F92" s="12" t="s">
        <v>748</v>
      </c>
      <c r="G92" s="12" t="s">
        <v>749</v>
      </c>
      <c r="H92" s="12" t="s">
        <v>421</v>
      </c>
      <c r="I92" s="19">
        <v>2197653.47</v>
      </c>
      <c r="J92" s="19">
        <v>9.6503559251E8</v>
      </c>
      <c r="K92" s="19">
        <f t="shared" si="1"/>
        <v>73255.11567</v>
      </c>
      <c r="L92" s="14">
        <f t="shared" si="2"/>
        <v>73255.11567</v>
      </c>
      <c r="M92" s="14">
        <f t="shared" si="3"/>
        <v>0</v>
      </c>
      <c r="N92" s="14">
        <f t="shared" si="4"/>
        <v>0.2583954697</v>
      </c>
      <c r="O92" s="14">
        <f t="shared" si="5"/>
        <v>1.627891459</v>
      </c>
      <c r="P92" s="19">
        <f t="shared" si="6"/>
        <v>439.1209104</v>
      </c>
      <c r="Q92" s="14">
        <f t="shared" si="7"/>
        <v>32167853.08</v>
      </c>
    </row>
    <row r="93" ht="15.75" customHeight="1">
      <c r="A93" s="12">
        <v>2016.0</v>
      </c>
      <c r="B93" s="265">
        <v>42370.0</v>
      </c>
      <c r="C93" s="12" t="s">
        <v>782</v>
      </c>
      <c r="D93" s="12" t="s">
        <v>440</v>
      </c>
      <c r="E93" s="12" t="s">
        <v>753</v>
      </c>
      <c r="F93" s="12" t="s">
        <v>754</v>
      </c>
      <c r="G93" s="12" t="s">
        <v>749</v>
      </c>
      <c r="H93" s="12" t="s">
        <v>421</v>
      </c>
      <c r="I93" s="19">
        <v>58170.0</v>
      </c>
      <c r="J93" s="19">
        <v>2.723315785E7</v>
      </c>
      <c r="K93" s="19">
        <f t="shared" si="1"/>
        <v>1939</v>
      </c>
      <c r="L93" s="14">
        <f t="shared" si="2"/>
        <v>1939</v>
      </c>
      <c r="M93" s="14">
        <f t="shared" si="3"/>
        <v>0</v>
      </c>
      <c r="N93" s="14">
        <f t="shared" si="4"/>
        <v>0.006839506173</v>
      </c>
      <c r="O93" s="14">
        <f t="shared" si="5"/>
        <v>0.04308888889</v>
      </c>
      <c r="P93" s="19">
        <f t="shared" si="6"/>
        <v>468.1649966</v>
      </c>
      <c r="Q93" s="14">
        <f t="shared" si="7"/>
        <v>907771.9283</v>
      </c>
    </row>
    <row r="94" ht="15.75" customHeight="1">
      <c r="A94" s="12">
        <v>2016.0</v>
      </c>
      <c r="B94" s="265">
        <v>42370.0</v>
      </c>
      <c r="C94" s="12" t="s">
        <v>782</v>
      </c>
      <c r="D94" s="12" t="s">
        <v>440</v>
      </c>
      <c r="E94" s="12" t="s">
        <v>755</v>
      </c>
      <c r="F94" s="12" t="s">
        <v>756</v>
      </c>
      <c r="G94" s="12" t="s">
        <v>749</v>
      </c>
      <c r="H94" s="12" t="s">
        <v>421</v>
      </c>
      <c r="I94" s="19">
        <v>308821.59</v>
      </c>
      <c r="J94" s="19">
        <v>1.3810831262E8</v>
      </c>
      <c r="K94" s="19">
        <f t="shared" si="1"/>
        <v>10294.053</v>
      </c>
      <c r="L94" s="14">
        <f t="shared" si="2"/>
        <v>10294.053</v>
      </c>
      <c r="M94" s="14">
        <f t="shared" si="3"/>
        <v>0</v>
      </c>
      <c r="N94" s="14">
        <f t="shared" si="4"/>
        <v>0.03631059259</v>
      </c>
      <c r="O94" s="14">
        <f t="shared" si="5"/>
        <v>0.2287567333</v>
      </c>
      <c r="P94" s="19">
        <f t="shared" si="6"/>
        <v>447.2106779</v>
      </c>
      <c r="Q94" s="14">
        <f t="shared" si="7"/>
        <v>4603610.421</v>
      </c>
    </row>
    <row r="95" ht="15.75" customHeight="1">
      <c r="A95" s="12">
        <v>2016.0</v>
      </c>
      <c r="B95" s="265">
        <v>42370.0</v>
      </c>
      <c r="C95" s="12" t="s">
        <v>782</v>
      </c>
      <c r="D95" s="12" t="s">
        <v>440</v>
      </c>
      <c r="E95" s="12" t="s">
        <v>750</v>
      </c>
      <c r="F95" s="12" t="s">
        <v>751</v>
      </c>
      <c r="G95" s="12" t="s">
        <v>749</v>
      </c>
      <c r="H95" s="12" t="s">
        <v>421</v>
      </c>
      <c r="I95" s="19">
        <v>36590.0</v>
      </c>
      <c r="J95" s="19">
        <v>1.583201085E7</v>
      </c>
      <c r="K95" s="19">
        <f t="shared" si="1"/>
        <v>1219.666667</v>
      </c>
      <c r="L95" s="14">
        <f t="shared" si="2"/>
        <v>1219.666667</v>
      </c>
      <c r="M95" s="14">
        <f t="shared" si="3"/>
        <v>0</v>
      </c>
      <c r="N95" s="14">
        <f t="shared" si="4"/>
        <v>0.004302175191</v>
      </c>
      <c r="O95" s="14">
        <f t="shared" si="5"/>
        <v>0.0271037037</v>
      </c>
      <c r="P95" s="19">
        <f t="shared" si="6"/>
        <v>432.6868229</v>
      </c>
      <c r="Q95" s="14">
        <f t="shared" si="7"/>
        <v>527733.695</v>
      </c>
    </row>
    <row r="96" ht="15.75" customHeight="1">
      <c r="A96" s="12">
        <v>2016.0</v>
      </c>
      <c r="B96" s="265">
        <v>42370.0</v>
      </c>
      <c r="C96" s="12" t="s">
        <v>783</v>
      </c>
      <c r="D96" s="12" t="s">
        <v>441</v>
      </c>
      <c r="E96" s="12" t="s">
        <v>747</v>
      </c>
      <c r="F96" s="12" t="s">
        <v>748</v>
      </c>
      <c r="G96" s="12" t="s">
        <v>749</v>
      </c>
      <c r="H96" s="12" t="s">
        <v>421</v>
      </c>
      <c r="I96" s="19">
        <v>243301.0</v>
      </c>
      <c r="J96" s="19">
        <v>1.864193535E7</v>
      </c>
      <c r="K96" s="19">
        <f t="shared" si="1"/>
        <v>8110.033333</v>
      </c>
      <c r="L96" s="14">
        <f t="shared" si="2"/>
        <v>8110.033333</v>
      </c>
      <c r="M96" s="14">
        <f t="shared" si="3"/>
        <v>0</v>
      </c>
      <c r="N96" s="14">
        <f t="shared" si="4"/>
        <v>0.02860681952</v>
      </c>
      <c r="O96" s="14">
        <f t="shared" si="5"/>
        <v>0.180222963</v>
      </c>
      <c r="P96" s="19">
        <f t="shared" si="6"/>
        <v>76.62087435</v>
      </c>
      <c r="Q96" s="14">
        <f t="shared" si="7"/>
        <v>621397.845</v>
      </c>
    </row>
    <row r="97" ht="15.75" customHeight="1">
      <c r="A97" s="12">
        <v>2016.0</v>
      </c>
      <c r="B97" s="265">
        <v>42370.0</v>
      </c>
      <c r="C97" s="12" t="s">
        <v>783</v>
      </c>
      <c r="D97" s="12" t="s">
        <v>441</v>
      </c>
      <c r="E97" s="12" t="s">
        <v>750</v>
      </c>
      <c r="F97" s="12" t="s">
        <v>751</v>
      </c>
      <c r="G97" s="12" t="s">
        <v>749</v>
      </c>
      <c r="H97" s="12" t="s">
        <v>421</v>
      </c>
      <c r="I97" s="19">
        <v>62496.91</v>
      </c>
      <c r="J97" s="19">
        <v>4788567.9</v>
      </c>
      <c r="K97" s="19">
        <f t="shared" si="1"/>
        <v>2083.230333</v>
      </c>
      <c r="L97" s="14">
        <f t="shared" si="2"/>
        <v>2083.230333</v>
      </c>
      <c r="M97" s="14">
        <f t="shared" si="3"/>
        <v>0</v>
      </c>
      <c r="N97" s="14">
        <f t="shared" si="4"/>
        <v>0.007348255144</v>
      </c>
      <c r="O97" s="14">
        <f t="shared" si="5"/>
        <v>0.04629400741</v>
      </c>
      <c r="P97" s="19">
        <f t="shared" si="6"/>
        <v>76.62087454</v>
      </c>
      <c r="Q97" s="14">
        <f t="shared" si="7"/>
        <v>159618.93</v>
      </c>
    </row>
    <row r="98" ht="15.75" customHeight="1">
      <c r="A98" s="12">
        <v>2016.0</v>
      </c>
      <c r="B98" s="265">
        <v>42370.0</v>
      </c>
      <c r="C98" s="12" t="s">
        <v>784</v>
      </c>
      <c r="D98" s="12" t="s">
        <v>416</v>
      </c>
      <c r="E98" s="12" t="s">
        <v>747</v>
      </c>
      <c r="F98" s="12" t="s">
        <v>748</v>
      </c>
      <c r="G98" s="12" t="s">
        <v>749</v>
      </c>
      <c r="H98" s="12" t="s">
        <v>405</v>
      </c>
      <c r="I98" s="19">
        <v>211288.0</v>
      </c>
      <c r="J98" s="19">
        <v>3.570532134E7</v>
      </c>
      <c r="K98" s="19">
        <f t="shared" si="1"/>
        <v>7042.933333</v>
      </c>
      <c r="L98" s="14">
        <f t="shared" si="2"/>
        <v>7042.933333</v>
      </c>
      <c r="M98" s="14">
        <f t="shared" si="3"/>
        <v>0</v>
      </c>
      <c r="N98" s="14">
        <f t="shared" si="4"/>
        <v>0.02484279835</v>
      </c>
      <c r="O98" s="14">
        <f t="shared" si="5"/>
        <v>0.1565096296</v>
      </c>
      <c r="P98" s="19">
        <f t="shared" si="6"/>
        <v>168.9888746</v>
      </c>
      <c r="Q98" s="14">
        <f t="shared" si="7"/>
        <v>1190177.378</v>
      </c>
    </row>
    <row r="99" ht="15.75" customHeight="1">
      <c r="A99" s="12">
        <v>2016.0</v>
      </c>
      <c r="B99" s="265">
        <v>42370.0</v>
      </c>
      <c r="C99" s="12" t="s">
        <v>784</v>
      </c>
      <c r="D99" s="12" t="s">
        <v>416</v>
      </c>
      <c r="E99" s="12" t="s">
        <v>755</v>
      </c>
      <c r="F99" s="12" t="s">
        <v>756</v>
      </c>
      <c r="G99" s="12" t="s">
        <v>749</v>
      </c>
      <c r="H99" s="12" t="s">
        <v>405</v>
      </c>
      <c r="I99" s="19">
        <v>10186.0</v>
      </c>
      <c r="J99" s="19">
        <v>1735950.19</v>
      </c>
      <c r="K99" s="19">
        <f t="shared" si="1"/>
        <v>339.5333333</v>
      </c>
      <c r="L99" s="14">
        <f t="shared" si="2"/>
        <v>339.5333333</v>
      </c>
      <c r="M99" s="14">
        <f t="shared" si="3"/>
        <v>0</v>
      </c>
      <c r="N99" s="14">
        <f t="shared" si="4"/>
        <v>0.001197648442</v>
      </c>
      <c r="O99" s="14">
        <f t="shared" si="5"/>
        <v>0.007545185185</v>
      </c>
      <c r="P99" s="19">
        <f t="shared" si="6"/>
        <v>170.4251119</v>
      </c>
      <c r="Q99" s="14">
        <f t="shared" si="7"/>
        <v>57865.00633</v>
      </c>
    </row>
    <row r="100" ht="15.75" customHeight="1">
      <c r="A100" s="12">
        <v>2016.0</v>
      </c>
      <c r="B100" s="265">
        <v>42370.0</v>
      </c>
      <c r="C100" s="12" t="s">
        <v>785</v>
      </c>
      <c r="D100" s="12" t="s">
        <v>417</v>
      </c>
      <c r="E100" s="12" t="s">
        <v>747</v>
      </c>
      <c r="F100" s="12" t="s">
        <v>748</v>
      </c>
      <c r="G100" s="12" t="s">
        <v>749</v>
      </c>
      <c r="H100" s="12" t="s">
        <v>405</v>
      </c>
      <c r="I100" s="19">
        <v>1258072.33</v>
      </c>
      <c r="J100" s="19">
        <v>2.894304101E8</v>
      </c>
      <c r="K100" s="19">
        <f t="shared" si="1"/>
        <v>41935.74433</v>
      </c>
      <c r="L100" s="14">
        <f t="shared" si="2"/>
        <v>41935.74433</v>
      </c>
      <c r="M100" s="14">
        <f t="shared" si="3"/>
        <v>0</v>
      </c>
      <c r="N100" s="14">
        <f t="shared" si="4"/>
        <v>0.1479214968</v>
      </c>
      <c r="O100" s="14">
        <f t="shared" si="5"/>
        <v>0.9319054296</v>
      </c>
      <c r="P100" s="19">
        <f t="shared" si="6"/>
        <v>230.0586407</v>
      </c>
      <c r="Q100" s="14">
        <f t="shared" si="7"/>
        <v>9647680.337</v>
      </c>
    </row>
    <row r="101" ht="15.75" customHeight="1">
      <c r="A101" s="12">
        <v>2016.0</v>
      </c>
      <c r="B101" s="265">
        <v>42370.0</v>
      </c>
      <c r="C101" s="12" t="s">
        <v>785</v>
      </c>
      <c r="D101" s="12" t="s">
        <v>417</v>
      </c>
      <c r="E101" s="12" t="s">
        <v>755</v>
      </c>
      <c r="F101" s="12" t="s">
        <v>756</v>
      </c>
      <c r="G101" s="12" t="s">
        <v>749</v>
      </c>
      <c r="H101" s="12" t="s">
        <v>405</v>
      </c>
      <c r="I101" s="19">
        <v>29681.0</v>
      </c>
      <c r="J101" s="19">
        <v>4885134.9</v>
      </c>
      <c r="K101" s="19">
        <f t="shared" si="1"/>
        <v>989.3666667</v>
      </c>
      <c r="L101" s="14">
        <f t="shared" si="2"/>
        <v>989.3666667</v>
      </c>
      <c r="M101" s="14">
        <f t="shared" si="3"/>
        <v>0</v>
      </c>
      <c r="N101" s="14">
        <f t="shared" si="4"/>
        <v>0.003489829512</v>
      </c>
      <c r="O101" s="14">
        <f t="shared" si="5"/>
        <v>0.02198592593</v>
      </c>
      <c r="P101" s="19">
        <f t="shared" si="6"/>
        <v>164.5879485</v>
      </c>
      <c r="Q101" s="14">
        <f t="shared" si="7"/>
        <v>162837.83</v>
      </c>
    </row>
    <row r="102" ht="15.75" customHeight="1">
      <c r="A102" s="12">
        <v>2016.0</v>
      </c>
      <c r="B102" s="265">
        <v>42370.0</v>
      </c>
      <c r="C102" s="12" t="s">
        <v>785</v>
      </c>
      <c r="D102" s="12" t="s">
        <v>417</v>
      </c>
      <c r="E102" s="12" t="s">
        <v>750</v>
      </c>
      <c r="F102" s="12" t="s">
        <v>751</v>
      </c>
      <c r="G102" s="12" t="s">
        <v>749</v>
      </c>
      <c r="H102" s="12" t="s">
        <v>405</v>
      </c>
      <c r="I102" s="19">
        <v>572186.67</v>
      </c>
      <c r="J102" s="19">
        <v>9.301875131E7</v>
      </c>
      <c r="K102" s="19">
        <f t="shared" si="1"/>
        <v>19072.889</v>
      </c>
      <c r="L102" s="14">
        <f t="shared" si="2"/>
        <v>19072.889</v>
      </c>
      <c r="M102" s="14">
        <f t="shared" si="3"/>
        <v>0</v>
      </c>
      <c r="N102" s="14">
        <f t="shared" si="4"/>
        <v>0.06727650441</v>
      </c>
      <c r="O102" s="14">
        <f t="shared" si="5"/>
        <v>0.4238419778</v>
      </c>
      <c r="P102" s="19">
        <f t="shared" si="6"/>
        <v>162.5671414</v>
      </c>
      <c r="Q102" s="14">
        <f t="shared" si="7"/>
        <v>3100625.044</v>
      </c>
    </row>
    <row r="103" ht="15.75" customHeight="1">
      <c r="A103" s="12">
        <v>2016.0</v>
      </c>
      <c r="B103" s="265">
        <v>42370.0</v>
      </c>
      <c r="C103" s="12" t="s">
        <v>786</v>
      </c>
      <c r="D103" s="12" t="s">
        <v>418</v>
      </c>
      <c r="E103" s="12" t="s">
        <v>747</v>
      </c>
      <c r="F103" s="12" t="s">
        <v>748</v>
      </c>
      <c r="G103" s="12" t="s">
        <v>749</v>
      </c>
      <c r="H103" s="12" t="s">
        <v>405</v>
      </c>
      <c r="I103" s="19">
        <v>502909.0</v>
      </c>
      <c r="J103" s="19">
        <v>8.179961937E7</v>
      </c>
      <c r="K103" s="19">
        <f t="shared" si="1"/>
        <v>16763.63333</v>
      </c>
      <c r="L103" s="14">
        <f t="shared" si="2"/>
        <v>16763.63333</v>
      </c>
      <c r="M103" s="14">
        <f t="shared" si="3"/>
        <v>0</v>
      </c>
      <c r="N103" s="14">
        <f t="shared" si="4"/>
        <v>0.05913098178</v>
      </c>
      <c r="O103" s="14">
        <f t="shared" si="5"/>
        <v>0.3725251852</v>
      </c>
      <c r="P103" s="19">
        <f t="shared" si="6"/>
        <v>162.652924</v>
      </c>
      <c r="Q103" s="14">
        <f t="shared" si="7"/>
        <v>2726653.979</v>
      </c>
    </row>
    <row r="104" ht="15.75" customHeight="1">
      <c r="A104" s="12">
        <v>2016.0</v>
      </c>
      <c r="B104" s="265">
        <v>42370.0</v>
      </c>
      <c r="C104" s="12" t="s">
        <v>787</v>
      </c>
      <c r="D104" s="12" t="s">
        <v>419</v>
      </c>
      <c r="E104" s="12" t="s">
        <v>747</v>
      </c>
      <c r="F104" s="12" t="s">
        <v>748</v>
      </c>
      <c r="G104" s="12" t="s">
        <v>749</v>
      </c>
      <c r="H104" s="12" t="s">
        <v>405</v>
      </c>
      <c r="I104" s="19">
        <v>2211998.0</v>
      </c>
      <c r="J104" s="19">
        <v>3.4871930923E8</v>
      </c>
      <c r="K104" s="19">
        <f t="shared" si="1"/>
        <v>73733.26667</v>
      </c>
      <c r="L104" s="14">
        <f t="shared" si="2"/>
        <v>73733.26667</v>
      </c>
      <c r="M104" s="14">
        <f t="shared" si="3"/>
        <v>0</v>
      </c>
      <c r="N104" s="14">
        <f t="shared" si="4"/>
        <v>0.2600820694</v>
      </c>
      <c r="O104" s="14">
        <f t="shared" si="5"/>
        <v>1.638517037</v>
      </c>
      <c r="P104" s="19">
        <f t="shared" si="6"/>
        <v>157.6490165</v>
      </c>
      <c r="Q104" s="14">
        <f t="shared" si="7"/>
        <v>11623976.97</v>
      </c>
    </row>
    <row r="105" ht="15.75" customHeight="1">
      <c r="A105" s="12">
        <v>2016.0</v>
      </c>
      <c r="B105" s="265">
        <v>42370.0</v>
      </c>
      <c r="C105" s="12" t="s">
        <v>787</v>
      </c>
      <c r="D105" s="12" t="s">
        <v>419</v>
      </c>
      <c r="E105" s="12" t="s">
        <v>750</v>
      </c>
      <c r="F105" s="12" t="s">
        <v>751</v>
      </c>
      <c r="G105" s="12" t="s">
        <v>749</v>
      </c>
      <c r="H105" s="12" t="s">
        <v>405</v>
      </c>
      <c r="I105" s="19">
        <v>1111.0</v>
      </c>
      <c r="J105" s="19">
        <v>181703.47</v>
      </c>
      <c r="K105" s="19">
        <f t="shared" si="1"/>
        <v>37.03333333</v>
      </c>
      <c r="L105" s="14">
        <f t="shared" si="2"/>
        <v>37.03333333</v>
      </c>
      <c r="M105" s="14">
        <f t="shared" si="3"/>
        <v>0</v>
      </c>
      <c r="N105" s="14">
        <f t="shared" si="4"/>
        <v>0.0001306290417</v>
      </c>
      <c r="O105" s="14">
        <f t="shared" si="5"/>
        <v>0.000822962963</v>
      </c>
      <c r="P105" s="19">
        <f t="shared" si="6"/>
        <v>163.5494779</v>
      </c>
      <c r="Q105" s="14">
        <f t="shared" si="7"/>
        <v>6056.782333</v>
      </c>
    </row>
    <row r="106" ht="15.75" customHeight="1">
      <c r="A106" s="12">
        <v>2016.0</v>
      </c>
      <c r="B106" s="265">
        <v>42401.0</v>
      </c>
      <c r="C106" s="12" t="s">
        <v>745</v>
      </c>
      <c r="D106" s="12" t="s">
        <v>746</v>
      </c>
      <c r="E106" s="12" t="s">
        <v>747</v>
      </c>
      <c r="F106" s="12" t="s">
        <v>748</v>
      </c>
      <c r="G106" s="12" t="s">
        <v>749</v>
      </c>
      <c r="H106" s="12" t="s">
        <v>421</v>
      </c>
      <c r="I106" s="19">
        <v>11942.16</v>
      </c>
      <c r="J106" s="19">
        <v>855612.38</v>
      </c>
      <c r="K106" s="19">
        <f t="shared" si="1"/>
        <v>398.072</v>
      </c>
      <c r="L106" s="14">
        <f t="shared" si="2"/>
        <v>398.072</v>
      </c>
      <c r="M106" s="14">
        <f t="shared" si="3"/>
        <v>0</v>
      </c>
      <c r="N106" s="14">
        <f t="shared" si="4"/>
        <v>0.001404134039</v>
      </c>
      <c r="O106" s="14">
        <f t="shared" si="5"/>
        <v>0.008846044444</v>
      </c>
      <c r="P106" s="19">
        <f t="shared" si="6"/>
        <v>71.64636716</v>
      </c>
      <c r="Q106" s="14">
        <f t="shared" si="7"/>
        <v>28520.41267</v>
      </c>
    </row>
    <row r="107" ht="15.75" customHeight="1">
      <c r="A107" s="12">
        <v>2016.0</v>
      </c>
      <c r="B107" s="265">
        <v>42401.0</v>
      </c>
      <c r="C107" s="12" t="s">
        <v>745</v>
      </c>
      <c r="D107" s="12" t="s">
        <v>746</v>
      </c>
      <c r="E107" s="12" t="s">
        <v>750</v>
      </c>
      <c r="F107" s="12" t="s">
        <v>751</v>
      </c>
      <c r="G107" s="12" t="s">
        <v>749</v>
      </c>
      <c r="H107" s="12" t="s">
        <v>421</v>
      </c>
      <c r="I107" s="19">
        <v>15453.45</v>
      </c>
      <c r="J107" s="19">
        <v>1103072.1</v>
      </c>
      <c r="K107" s="19">
        <f t="shared" si="1"/>
        <v>515.115</v>
      </c>
      <c r="L107" s="14">
        <f t="shared" si="2"/>
        <v>515.115</v>
      </c>
      <c r="M107" s="14">
        <f t="shared" si="3"/>
        <v>0</v>
      </c>
      <c r="N107" s="14">
        <f t="shared" si="4"/>
        <v>0.001816984127</v>
      </c>
      <c r="O107" s="14">
        <f t="shared" si="5"/>
        <v>0.011447</v>
      </c>
      <c r="P107" s="19">
        <f t="shared" si="6"/>
        <v>71.38031313</v>
      </c>
      <c r="Q107" s="14">
        <f t="shared" si="7"/>
        <v>36769.07</v>
      </c>
    </row>
    <row r="108" ht="15.75" customHeight="1">
      <c r="A108" s="12">
        <v>2016.0</v>
      </c>
      <c r="B108" s="265">
        <v>42401.0</v>
      </c>
      <c r="C108" s="12" t="s">
        <v>752</v>
      </c>
      <c r="D108" s="12" t="s">
        <v>424</v>
      </c>
      <c r="E108" s="12" t="s">
        <v>788</v>
      </c>
      <c r="F108" s="12" t="s">
        <v>789</v>
      </c>
      <c r="G108" s="12" t="s">
        <v>749</v>
      </c>
      <c r="H108" s="12" t="s">
        <v>421</v>
      </c>
      <c r="I108" s="19">
        <v>20037.99</v>
      </c>
      <c r="J108" s="19">
        <v>9201805.96</v>
      </c>
      <c r="K108" s="19">
        <f t="shared" si="1"/>
        <v>667.933</v>
      </c>
      <c r="L108" s="14">
        <f t="shared" si="2"/>
        <v>667.933</v>
      </c>
      <c r="M108" s="14">
        <f t="shared" si="3"/>
        <v>0</v>
      </c>
      <c r="N108" s="14">
        <f t="shared" si="4"/>
        <v>0.002356024691</v>
      </c>
      <c r="O108" s="14">
        <f t="shared" si="5"/>
        <v>0.01484295556</v>
      </c>
      <c r="P108" s="19">
        <f t="shared" si="6"/>
        <v>459.2180134</v>
      </c>
      <c r="Q108" s="14">
        <f t="shared" si="7"/>
        <v>306726.8653</v>
      </c>
    </row>
    <row r="109" ht="15.75" customHeight="1">
      <c r="A109" s="12">
        <v>2016.0</v>
      </c>
      <c r="B109" s="265">
        <v>42401.0</v>
      </c>
      <c r="C109" s="12" t="s">
        <v>752</v>
      </c>
      <c r="D109" s="12" t="s">
        <v>424</v>
      </c>
      <c r="E109" s="12" t="s">
        <v>747</v>
      </c>
      <c r="F109" s="12" t="s">
        <v>748</v>
      </c>
      <c r="G109" s="12" t="s">
        <v>749</v>
      </c>
      <c r="H109" s="12" t="s">
        <v>421</v>
      </c>
      <c r="I109" s="19">
        <v>506615.09</v>
      </c>
      <c r="J109" s="19">
        <v>2.1742219768E8</v>
      </c>
      <c r="K109" s="19">
        <f t="shared" si="1"/>
        <v>16887.16967</v>
      </c>
      <c r="L109" s="14">
        <f t="shared" si="2"/>
        <v>16887.16967</v>
      </c>
      <c r="M109" s="14">
        <f t="shared" si="3"/>
        <v>0</v>
      </c>
      <c r="N109" s="14">
        <f t="shared" si="4"/>
        <v>0.05956673604</v>
      </c>
      <c r="O109" s="14">
        <f t="shared" si="5"/>
        <v>0.375270437</v>
      </c>
      <c r="P109" s="19">
        <f t="shared" si="6"/>
        <v>429.166446</v>
      </c>
      <c r="Q109" s="14">
        <f t="shared" si="7"/>
        <v>7247406.589</v>
      </c>
    </row>
    <row r="110" ht="15.75" customHeight="1">
      <c r="A110" s="12">
        <v>2016.0</v>
      </c>
      <c r="B110" s="265">
        <v>42401.0</v>
      </c>
      <c r="C110" s="12" t="s">
        <v>752</v>
      </c>
      <c r="D110" s="12" t="s">
        <v>424</v>
      </c>
      <c r="E110" s="12" t="s">
        <v>753</v>
      </c>
      <c r="F110" s="12" t="s">
        <v>754</v>
      </c>
      <c r="G110" s="12" t="s">
        <v>749</v>
      </c>
      <c r="H110" s="12" t="s">
        <v>421</v>
      </c>
      <c r="I110" s="19">
        <v>291041.84</v>
      </c>
      <c r="J110" s="19">
        <v>1.2534679438E8</v>
      </c>
      <c r="K110" s="19">
        <f t="shared" si="1"/>
        <v>9701.394667</v>
      </c>
      <c r="L110" s="14">
        <f t="shared" si="2"/>
        <v>9701.394667</v>
      </c>
      <c r="M110" s="14">
        <f t="shared" si="3"/>
        <v>0</v>
      </c>
      <c r="N110" s="14">
        <f t="shared" si="4"/>
        <v>0.03422008701</v>
      </c>
      <c r="O110" s="14">
        <f t="shared" si="5"/>
        <v>0.2155865481</v>
      </c>
      <c r="P110" s="19">
        <f t="shared" si="6"/>
        <v>430.6830742</v>
      </c>
      <c r="Q110" s="14">
        <f t="shared" si="7"/>
        <v>4178226.479</v>
      </c>
    </row>
    <row r="111" ht="15.75" customHeight="1">
      <c r="A111" s="12">
        <v>2016.0</v>
      </c>
      <c r="B111" s="265">
        <v>42401.0</v>
      </c>
      <c r="C111" s="12" t="s">
        <v>752</v>
      </c>
      <c r="D111" s="12" t="s">
        <v>424</v>
      </c>
      <c r="E111" s="12" t="s">
        <v>755</v>
      </c>
      <c r="F111" s="12" t="s">
        <v>756</v>
      </c>
      <c r="G111" s="12" t="s">
        <v>749</v>
      </c>
      <c r="H111" s="12" t="s">
        <v>421</v>
      </c>
      <c r="I111" s="19">
        <v>76769.84</v>
      </c>
      <c r="J111" s="19">
        <v>3.306641044E7</v>
      </c>
      <c r="K111" s="19">
        <f t="shared" si="1"/>
        <v>2558.994667</v>
      </c>
      <c r="L111" s="14">
        <f t="shared" si="2"/>
        <v>2558.994667</v>
      </c>
      <c r="M111" s="14">
        <f t="shared" si="3"/>
        <v>0</v>
      </c>
      <c r="N111" s="14">
        <f t="shared" si="4"/>
        <v>0.009026436214</v>
      </c>
      <c r="O111" s="14">
        <f t="shared" si="5"/>
        <v>0.05686654815</v>
      </c>
      <c r="P111" s="19">
        <f t="shared" si="6"/>
        <v>430.7213671</v>
      </c>
      <c r="Q111" s="14">
        <f t="shared" si="7"/>
        <v>1102213.681</v>
      </c>
    </row>
    <row r="112" ht="15.75" customHeight="1">
      <c r="A112" s="12">
        <v>2016.0</v>
      </c>
      <c r="B112" s="265">
        <v>42401.0</v>
      </c>
      <c r="C112" s="12" t="s">
        <v>757</v>
      </c>
      <c r="D112" s="12" t="s">
        <v>425</v>
      </c>
      <c r="E112" s="12" t="s">
        <v>747</v>
      </c>
      <c r="F112" s="12" t="s">
        <v>748</v>
      </c>
      <c r="G112" s="12" t="s">
        <v>749</v>
      </c>
      <c r="H112" s="12" t="s">
        <v>421</v>
      </c>
      <c r="I112" s="19">
        <v>1258867.01</v>
      </c>
      <c r="J112" s="19">
        <v>5.4433088083E8</v>
      </c>
      <c r="K112" s="19">
        <f t="shared" si="1"/>
        <v>41962.23367</v>
      </c>
      <c r="L112" s="14">
        <f t="shared" si="2"/>
        <v>41962.23367</v>
      </c>
      <c r="M112" s="14">
        <f t="shared" si="3"/>
        <v>0</v>
      </c>
      <c r="N112" s="14">
        <f t="shared" si="4"/>
        <v>0.1480149336</v>
      </c>
      <c r="O112" s="14">
        <f t="shared" si="5"/>
        <v>0.9324940815</v>
      </c>
      <c r="P112" s="19">
        <f t="shared" si="6"/>
        <v>432.3974467</v>
      </c>
      <c r="Q112" s="14">
        <f t="shared" si="7"/>
        <v>18144362.69</v>
      </c>
    </row>
    <row r="113" ht="15.75" customHeight="1">
      <c r="A113" s="12">
        <v>2016.0</v>
      </c>
      <c r="B113" s="265">
        <v>42401.0</v>
      </c>
      <c r="C113" s="12" t="s">
        <v>757</v>
      </c>
      <c r="D113" s="12" t="s">
        <v>425</v>
      </c>
      <c r="E113" s="12" t="s">
        <v>753</v>
      </c>
      <c r="F113" s="12" t="s">
        <v>754</v>
      </c>
      <c r="G113" s="12" t="s">
        <v>749</v>
      </c>
      <c r="H113" s="12" t="s">
        <v>421</v>
      </c>
      <c r="I113" s="19">
        <v>816287.75</v>
      </c>
      <c r="J113" s="19">
        <v>3.5319384923E8</v>
      </c>
      <c r="K113" s="19">
        <f t="shared" si="1"/>
        <v>27209.59167</v>
      </c>
      <c r="L113" s="14">
        <f t="shared" si="2"/>
        <v>27209.59167</v>
      </c>
      <c r="M113" s="14">
        <f t="shared" si="3"/>
        <v>0</v>
      </c>
      <c r="N113" s="14">
        <f t="shared" si="4"/>
        <v>0.09597739565</v>
      </c>
      <c r="O113" s="14">
        <f t="shared" si="5"/>
        <v>0.6046575926</v>
      </c>
      <c r="P113" s="19">
        <f t="shared" si="6"/>
        <v>432.6830205</v>
      </c>
      <c r="Q113" s="14">
        <f t="shared" si="7"/>
        <v>11773128.31</v>
      </c>
    </row>
    <row r="114" ht="15.75" customHeight="1">
      <c r="A114" s="12">
        <v>2016.0</v>
      </c>
      <c r="B114" s="265">
        <v>42401.0</v>
      </c>
      <c r="C114" s="12" t="s">
        <v>758</v>
      </c>
      <c r="D114" s="12" t="s">
        <v>426</v>
      </c>
      <c r="E114" s="12" t="s">
        <v>788</v>
      </c>
      <c r="F114" s="12" t="s">
        <v>789</v>
      </c>
      <c r="G114" s="12" t="s">
        <v>749</v>
      </c>
      <c r="H114" s="12" t="s">
        <v>421</v>
      </c>
      <c r="I114" s="19">
        <v>9909.95</v>
      </c>
      <c r="J114" s="19">
        <v>4290536.31</v>
      </c>
      <c r="K114" s="19">
        <f t="shared" si="1"/>
        <v>330.3316667</v>
      </c>
      <c r="L114" s="14">
        <f t="shared" si="2"/>
        <v>330.3316667</v>
      </c>
      <c r="M114" s="14">
        <f t="shared" si="3"/>
        <v>0</v>
      </c>
      <c r="N114" s="14">
        <f t="shared" si="4"/>
        <v>0.001165191064</v>
      </c>
      <c r="O114" s="14">
        <f t="shared" si="5"/>
        <v>0.007340703704</v>
      </c>
      <c r="P114" s="19">
        <f t="shared" si="6"/>
        <v>432.9523671</v>
      </c>
      <c r="Q114" s="14">
        <f t="shared" si="7"/>
        <v>143017.877</v>
      </c>
    </row>
    <row r="115" ht="15.75" customHeight="1">
      <c r="A115" s="12">
        <v>2016.0</v>
      </c>
      <c r="B115" s="265">
        <v>42401.0</v>
      </c>
      <c r="C115" s="12" t="s">
        <v>758</v>
      </c>
      <c r="D115" s="12" t="s">
        <v>426</v>
      </c>
      <c r="E115" s="12" t="s">
        <v>747</v>
      </c>
      <c r="F115" s="12" t="s">
        <v>748</v>
      </c>
      <c r="G115" s="12" t="s">
        <v>749</v>
      </c>
      <c r="H115" s="12" t="s">
        <v>421</v>
      </c>
      <c r="I115" s="19">
        <v>587880.08</v>
      </c>
      <c r="J115" s="19">
        <v>2.5030275204E8</v>
      </c>
      <c r="K115" s="19">
        <f t="shared" si="1"/>
        <v>19596.00267</v>
      </c>
      <c r="L115" s="14">
        <f t="shared" si="2"/>
        <v>19596.00267</v>
      </c>
      <c r="M115" s="14">
        <f t="shared" si="3"/>
        <v>0</v>
      </c>
      <c r="N115" s="14">
        <f t="shared" si="4"/>
        <v>0.06912170253</v>
      </c>
      <c r="O115" s="14">
        <f t="shared" si="5"/>
        <v>0.4354667259</v>
      </c>
      <c r="P115" s="19">
        <f t="shared" si="6"/>
        <v>425.7717867</v>
      </c>
      <c r="Q115" s="14">
        <f t="shared" si="7"/>
        <v>8343425.068</v>
      </c>
    </row>
    <row r="116" ht="15.75" customHeight="1">
      <c r="A116" s="12">
        <v>2016.0</v>
      </c>
      <c r="B116" s="265">
        <v>42401.0</v>
      </c>
      <c r="C116" s="12" t="s">
        <v>758</v>
      </c>
      <c r="D116" s="12" t="s">
        <v>426</v>
      </c>
      <c r="E116" s="12" t="s">
        <v>753</v>
      </c>
      <c r="F116" s="12" t="s">
        <v>754</v>
      </c>
      <c r="G116" s="12" t="s">
        <v>749</v>
      </c>
      <c r="H116" s="12" t="s">
        <v>421</v>
      </c>
      <c r="I116" s="19">
        <v>289453.43</v>
      </c>
      <c r="J116" s="19">
        <v>1.2355587749E8</v>
      </c>
      <c r="K116" s="19">
        <f t="shared" si="1"/>
        <v>9648.447667</v>
      </c>
      <c r="L116" s="14">
        <f t="shared" si="2"/>
        <v>9648.447667</v>
      </c>
      <c r="M116" s="14">
        <f t="shared" si="3"/>
        <v>0</v>
      </c>
      <c r="N116" s="14">
        <f t="shared" si="4"/>
        <v>0.0340333251</v>
      </c>
      <c r="O116" s="14">
        <f t="shared" si="5"/>
        <v>0.2144099481</v>
      </c>
      <c r="P116" s="19">
        <f t="shared" si="6"/>
        <v>426.8592619</v>
      </c>
      <c r="Q116" s="14">
        <f t="shared" si="7"/>
        <v>4118529.25</v>
      </c>
    </row>
    <row r="117" ht="15.75" customHeight="1">
      <c r="A117" s="12">
        <v>2016.0</v>
      </c>
      <c r="B117" s="265">
        <v>42401.0</v>
      </c>
      <c r="C117" s="12" t="s">
        <v>758</v>
      </c>
      <c r="D117" s="12" t="s">
        <v>426</v>
      </c>
      <c r="E117" s="12" t="s">
        <v>755</v>
      </c>
      <c r="F117" s="12" t="s">
        <v>756</v>
      </c>
      <c r="G117" s="12" t="s">
        <v>749</v>
      </c>
      <c r="H117" s="12" t="s">
        <v>421</v>
      </c>
      <c r="I117" s="19">
        <v>81023.18</v>
      </c>
      <c r="J117" s="19">
        <v>3.452659947E7</v>
      </c>
      <c r="K117" s="19">
        <f t="shared" si="1"/>
        <v>2700.772667</v>
      </c>
      <c r="L117" s="14">
        <f t="shared" si="2"/>
        <v>2700.772667</v>
      </c>
      <c r="M117" s="14">
        <f t="shared" si="3"/>
        <v>0</v>
      </c>
      <c r="N117" s="14">
        <f t="shared" si="4"/>
        <v>0.009526534979</v>
      </c>
      <c r="O117" s="14">
        <f t="shared" si="5"/>
        <v>0.06001717037</v>
      </c>
      <c r="P117" s="19">
        <f t="shared" si="6"/>
        <v>426.1323669</v>
      </c>
      <c r="Q117" s="14">
        <f t="shared" si="7"/>
        <v>1150886.649</v>
      </c>
    </row>
    <row r="118" ht="15.75" customHeight="1">
      <c r="A118" s="12">
        <v>2016.0</v>
      </c>
      <c r="B118" s="265">
        <v>42401.0</v>
      </c>
      <c r="C118" s="12" t="s">
        <v>759</v>
      </c>
      <c r="D118" s="12" t="s">
        <v>406</v>
      </c>
      <c r="E118" s="12" t="s">
        <v>747</v>
      </c>
      <c r="F118" s="12" t="s">
        <v>748</v>
      </c>
      <c r="G118" s="12" t="s">
        <v>749</v>
      </c>
      <c r="H118" s="12" t="s">
        <v>405</v>
      </c>
      <c r="I118" s="19">
        <v>1048869.89</v>
      </c>
      <c r="J118" s="19">
        <v>4.2113560237E8</v>
      </c>
      <c r="K118" s="19">
        <f t="shared" si="1"/>
        <v>34962.32967</v>
      </c>
      <c r="L118" s="14">
        <f t="shared" si="2"/>
        <v>34962.32967</v>
      </c>
      <c r="M118" s="14">
        <f t="shared" si="3"/>
        <v>0</v>
      </c>
      <c r="N118" s="14">
        <f t="shared" si="4"/>
        <v>0.1233239142</v>
      </c>
      <c r="O118" s="14">
        <f t="shared" si="5"/>
        <v>0.7769406593</v>
      </c>
      <c r="P118" s="19">
        <f t="shared" si="6"/>
        <v>401.5136733</v>
      </c>
      <c r="Q118" s="14">
        <f t="shared" si="7"/>
        <v>14037853.41</v>
      </c>
    </row>
    <row r="119" ht="15.75" customHeight="1">
      <c r="A119" s="12">
        <v>2016.0</v>
      </c>
      <c r="B119" s="265">
        <v>42401.0</v>
      </c>
      <c r="C119" s="12" t="s">
        <v>759</v>
      </c>
      <c r="D119" s="12" t="s">
        <v>406</v>
      </c>
      <c r="E119" s="12" t="s">
        <v>755</v>
      </c>
      <c r="F119" s="12" t="s">
        <v>756</v>
      </c>
      <c r="G119" s="12" t="s">
        <v>749</v>
      </c>
      <c r="H119" s="12" t="s">
        <v>405</v>
      </c>
      <c r="I119" s="19">
        <v>108306.6</v>
      </c>
      <c r="J119" s="19">
        <v>3.616589967E7</v>
      </c>
      <c r="K119" s="19">
        <f t="shared" si="1"/>
        <v>3610.22</v>
      </c>
      <c r="L119" s="14">
        <f t="shared" si="2"/>
        <v>3610.22</v>
      </c>
      <c r="M119" s="14">
        <f t="shared" si="3"/>
        <v>0</v>
      </c>
      <c r="N119" s="14">
        <f t="shared" si="4"/>
        <v>0.01273446208</v>
      </c>
      <c r="O119" s="14">
        <f t="shared" si="5"/>
        <v>0.08022711111</v>
      </c>
      <c r="P119" s="19">
        <f t="shared" si="6"/>
        <v>333.9214754</v>
      </c>
      <c r="Q119" s="14">
        <f t="shared" si="7"/>
        <v>1205529.989</v>
      </c>
    </row>
    <row r="120" ht="15.75" customHeight="1">
      <c r="A120" s="12">
        <v>2016.0</v>
      </c>
      <c r="B120" s="265">
        <v>42401.0</v>
      </c>
      <c r="C120" s="12" t="s">
        <v>759</v>
      </c>
      <c r="D120" s="12" t="s">
        <v>406</v>
      </c>
      <c r="E120" s="12" t="s">
        <v>750</v>
      </c>
      <c r="F120" s="12" t="s">
        <v>751</v>
      </c>
      <c r="G120" s="12" t="s">
        <v>749</v>
      </c>
      <c r="H120" s="12" t="s">
        <v>405</v>
      </c>
      <c r="I120" s="19">
        <v>7069.8</v>
      </c>
      <c r="J120" s="19">
        <v>7442041.31</v>
      </c>
      <c r="K120" s="19">
        <f t="shared" si="1"/>
        <v>235.66</v>
      </c>
      <c r="L120" s="14">
        <f t="shared" si="2"/>
        <v>235.66</v>
      </c>
      <c r="M120" s="14">
        <f t="shared" si="3"/>
        <v>0</v>
      </c>
      <c r="N120" s="14">
        <f t="shared" si="4"/>
        <v>0.0008312522046</v>
      </c>
      <c r="O120" s="14">
        <f t="shared" si="5"/>
        <v>0.005236888889</v>
      </c>
      <c r="P120" s="19">
        <f t="shared" si="6"/>
        <v>1052.652311</v>
      </c>
      <c r="Q120" s="14">
        <f t="shared" si="7"/>
        <v>248068.0437</v>
      </c>
    </row>
    <row r="121" ht="15.75" customHeight="1">
      <c r="A121" s="12">
        <v>2016.0</v>
      </c>
      <c r="B121" s="265">
        <v>42401.0</v>
      </c>
      <c r="C121" s="12" t="s">
        <v>760</v>
      </c>
      <c r="D121" s="12" t="s">
        <v>431</v>
      </c>
      <c r="E121" s="12" t="s">
        <v>747</v>
      </c>
      <c r="F121" s="12" t="s">
        <v>748</v>
      </c>
      <c r="G121" s="12" t="s">
        <v>749</v>
      </c>
      <c r="H121" s="12" t="s">
        <v>421</v>
      </c>
      <c r="I121" s="19">
        <v>372060.96</v>
      </c>
      <c r="J121" s="19">
        <v>1.3227058184E8</v>
      </c>
      <c r="K121" s="19">
        <f t="shared" si="1"/>
        <v>12402.032</v>
      </c>
      <c r="L121" s="14">
        <f t="shared" si="2"/>
        <v>12402.032</v>
      </c>
      <c r="M121" s="14">
        <f t="shared" si="3"/>
        <v>0</v>
      </c>
      <c r="N121" s="14">
        <f t="shared" si="4"/>
        <v>0.04374614462</v>
      </c>
      <c r="O121" s="14">
        <f t="shared" si="5"/>
        <v>0.2756007111</v>
      </c>
      <c r="P121" s="19">
        <f t="shared" si="6"/>
        <v>355.5078228</v>
      </c>
      <c r="Q121" s="14">
        <f t="shared" si="7"/>
        <v>4409019.395</v>
      </c>
    </row>
    <row r="122" ht="15.75" customHeight="1">
      <c r="A122" s="12">
        <v>2016.0</v>
      </c>
      <c r="B122" s="265">
        <v>42401.0</v>
      </c>
      <c r="C122" s="12" t="s">
        <v>763</v>
      </c>
      <c r="D122" s="12" t="s">
        <v>409</v>
      </c>
      <c r="E122" s="12" t="s">
        <v>747</v>
      </c>
      <c r="F122" s="12" t="s">
        <v>748</v>
      </c>
      <c r="G122" s="12" t="s">
        <v>749</v>
      </c>
      <c r="H122" s="12" t="s">
        <v>405</v>
      </c>
      <c r="I122" s="19">
        <v>27076.6</v>
      </c>
      <c r="J122" s="19">
        <v>3925877.15</v>
      </c>
      <c r="K122" s="19">
        <f t="shared" si="1"/>
        <v>902.5533333</v>
      </c>
      <c r="L122" s="14">
        <f t="shared" si="2"/>
        <v>902.5533333</v>
      </c>
      <c r="M122" s="14">
        <f t="shared" si="3"/>
        <v>0</v>
      </c>
      <c r="N122" s="14">
        <f t="shared" si="4"/>
        <v>0.003183609641</v>
      </c>
      <c r="O122" s="14">
        <f t="shared" si="5"/>
        <v>0.02005674074</v>
      </c>
      <c r="P122" s="19">
        <f t="shared" si="6"/>
        <v>144.9915111</v>
      </c>
      <c r="Q122" s="14">
        <f t="shared" si="7"/>
        <v>130862.5717</v>
      </c>
    </row>
    <row r="123" ht="15.75" customHeight="1">
      <c r="A123" s="12">
        <v>2016.0</v>
      </c>
      <c r="B123" s="265">
        <v>42401.0</v>
      </c>
      <c r="C123" s="12" t="s">
        <v>764</v>
      </c>
      <c r="D123" s="12" t="s">
        <v>410</v>
      </c>
      <c r="E123" s="12" t="s">
        <v>747</v>
      </c>
      <c r="F123" s="12" t="s">
        <v>748</v>
      </c>
      <c r="G123" s="12" t="s">
        <v>749</v>
      </c>
      <c r="H123" s="12" t="s">
        <v>405</v>
      </c>
      <c r="I123" s="19">
        <v>631230.5</v>
      </c>
      <c r="J123" s="19">
        <v>8.532618328E7</v>
      </c>
      <c r="K123" s="19">
        <f t="shared" si="1"/>
        <v>21041.01667</v>
      </c>
      <c r="L123" s="14">
        <f t="shared" si="2"/>
        <v>21041.01667</v>
      </c>
      <c r="M123" s="14">
        <f t="shared" si="3"/>
        <v>0</v>
      </c>
      <c r="N123" s="14">
        <f t="shared" si="4"/>
        <v>0.07421875367</v>
      </c>
      <c r="O123" s="14">
        <f t="shared" si="5"/>
        <v>0.4675781481</v>
      </c>
      <c r="P123" s="19">
        <f t="shared" si="6"/>
        <v>135.174367</v>
      </c>
      <c r="Q123" s="14">
        <f t="shared" si="7"/>
        <v>2844206.109</v>
      </c>
    </row>
    <row r="124" ht="15.75" customHeight="1">
      <c r="A124" s="12">
        <v>2016.0</v>
      </c>
      <c r="B124" s="265">
        <v>42401.0</v>
      </c>
      <c r="C124" s="12" t="s">
        <v>764</v>
      </c>
      <c r="D124" s="12" t="s">
        <v>410</v>
      </c>
      <c r="E124" s="12" t="s">
        <v>750</v>
      </c>
      <c r="F124" s="12" t="s">
        <v>751</v>
      </c>
      <c r="G124" s="12" t="s">
        <v>749</v>
      </c>
      <c r="H124" s="12" t="s">
        <v>405</v>
      </c>
      <c r="I124" s="19">
        <v>628848.0</v>
      </c>
      <c r="J124" s="19">
        <v>8.500413039E7</v>
      </c>
      <c r="K124" s="19">
        <f t="shared" si="1"/>
        <v>20961.6</v>
      </c>
      <c r="L124" s="14">
        <f t="shared" si="2"/>
        <v>20961.6</v>
      </c>
      <c r="M124" s="14">
        <f t="shared" si="3"/>
        <v>0</v>
      </c>
      <c r="N124" s="14">
        <f t="shared" si="4"/>
        <v>0.07393862434</v>
      </c>
      <c r="O124" s="14">
        <f t="shared" si="5"/>
        <v>0.4658133333</v>
      </c>
      <c r="P124" s="19">
        <f t="shared" si="6"/>
        <v>135.1743671</v>
      </c>
      <c r="Q124" s="14">
        <f t="shared" si="7"/>
        <v>2833471.013</v>
      </c>
    </row>
    <row r="125" ht="15.75" customHeight="1">
      <c r="A125" s="12">
        <v>2016.0</v>
      </c>
      <c r="B125" s="265">
        <v>42401.0</v>
      </c>
      <c r="C125" s="12" t="s">
        <v>765</v>
      </c>
      <c r="D125" s="12" t="s">
        <v>412</v>
      </c>
      <c r="E125" s="12" t="s">
        <v>747</v>
      </c>
      <c r="F125" s="12" t="s">
        <v>748</v>
      </c>
      <c r="G125" s="12" t="s">
        <v>749</v>
      </c>
      <c r="H125" s="12" t="s">
        <v>405</v>
      </c>
      <c r="I125" s="19">
        <v>3181719.5</v>
      </c>
      <c r="J125" s="19">
        <v>4.4302493776E8</v>
      </c>
      <c r="K125" s="19">
        <f t="shared" si="1"/>
        <v>106057.3167</v>
      </c>
      <c r="L125" s="14">
        <f t="shared" si="2"/>
        <v>106057.3167</v>
      </c>
      <c r="M125" s="14">
        <f t="shared" si="3"/>
        <v>0</v>
      </c>
      <c r="N125" s="14">
        <f t="shared" si="4"/>
        <v>0.3740998824</v>
      </c>
      <c r="O125" s="14">
        <f t="shared" si="5"/>
        <v>2.356829259</v>
      </c>
      <c r="P125" s="19">
        <f t="shared" si="6"/>
        <v>139.2407275</v>
      </c>
      <c r="Q125" s="14">
        <f t="shared" si="7"/>
        <v>14767497.93</v>
      </c>
    </row>
    <row r="126" ht="15.75" customHeight="1">
      <c r="A126" s="12">
        <v>2016.0</v>
      </c>
      <c r="B126" s="265">
        <v>42401.0</v>
      </c>
      <c r="C126" s="12" t="s">
        <v>765</v>
      </c>
      <c r="D126" s="12" t="s">
        <v>412</v>
      </c>
      <c r="E126" s="12" t="s">
        <v>750</v>
      </c>
      <c r="F126" s="12" t="s">
        <v>751</v>
      </c>
      <c r="G126" s="12" t="s">
        <v>749</v>
      </c>
      <c r="H126" s="12" t="s">
        <v>405</v>
      </c>
      <c r="I126" s="19">
        <v>1387.0</v>
      </c>
      <c r="J126" s="19">
        <v>196757.56</v>
      </c>
      <c r="K126" s="19">
        <f t="shared" si="1"/>
        <v>46.23333333</v>
      </c>
      <c r="L126" s="14">
        <f t="shared" si="2"/>
        <v>46.23333333</v>
      </c>
      <c r="M126" s="14">
        <f t="shared" si="3"/>
        <v>0</v>
      </c>
      <c r="N126" s="14">
        <f t="shared" si="4"/>
        <v>0.0001630805409</v>
      </c>
      <c r="O126" s="14">
        <f t="shared" si="5"/>
        <v>0.001027407407</v>
      </c>
      <c r="P126" s="19">
        <f t="shared" si="6"/>
        <v>141.8583706</v>
      </c>
      <c r="Q126" s="14">
        <f t="shared" si="7"/>
        <v>6558.585333</v>
      </c>
    </row>
    <row r="127" ht="15.75" customHeight="1">
      <c r="A127" s="12">
        <v>2016.0</v>
      </c>
      <c r="B127" s="265">
        <v>42401.0</v>
      </c>
      <c r="C127" s="12" t="s">
        <v>766</v>
      </c>
      <c r="D127" s="12" t="s">
        <v>413</v>
      </c>
      <c r="E127" s="12" t="s">
        <v>747</v>
      </c>
      <c r="F127" s="12" t="s">
        <v>748</v>
      </c>
      <c r="G127" s="12" t="s">
        <v>749</v>
      </c>
      <c r="H127" s="12" t="s">
        <v>405</v>
      </c>
      <c r="I127" s="19">
        <v>406839.64</v>
      </c>
      <c r="J127" s="19">
        <v>5.163054665E7</v>
      </c>
      <c r="K127" s="19">
        <f t="shared" si="1"/>
        <v>13561.32133</v>
      </c>
      <c r="L127" s="14">
        <f t="shared" si="2"/>
        <v>13561.32133</v>
      </c>
      <c r="M127" s="14">
        <f t="shared" si="3"/>
        <v>0</v>
      </c>
      <c r="N127" s="14">
        <f t="shared" si="4"/>
        <v>0.04783534862</v>
      </c>
      <c r="O127" s="14">
        <f t="shared" si="5"/>
        <v>0.3013626963</v>
      </c>
      <c r="P127" s="19">
        <f t="shared" si="6"/>
        <v>126.9063817</v>
      </c>
      <c r="Q127" s="14">
        <f t="shared" si="7"/>
        <v>1721018.222</v>
      </c>
    </row>
    <row r="128" ht="15.75" customHeight="1">
      <c r="A128" s="12">
        <v>2016.0</v>
      </c>
      <c r="B128" s="265">
        <v>42401.0</v>
      </c>
      <c r="C128" s="12" t="s">
        <v>766</v>
      </c>
      <c r="D128" s="12" t="s">
        <v>413</v>
      </c>
      <c r="E128" s="12" t="s">
        <v>750</v>
      </c>
      <c r="F128" s="12" t="s">
        <v>751</v>
      </c>
      <c r="G128" s="12" t="s">
        <v>749</v>
      </c>
      <c r="H128" s="12" t="s">
        <v>405</v>
      </c>
      <c r="I128" s="19">
        <v>256545.56</v>
      </c>
      <c r="J128" s="19">
        <v>3.285548527E7</v>
      </c>
      <c r="K128" s="19">
        <f t="shared" si="1"/>
        <v>8551.518667</v>
      </c>
      <c r="L128" s="14">
        <f t="shared" si="2"/>
        <v>8551.518667</v>
      </c>
      <c r="M128" s="14">
        <f t="shared" si="3"/>
        <v>0</v>
      </c>
      <c r="N128" s="14">
        <f t="shared" si="4"/>
        <v>0.03016408701</v>
      </c>
      <c r="O128" s="14">
        <f t="shared" si="5"/>
        <v>0.1900337481</v>
      </c>
      <c r="P128" s="19">
        <f t="shared" si="6"/>
        <v>128.0688127</v>
      </c>
      <c r="Q128" s="14">
        <f t="shared" si="7"/>
        <v>1095182.842</v>
      </c>
    </row>
    <row r="129" ht="15.75" customHeight="1">
      <c r="A129" s="12">
        <v>2016.0</v>
      </c>
      <c r="B129" s="265">
        <v>42401.0</v>
      </c>
      <c r="C129" s="12" t="s">
        <v>767</v>
      </c>
      <c r="D129" s="12" t="s">
        <v>432</v>
      </c>
      <c r="E129" s="12" t="s">
        <v>747</v>
      </c>
      <c r="F129" s="12" t="s">
        <v>748</v>
      </c>
      <c r="G129" s="12" t="s">
        <v>749</v>
      </c>
      <c r="H129" s="12" t="s">
        <v>421</v>
      </c>
      <c r="I129" s="19">
        <v>71746.0</v>
      </c>
      <c r="J129" s="19">
        <v>1.939411806E7</v>
      </c>
      <c r="K129" s="19">
        <f t="shared" si="1"/>
        <v>2391.533333</v>
      </c>
      <c r="L129" s="14">
        <f t="shared" si="2"/>
        <v>2391.533333</v>
      </c>
      <c r="M129" s="14">
        <f t="shared" si="3"/>
        <v>0</v>
      </c>
      <c r="N129" s="14">
        <f t="shared" si="4"/>
        <v>0.00843574368</v>
      </c>
      <c r="O129" s="14">
        <f t="shared" si="5"/>
        <v>0.05314518519</v>
      </c>
      <c r="P129" s="19">
        <f t="shared" si="6"/>
        <v>270.3163669</v>
      </c>
      <c r="Q129" s="14">
        <f t="shared" si="7"/>
        <v>646470.602</v>
      </c>
    </row>
    <row r="130" ht="15.75" customHeight="1">
      <c r="A130" s="12">
        <v>2016.0</v>
      </c>
      <c r="B130" s="265">
        <v>42401.0</v>
      </c>
      <c r="C130" s="12" t="s">
        <v>767</v>
      </c>
      <c r="D130" s="12" t="s">
        <v>432</v>
      </c>
      <c r="E130" s="12" t="s">
        <v>753</v>
      </c>
      <c r="F130" s="12" t="s">
        <v>754</v>
      </c>
      <c r="G130" s="12" t="s">
        <v>749</v>
      </c>
      <c r="H130" s="12" t="s">
        <v>421</v>
      </c>
      <c r="I130" s="19">
        <v>94832.0</v>
      </c>
      <c r="J130" s="19">
        <v>2.563464172E7</v>
      </c>
      <c r="K130" s="19">
        <f t="shared" si="1"/>
        <v>3161.066667</v>
      </c>
      <c r="L130" s="14">
        <f t="shared" si="2"/>
        <v>3161.066667</v>
      </c>
      <c r="M130" s="14">
        <f t="shared" si="3"/>
        <v>0</v>
      </c>
      <c r="N130" s="14">
        <f t="shared" si="4"/>
        <v>0.01115014697</v>
      </c>
      <c r="O130" s="14">
        <f t="shared" si="5"/>
        <v>0.07024592593</v>
      </c>
      <c r="P130" s="19">
        <f t="shared" si="6"/>
        <v>270.316367</v>
      </c>
      <c r="Q130" s="14">
        <f t="shared" si="7"/>
        <v>854488.0573</v>
      </c>
    </row>
    <row r="131" ht="15.75" customHeight="1">
      <c r="A131" s="12">
        <v>2016.0</v>
      </c>
      <c r="B131" s="265">
        <v>42401.0</v>
      </c>
      <c r="C131" s="12" t="s">
        <v>767</v>
      </c>
      <c r="D131" s="12" t="s">
        <v>432</v>
      </c>
      <c r="E131" s="12" t="s">
        <v>755</v>
      </c>
      <c r="F131" s="12" t="s">
        <v>756</v>
      </c>
      <c r="G131" s="12" t="s">
        <v>749</v>
      </c>
      <c r="H131" s="12" t="s">
        <v>421</v>
      </c>
      <c r="I131" s="19">
        <v>31870.0</v>
      </c>
      <c r="J131" s="19">
        <v>8614982.62</v>
      </c>
      <c r="K131" s="19">
        <f t="shared" si="1"/>
        <v>1062.333333</v>
      </c>
      <c r="L131" s="14">
        <f t="shared" si="2"/>
        <v>1062.333333</v>
      </c>
      <c r="M131" s="14">
        <f t="shared" si="3"/>
        <v>0</v>
      </c>
      <c r="N131" s="14">
        <f t="shared" si="4"/>
        <v>0.003747207525</v>
      </c>
      <c r="O131" s="14">
        <f t="shared" si="5"/>
        <v>0.02360740741</v>
      </c>
      <c r="P131" s="19">
        <f t="shared" si="6"/>
        <v>270.3163671</v>
      </c>
      <c r="Q131" s="14">
        <f t="shared" si="7"/>
        <v>287166.0873</v>
      </c>
    </row>
    <row r="132" ht="15.75" customHeight="1">
      <c r="A132" s="12">
        <v>2016.0</v>
      </c>
      <c r="B132" s="265">
        <v>42401.0</v>
      </c>
      <c r="C132" s="12" t="s">
        <v>767</v>
      </c>
      <c r="D132" s="12" t="s">
        <v>432</v>
      </c>
      <c r="E132" s="12" t="s">
        <v>750</v>
      </c>
      <c r="F132" s="12" t="s">
        <v>751</v>
      </c>
      <c r="G132" s="12" t="s">
        <v>749</v>
      </c>
      <c r="H132" s="12" t="s">
        <v>421</v>
      </c>
      <c r="I132" s="19">
        <v>1522.0</v>
      </c>
      <c r="J132" s="19">
        <v>411421.51</v>
      </c>
      <c r="K132" s="19">
        <f t="shared" si="1"/>
        <v>50.73333333</v>
      </c>
      <c r="L132" s="14">
        <f t="shared" si="2"/>
        <v>50.73333333</v>
      </c>
      <c r="M132" s="14">
        <f t="shared" si="3"/>
        <v>0</v>
      </c>
      <c r="N132" s="14">
        <f t="shared" si="4"/>
        <v>0.0001789535567</v>
      </c>
      <c r="O132" s="14">
        <f t="shared" si="5"/>
        <v>0.001127407407</v>
      </c>
      <c r="P132" s="19">
        <f t="shared" si="6"/>
        <v>270.3163666</v>
      </c>
      <c r="Q132" s="14">
        <f t="shared" si="7"/>
        <v>13714.05033</v>
      </c>
    </row>
    <row r="133" ht="15.75" customHeight="1">
      <c r="A133" s="12">
        <v>2016.0</v>
      </c>
      <c r="B133" s="265">
        <v>42401.0</v>
      </c>
      <c r="C133" s="12" t="s">
        <v>768</v>
      </c>
      <c r="D133" s="12" t="s">
        <v>422</v>
      </c>
      <c r="E133" s="12" t="s">
        <v>747</v>
      </c>
      <c r="F133" s="12" t="s">
        <v>748</v>
      </c>
      <c r="G133" s="12" t="s">
        <v>749</v>
      </c>
      <c r="H133" s="12" t="s">
        <v>421</v>
      </c>
      <c r="I133" s="19">
        <v>97695.4</v>
      </c>
      <c r="J133" s="19">
        <v>3.389930738E7</v>
      </c>
      <c r="K133" s="19">
        <f t="shared" si="1"/>
        <v>3256.513333</v>
      </c>
      <c r="L133" s="14">
        <f t="shared" si="2"/>
        <v>3256.513333</v>
      </c>
      <c r="M133" s="14">
        <f t="shared" si="3"/>
        <v>0</v>
      </c>
      <c r="N133" s="14">
        <f t="shared" si="4"/>
        <v>0.01148681952</v>
      </c>
      <c r="O133" s="14">
        <f t="shared" si="5"/>
        <v>0.07236696296</v>
      </c>
      <c r="P133" s="19">
        <f t="shared" si="6"/>
        <v>346.9898007</v>
      </c>
      <c r="Q133" s="14">
        <f t="shared" si="7"/>
        <v>1129976.913</v>
      </c>
    </row>
    <row r="134" ht="15.75" customHeight="1">
      <c r="A134" s="12">
        <v>2016.0</v>
      </c>
      <c r="B134" s="265">
        <v>42401.0</v>
      </c>
      <c r="C134" s="12" t="s">
        <v>768</v>
      </c>
      <c r="D134" s="12" t="s">
        <v>422</v>
      </c>
      <c r="E134" s="12" t="s">
        <v>753</v>
      </c>
      <c r="F134" s="12" t="s">
        <v>754</v>
      </c>
      <c r="G134" s="12" t="s">
        <v>749</v>
      </c>
      <c r="H134" s="12" t="s">
        <v>421</v>
      </c>
      <c r="I134" s="19">
        <v>3722.76</v>
      </c>
      <c r="J134" s="19">
        <v>1287906.84</v>
      </c>
      <c r="K134" s="19">
        <f t="shared" si="1"/>
        <v>124.092</v>
      </c>
      <c r="L134" s="14">
        <f t="shared" si="2"/>
        <v>124.092</v>
      </c>
      <c r="M134" s="14">
        <f t="shared" si="3"/>
        <v>0</v>
      </c>
      <c r="N134" s="14">
        <f t="shared" si="4"/>
        <v>0.0004377142857</v>
      </c>
      <c r="O134" s="14">
        <f t="shared" si="5"/>
        <v>0.0027576</v>
      </c>
      <c r="P134" s="19">
        <f t="shared" si="6"/>
        <v>345.95484</v>
      </c>
      <c r="Q134" s="14">
        <f t="shared" si="7"/>
        <v>42930.228</v>
      </c>
    </row>
    <row r="135" ht="15.75" customHeight="1">
      <c r="A135" s="12">
        <v>2016.0</v>
      </c>
      <c r="B135" s="265">
        <v>42401.0</v>
      </c>
      <c r="C135" s="12" t="s">
        <v>768</v>
      </c>
      <c r="D135" s="12" t="s">
        <v>422</v>
      </c>
      <c r="E135" s="12" t="s">
        <v>755</v>
      </c>
      <c r="F135" s="12" t="s">
        <v>756</v>
      </c>
      <c r="G135" s="12" t="s">
        <v>749</v>
      </c>
      <c r="H135" s="12" t="s">
        <v>421</v>
      </c>
      <c r="I135" s="19">
        <v>8128.25</v>
      </c>
      <c r="J135" s="19">
        <v>2737445.87</v>
      </c>
      <c r="K135" s="19">
        <f t="shared" si="1"/>
        <v>270.9416667</v>
      </c>
      <c r="L135" s="14">
        <f t="shared" si="2"/>
        <v>270.9416667</v>
      </c>
      <c r="M135" s="14">
        <f t="shared" si="3"/>
        <v>0</v>
      </c>
      <c r="N135" s="14">
        <f t="shared" si="4"/>
        <v>0.0009557025279</v>
      </c>
      <c r="O135" s="14">
        <f t="shared" si="5"/>
        <v>0.006020925926</v>
      </c>
      <c r="P135" s="19">
        <f t="shared" si="6"/>
        <v>336.7817021</v>
      </c>
      <c r="Q135" s="14">
        <f t="shared" si="7"/>
        <v>91248.19567</v>
      </c>
    </row>
    <row r="136" ht="15.75" customHeight="1">
      <c r="A136" s="12">
        <v>2016.0</v>
      </c>
      <c r="B136" s="265">
        <v>42401.0</v>
      </c>
      <c r="C136" s="12" t="s">
        <v>768</v>
      </c>
      <c r="D136" s="12" t="s">
        <v>422</v>
      </c>
      <c r="E136" s="12" t="s">
        <v>750</v>
      </c>
      <c r="F136" s="12" t="s">
        <v>751</v>
      </c>
      <c r="G136" s="12" t="s">
        <v>749</v>
      </c>
      <c r="H136" s="12" t="s">
        <v>421</v>
      </c>
      <c r="I136" s="19">
        <v>8732.99</v>
      </c>
      <c r="J136" s="19">
        <v>3105946.57</v>
      </c>
      <c r="K136" s="19">
        <f t="shared" si="1"/>
        <v>291.0996667</v>
      </c>
      <c r="L136" s="14">
        <f t="shared" si="2"/>
        <v>291.0996667</v>
      </c>
      <c r="M136" s="14">
        <f t="shared" si="3"/>
        <v>0</v>
      </c>
      <c r="N136" s="14">
        <f t="shared" si="4"/>
        <v>0.001026806584</v>
      </c>
      <c r="O136" s="14">
        <f t="shared" si="5"/>
        <v>0.006468881481</v>
      </c>
      <c r="P136" s="19">
        <f t="shared" si="6"/>
        <v>355.6567189</v>
      </c>
      <c r="Q136" s="14">
        <f t="shared" si="7"/>
        <v>103531.5523</v>
      </c>
    </row>
    <row r="137" ht="15.75" customHeight="1">
      <c r="A137" s="12">
        <v>2016.0</v>
      </c>
      <c r="B137" s="265">
        <v>42401.0</v>
      </c>
      <c r="C137" s="12" t="s">
        <v>769</v>
      </c>
      <c r="D137" s="12" t="s">
        <v>423</v>
      </c>
      <c r="E137" s="12" t="s">
        <v>747</v>
      </c>
      <c r="F137" s="12" t="s">
        <v>748</v>
      </c>
      <c r="G137" s="12" t="s">
        <v>749</v>
      </c>
      <c r="H137" s="12" t="s">
        <v>421</v>
      </c>
      <c r="I137" s="19">
        <v>79234.27</v>
      </c>
      <c r="J137" s="19">
        <v>2.759547723E7</v>
      </c>
      <c r="K137" s="19">
        <f t="shared" si="1"/>
        <v>2641.142333</v>
      </c>
      <c r="L137" s="14">
        <f t="shared" si="2"/>
        <v>2641.142333</v>
      </c>
      <c r="M137" s="14">
        <f t="shared" si="3"/>
        <v>0</v>
      </c>
      <c r="N137" s="14">
        <f t="shared" si="4"/>
        <v>0.009316198707</v>
      </c>
      <c r="O137" s="14">
        <f t="shared" si="5"/>
        <v>0.05869205185</v>
      </c>
      <c r="P137" s="19">
        <f t="shared" si="6"/>
        <v>348.2770426</v>
      </c>
      <c r="Q137" s="14">
        <f t="shared" si="7"/>
        <v>919849.241</v>
      </c>
    </row>
    <row r="138" ht="15.75" customHeight="1">
      <c r="A138" s="12">
        <v>2016.0</v>
      </c>
      <c r="B138" s="265">
        <v>42401.0</v>
      </c>
      <c r="C138" s="12" t="s">
        <v>769</v>
      </c>
      <c r="D138" s="12" t="s">
        <v>423</v>
      </c>
      <c r="E138" s="12" t="s">
        <v>753</v>
      </c>
      <c r="F138" s="12" t="s">
        <v>754</v>
      </c>
      <c r="G138" s="12" t="s">
        <v>749</v>
      </c>
      <c r="H138" s="12" t="s">
        <v>421</v>
      </c>
      <c r="I138" s="19">
        <v>3436.64</v>
      </c>
      <c r="J138" s="19">
        <v>1218489.46</v>
      </c>
      <c r="K138" s="19">
        <f t="shared" si="1"/>
        <v>114.5546667</v>
      </c>
      <c r="L138" s="14">
        <f t="shared" si="2"/>
        <v>114.5546667</v>
      </c>
      <c r="M138" s="14">
        <f t="shared" si="3"/>
        <v>0</v>
      </c>
      <c r="N138" s="14">
        <f t="shared" si="4"/>
        <v>0.0004040728983</v>
      </c>
      <c r="O138" s="14">
        <f t="shared" si="5"/>
        <v>0.002545659259</v>
      </c>
      <c r="P138" s="19">
        <f t="shared" si="6"/>
        <v>354.5583651</v>
      </c>
      <c r="Q138" s="14">
        <f t="shared" si="7"/>
        <v>40616.31533</v>
      </c>
    </row>
    <row r="139" ht="15.75" customHeight="1">
      <c r="A139" s="12">
        <v>2016.0</v>
      </c>
      <c r="B139" s="265">
        <v>42401.0</v>
      </c>
      <c r="C139" s="12" t="s">
        <v>769</v>
      </c>
      <c r="D139" s="12" t="s">
        <v>423</v>
      </c>
      <c r="E139" s="12" t="s">
        <v>755</v>
      </c>
      <c r="F139" s="12" t="s">
        <v>756</v>
      </c>
      <c r="G139" s="12" t="s">
        <v>749</v>
      </c>
      <c r="H139" s="12" t="s">
        <v>421</v>
      </c>
      <c r="I139" s="19">
        <v>9853.11</v>
      </c>
      <c r="J139" s="19">
        <v>3332798.37</v>
      </c>
      <c r="K139" s="19">
        <f t="shared" si="1"/>
        <v>328.437</v>
      </c>
      <c r="L139" s="14">
        <f t="shared" si="2"/>
        <v>328.437</v>
      </c>
      <c r="M139" s="14">
        <f t="shared" si="3"/>
        <v>0</v>
      </c>
      <c r="N139" s="14">
        <f t="shared" si="4"/>
        <v>0.001158507937</v>
      </c>
      <c r="O139" s="14">
        <f t="shared" si="5"/>
        <v>0.0072986</v>
      </c>
      <c r="P139" s="19">
        <f t="shared" si="6"/>
        <v>338.2483673</v>
      </c>
      <c r="Q139" s="14">
        <f t="shared" si="7"/>
        <v>111093.279</v>
      </c>
    </row>
    <row r="140" ht="15.75" customHeight="1">
      <c r="A140" s="12">
        <v>2016.0</v>
      </c>
      <c r="B140" s="265">
        <v>42401.0</v>
      </c>
      <c r="C140" s="12" t="s">
        <v>769</v>
      </c>
      <c r="D140" s="12" t="s">
        <v>423</v>
      </c>
      <c r="E140" s="12" t="s">
        <v>750</v>
      </c>
      <c r="F140" s="12" t="s">
        <v>751</v>
      </c>
      <c r="G140" s="12" t="s">
        <v>749</v>
      </c>
      <c r="H140" s="12" t="s">
        <v>421</v>
      </c>
      <c r="I140" s="19">
        <v>282.78</v>
      </c>
      <c r="J140" s="19">
        <v>100262.02</v>
      </c>
      <c r="K140" s="19">
        <f t="shared" si="1"/>
        <v>9.426</v>
      </c>
      <c r="L140" s="14">
        <f t="shared" si="2"/>
        <v>9.426</v>
      </c>
      <c r="M140" s="14">
        <f t="shared" si="3"/>
        <v>0</v>
      </c>
      <c r="N140" s="14">
        <f t="shared" si="4"/>
        <v>0.00003324867725</v>
      </c>
      <c r="O140" s="14">
        <f t="shared" si="5"/>
        <v>0.0002094666667</v>
      </c>
      <c r="P140" s="19">
        <f t="shared" si="6"/>
        <v>354.5583846</v>
      </c>
      <c r="Q140" s="14">
        <f t="shared" si="7"/>
        <v>3342.067333</v>
      </c>
    </row>
    <row r="141" ht="15.75" customHeight="1">
      <c r="A141" s="12">
        <v>2016.0</v>
      </c>
      <c r="B141" s="265">
        <v>42401.0</v>
      </c>
      <c r="C141" s="12" t="s">
        <v>770</v>
      </c>
      <c r="D141" s="12" t="s">
        <v>433</v>
      </c>
      <c r="E141" s="12" t="s">
        <v>747</v>
      </c>
      <c r="F141" s="12" t="s">
        <v>748</v>
      </c>
      <c r="G141" s="12" t="s">
        <v>749</v>
      </c>
      <c r="H141" s="12" t="s">
        <v>421</v>
      </c>
      <c r="I141" s="19">
        <v>301845.28</v>
      </c>
      <c r="J141" s="19">
        <v>9.036319333E7</v>
      </c>
      <c r="K141" s="19">
        <f t="shared" si="1"/>
        <v>10061.50933</v>
      </c>
      <c r="L141" s="14">
        <f t="shared" si="2"/>
        <v>10061.50933</v>
      </c>
      <c r="M141" s="14">
        <f t="shared" si="3"/>
        <v>0</v>
      </c>
      <c r="N141" s="14">
        <f t="shared" si="4"/>
        <v>0.03549033275</v>
      </c>
      <c r="O141" s="14">
        <f t="shared" si="5"/>
        <v>0.2235890963</v>
      </c>
      <c r="P141" s="19">
        <f t="shared" si="6"/>
        <v>299.3692442</v>
      </c>
      <c r="Q141" s="14">
        <f t="shared" si="7"/>
        <v>3012106.444</v>
      </c>
    </row>
    <row r="142" ht="15.75" customHeight="1">
      <c r="A142" s="12">
        <v>2016.0</v>
      </c>
      <c r="B142" s="265">
        <v>42401.0</v>
      </c>
      <c r="C142" s="12" t="s">
        <v>770</v>
      </c>
      <c r="D142" s="12" t="s">
        <v>433</v>
      </c>
      <c r="E142" s="12" t="s">
        <v>753</v>
      </c>
      <c r="F142" s="12" t="s">
        <v>754</v>
      </c>
      <c r="G142" s="12" t="s">
        <v>749</v>
      </c>
      <c r="H142" s="12" t="s">
        <v>421</v>
      </c>
      <c r="I142" s="19">
        <v>2905336.59</v>
      </c>
      <c r="J142" s="19">
        <v>8.7667253031E8</v>
      </c>
      <c r="K142" s="19">
        <f t="shared" si="1"/>
        <v>96844.553</v>
      </c>
      <c r="L142" s="14">
        <f t="shared" si="2"/>
        <v>96844.553</v>
      </c>
      <c r="M142" s="14">
        <f t="shared" si="3"/>
        <v>0</v>
      </c>
      <c r="N142" s="14">
        <f t="shared" si="4"/>
        <v>0.3416033616</v>
      </c>
      <c r="O142" s="14">
        <f t="shared" si="5"/>
        <v>2.152101178</v>
      </c>
      <c r="P142" s="19">
        <f t="shared" si="6"/>
        <v>301.7455992</v>
      </c>
      <c r="Q142" s="14">
        <f t="shared" si="7"/>
        <v>29222417.68</v>
      </c>
    </row>
    <row r="143" ht="15.75" customHeight="1">
      <c r="A143" s="12">
        <v>2016.0</v>
      </c>
      <c r="B143" s="265">
        <v>42401.0</v>
      </c>
      <c r="C143" s="12" t="s">
        <v>770</v>
      </c>
      <c r="D143" s="12" t="s">
        <v>433</v>
      </c>
      <c r="E143" s="12" t="s">
        <v>755</v>
      </c>
      <c r="F143" s="12" t="s">
        <v>756</v>
      </c>
      <c r="G143" s="12" t="s">
        <v>749</v>
      </c>
      <c r="H143" s="12" t="s">
        <v>421</v>
      </c>
      <c r="I143" s="19">
        <v>14215.0</v>
      </c>
      <c r="J143" s="19">
        <v>4239263.16</v>
      </c>
      <c r="K143" s="19">
        <f t="shared" si="1"/>
        <v>473.8333333</v>
      </c>
      <c r="L143" s="14">
        <f t="shared" si="2"/>
        <v>473.8333333</v>
      </c>
      <c r="M143" s="14">
        <f t="shared" si="3"/>
        <v>0</v>
      </c>
      <c r="N143" s="14">
        <f t="shared" si="4"/>
        <v>0.001671369782</v>
      </c>
      <c r="O143" s="14">
        <f t="shared" si="5"/>
        <v>0.01052962963</v>
      </c>
      <c r="P143" s="19">
        <f t="shared" si="6"/>
        <v>298.2246331</v>
      </c>
      <c r="Q143" s="14">
        <f t="shared" si="7"/>
        <v>141308.772</v>
      </c>
    </row>
    <row r="144" ht="15.75" customHeight="1">
      <c r="A144" s="12">
        <v>2016.0</v>
      </c>
      <c r="B144" s="265">
        <v>42401.0</v>
      </c>
      <c r="C144" s="12" t="s">
        <v>770</v>
      </c>
      <c r="D144" s="12" t="s">
        <v>433</v>
      </c>
      <c r="E144" s="12" t="s">
        <v>750</v>
      </c>
      <c r="F144" s="12" t="s">
        <v>751</v>
      </c>
      <c r="G144" s="12" t="s">
        <v>749</v>
      </c>
      <c r="H144" s="12" t="s">
        <v>421</v>
      </c>
      <c r="I144" s="19">
        <v>9087.64</v>
      </c>
      <c r="J144" s="19">
        <v>2772617.08</v>
      </c>
      <c r="K144" s="19">
        <f t="shared" si="1"/>
        <v>302.9213333</v>
      </c>
      <c r="L144" s="14">
        <f t="shared" si="2"/>
        <v>302.9213333</v>
      </c>
      <c r="M144" s="14">
        <f t="shared" si="3"/>
        <v>0</v>
      </c>
      <c r="N144" s="14">
        <f t="shared" si="4"/>
        <v>0.001068505585</v>
      </c>
      <c r="O144" s="14">
        <f t="shared" si="5"/>
        <v>0.006731585185</v>
      </c>
      <c r="P144" s="19">
        <f t="shared" si="6"/>
        <v>305.0975919</v>
      </c>
      <c r="Q144" s="14">
        <f t="shared" si="7"/>
        <v>92420.56933</v>
      </c>
    </row>
    <row r="145" ht="15.75" customHeight="1">
      <c r="A145" s="12">
        <v>2016.0</v>
      </c>
      <c r="B145" s="265">
        <v>42401.0</v>
      </c>
      <c r="C145" s="12" t="s">
        <v>771</v>
      </c>
      <c r="D145" s="12" t="s">
        <v>434</v>
      </c>
      <c r="E145" s="12" t="s">
        <v>747</v>
      </c>
      <c r="F145" s="12" t="s">
        <v>748</v>
      </c>
      <c r="G145" s="12" t="s">
        <v>749</v>
      </c>
      <c r="H145" s="12" t="s">
        <v>421</v>
      </c>
      <c r="I145" s="19">
        <v>2257320.0</v>
      </c>
      <c r="J145" s="19">
        <v>1.59752592647E9</v>
      </c>
      <c r="K145" s="19">
        <f t="shared" si="1"/>
        <v>75244</v>
      </c>
      <c r="L145" s="14">
        <f t="shared" si="2"/>
        <v>75244</v>
      </c>
      <c r="M145" s="14">
        <f t="shared" si="3"/>
        <v>0</v>
      </c>
      <c r="N145" s="14">
        <f t="shared" si="4"/>
        <v>0.2654109347</v>
      </c>
      <c r="O145" s="14">
        <f t="shared" si="5"/>
        <v>1.672088889</v>
      </c>
      <c r="P145" s="19">
        <f t="shared" si="6"/>
        <v>707.7091092</v>
      </c>
      <c r="Q145" s="14">
        <f t="shared" si="7"/>
        <v>53250864.22</v>
      </c>
    </row>
    <row r="146" ht="15.75" customHeight="1">
      <c r="A146" s="12">
        <v>2016.0</v>
      </c>
      <c r="B146" s="265">
        <v>42401.0</v>
      </c>
      <c r="C146" s="12" t="s">
        <v>771</v>
      </c>
      <c r="D146" s="12" t="s">
        <v>434</v>
      </c>
      <c r="E146" s="12" t="s">
        <v>753</v>
      </c>
      <c r="F146" s="12" t="s">
        <v>754</v>
      </c>
      <c r="G146" s="12" t="s">
        <v>749</v>
      </c>
      <c r="H146" s="12" t="s">
        <v>421</v>
      </c>
      <c r="I146" s="19">
        <v>998860.0</v>
      </c>
      <c r="J146" s="19">
        <v>8.3654794381E8</v>
      </c>
      <c r="K146" s="19">
        <f t="shared" si="1"/>
        <v>33295.33333</v>
      </c>
      <c r="L146" s="14">
        <f t="shared" si="2"/>
        <v>33295.33333</v>
      </c>
      <c r="M146" s="14">
        <f t="shared" si="3"/>
        <v>0</v>
      </c>
      <c r="N146" s="14">
        <f t="shared" si="4"/>
        <v>0.1174438566</v>
      </c>
      <c r="O146" s="14">
        <f t="shared" si="5"/>
        <v>0.7398962963</v>
      </c>
      <c r="P146" s="19">
        <f t="shared" si="6"/>
        <v>837.5026969</v>
      </c>
      <c r="Q146" s="14">
        <f t="shared" si="7"/>
        <v>27884931.46</v>
      </c>
    </row>
    <row r="147" ht="15.75" customHeight="1">
      <c r="A147" s="12">
        <v>2016.0</v>
      </c>
      <c r="B147" s="265">
        <v>42401.0</v>
      </c>
      <c r="C147" s="12" t="s">
        <v>771</v>
      </c>
      <c r="D147" s="12" t="s">
        <v>434</v>
      </c>
      <c r="E147" s="12" t="s">
        <v>755</v>
      </c>
      <c r="F147" s="12" t="s">
        <v>756</v>
      </c>
      <c r="G147" s="12" t="s">
        <v>749</v>
      </c>
      <c r="H147" s="12" t="s">
        <v>421</v>
      </c>
      <c r="I147" s="19">
        <v>768800.0</v>
      </c>
      <c r="J147" s="19">
        <v>5.9622346918E8</v>
      </c>
      <c r="K147" s="19">
        <f t="shared" si="1"/>
        <v>25626.66667</v>
      </c>
      <c r="L147" s="14">
        <f t="shared" si="2"/>
        <v>25626.66667</v>
      </c>
      <c r="M147" s="14">
        <f t="shared" si="3"/>
        <v>0</v>
      </c>
      <c r="N147" s="14">
        <f t="shared" si="4"/>
        <v>0.09039388595</v>
      </c>
      <c r="O147" s="14">
        <f t="shared" si="5"/>
        <v>0.5694814815</v>
      </c>
      <c r="P147" s="19">
        <f t="shared" si="6"/>
        <v>775.5248038</v>
      </c>
      <c r="Q147" s="14">
        <f t="shared" si="7"/>
        <v>19874115.64</v>
      </c>
    </row>
    <row r="148" ht="15.75" customHeight="1">
      <c r="A148" s="12">
        <v>2016.0</v>
      </c>
      <c r="B148" s="265">
        <v>42401.0</v>
      </c>
      <c r="C148" s="12" t="s">
        <v>771</v>
      </c>
      <c r="D148" s="12" t="s">
        <v>434</v>
      </c>
      <c r="E148" s="12" t="s">
        <v>750</v>
      </c>
      <c r="F148" s="12" t="s">
        <v>751</v>
      </c>
      <c r="G148" s="12" t="s">
        <v>749</v>
      </c>
      <c r="H148" s="12" t="s">
        <v>421</v>
      </c>
      <c r="I148" s="19">
        <v>25380.0</v>
      </c>
      <c r="J148" s="19">
        <v>1.969334357E7</v>
      </c>
      <c r="K148" s="19">
        <f t="shared" si="1"/>
        <v>846</v>
      </c>
      <c r="L148" s="14">
        <f t="shared" si="2"/>
        <v>846</v>
      </c>
      <c r="M148" s="14">
        <f t="shared" si="3"/>
        <v>0</v>
      </c>
      <c r="N148" s="14">
        <f t="shared" si="4"/>
        <v>0.002984126984</v>
      </c>
      <c r="O148" s="14">
        <f t="shared" si="5"/>
        <v>0.0188</v>
      </c>
      <c r="P148" s="19">
        <f t="shared" si="6"/>
        <v>775.939463</v>
      </c>
      <c r="Q148" s="14">
        <f t="shared" si="7"/>
        <v>656444.7857</v>
      </c>
    </row>
    <row r="149" ht="15.75" customHeight="1">
      <c r="A149" s="12">
        <v>2016.0</v>
      </c>
      <c r="B149" s="265">
        <v>42401.0</v>
      </c>
      <c r="C149" s="12" t="s">
        <v>772</v>
      </c>
      <c r="D149" s="12" t="s">
        <v>435</v>
      </c>
      <c r="E149" s="12" t="s">
        <v>753</v>
      </c>
      <c r="F149" s="12" t="s">
        <v>754</v>
      </c>
      <c r="G149" s="12" t="s">
        <v>749</v>
      </c>
      <c r="H149" s="12" t="s">
        <v>421</v>
      </c>
      <c r="I149" s="19">
        <v>488460.0</v>
      </c>
      <c r="J149" s="19">
        <v>4.5621980926E8</v>
      </c>
      <c r="K149" s="19">
        <f t="shared" si="1"/>
        <v>16282</v>
      </c>
      <c r="L149" s="14">
        <f t="shared" si="2"/>
        <v>16282</v>
      </c>
      <c r="M149" s="14">
        <f t="shared" si="3"/>
        <v>0</v>
      </c>
      <c r="N149" s="14">
        <f t="shared" si="4"/>
        <v>0.05743209877</v>
      </c>
      <c r="O149" s="14">
        <f t="shared" si="5"/>
        <v>0.3618222222</v>
      </c>
      <c r="P149" s="19">
        <f t="shared" si="6"/>
        <v>933.996252</v>
      </c>
      <c r="Q149" s="14">
        <f t="shared" si="7"/>
        <v>15207326.98</v>
      </c>
    </row>
    <row r="150" ht="15.75" customHeight="1">
      <c r="A150" s="12">
        <v>2016.0</v>
      </c>
      <c r="B150" s="265">
        <v>42401.0</v>
      </c>
      <c r="C150" s="12" t="s">
        <v>772</v>
      </c>
      <c r="D150" s="12" t="s">
        <v>435</v>
      </c>
      <c r="E150" s="12" t="s">
        <v>755</v>
      </c>
      <c r="F150" s="12" t="s">
        <v>756</v>
      </c>
      <c r="G150" s="12" t="s">
        <v>749</v>
      </c>
      <c r="H150" s="12" t="s">
        <v>421</v>
      </c>
      <c r="I150" s="19">
        <v>255420.0</v>
      </c>
      <c r="J150" s="19">
        <v>2.3291427947E8</v>
      </c>
      <c r="K150" s="19">
        <f t="shared" si="1"/>
        <v>8514</v>
      </c>
      <c r="L150" s="14">
        <f t="shared" si="2"/>
        <v>8514</v>
      </c>
      <c r="M150" s="14">
        <f t="shared" si="3"/>
        <v>0</v>
      </c>
      <c r="N150" s="14">
        <f t="shared" si="4"/>
        <v>0.03003174603</v>
      </c>
      <c r="O150" s="14">
        <f t="shared" si="5"/>
        <v>0.1892</v>
      </c>
      <c r="P150" s="19">
        <f t="shared" si="6"/>
        <v>911.8873991</v>
      </c>
      <c r="Q150" s="14">
        <f t="shared" si="7"/>
        <v>7763809.316</v>
      </c>
    </row>
    <row r="151" ht="15.75" customHeight="1">
      <c r="A151" s="12">
        <v>2016.0</v>
      </c>
      <c r="B151" s="265">
        <v>42401.0</v>
      </c>
      <c r="C151" s="12" t="s">
        <v>772</v>
      </c>
      <c r="D151" s="12" t="s">
        <v>435</v>
      </c>
      <c r="E151" s="12" t="s">
        <v>750</v>
      </c>
      <c r="F151" s="12" t="s">
        <v>751</v>
      </c>
      <c r="G151" s="12" t="s">
        <v>749</v>
      </c>
      <c r="H151" s="12" t="s">
        <v>421</v>
      </c>
      <c r="I151" s="19">
        <v>1978290.0</v>
      </c>
      <c r="J151" s="19">
        <v>1.48701595547E9</v>
      </c>
      <c r="K151" s="19">
        <f t="shared" si="1"/>
        <v>65943</v>
      </c>
      <c r="L151" s="14">
        <f t="shared" si="2"/>
        <v>65943</v>
      </c>
      <c r="M151" s="14">
        <f t="shared" si="3"/>
        <v>0</v>
      </c>
      <c r="N151" s="14">
        <f t="shared" si="4"/>
        <v>0.2326031746</v>
      </c>
      <c r="O151" s="14">
        <f t="shared" si="5"/>
        <v>1.4654</v>
      </c>
      <c r="P151" s="19">
        <f t="shared" si="6"/>
        <v>751.6673266</v>
      </c>
      <c r="Q151" s="14">
        <f t="shared" si="7"/>
        <v>49567198.52</v>
      </c>
    </row>
    <row r="152" ht="15.75" customHeight="1">
      <c r="A152" s="12">
        <v>2016.0</v>
      </c>
      <c r="B152" s="265">
        <v>42401.0</v>
      </c>
      <c r="C152" s="12" t="s">
        <v>773</v>
      </c>
      <c r="D152" s="12" t="s">
        <v>436</v>
      </c>
      <c r="E152" s="12" t="s">
        <v>747</v>
      </c>
      <c r="F152" s="12" t="s">
        <v>748</v>
      </c>
      <c r="G152" s="12" t="s">
        <v>749</v>
      </c>
      <c r="H152" s="12" t="s">
        <v>421</v>
      </c>
      <c r="I152" s="19">
        <v>159932.0</v>
      </c>
      <c r="J152" s="19">
        <v>1.1472489383E8</v>
      </c>
      <c r="K152" s="19">
        <f t="shared" si="1"/>
        <v>5331.066667</v>
      </c>
      <c r="L152" s="14">
        <f t="shared" si="2"/>
        <v>5331.066667</v>
      </c>
      <c r="M152" s="14">
        <f t="shared" si="3"/>
        <v>0</v>
      </c>
      <c r="N152" s="14">
        <f t="shared" si="4"/>
        <v>0.01880446796</v>
      </c>
      <c r="O152" s="14">
        <f t="shared" si="5"/>
        <v>0.1184681481</v>
      </c>
      <c r="P152" s="19">
        <f t="shared" si="6"/>
        <v>717.335454</v>
      </c>
      <c r="Q152" s="14">
        <f t="shared" si="7"/>
        <v>3824163.128</v>
      </c>
    </row>
    <row r="153" ht="15.75" customHeight="1">
      <c r="A153" s="12">
        <v>2016.0</v>
      </c>
      <c r="B153" s="265">
        <v>42401.0</v>
      </c>
      <c r="C153" s="12" t="s">
        <v>773</v>
      </c>
      <c r="D153" s="12" t="s">
        <v>436</v>
      </c>
      <c r="E153" s="12" t="s">
        <v>753</v>
      </c>
      <c r="F153" s="12" t="s">
        <v>754</v>
      </c>
      <c r="G153" s="12" t="s">
        <v>749</v>
      </c>
      <c r="H153" s="12" t="s">
        <v>421</v>
      </c>
      <c r="I153" s="19">
        <v>56754.0</v>
      </c>
      <c r="J153" s="19">
        <v>3.077211459E7</v>
      </c>
      <c r="K153" s="19">
        <f t="shared" si="1"/>
        <v>1891.8</v>
      </c>
      <c r="L153" s="14">
        <f t="shared" si="2"/>
        <v>1891.8</v>
      </c>
      <c r="M153" s="14">
        <f t="shared" si="3"/>
        <v>0</v>
      </c>
      <c r="N153" s="14">
        <f t="shared" si="4"/>
        <v>0.006673015873</v>
      </c>
      <c r="O153" s="14">
        <f t="shared" si="5"/>
        <v>0.04204</v>
      </c>
      <c r="P153" s="19">
        <f t="shared" si="6"/>
        <v>542.2016878</v>
      </c>
      <c r="Q153" s="14">
        <f t="shared" si="7"/>
        <v>1025737.153</v>
      </c>
    </row>
    <row r="154" ht="15.75" customHeight="1">
      <c r="A154" s="12">
        <v>2016.0</v>
      </c>
      <c r="B154" s="265">
        <v>42401.0</v>
      </c>
      <c r="C154" s="12" t="s">
        <v>773</v>
      </c>
      <c r="D154" s="12" t="s">
        <v>436</v>
      </c>
      <c r="E154" s="12" t="s">
        <v>755</v>
      </c>
      <c r="F154" s="12" t="s">
        <v>756</v>
      </c>
      <c r="G154" s="12" t="s">
        <v>749</v>
      </c>
      <c r="H154" s="12" t="s">
        <v>421</v>
      </c>
      <c r="I154" s="19">
        <v>171660.0</v>
      </c>
      <c r="J154" s="19">
        <v>1.1778345561E8</v>
      </c>
      <c r="K154" s="19">
        <f t="shared" si="1"/>
        <v>5722</v>
      </c>
      <c r="L154" s="14">
        <f t="shared" si="2"/>
        <v>5722</v>
      </c>
      <c r="M154" s="14">
        <f t="shared" si="3"/>
        <v>0</v>
      </c>
      <c r="N154" s="14">
        <f t="shared" si="4"/>
        <v>0.02018342152</v>
      </c>
      <c r="O154" s="14">
        <f t="shared" si="5"/>
        <v>0.1271555556</v>
      </c>
      <c r="P154" s="19">
        <f t="shared" si="6"/>
        <v>686.1438635</v>
      </c>
      <c r="Q154" s="14">
        <f t="shared" si="7"/>
        <v>3926115.187</v>
      </c>
    </row>
    <row r="155" ht="15.75" customHeight="1">
      <c r="A155" s="12">
        <v>2016.0</v>
      </c>
      <c r="B155" s="265">
        <v>42401.0</v>
      </c>
      <c r="C155" s="12" t="s">
        <v>773</v>
      </c>
      <c r="D155" s="12" t="s">
        <v>436</v>
      </c>
      <c r="E155" s="12" t="s">
        <v>750</v>
      </c>
      <c r="F155" s="12" t="s">
        <v>751</v>
      </c>
      <c r="G155" s="12" t="s">
        <v>749</v>
      </c>
      <c r="H155" s="12" t="s">
        <v>421</v>
      </c>
      <c r="I155" s="19">
        <v>37674.0</v>
      </c>
      <c r="J155" s="19">
        <v>1.980557981E7</v>
      </c>
      <c r="K155" s="19">
        <f t="shared" si="1"/>
        <v>1255.8</v>
      </c>
      <c r="L155" s="14">
        <f t="shared" si="2"/>
        <v>1255.8</v>
      </c>
      <c r="M155" s="14">
        <f t="shared" si="3"/>
        <v>0</v>
      </c>
      <c r="N155" s="14">
        <f t="shared" si="4"/>
        <v>0.00442962963</v>
      </c>
      <c r="O155" s="14">
        <f t="shared" si="5"/>
        <v>0.02790666667</v>
      </c>
      <c r="P155" s="19">
        <f t="shared" si="6"/>
        <v>525.7095028</v>
      </c>
      <c r="Q155" s="14">
        <f t="shared" si="7"/>
        <v>660185.9937</v>
      </c>
    </row>
    <row r="156" ht="15.75" customHeight="1">
      <c r="A156" s="12">
        <v>2016.0</v>
      </c>
      <c r="B156" s="265">
        <v>42401.0</v>
      </c>
      <c r="C156" s="12" t="s">
        <v>774</v>
      </c>
      <c r="D156" s="12" t="s">
        <v>437</v>
      </c>
      <c r="E156" s="12" t="s">
        <v>747</v>
      </c>
      <c r="F156" s="12" t="s">
        <v>748</v>
      </c>
      <c r="G156" s="12" t="s">
        <v>749</v>
      </c>
      <c r="H156" s="12" t="s">
        <v>421</v>
      </c>
      <c r="I156" s="19">
        <v>638424.86</v>
      </c>
      <c r="J156" s="19">
        <v>2.2296843731E8</v>
      </c>
      <c r="K156" s="19">
        <f t="shared" si="1"/>
        <v>21280.82867</v>
      </c>
      <c r="L156" s="14">
        <f t="shared" si="2"/>
        <v>21280.82867</v>
      </c>
      <c r="M156" s="14">
        <f t="shared" si="3"/>
        <v>0</v>
      </c>
      <c r="N156" s="14">
        <f t="shared" si="4"/>
        <v>0.07506465138</v>
      </c>
      <c r="O156" s="14">
        <f t="shared" si="5"/>
        <v>0.4729073037</v>
      </c>
      <c r="P156" s="19">
        <f t="shared" si="6"/>
        <v>349.2477365</v>
      </c>
      <c r="Q156" s="14">
        <f t="shared" si="7"/>
        <v>7432281.244</v>
      </c>
    </row>
    <row r="157" ht="15.75" customHeight="1">
      <c r="A157" s="12">
        <v>2016.0</v>
      </c>
      <c r="B157" s="265">
        <v>42401.0</v>
      </c>
      <c r="C157" s="12" t="s">
        <v>774</v>
      </c>
      <c r="D157" s="12" t="s">
        <v>437</v>
      </c>
      <c r="E157" s="12" t="s">
        <v>755</v>
      </c>
      <c r="F157" s="12" t="s">
        <v>756</v>
      </c>
      <c r="G157" s="12" t="s">
        <v>749</v>
      </c>
      <c r="H157" s="12" t="s">
        <v>421</v>
      </c>
      <c r="I157" s="19">
        <v>135898.0</v>
      </c>
      <c r="J157" s="19">
        <v>4.833856078E7</v>
      </c>
      <c r="K157" s="19">
        <f t="shared" si="1"/>
        <v>4529.933333</v>
      </c>
      <c r="L157" s="14">
        <f t="shared" si="2"/>
        <v>4529.933333</v>
      </c>
      <c r="M157" s="14">
        <f t="shared" si="3"/>
        <v>0</v>
      </c>
      <c r="N157" s="14">
        <f t="shared" si="4"/>
        <v>0.01597860082</v>
      </c>
      <c r="O157" s="14">
        <f t="shared" si="5"/>
        <v>0.1006651852</v>
      </c>
      <c r="P157" s="19">
        <f t="shared" si="6"/>
        <v>355.697367</v>
      </c>
      <c r="Q157" s="14">
        <f t="shared" si="7"/>
        <v>1611285.359</v>
      </c>
    </row>
    <row r="158" ht="15.75" customHeight="1">
      <c r="A158" s="12">
        <v>2016.0</v>
      </c>
      <c r="B158" s="265">
        <v>42401.0</v>
      </c>
      <c r="C158" s="12" t="s">
        <v>774</v>
      </c>
      <c r="D158" s="12" t="s">
        <v>437</v>
      </c>
      <c r="E158" s="12" t="s">
        <v>750</v>
      </c>
      <c r="F158" s="12" t="s">
        <v>751</v>
      </c>
      <c r="G158" s="12" t="s">
        <v>749</v>
      </c>
      <c r="H158" s="12" t="s">
        <v>421</v>
      </c>
      <c r="I158" s="19">
        <v>497497.98</v>
      </c>
      <c r="J158" s="19">
        <v>1.7695872159E8</v>
      </c>
      <c r="K158" s="19">
        <f t="shared" si="1"/>
        <v>16583.266</v>
      </c>
      <c r="L158" s="14">
        <f t="shared" si="2"/>
        <v>16583.266</v>
      </c>
      <c r="M158" s="14">
        <f t="shared" si="3"/>
        <v>0</v>
      </c>
      <c r="N158" s="14">
        <f t="shared" si="4"/>
        <v>0.05849476543</v>
      </c>
      <c r="O158" s="14">
        <f t="shared" si="5"/>
        <v>0.3685170222</v>
      </c>
      <c r="P158" s="19">
        <f t="shared" si="6"/>
        <v>355.697367</v>
      </c>
      <c r="Q158" s="14">
        <f t="shared" si="7"/>
        <v>5898624.053</v>
      </c>
    </row>
    <row r="159" ht="15.75" customHeight="1">
      <c r="A159" s="12">
        <v>2016.0</v>
      </c>
      <c r="B159" s="265">
        <v>42401.0</v>
      </c>
      <c r="C159" s="12" t="s">
        <v>775</v>
      </c>
      <c r="D159" s="12" t="s">
        <v>428</v>
      </c>
      <c r="E159" s="12" t="s">
        <v>747</v>
      </c>
      <c r="F159" s="12" t="s">
        <v>748</v>
      </c>
      <c r="G159" s="12" t="s">
        <v>749</v>
      </c>
      <c r="H159" s="12" t="s">
        <v>421</v>
      </c>
      <c r="I159" s="19">
        <v>465262.83</v>
      </c>
      <c r="J159" s="19">
        <v>1.5712567576E8</v>
      </c>
      <c r="K159" s="19">
        <f t="shared" si="1"/>
        <v>15508.761</v>
      </c>
      <c r="L159" s="14">
        <f t="shared" si="2"/>
        <v>15508.761</v>
      </c>
      <c r="M159" s="14">
        <f t="shared" si="3"/>
        <v>0</v>
      </c>
      <c r="N159" s="14">
        <f t="shared" si="4"/>
        <v>0.05470462434</v>
      </c>
      <c r="O159" s="14">
        <f t="shared" si="5"/>
        <v>0.3446391333</v>
      </c>
      <c r="P159" s="19">
        <f t="shared" si="6"/>
        <v>337.7137945</v>
      </c>
      <c r="Q159" s="14">
        <f t="shared" si="7"/>
        <v>5237522.525</v>
      </c>
    </row>
    <row r="160" ht="15.75" customHeight="1">
      <c r="A160" s="12">
        <v>2016.0</v>
      </c>
      <c r="B160" s="265">
        <v>42401.0</v>
      </c>
      <c r="C160" s="12" t="s">
        <v>775</v>
      </c>
      <c r="D160" s="12" t="s">
        <v>428</v>
      </c>
      <c r="E160" s="12" t="s">
        <v>753</v>
      </c>
      <c r="F160" s="12" t="s">
        <v>754</v>
      </c>
      <c r="G160" s="12" t="s">
        <v>749</v>
      </c>
      <c r="H160" s="12" t="s">
        <v>421</v>
      </c>
      <c r="I160" s="19">
        <v>399.41</v>
      </c>
      <c r="J160" s="19">
        <v>165904.28</v>
      </c>
      <c r="K160" s="19">
        <f t="shared" si="1"/>
        <v>13.31366667</v>
      </c>
      <c r="L160" s="14">
        <f t="shared" si="2"/>
        <v>13.31366667</v>
      </c>
      <c r="M160" s="14">
        <f t="shared" si="3"/>
        <v>0</v>
      </c>
      <c r="N160" s="14">
        <f t="shared" si="4"/>
        <v>0.00004696178718</v>
      </c>
      <c r="O160" s="14">
        <f t="shared" si="5"/>
        <v>0.0002958592593</v>
      </c>
      <c r="P160" s="19">
        <f t="shared" si="6"/>
        <v>415.3733757</v>
      </c>
      <c r="Q160" s="14">
        <f t="shared" si="7"/>
        <v>5530.142667</v>
      </c>
    </row>
    <row r="161" ht="15.75" customHeight="1">
      <c r="A161" s="12">
        <v>2016.0</v>
      </c>
      <c r="B161" s="265">
        <v>42401.0</v>
      </c>
      <c r="C161" s="12" t="s">
        <v>775</v>
      </c>
      <c r="D161" s="12" t="s">
        <v>428</v>
      </c>
      <c r="E161" s="12" t="s">
        <v>755</v>
      </c>
      <c r="F161" s="12" t="s">
        <v>756</v>
      </c>
      <c r="G161" s="12" t="s">
        <v>749</v>
      </c>
      <c r="H161" s="12" t="s">
        <v>421</v>
      </c>
      <c r="I161" s="19">
        <v>51467.22</v>
      </c>
      <c r="J161" s="19">
        <v>2.033338864E7</v>
      </c>
      <c r="K161" s="19">
        <f t="shared" si="1"/>
        <v>1715.574</v>
      </c>
      <c r="L161" s="14">
        <f t="shared" si="2"/>
        <v>1715.574</v>
      </c>
      <c r="M161" s="14">
        <f t="shared" si="3"/>
        <v>0</v>
      </c>
      <c r="N161" s="14">
        <f t="shared" si="4"/>
        <v>0.006051407407</v>
      </c>
      <c r="O161" s="14">
        <f t="shared" si="5"/>
        <v>0.03812386667</v>
      </c>
      <c r="P161" s="19">
        <f t="shared" si="6"/>
        <v>395.0745473</v>
      </c>
      <c r="Q161" s="14">
        <f t="shared" si="7"/>
        <v>677779.6213</v>
      </c>
    </row>
    <row r="162" ht="15.75" customHeight="1">
      <c r="A162" s="12">
        <v>2016.0</v>
      </c>
      <c r="B162" s="265">
        <v>42401.0</v>
      </c>
      <c r="C162" s="12" t="s">
        <v>775</v>
      </c>
      <c r="D162" s="12" t="s">
        <v>428</v>
      </c>
      <c r="E162" s="12" t="s">
        <v>750</v>
      </c>
      <c r="F162" s="12" t="s">
        <v>751</v>
      </c>
      <c r="G162" s="12" t="s">
        <v>749</v>
      </c>
      <c r="H162" s="12" t="s">
        <v>421</v>
      </c>
      <c r="I162" s="19">
        <v>14269.95</v>
      </c>
      <c r="J162" s="19">
        <v>4803926.84</v>
      </c>
      <c r="K162" s="19">
        <f t="shared" si="1"/>
        <v>475.665</v>
      </c>
      <c r="L162" s="14">
        <f t="shared" si="2"/>
        <v>475.665</v>
      </c>
      <c r="M162" s="14">
        <f t="shared" si="3"/>
        <v>0</v>
      </c>
      <c r="N162" s="14">
        <f t="shared" si="4"/>
        <v>0.001677830688</v>
      </c>
      <c r="O162" s="14">
        <f t="shared" si="5"/>
        <v>0.01057033333</v>
      </c>
      <c r="P162" s="19">
        <f t="shared" si="6"/>
        <v>336.6463681</v>
      </c>
      <c r="Q162" s="14">
        <f t="shared" si="7"/>
        <v>160130.8947</v>
      </c>
    </row>
    <row r="163" ht="15.75" customHeight="1">
      <c r="A163" s="12">
        <v>2016.0</v>
      </c>
      <c r="B163" s="265">
        <v>42401.0</v>
      </c>
      <c r="C163" s="12" t="s">
        <v>776</v>
      </c>
      <c r="D163" s="12" t="s">
        <v>427</v>
      </c>
      <c r="E163" s="12" t="s">
        <v>747</v>
      </c>
      <c r="F163" s="12" t="s">
        <v>748</v>
      </c>
      <c r="G163" s="12" t="s">
        <v>749</v>
      </c>
      <c r="H163" s="12" t="s">
        <v>421</v>
      </c>
      <c r="I163" s="19">
        <v>4744331.25</v>
      </c>
      <c r="J163" s="19">
        <v>1.68285018347E9</v>
      </c>
      <c r="K163" s="19">
        <f t="shared" si="1"/>
        <v>158144.375</v>
      </c>
      <c r="L163" s="14">
        <f t="shared" si="2"/>
        <v>158144.375</v>
      </c>
      <c r="M163" s="14">
        <f t="shared" si="3"/>
        <v>0</v>
      </c>
      <c r="N163" s="14">
        <f t="shared" si="4"/>
        <v>0.5578284832</v>
      </c>
      <c r="O163" s="14">
        <f t="shared" si="5"/>
        <v>3.514319444</v>
      </c>
      <c r="P163" s="19">
        <f t="shared" si="6"/>
        <v>354.7075646</v>
      </c>
      <c r="Q163" s="14">
        <f t="shared" si="7"/>
        <v>56095006.12</v>
      </c>
    </row>
    <row r="164" ht="15.75" customHeight="1">
      <c r="A164" s="12">
        <v>2016.0</v>
      </c>
      <c r="B164" s="265">
        <v>42401.0</v>
      </c>
      <c r="C164" s="12" t="s">
        <v>776</v>
      </c>
      <c r="D164" s="12" t="s">
        <v>427</v>
      </c>
      <c r="E164" s="12" t="s">
        <v>753</v>
      </c>
      <c r="F164" s="12" t="s">
        <v>754</v>
      </c>
      <c r="G164" s="12" t="s">
        <v>749</v>
      </c>
      <c r="H164" s="12" t="s">
        <v>421</v>
      </c>
      <c r="I164" s="19">
        <v>1141649.85</v>
      </c>
      <c r="J164" s="19">
        <v>4.379412464E8</v>
      </c>
      <c r="K164" s="19">
        <f t="shared" si="1"/>
        <v>38054.995</v>
      </c>
      <c r="L164" s="14">
        <f t="shared" si="2"/>
        <v>38054.995</v>
      </c>
      <c r="M164" s="14">
        <f t="shared" si="3"/>
        <v>0</v>
      </c>
      <c r="N164" s="14">
        <f t="shared" si="4"/>
        <v>0.1342327866</v>
      </c>
      <c r="O164" s="14">
        <f t="shared" si="5"/>
        <v>0.8456665556</v>
      </c>
      <c r="P164" s="19">
        <f t="shared" si="6"/>
        <v>383.6038225</v>
      </c>
      <c r="Q164" s="14">
        <f t="shared" si="7"/>
        <v>14598041.55</v>
      </c>
    </row>
    <row r="165" ht="15.75" customHeight="1">
      <c r="A165" s="12">
        <v>2016.0</v>
      </c>
      <c r="B165" s="265">
        <v>42401.0</v>
      </c>
      <c r="C165" s="12" t="s">
        <v>776</v>
      </c>
      <c r="D165" s="12" t="s">
        <v>427</v>
      </c>
      <c r="E165" s="12" t="s">
        <v>755</v>
      </c>
      <c r="F165" s="12" t="s">
        <v>756</v>
      </c>
      <c r="G165" s="12" t="s">
        <v>749</v>
      </c>
      <c r="H165" s="12" t="s">
        <v>421</v>
      </c>
      <c r="I165" s="19">
        <v>4177714.96</v>
      </c>
      <c r="J165" s="19">
        <v>1.4344878807E9</v>
      </c>
      <c r="K165" s="19">
        <f t="shared" si="1"/>
        <v>139257.1653</v>
      </c>
      <c r="L165" s="14">
        <f t="shared" si="2"/>
        <v>139257.1653</v>
      </c>
      <c r="M165" s="14">
        <f t="shared" si="3"/>
        <v>0</v>
      </c>
      <c r="N165" s="14">
        <f t="shared" si="4"/>
        <v>0.4912069324</v>
      </c>
      <c r="O165" s="14">
        <f t="shared" si="5"/>
        <v>3.094603674</v>
      </c>
      <c r="P165" s="19">
        <f t="shared" si="6"/>
        <v>343.3666237</v>
      </c>
      <c r="Q165" s="14">
        <f t="shared" si="7"/>
        <v>47816262.69</v>
      </c>
    </row>
    <row r="166" ht="15.75" customHeight="1">
      <c r="A166" s="12">
        <v>2016.0</v>
      </c>
      <c r="B166" s="265">
        <v>42401.0</v>
      </c>
      <c r="C166" s="12" t="s">
        <v>776</v>
      </c>
      <c r="D166" s="12" t="s">
        <v>427</v>
      </c>
      <c r="E166" s="12" t="s">
        <v>750</v>
      </c>
      <c r="F166" s="12" t="s">
        <v>751</v>
      </c>
      <c r="G166" s="12" t="s">
        <v>749</v>
      </c>
      <c r="H166" s="12" t="s">
        <v>421</v>
      </c>
      <c r="I166" s="19">
        <v>1431445.76</v>
      </c>
      <c r="J166" s="19">
        <v>5.0469764359E8</v>
      </c>
      <c r="K166" s="19">
        <f t="shared" si="1"/>
        <v>47714.85867</v>
      </c>
      <c r="L166" s="14">
        <f t="shared" si="2"/>
        <v>47714.85867</v>
      </c>
      <c r="M166" s="14">
        <f t="shared" si="3"/>
        <v>0</v>
      </c>
      <c r="N166" s="14">
        <f t="shared" si="4"/>
        <v>0.1683063798</v>
      </c>
      <c r="O166" s="14">
        <f t="shared" si="5"/>
        <v>1.060330193</v>
      </c>
      <c r="P166" s="19">
        <f t="shared" si="6"/>
        <v>352.5789504</v>
      </c>
      <c r="Q166" s="14">
        <f t="shared" si="7"/>
        <v>16823254.79</v>
      </c>
    </row>
    <row r="167" ht="15.75" customHeight="1">
      <c r="A167" s="12">
        <v>2016.0</v>
      </c>
      <c r="B167" s="265">
        <v>42401.0</v>
      </c>
      <c r="C167" s="12" t="s">
        <v>790</v>
      </c>
      <c r="D167" s="12" t="s">
        <v>429</v>
      </c>
      <c r="E167" s="12" t="s">
        <v>753</v>
      </c>
      <c r="F167" s="12" t="s">
        <v>754</v>
      </c>
      <c r="G167" s="12" t="s">
        <v>749</v>
      </c>
      <c r="H167" s="12" t="s">
        <v>421</v>
      </c>
      <c r="I167" s="19">
        <v>83400.0</v>
      </c>
      <c r="J167" s="19">
        <v>1.617475873E7</v>
      </c>
      <c r="K167" s="19">
        <f t="shared" si="1"/>
        <v>2780</v>
      </c>
      <c r="L167" s="14">
        <f t="shared" si="2"/>
        <v>2780</v>
      </c>
      <c r="M167" s="14">
        <f t="shared" si="3"/>
        <v>0</v>
      </c>
      <c r="N167" s="14">
        <f t="shared" si="4"/>
        <v>0.009805996473</v>
      </c>
      <c r="O167" s="14">
        <f t="shared" si="5"/>
        <v>0.06177777778</v>
      </c>
      <c r="P167" s="19">
        <f t="shared" si="6"/>
        <v>193.9419512</v>
      </c>
      <c r="Q167" s="14">
        <f t="shared" si="7"/>
        <v>539158.6243</v>
      </c>
    </row>
    <row r="168" ht="15.75" customHeight="1">
      <c r="A168" s="12">
        <v>2016.0</v>
      </c>
      <c r="B168" s="265">
        <v>42401.0</v>
      </c>
      <c r="C168" s="12" t="s">
        <v>790</v>
      </c>
      <c r="D168" s="12" t="s">
        <v>429</v>
      </c>
      <c r="E168" s="12" t="s">
        <v>750</v>
      </c>
      <c r="F168" s="12" t="s">
        <v>751</v>
      </c>
      <c r="G168" s="12" t="s">
        <v>749</v>
      </c>
      <c r="H168" s="12" t="s">
        <v>421</v>
      </c>
      <c r="I168" s="19">
        <v>68060.0</v>
      </c>
      <c r="J168" s="19">
        <v>1.26341602E7</v>
      </c>
      <c r="K168" s="19">
        <f t="shared" si="1"/>
        <v>2268.666667</v>
      </c>
      <c r="L168" s="14">
        <f t="shared" si="2"/>
        <v>2268.666667</v>
      </c>
      <c r="M168" s="14">
        <f t="shared" si="3"/>
        <v>0</v>
      </c>
      <c r="N168" s="14">
        <f t="shared" si="4"/>
        <v>0.008002351558</v>
      </c>
      <c r="O168" s="14">
        <f t="shared" si="5"/>
        <v>0.05041481481</v>
      </c>
      <c r="P168" s="19">
        <f t="shared" si="6"/>
        <v>185.63268</v>
      </c>
      <c r="Q168" s="14">
        <f t="shared" si="7"/>
        <v>421138.6733</v>
      </c>
    </row>
    <row r="169" ht="15.75" customHeight="1">
      <c r="A169" s="12">
        <v>2016.0</v>
      </c>
      <c r="B169" s="265">
        <v>42401.0</v>
      </c>
      <c r="C169" s="12" t="s">
        <v>777</v>
      </c>
      <c r="D169" s="12" t="s">
        <v>430</v>
      </c>
      <c r="E169" s="12" t="s">
        <v>747</v>
      </c>
      <c r="F169" s="12" t="s">
        <v>748</v>
      </c>
      <c r="G169" s="12" t="s">
        <v>749</v>
      </c>
      <c r="H169" s="12" t="s">
        <v>421</v>
      </c>
      <c r="I169" s="19">
        <v>3660.0</v>
      </c>
      <c r="J169" s="19">
        <v>599760.65</v>
      </c>
      <c r="K169" s="19">
        <f t="shared" si="1"/>
        <v>122</v>
      </c>
      <c r="L169" s="14">
        <f t="shared" si="2"/>
        <v>122</v>
      </c>
      <c r="M169" s="14">
        <f t="shared" si="3"/>
        <v>0</v>
      </c>
      <c r="N169" s="14">
        <f t="shared" si="4"/>
        <v>0.000430335097</v>
      </c>
      <c r="O169" s="14">
        <f t="shared" si="5"/>
        <v>0.002711111111</v>
      </c>
      <c r="P169" s="19">
        <f t="shared" si="6"/>
        <v>163.8690301</v>
      </c>
      <c r="Q169" s="14">
        <f t="shared" si="7"/>
        <v>19992.02167</v>
      </c>
    </row>
    <row r="170" ht="15.75" customHeight="1">
      <c r="A170" s="12">
        <v>2016.0</v>
      </c>
      <c r="B170" s="265">
        <v>42401.0</v>
      </c>
      <c r="C170" s="12" t="s">
        <v>777</v>
      </c>
      <c r="D170" s="12" t="s">
        <v>430</v>
      </c>
      <c r="E170" s="12" t="s">
        <v>753</v>
      </c>
      <c r="F170" s="12" t="s">
        <v>754</v>
      </c>
      <c r="G170" s="12" t="s">
        <v>749</v>
      </c>
      <c r="H170" s="12" t="s">
        <v>421</v>
      </c>
      <c r="I170" s="19">
        <v>398440.0</v>
      </c>
      <c r="J170" s="19">
        <v>6.667520269E7</v>
      </c>
      <c r="K170" s="19">
        <f t="shared" si="1"/>
        <v>13281.33333</v>
      </c>
      <c r="L170" s="14">
        <f t="shared" si="2"/>
        <v>13281.33333</v>
      </c>
      <c r="M170" s="14">
        <f t="shared" si="3"/>
        <v>0</v>
      </c>
      <c r="N170" s="14">
        <f t="shared" si="4"/>
        <v>0.04684773663</v>
      </c>
      <c r="O170" s="14">
        <f t="shared" si="5"/>
        <v>0.2951407407</v>
      </c>
      <c r="P170" s="19">
        <f t="shared" si="6"/>
        <v>167.3406352</v>
      </c>
      <c r="Q170" s="14">
        <f t="shared" si="7"/>
        <v>2222506.756</v>
      </c>
    </row>
    <row r="171" ht="15.75" customHeight="1">
      <c r="A171" s="12">
        <v>2016.0</v>
      </c>
      <c r="B171" s="265">
        <v>42401.0</v>
      </c>
      <c r="C171" s="12" t="s">
        <v>777</v>
      </c>
      <c r="D171" s="12" t="s">
        <v>430</v>
      </c>
      <c r="E171" s="12" t="s">
        <v>750</v>
      </c>
      <c r="F171" s="12" t="s">
        <v>751</v>
      </c>
      <c r="G171" s="12" t="s">
        <v>749</v>
      </c>
      <c r="H171" s="12" t="s">
        <v>421</v>
      </c>
      <c r="I171" s="19">
        <v>91960.0</v>
      </c>
      <c r="J171" s="19">
        <v>1.512713151E7</v>
      </c>
      <c r="K171" s="19">
        <f t="shared" si="1"/>
        <v>3065.333333</v>
      </c>
      <c r="L171" s="14">
        <f t="shared" si="2"/>
        <v>3065.333333</v>
      </c>
      <c r="M171" s="14">
        <f t="shared" si="3"/>
        <v>0</v>
      </c>
      <c r="N171" s="14">
        <f t="shared" si="4"/>
        <v>0.01081246326</v>
      </c>
      <c r="O171" s="14">
        <f t="shared" si="5"/>
        <v>0.06811851852</v>
      </c>
      <c r="P171" s="19">
        <f t="shared" si="6"/>
        <v>164.4968629</v>
      </c>
      <c r="Q171" s="14">
        <f t="shared" si="7"/>
        <v>504237.717</v>
      </c>
    </row>
    <row r="172" ht="15.75" customHeight="1">
      <c r="A172" s="12">
        <v>2016.0</v>
      </c>
      <c r="B172" s="265">
        <v>42401.0</v>
      </c>
      <c r="C172" s="12" t="s">
        <v>778</v>
      </c>
      <c r="D172" s="12" t="s">
        <v>707</v>
      </c>
      <c r="E172" s="12" t="s">
        <v>747</v>
      </c>
      <c r="F172" s="12" t="s">
        <v>748</v>
      </c>
      <c r="G172" s="12" t="s">
        <v>749</v>
      </c>
      <c r="H172" s="12" t="s">
        <v>421</v>
      </c>
      <c r="I172" s="19">
        <v>980653.29</v>
      </c>
      <c r="J172" s="19">
        <v>3.4656937811E8</v>
      </c>
      <c r="K172" s="19">
        <f t="shared" si="1"/>
        <v>32688.443</v>
      </c>
      <c r="L172" s="14">
        <f t="shared" si="2"/>
        <v>32688.443</v>
      </c>
      <c r="M172" s="14">
        <f t="shared" si="3"/>
        <v>0</v>
      </c>
      <c r="N172" s="14">
        <f t="shared" si="4"/>
        <v>0.1153031499</v>
      </c>
      <c r="O172" s="14">
        <f t="shared" si="5"/>
        <v>0.7264098444</v>
      </c>
      <c r="P172" s="19">
        <f t="shared" si="6"/>
        <v>353.4066338</v>
      </c>
      <c r="Q172" s="14">
        <f t="shared" si="7"/>
        <v>11552312.6</v>
      </c>
    </row>
    <row r="173" ht="15.75" customHeight="1">
      <c r="A173" s="12">
        <v>2016.0</v>
      </c>
      <c r="B173" s="265">
        <v>42401.0</v>
      </c>
      <c r="C173" s="12" t="s">
        <v>778</v>
      </c>
      <c r="D173" s="12" t="s">
        <v>707</v>
      </c>
      <c r="E173" s="12" t="s">
        <v>761</v>
      </c>
      <c r="F173" s="12" t="s">
        <v>762</v>
      </c>
      <c r="G173" s="12" t="s">
        <v>749</v>
      </c>
      <c r="H173" s="12" t="s">
        <v>421</v>
      </c>
      <c r="I173" s="19">
        <v>4192.0</v>
      </c>
      <c r="J173" s="19">
        <v>496434.95</v>
      </c>
      <c r="K173" s="19">
        <f t="shared" si="1"/>
        <v>139.7333333</v>
      </c>
      <c r="L173" s="14">
        <f t="shared" si="2"/>
        <v>139.7333333</v>
      </c>
      <c r="M173" s="14">
        <f t="shared" si="3"/>
        <v>0</v>
      </c>
      <c r="N173" s="14">
        <f t="shared" si="4"/>
        <v>0.0004928865373</v>
      </c>
      <c r="O173" s="14">
        <f t="shared" si="5"/>
        <v>0.003105185185</v>
      </c>
      <c r="P173" s="19">
        <f t="shared" si="6"/>
        <v>118.4243678</v>
      </c>
      <c r="Q173" s="14">
        <f t="shared" si="7"/>
        <v>16547.83167</v>
      </c>
    </row>
    <row r="174" ht="15.75" customHeight="1">
      <c r="A174" s="12">
        <v>2016.0</v>
      </c>
      <c r="B174" s="265">
        <v>42401.0</v>
      </c>
      <c r="C174" s="12" t="s">
        <v>778</v>
      </c>
      <c r="D174" s="12" t="s">
        <v>707</v>
      </c>
      <c r="E174" s="12" t="s">
        <v>755</v>
      </c>
      <c r="F174" s="12" t="s">
        <v>756</v>
      </c>
      <c r="G174" s="12" t="s">
        <v>749</v>
      </c>
      <c r="H174" s="12" t="s">
        <v>421</v>
      </c>
      <c r="I174" s="19">
        <v>89320.0</v>
      </c>
      <c r="J174" s="19">
        <v>2.755907063E7</v>
      </c>
      <c r="K174" s="19">
        <f t="shared" si="1"/>
        <v>2977.333333</v>
      </c>
      <c r="L174" s="14">
        <f t="shared" si="2"/>
        <v>2977.333333</v>
      </c>
      <c r="M174" s="14">
        <f t="shared" si="3"/>
        <v>0</v>
      </c>
      <c r="N174" s="14">
        <f t="shared" si="4"/>
        <v>0.01050205761</v>
      </c>
      <c r="O174" s="14">
        <f t="shared" si="5"/>
        <v>0.06616296296</v>
      </c>
      <c r="P174" s="19">
        <f t="shared" si="6"/>
        <v>308.5431105</v>
      </c>
      <c r="Q174" s="14">
        <f t="shared" si="7"/>
        <v>918635.6877</v>
      </c>
    </row>
    <row r="175" ht="15.75" customHeight="1">
      <c r="A175" s="12">
        <v>2016.0</v>
      </c>
      <c r="B175" s="265">
        <v>42401.0</v>
      </c>
      <c r="C175" s="12" t="s">
        <v>779</v>
      </c>
      <c r="D175" s="12" t="s">
        <v>414</v>
      </c>
      <c r="E175" s="12" t="s">
        <v>747</v>
      </c>
      <c r="F175" s="12" t="s">
        <v>748</v>
      </c>
      <c r="G175" s="12" t="s">
        <v>749</v>
      </c>
      <c r="H175" s="12" t="s">
        <v>405</v>
      </c>
      <c r="I175" s="19">
        <v>75616.41</v>
      </c>
      <c r="J175" s="19">
        <v>1.141440346E7</v>
      </c>
      <c r="K175" s="19">
        <f t="shared" si="1"/>
        <v>2520.547</v>
      </c>
      <c r="L175" s="14">
        <f t="shared" si="2"/>
        <v>2520.547</v>
      </c>
      <c r="M175" s="14">
        <f t="shared" si="3"/>
        <v>0</v>
      </c>
      <c r="N175" s="14">
        <f t="shared" si="4"/>
        <v>0.008890818342</v>
      </c>
      <c r="O175" s="14">
        <f t="shared" si="5"/>
        <v>0.05601215556</v>
      </c>
      <c r="P175" s="19">
        <f t="shared" si="6"/>
        <v>150.9514067</v>
      </c>
      <c r="Q175" s="14">
        <f t="shared" si="7"/>
        <v>380480.1153</v>
      </c>
    </row>
    <row r="176" ht="15.75" customHeight="1">
      <c r="A176" s="12">
        <v>2016.0</v>
      </c>
      <c r="B176" s="265">
        <v>42401.0</v>
      </c>
      <c r="C176" s="12" t="s">
        <v>779</v>
      </c>
      <c r="D176" s="12" t="s">
        <v>414</v>
      </c>
      <c r="E176" s="12" t="s">
        <v>753</v>
      </c>
      <c r="F176" s="12" t="s">
        <v>754</v>
      </c>
      <c r="G176" s="12" t="s">
        <v>749</v>
      </c>
      <c r="H176" s="12" t="s">
        <v>405</v>
      </c>
      <c r="I176" s="19">
        <v>5608.46</v>
      </c>
      <c r="J176" s="19">
        <v>855169.44</v>
      </c>
      <c r="K176" s="19">
        <f t="shared" si="1"/>
        <v>186.9486667</v>
      </c>
      <c r="L176" s="14">
        <f t="shared" si="2"/>
        <v>186.9486667</v>
      </c>
      <c r="M176" s="14">
        <f t="shared" si="3"/>
        <v>0</v>
      </c>
      <c r="N176" s="14">
        <f t="shared" si="4"/>
        <v>0.000659430923</v>
      </c>
      <c r="O176" s="14">
        <f t="shared" si="5"/>
        <v>0.004154414815</v>
      </c>
      <c r="P176" s="19">
        <f t="shared" si="6"/>
        <v>152.4784772</v>
      </c>
      <c r="Q176" s="14">
        <f t="shared" si="7"/>
        <v>28505.648</v>
      </c>
    </row>
    <row r="177" ht="15.75" customHeight="1">
      <c r="A177" s="12">
        <v>2016.0</v>
      </c>
      <c r="B177" s="265">
        <v>42401.0</v>
      </c>
      <c r="C177" s="12" t="s">
        <v>779</v>
      </c>
      <c r="D177" s="12" t="s">
        <v>414</v>
      </c>
      <c r="E177" s="12" t="s">
        <v>761</v>
      </c>
      <c r="F177" s="12" t="s">
        <v>762</v>
      </c>
      <c r="G177" s="12" t="s">
        <v>749</v>
      </c>
      <c r="H177" s="12" t="s">
        <v>405</v>
      </c>
      <c r="I177" s="19">
        <v>291123.94</v>
      </c>
      <c r="J177" s="19">
        <v>4.432563889E7</v>
      </c>
      <c r="K177" s="19">
        <f t="shared" si="1"/>
        <v>9704.131333</v>
      </c>
      <c r="L177" s="14">
        <f t="shared" si="2"/>
        <v>9704.131333</v>
      </c>
      <c r="M177" s="14">
        <f t="shared" si="3"/>
        <v>0</v>
      </c>
      <c r="N177" s="14">
        <f t="shared" si="4"/>
        <v>0.03422974015</v>
      </c>
      <c r="O177" s="14">
        <f t="shared" si="5"/>
        <v>0.215647363</v>
      </c>
      <c r="P177" s="19">
        <f t="shared" si="6"/>
        <v>152.2569353</v>
      </c>
      <c r="Q177" s="14">
        <f t="shared" si="7"/>
        <v>1477521.296</v>
      </c>
    </row>
    <row r="178" ht="15.75" customHeight="1">
      <c r="A178" s="12">
        <v>2016.0</v>
      </c>
      <c r="B178" s="265">
        <v>42401.0</v>
      </c>
      <c r="C178" s="12" t="s">
        <v>779</v>
      </c>
      <c r="D178" s="12" t="s">
        <v>414</v>
      </c>
      <c r="E178" s="12" t="s">
        <v>750</v>
      </c>
      <c r="F178" s="12" t="s">
        <v>751</v>
      </c>
      <c r="G178" s="12" t="s">
        <v>749</v>
      </c>
      <c r="H178" s="12" t="s">
        <v>405</v>
      </c>
      <c r="I178" s="19">
        <v>8763.53</v>
      </c>
      <c r="J178" s="19">
        <v>1337545.75</v>
      </c>
      <c r="K178" s="19">
        <f t="shared" si="1"/>
        <v>292.1176667</v>
      </c>
      <c r="L178" s="14">
        <f t="shared" si="2"/>
        <v>292.1176667</v>
      </c>
      <c r="M178" s="14">
        <f t="shared" si="3"/>
        <v>0</v>
      </c>
      <c r="N178" s="14">
        <f t="shared" si="4"/>
        <v>0.001030397413</v>
      </c>
      <c r="O178" s="14">
        <f t="shared" si="5"/>
        <v>0.006491503704</v>
      </c>
      <c r="P178" s="19">
        <f t="shared" si="6"/>
        <v>152.6263675</v>
      </c>
      <c r="Q178" s="14">
        <f t="shared" si="7"/>
        <v>44584.85833</v>
      </c>
    </row>
    <row r="179" ht="15.75" customHeight="1">
      <c r="A179" s="12">
        <v>2016.0</v>
      </c>
      <c r="B179" s="265">
        <v>42401.0</v>
      </c>
      <c r="C179" s="12" t="s">
        <v>781</v>
      </c>
      <c r="D179" s="12" t="s">
        <v>439</v>
      </c>
      <c r="E179" s="12" t="s">
        <v>747</v>
      </c>
      <c r="F179" s="12" t="s">
        <v>748</v>
      </c>
      <c r="G179" s="12" t="s">
        <v>749</v>
      </c>
      <c r="H179" s="12" t="s">
        <v>421</v>
      </c>
      <c r="I179" s="19">
        <v>4326059.26</v>
      </c>
      <c r="J179" s="19">
        <v>1.45252125893E9</v>
      </c>
      <c r="K179" s="19">
        <f t="shared" si="1"/>
        <v>144201.9753</v>
      </c>
      <c r="L179" s="14">
        <f t="shared" si="2"/>
        <v>144201.9753</v>
      </c>
      <c r="M179" s="14">
        <f t="shared" si="3"/>
        <v>0</v>
      </c>
      <c r="N179" s="14">
        <f t="shared" si="4"/>
        <v>0.508648943</v>
      </c>
      <c r="O179" s="14">
        <f t="shared" si="5"/>
        <v>3.204488341</v>
      </c>
      <c r="P179" s="19">
        <f t="shared" si="6"/>
        <v>335.7608326</v>
      </c>
      <c r="Q179" s="14">
        <f t="shared" si="7"/>
        <v>48417375.3</v>
      </c>
    </row>
    <row r="180" ht="15.75" customHeight="1">
      <c r="A180" s="12">
        <v>2016.0</v>
      </c>
      <c r="B180" s="265">
        <v>42401.0</v>
      </c>
      <c r="C180" s="12" t="s">
        <v>781</v>
      </c>
      <c r="D180" s="12" t="s">
        <v>439</v>
      </c>
      <c r="E180" s="12" t="s">
        <v>753</v>
      </c>
      <c r="F180" s="12" t="s">
        <v>754</v>
      </c>
      <c r="G180" s="12" t="s">
        <v>749</v>
      </c>
      <c r="H180" s="12" t="s">
        <v>421</v>
      </c>
      <c r="I180" s="19">
        <v>21520.0</v>
      </c>
      <c r="J180" s="19">
        <v>7690072.3</v>
      </c>
      <c r="K180" s="19">
        <f t="shared" si="1"/>
        <v>717.3333333</v>
      </c>
      <c r="L180" s="14">
        <f t="shared" si="2"/>
        <v>717.3333333</v>
      </c>
      <c r="M180" s="14">
        <f t="shared" si="3"/>
        <v>0</v>
      </c>
      <c r="N180" s="14">
        <f t="shared" si="4"/>
        <v>0.002530276308</v>
      </c>
      <c r="O180" s="14">
        <f t="shared" si="5"/>
        <v>0.01594074074</v>
      </c>
      <c r="P180" s="19">
        <f t="shared" si="6"/>
        <v>357.3453671</v>
      </c>
      <c r="Q180" s="14">
        <f t="shared" si="7"/>
        <v>256335.7433</v>
      </c>
    </row>
    <row r="181" ht="15.75" customHeight="1">
      <c r="A181" s="12">
        <v>2016.0</v>
      </c>
      <c r="B181" s="265">
        <v>42401.0</v>
      </c>
      <c r="C181" s="12" t="s">
        <v>781</v>
      </c>
      <c r="D181" s="12" t="s">
        <v>439</v>
      </c>
      <c r="E181" s="12" t="s">
        <v>755</v>
      </c>
      <c r="F181" s="12" t="s">
        <v>756</v>
      </c>
      <c r="G181" s="12" t="s">
        <v>749</v>
      </c>
      <c r="H181" s="12" t="s">
        <v>421</v>
      </c>
      <c r="I181" s="19">
        <v>21480.0</v>
      </c>
      <c r="J181" s="19">
        <v>7397397.68</v>
      </c>
      <c r="K181" s="19">
        <f t="shared" si="1"/>
        <v>716</v>
      </c>
      <c r="L181" s="14">
        <f t="shared" si="2"/>
        <v>716</v>
      </c>
      <c r="M181" s="14">
        <f t="shared" si="3"/>
        <v>0</v>
      </c>
      <c r="N181" s="14">
        <f t="shared" si="4"/>
        <v>0.002525573192</v>
      </c>
      <c r="O181" s="14">
        <f t="shared" si="5"/>
        <v>0.01591111111</v>
      </c>
      <c r="P181" s="19">
        <f t="shared" si="6"/>
        <v>344.3853669</v>
      </c>
      <c r="Q181" s="14">
        <f t="shared" si="7"/>
        <v>246579.9227</v>
      </c>
    </row>
    <row r="182" ht="15.75" customHeight="1">
      <c r="A182" s="12">
        <v>2016.0</v>
      </c>
      <c r="B182" s="265">
        <v>42401.0</v>
      </c>
      <c r="C182" s="12" t="s">
        <v>781</v>
      </c>
      <c r="D182" s="12" t="s">
        <v>439</v>
      </c>
      <c r="E182" s="12" t="s">
        <v>750</v>
      </c>
      <c r="F182" s="12" t="s">
        <v>751</v>
      </c>
      <c r="G182" s="12" t="s">
        <v>749</v>
      </c>
      <c r="H182" s="12" t="s">
        <v>421</v>
      </c>
      <c r="I182" s="19">
        <v>34880.0</v>
      </c>
      <c r="J182" s="19">
        <v>1.211595415E7</v>
      </c>
      <c r="K182" s="19">
        <f t="shared" si="1"/>
        <v>1162.666667</v>
      </c>
      <c r="L182" s="14">
        <f t="shared" si="2"/>
        <v>1162.666667</v>
      </c>
      <c r="M182" s="14">
        <f t="shared" si="3"/>
        <v>0</v>
      </c>
      <c r="N182" s="14">
        <f t="shared" si="4"/>
        <v>0.00410111699</v>
      </c>
      <c r="O182" s="14">
        <f t="shared" si="5"/>
        <v>0.02583703704</v>
      </c>
      <c r="P182" s="19">
        <f t="shared" si="6"/>
        <v>347.3610708</v>
      </c>
      <c r="Q182" s="14">
        <f t="shared" si="7"/>
        <v>403865.1383</v>
      </c>
    </row>
    <row r="183" ht="15.75" customHeight="1">
      <c r="A183" s="12">
        <v>2016.0</v>
      </c>
      <c r="B183" s="265">
        <v>42401.0</v>
      </c>
      <c r="C183" s="12" t="s">
        <v>782</v>
      </c>
      <c r="D183" s="12" t="s">
        <v>440</v>
      </c>
      <c r="E183" s="12" t="s">
        <v>747</v>
      </c>
      <c r="F183" s="12" t="s">
        <v>748</v>
      </c>
      <c r="G183" s="12" t="s">
        <v>749</v>
      </c>
      <c r="H183" s="12" t="s">
        <v>421</v>
      </c>
      <c r="I183" s="19">
        <v>340078.51</v>
      </c>
      <c r="J183" s="19">
        <v>1.2895812471E8</v>
      </c>
      <c r="K183" s="19">
        <f t="shared" si="1"/>
        <v>11335.95033</v>
      </c>
      <c r="L183" s="14">
        <f t="shared" si="2"/>
        <v>11335.95033</v>
      </c>
      <c r="M183" s="14">
        <f t="shared" si="3"/>
        <v>0</v>
      </c>
      <c r="N183" s="14">
        <f t="shared" si="4"/>
        <v>0.03998571546</v>
      </c>
      <c r="O183" s="14">
        <f t="shared" si="5"/>
        <v>0.2519100074</v>
      </c>
      <c r="P183" s="19">
        <f t="shared" si="6"/>
        <v>379.2010401</v>
      </c>
      <c r="Q183" s="14">
        <f t="shared" si="7"/>
        <v>4298604.157</v>
      </c>
    </row>
    <row r="184" ht="15.75" customHeight="1">
      <c r="A184" s="12">
        <v>2016.0</v>
      </c>
      <c r="B184" s="265">
        <v>42401.0</v>
      </c>
      <c r="C184" s="12" t="s">
        <v>782</v>
      </c>
      <c r="D184" s="12" t="s">
        <v>440</v>
      </c>
      <c r="E184" s="12" t="s">
        <v>750</v>
      </c>
      <c r="F184" s="12" t="s">
        <v>751</v>
      </c>
      <c r="G184" s="12" t="s">
        <v>749</v>
      </c>
      <c r="H184" s="12" t="s">
        <v>421</v>
      </c>
      <c r="I184" s="19">
        <v>250.0</v>
      </c>
      <c r="J184" s="19">
        <v>72911.6</v>
      </c>
      <c r="K184" s="19">
        <f t="shared" si="1"/>
        <v>8.333333333</v>
      </c>
      <c r="L184" s="14">
        <f t="shared" si="2"/>
        <v>8.333333333</v>
      </c>
      <c r="M184" s="14">
        <f t="shared" si="3"/>
        <v>0</v>
      </c>
      <c r="N184" s="14">
        <f t="shared" si="4"/>
        <v>0.00002939447384</v>
      </c>
      <c r="O184" s="14">
        <f t="shared" si="5"/>
        <v>0.0001851851852</v>
      </c>
      <c r="P184" s="19">
        <f t="shared" si="6"/>
        <v>291.6464</v>
      </c>
      <c r="Q184" s="14">
        <f t="shared" si="7"/>
        <v>2430.386667</v>
      </c>
    </row>
    <row r="185" ht="15.75" customHeight="1">
      <c r="A185" s="12">
        <v>2016.0</v>
      </c>
      <c r="B185" s="265">
        <v>42401.0</v>
      </c>
      <c r="C185" s="12" t="s">
        <v>783</v>
      </c>
      <c r="D185" s="12" t="s">
        <v>441</v>
      </c>
      <c r="E185" s="12" t="s">
        <v>747</v>
      </c>
      <c r="F185" s="12" t="s">
        <v>748</v>
      </c>
      <c r="G185" s="12" t="s">
        <v>749</v>
      </c>
      <c r="H185" s="12" t="s">
        <v>421</v>
      </c>
      <c r="I185" s="19">
        <v>60466.08</v>
      </c>
      <c r="J185" s="19">
        <v>4332174.95</v>
      </c>
      <c r="K185" s="19">
        <f t="shared" si="1"/>
        <v>2015.536</v>
      </c>
      <c r="L185" s="14">
        <f t="shared" si="2"/>
        <v>2015.536</v>
      </c>
      <c r="M185" s="14">
        <f t="shared" si="3"/>
        <v>0</v>
      </c>
      <c r="N185" s="14">
        <f t="shared" si="4"/>
        <v>0.007109474427</v>
      </c>
      <c r="O185" s="14">
        <f t="shared" si="5"/>
        <v>0.04478968889</v>
      </c>
      <c r="P185" s="19">
        <f t="shared" si="6"/>
        <v>71.64636686</v>
      </c>
      <c r="Q185" s="14">
        <f t="shared" si="7"/>
        <v>144405.8317</v>
      </c>
    </row>
    <row r="186" ht="15.75" customHeight="1">
      <c r="A186" s="12">
        <v>2016.0</v>
      </c>
      <c r="B186" s="265">
        <v>42401.0</v>
      </c>
      <c r="C186" s="12" t="s">
        <v>783</v>
      </c>
      <c r="D186" s="12" t="s">
        <v>441</v>
      </c>
      <c r="E186" s="12" t="s">
        <v>750</v>
      </c>
      <c r="F186" s="12" t="s">
        <v>751</v>
      </c>
      <c r="G186" s="12" t="s">
        <v>749</v>
      </c>
      <c r="H186" s="12" t="s">
        <v>421</v>
      </c>
      <c r="I186" s="19">
        <v>75712.65</v>
      </c>
      <c r="J186" s="19">
        <v>5424536.32</v>
      </c>
      <c r="K186" s="19">
        <f t="shared" si="1"/>
        <v>2523.755</v>
      </c>
      <c r="L186" s="14">
        <f t="shared" si="2"/>
        <v>2523.755</v>
      </c>
      <c r="M186" s="14">
        <f t="shared" si="3"/>
        <v>0</v>
      </c>
      <c r="N186" s="14">
        <f t="shared" si="4"/>
        <v>0.008902134039</v>
      </c>
      <c r="O186" s="14">
        <f t="shared" si="5"/>
        <v>0.05608344444</v>
      </c>
      <c r="P186" s="19">
        <f t="shared" si="6"/>
        <v>71.64636715</v>
      </c>
      <c r="Q186" s="14">
        <f t="shared" si="7"/>
        <v>180817.8773</v>
      </c>
    </row>
    <row r="187" ht="15.75" customHeight="1">
      <c r="A187" s="12">
        <v>2016.0</v>
      </c>
      <c r="B187" s="265">
        <v>42401.0</v>
      </c>
      <c r="C187" s="12" t="s">
        <v>784</v>
      </c>
      <c r="D187" s="12" t="s">
        <v>416</v>
      </c>
      <c r="E187" s="12" t="s">
        <v>747</v>
      </c>
      <c r="F187" s="12" t="s">
        <v>748</v>
      </c>
      <c r="G187" s="12" t="s">
        <v>749</v>
      </c>
      <c r="H187" s="12" t="s">
        <v>405</v>
      </c>
      <c r="I187" s="19">
        <v>66592.0</v>
      </c>
      <c r="J187" s="19">
        <v>6.944310964E7</v>
      </c>
      <c r="K187" s="19">
        <f t="shared" si="1"/>
        <v>2219.733333</v>
      </c>
      <c r="L187" s="14">
        <f t="shared" si="2"/>
        <v>2219.733333</v>
      </c>
      <c r="M187" s="14">
        <f t="shared" si="3"/>
        <v>0</v>
      </c>
      <c r="N187" s="14">
        <f t="shared" si="4"/>
        <v>0.007829747208</v>
      </c>
      <c r="O187" s="14">
        <f t="shared" si="5"/>
        <v>0.04932740741</v>
      </c>
      <c r="P187" s="19">
        <f t="shared" si="6"/>
        <v>1042.814597</v>
      </c>
      <c r="Q187" s="14">
        <f t="shared" si="7"/>
        <v>2314770.321</v>
      </c>
    </row>
    <row r="188" ht="15.75" customHeight="1">
      <c r="A188" s="12">
        <v>2016.0</v>
      </c>
      <c r="B188" s="265">
        <v>42401.0</v>
      </c>
      <c r="C188" s="12" t="s">
        <v>784</v>
      </c>
      <c r="D188" s="12" t="s">
        <v>416</v>
      </c>
      <c r="E188" s="12" t="s">
        <v>755</v>
      </c>
      <c r="F188" s="12" t="s">
        <v>756</v>
      </c>
      <c r="G188" s="12" t="s">
        <v>749</v>
      </c>
      <c r="H188" s="12" t="s">
        <v>405</v>
      </c>
      <c r="I188" s="19">
        <v>21515.0</v>
      </c>
      <c r="J188" s="19">
        <v>2.244385789E7</v>
      </c>
      <c r="K188" s="19">
        <f t="shared" si="1"/>
        <v>717.1666667</v>
      </c>
      <c r="L188" s="14">
        <f t="shared" si="2"/>
        <v>717.1666667</v>
      </c>
      <c r="M188" s="14">
        <f t="shared" si="3"/>
        <v>0</v>
      </c>
      <c r="N188" s="14">
        <f t="shared" si="4"/>
        <v>0.002529688419</v>
      </c>
      <c r="O188" s="14">
        <f t="shared" si="5"/>
        <v>0.01593703704</v>
      </c>
      <c r="P188" s="19">
        <f t="shared" si="6"/>
        <v>1043.172572</v>
      </c>
      <c r="Q188" s="14">
        <f t="shared" si="7"/>
        <v>748128.5963</v>
      </c>
    </row>
    <row r="189" ht="15.75" customHeight="1">
      <c r="A189" s="12">
        <v>2016.0</v>
      </c>
      <c r="B189" s="265">
        <v>42401.0</v>
      </c>
      <c r="C189" s="12" t="s">
        <v>784</v>
      </c>
      <c r="D189" s="12" t="s">
        <v>416</v>
      </c>
      <c r="E189" s="12" t="s">
        <v>750</v>
      </c>
      <c r="F189" s="12" t="s">
        <v>751</v>
      </c>
      <c r="G189" s="12" t="s">
        <v>749</v>
      </c>
      <c r="H189" s="12" t="s">
        <v>405</v>
      </c>
      <c r="I189" s="19">
        <v>70.0</v>
      </c>
      <c r="J189" s="19">
        <v>13171.95</v>
      </c>
      <c r="K189" s="19">
        <f t="shared" si="1"/>
        <v>2.333333333</v>
      </c>
      <c r="L189" s="14">
        <f t="shared" si="2"/>
        <v>2.333333333</v>
      </c>
      <c r="M189" s="14">
        <f t="shared" si="3"/>
        <v>0</v>
      </c>
      <c r="N189" s="14">
        <f t="shared" si="4"/>
        <v>0.000008230452675</v>
      </c>
      <c r="O189" s="14">
        <f t="shared" si="5"/>
        <v>0.00005185185185</v>
      </c>
      <c r="P189" s="19">
        <f t="shared" si="6"/>
        <v>188.1707143</v>
      </c>
      <c r="Q189" s="14">
        <f t="shared" si="7"/>
        <v>439.065</v>
      </c>
    </row>
    <row r="190" ht="15.75" customHeight="1">
      <c r="A190" s="12">
        <v>2016.0</v>
      </c>
      <c r="B190" s="265">
        <v>42401.0</v>
      </c>
      <c r="C190" s="12" t="s">
        <v>785</v>
      </c>
      <c r="D190" s="12" t="s">
        <v>417</v>
      </c>
      <c r="E190" s="12" t="s">
        <v>747</v>
      </c>
      <c r="F190" s="12" t="s">
        <v>748</v>
      </c>
      <c r="G190" s="12" t="s">
        <v>749</v>
      </c>
      <c r="H190" s="12" t="s">
        <v>405</v>
      </c>
      <c r="I190" s="19">
        <v>14660.0</v>
      </c>
      <c r="J190" s="19">
        <v>2405952.29</v>
      </c>
      <c r="K190" s="19">
        <f t="shared" si="1"/>
        <v>488.6666667</v>
      </c>
      <c r="L190" s="14">
        <f t="shared" si="2"/>
        <v>488.6666667</v>
      </c>
      <c r="M190" s="14">
        <f t="shared" si="3"/>
        <v>0</v>
      </c>
      <c r="N190" s="14">
        <f t="shared" si="4"/>
        <v>0.001723691946</v>
      </c>
      <c r="O190" s="14">
        <f t="shared" si="5"/>
        <v>0.01085925926</v>
      </c>
      <c r="P190" s="19">
        <f t="shared" si="6"/>
        <v>164.1168001</v>
      </c>
      <c r="Q190" s="14">
        <f t="shared" si="7"/>
        <v>80198.40967</v>
      </c>
    </row>
    <row r="191" ht="15.75" customHeight="1">
      <c r="A191" s="12">
        <v>2016.0</v>
      </c>
      <c r="B191" s="265">
        <v>42401.0</v>
      </c>
      <c r="C191" s="12" t="s">
        <v>785</v>
      </c>
      <c r="D191" s="12" t="s">
        <v>417</v>
      </c>
      <c r="E191" s="12" t="s">
        <v>750</v>
      </c>
      <c r="F191" s="12" t="s">
        <v>751</v>
      </c>
      <c r="G191" s="12" t="s">
        <v>749</v>
      </c>
      <c r="H191" s="12" t="s">
        <v>405</v>
      </c>
      <c r="I191" s="19">
        <v>3632.0</v>
      </c>
      <c r="J191" s="19">
        <v>587024.23</v>
      </c>
      <c r="K191" s="19">
        <f t="shared" si="1"/>
        <v>121.0666667</v>
      </c>
      <c r="L191" s="14">
        <f t="shared" si="2"/>
        <v>121.0666667</v>
      </c>
      <c r="M191" s="14">
        <f t="shared" si="3"/>
        <v>0</v>
      </c>
      <c r="N191" s="14">
        <f t="shared" si="4"/>
        <v>0.0004270429159</v>
      </c>
      <c r="O191" s="14">
        <f t="shared" si="5"/>
        <v>0.00269037037</v>
      </c>
      <c r="P191" s="19">
        <f t="shared" si="6"/>
        <v>161.625614</v>
      </c>
      <c r="Q191" s="14">
        <f t="shared" si="7"/>
        <v>19567.47433</v>
      </c>
    </row>
    <row r="192" ht="15.75" customHeight="1">
      <c r="A192" s="12">
        <v>2016.0</v>
      </c>
      <c r="B192" s="265">
        <v>42401.0</v>
      </c>
      <c r="C192" s="12" t="s">
        <v>786</v>
      </c>
      <c r="D192" s="12" t="s">
        <v>418</v>
      </c>
      <c r="E192" s="12" t="s">
        <v>747</v>
      </c>
      <c r="F192" s="12" t="s">
        <v>748</v>
      </c>
      <c r="G192" s="12" t="s">
        <v>749</v>
      </c>
      <c r="H192" s="12" t="s">
        <v>405</v>
      </c>
      <c r="I192" s="19">
        <v>60053.0</v>
      </c>
      <c r="J192" s="19">
        <v>9242839.25</v>
      </c>
      <c r="K192" s="19">
        <f t="shared" si="1"/>
        <v>2001.766667</v>
      </c>
      <c r="L192" s="14">
        <f t="shared" si="2"/>
        <v>2001.766667</v>
      </c>
      <c r="M192" s="14">
        <f t="shared" si="3"/>
        <v>0</v>
      </c>
      <c r="N192" s="14">
        <f t="shared" si="4"/>
        <v>0.00706090535</v>
      </c>
      <c r="O192" s="14">
        <f t="shared" si="5"/>
        <v>0.0444837037</v>
      </c>
      <c r="P192" s="19">
        <f t="shared" si="6"/>
        <v>153.9113658</v>
      </c>
      <c r="Q192" s="14">
        <f t="shared" si="7"/>
        <v>308094.6417</v>
      </c>
    </row>
    <row r="193" ht="15.75" customHeight="1">
      <c r="A193" s="12">
        <v>2016.0</v>
      </c>
      <c r="B193" s="265">
        <v>42401.0</v>
      </c>
      <c r="C193" s="12" t="s">
        <v>786</v>
      </c>
      <c r="D193" s="12" t="s">
        <v>418</v>
      </c>
      <c r="E193" s="12" t="s">
        <v>755</v>
      </c>
      <c r="F193" s="12" t="s">
        <v>756</v>
      </c>
      <c r="G193" s="12" t="s">
        <v>749</v>
      </c>
      <c r="H193" s="12" t="s">
        <v>405</v>
      </c>
      <c r="I193" s="19">
        <v>43423.0</v>
      </c>
      <c r="J193" s="19">
        <v>6683242.94</v>
      </c>
      <c r="K193" s="19">
        <f t="shared" si="1"/>
        <v>1447.433333</v>
      </c>
      <c r="L193" s="14">
        <f t="shared" si="2"/>
        <v>1447.433333</v>
      </c>
      <c r="M193" s="14">
        <f t="shared" si="3"/>
        <v>0</v>
      </c>
      <c r="N193" s="14">
        <f t="shared" si="4"/>
        <v>0.00510558495</v>
      </c>
      <c r="O193" s="14">
        <f t="shared" si="5"/>
        <v>0.03216518519</v>
      </c>
      <c r="P193" s="19">
        <f t="shared" si="6"/>
        <v>153.9102075</v>
      </c>
      <c r="Q193" s="14">
        <f t="shared" si="7"/>
        <v>222774.7647</v>
      </c>
    </row>
    <row r="194" ht="15.75" customHeight="1">
      <c r="A194" s="12">
        <v>2016.0</v>
      </c>
      <c r="B194" s="265">
        <v>42401.0</v>
      </c>
      <c r="C194" s="12" t="s">
        <v>786</v>
      </c>
      <c r="D194" s="12" t="s">
        <v>418</v>
      </c>
      <c r="E194" s="12" t="s">
        <v>750</v>
      </c>
      <c r="F194" s="12" t="s">
        <v>751</v>
      </c>
      <c r="G194" s="12" t="s">
        <v>749</v>
      </c>
      <c r="H194" s="12" t="s">
        <v>405</v>
      </c>
      <c r="I194" s="19">
        <v>10223.0</v>
      </c>
      <c r="J194" s="19">
        <v>1573424.05</v>
      </c>
      <c r="K194" s="19">
        <f t="shared" si="1"/>
        <v>340.7666667</v>
      </c>
      <c r="L194" s="14">
        <f t="shared" si="2"/>
        <v>340.7666667</v>
      </c>
      <c r="M194" s="14">
        <f t="shared" si="3"/>
        <v>0</v>
      </c>
      <c r="N194" s="14">
        <f t="shared" si="4"/>
        <v>0.001201998824</v>
      </c>
      <c r="O194" s="14">
        <f t="shared" si="5"/>
        <v>0.007572592593</v>
      </c>
      <c r="P194" s="19">
        <f t="shared" si="6"/>
        <v>153.9102074</v>
      </c>
      <c r="Q194" s="14">
        <f t="shared" si="7"/>
        <v>52447.46833</v>
      </c>
    </row>
    <row r="195" ht="15.75" customHeight="1">
      <c r="A195" s="12">
        <v>2016.0</v>
      </c>
      <c r="B195" s="265">
        <v>42401.0</v>
      </c>
      <c r="C195" s="12" t="s">
        <v>787</v>
      </c>
      <c r="D195" s="12" t="s">
        <v>419</v>
      </c>
      <c r="E195" s="12" t="s">
        <v>747</v>
      </c>
      <c r="F195" s="12" t="s">
        <v>748</v>
      </c>
      <c r="G195" s="12" t="s">
        <v>749</v>
      </c>
      <c r="H195" s="12" t="s">
        <v>405</v>
      </c>
      <c r="I195" s="19">
        <v>136960.0</v>
      </c>
      <c r="J195" s="19">
        <v>8.033106793E7</v>
      </c>
      <c r="K195" s="19">
        <f t="shared" si="1"/>
        <v>4565.333333</v>
      </c>
      <c r="L195" s="14">
        <f t="shared" si="2"/>
        <v>4565.333333</v>
      </c>
      <c r="M195" s="14">
        <f t="shared" si="3"/>
        <v>0</v>
      </c>
      <c r="N195" s="14">
        <f t="shared" si="4"/>
        <v>0.01610346855</v>
      </c>
      <c r="O195" s="14">
        <f t="shared" si="5"/>
        <v>0.1014518519</v>
      </c>
      <c r="P195" s="19">
        <f t="shared" si="6"/>
        <v>586.5294095</v>
      </c>
      <c r="Q195" s="14">
        <f t="shared" si="7"/>
        <v>2677702.264</v>
      </c>
    </row>
    <row r="196" ht="15.75" customHeight="1">
      <c r="A196" s="12">
        <v>2016.0</v>
      </c>
      <c r="B196" s="265">
        <v>42401.0</v>
      </c>
      <c r="C196" s="12" t="s">
        <v>787</v>
      </c>
      <c r="D196" s="12" t="s">
        <v>419</v>
      </c>
      <c r="E196" s="12" t="s">
        <v>755</v>
      </c>
      <c r="F196" s="12" t="s">
        <v>756</v>
      </c>
      <c r="G196" s="12" t="s">
        <v>749</v>
      </c>
      <c r="H196" s="12" t="s">
        <v>405</v>
      </c>
      <c r="I196" s="19">
        <v>26765.0</v>
      </c>
      <c r="J196" s="19">
        <v>2.200304709E7</v>
      </c>
      <c r="K196" s="19">
        <f t="shared" si="1"/>
        <v>892.1666667</v>
      </c>
      <c r="L196" s="14">
        <f t="shared" si="2"/>
        <v>892.1666667</v>
      </c>
      <c r="M196" s="14">
        <f t="shared" si="3"/>
        <v>0</v>
      </c>
      <c r="N196" s="14">
        <f t="shared" si="4"/>
        <v>0.003146972369</v>
      </c>
      <c r="O196" s="14">
        <f t="shared" si="5"/>
        <v>0.01982592593</v>
      </c>
      <c r="P196" s="19">
        <f t="shared" si="6"/>
        <v>822.0828354</v>
      </c>
      <c r="Q196" s="14">
        <f t="shared" si="7"/>
        <v>733434.903</v>
      </c>
    </row>
    <row r="197" ht="15.75" customHeight="1">
      <c r="A197" s="12">
        <v>2016.0</v>
      </c>
      <c r="B197" s="265">
        <v>42401.0</v>
      </c>
      <c r="C197" s="12" t="s">
        <v>787</v>
      </c>
      <c r="D197" s="12" t="s">
        <v>419</v>
      </c>
      <c r="E197" s="12" t="s">
        <v>750</v>
      </c>
      <c r="F197" s="12" t="s">
        <v>751</v>
      </c>
      <c r="G197" s="12" t="s">
        <v>749</v>
      </c>
      <c r="H197" s="12" t="s">
        <v>405</v>
      </c>
      <c r="I197" s="19">
        <v>25159.0</v>
      </c>
      <c r="J197" s="19">
        <v>1.911091484E7</v>
      </c>
      <c r="K197" s="19">
        <f t="shared" si="1"/>
        <v>838.6333333</v>
      </c>
      <c r="L197" s="14">
        <f t="shared" si="2"/>
        <v>838.6333333</v>
      </c>
      <c r="M197" s="14">
        <f t="shared" si="3"/>
        <v>0</v>
      </c>
      <c r="N197" s="14">
        <f t="shared" si="4"/>
        <v>0.002958142269</v>
      </c>
      <c r="O197" s="14">
        <f t="shared" si="5"/>
        <v>0.0186362963</v>
      </c>
      <c r="P197" s="19">
        <f t="shared" si="6"/>
        <v>759.6055026</v>
      </c>
      <c r="Q197" s="14">
        <f t="shared" si="7"/>
        <v>637030.4947</v>
      </c>
    </row>
    <row r="198" ht="15.75" customHeight="1">
      <c r="A198" s="12">
        <v>2016.0</v>
      </c>
      <c r="B198" s="265">
        <v>42430.0</v>
      </c>
      <c r="C198" s="12" t="s">
        <v>791</v>
      </c>
      <c r="D198" s="12" t="s">
        <v>792</v>
      </c>
      <c r="E198" s="12" t="s">
        <v>747</v>
      </c>
      <c r="F198" s="12" t="s">
        <v>748</v>
      </c>
      <c r="G198" s="12" t="s">
        <v>749</v>
      </c>
      <c r="H198" s="12" t="s">
        <v>421</v>
      </c>
      <c r="I198" s="19">
        <v>44162.0</v>
      </c>
      <c r="J198" s="19">
        <v>2.544512853E7</v>
      </c>
      <c r="K198" s="19">
        <f t="shared" si="1"/>
        <v>1472.066667</v>
      </c>
      <c r="L198" s="14">
        <f t="shared" si="2"/>
        <v>1472.066667</v>
      </c>
      <c r="M198" s="14">
        <f t="shared" si="3"/>
        <v>0</v>
      </c>
      <c r="N198" s="14">
        <f t="shared" si="4"/>
        <v>0.005192475015</v>
      </c>
      <c r="O198" s="14">
        <f t="shared" si="5"/>
        <v>0.03271259259</v>
      </c>
      <c r="P198" s="19">
        <f t="shared" si="6"/>
        <v>576.1769967</v>
      </c>
      <c r="Q198" s="14">
        <f t="shared" si="7"/>
        <v>848170.951</v>
      </c>
    </row>
    <row r="199" ht="15.75" customHeight="1">
      <c r="A199" s="12">
        <v>2016.0</v>
      </c>
      <c r="B199" s="265">
        <v>42430.0</v>
      </c>
      <c r="C199" s="12" t="s">
        <v>791</v>
      </c>
      <c r="D199" s="12" t="s">
        <v>792</v>
      </c>
      <c r="E199" s="12" t="s">
        <v>755</v>
      </c>
      <c r="F199" s="12" t="s">
        <v>756</v>
      </c>
      <c r="G199" s="12" t="s">
        <v>749</v>
      </c>
      <c r="H199" s="12" t="s">
        <v>421</v>
      </c>
      <c r="I199" s="19">
        <v>52240.0</v>
      </c>
      <c r="J199" s="19">
        <v>2.57919319E7</v>
      </c>
      <c r="K199" s="19">
        <f t="shared" si="1"/>
        <v>1741.333333</v>
      </c>
      <c r="L199" s="14">
        <f t="shared" si="2"/>
        <v>1741.333333</v>
      </c>
      <c r="M199" s="14">
        <f t="shared" si="3"/>
        <v>0</v>
      </c>
      <c r="N199" s="14">
        <f t="shared" si="4"/>
        <v>0.006142269253</v>
      </c>
      <c r="O199" s="14">
        <f t="shared" si="5"/>
        <v>0.0386962963</v>
      </c>
      <c r="P199" s="19">
        <f t="shared" si="6"/>
        <v>493.7199828</v>
      </c>
      <c r="Q199" s="14">
        <f t="shared" si="7"/>
        <v>859731.0633</v>
      </c>
    </row>
    <row r="200" ht="15.75" customHeight="1">
      <c r="A200" s="12">
        <v>2016.0</v>
      </c>
      <c r="B200" s="265">
        <v>42430.0</v>
      </c>
      <c r="C200" s="12" t="s">
        <v>791</v>
      </c>
      <c r="D200" s="12" t="s">
        <v>792</v>
      </c>
      <c r="E200" s="12" t="s">
        <v>750</v>
      </c>
      <c r="F200" s="12" t="s">
        <v>751</v>
      </c>
      <c r="G200" s="12" t="s">
        <v>749</v>
      </c>
      <c r="H200" s="12" t="s">
        <v>421</v>
      </c>
      <c r="I200" s="19">
        <v>49343.0</v>
      </c>
      <c r="J200" s="19">
        <v>1.953597643E7</v>
      </c>
      <c r="K200" s="19">
        <f t="shared" si="1"/>
        <v>1644.766667</v>
      </c>
      <c r="L200" s="14">
        <f t="shared" si="2"/>
        <v>1644.766667</v>
      </c>
      <c r="M200" s="14">
        <f t="shared" si="3"/>
        <v>0</v>
      </c>
      <c r="N200" s="14">
        <f t="shared" si="4"/>
        <v>0.005801646091</v>
      </c>
      <c r="O200" s="14">
        <f t="shared" si="5"/>
        <v>0.03655037037</v>
      </c>
      <c r="P200" s="19">
        <f t="shared" si="6"/>
        <v>395.9219429</v>
      </c>
      <c r="Q200" s="14">
        <f t="shared" si="7"/>
        <v>651199.2143</v>
      </c>
    </row>
    <row r="201" ht="15.75" customHeight="1">
      <c r="A201" s="12">
        <v>2016.0</v>
      </c>
      <c r="B201" s="265">
        <v>42430.0</v>
      </c>
      <c r="C201" s="12" t="s">
        <v>793</v>
      </c>
      <c r="D201" s="12" t="s">
        <v>794</v>
      </c>
      <c r="E201" s="12" t="s">
        <v>747</v>
      </c>
      <c r="F201" s="12" t="s">
        <v>748</v>
      </c>
      <c r="G201" s="12" t="s">
        <v>749</v>
      </c>
      <c r="H201" s="12" t="s">
        <v>421</v>
      </c>
      <c r="I201" s="19">
        <v>497888.0</v>
      </c>
      <c r="J201" s="19">
        <v>1.6958152837E8</v>
      </c>
      <c r="K201" s="19">
        <f t="shared" si="1"/>
        <v>16596.26667</v>
      </c>
      <c r="L201" s="14">
        <f t="shared" si="2"/>
        <v>16596.26667</v>
      </c>
      <c r="M201" s="14">
        <f t="shared" si="3"/>
        <v>0</v>
      </c>
      <c r="N201" s="14">
        <f t="shared" si="4"/>
        <v>0.05854062316</v>
      </c>
      <c r="O201" s="14">
        <f t="shared" si="5"/>
        <v>0.3688059259</v>
      </c>
      <c r="P201" s="19">
        <f t="shared" si="6"/>
        <v>340.6017586</v>
      </c>
      <c r="Q201" s="14">
        <f t="shared" si="7"/>
        <v>5652717.612</v>
      </c>
    </row>
    <row r="202" ht="15.75" customHeight="1">
      <c r="A202" s="12">
        <v>2016.0</v>
      </c>
      <c r="B202" s="265">
        <v>42430.0</v>
      </c>
      <c r="C202" s="12" t="s">
        <v>793</v>
      </c>
      <c r="D202" s="12" t="s">
        <v>794</v>
      </c>
      <c r="E202" s="12" t="s">
        <v>755</v>
      </c>
      <c r="F202" s="12" t="s">
        <v>756</v>
      </c>
      <c r="G202" s="12" t="s">
        <v>749</v>
      </c>
      <c r="H202" s="12" t="s">
        <v>421</v>
      </c>
      <c r="I202" s="19">
        <v>120133.0</v>
      </c>
      <c r="J202" s="19">
        <v>3.538850718E7</v>
      </c>
      <c r="K202" s="19">
        <f t="shared" si="1"/>
        <v>4004.433333</v>
      </c>
      <c r="L202" s="14">
        <f t="shared" si="2"/>
        <v>4004.433333</v>
      </c>
      <c r="M202" s="14">
        <f t="shared" si="3"/>
        <v>0</v>
      </c>
      <c r="N202" s="14">
        <f t="shared" si="4"/>
        <v>0.0141249853</v>
      </c>
      <c r="O202" s="14">
        <f t="shared" si="5"/>
        <v>0.08898740741</v>
      </c>
      <c r="P202" s="19">
        <f t="shared" si="6"/>
        <v>294.5777362</v>
      </c>
      <c r="Q202" s="14">
        <f t="shared" si="7"/>
        <v>1179616.906</v>
      </c>
    </row>
    <row r="203" ht="15.75" customHeight="1">
      <c r="A203" s="12">
        <v>2016.0</v>
      </c>
      <c r="B203" s="265">
        <v>42430.0</v>
      </c>
      <c r="C203" s="12" t="s">
        <v>793</v>
      </c>
      <c r="D203" s="12" t="s">
        <v>794</v>
      </c>
      <c r="E203" s="12" t="s">
        <v>750</v>
      </c>
      <c r="F203" s="12" t="s">
        <v>751</v>
      </c>
      <c r="G203" s="12" t="s">
        <v>749</v>
      </c>
      <c r="H203" s="12" t="s">
        <v>421</v>
      </c>
      <c r="I203" s="19">
        <v>60622.0</v>
      </c>
      <c r="J203" s="19">
        <v>2.141734216E7</v>
      </c>
      <c r="K203" s="19">
        <f t="shared" si="1"/>
        <v>2020.733333</v>
      </c>
      <c r="L203" s="14">
        <f t="shared" si="2"/>
        <v>2020.733333</v>
      </c>
      <c r="M203" s="14">
        <f t="shared" si="3"/>
        <v>0</v>
      </c>
      <c r="N203" s="14">
        <f t="shared" si="4"/>
        <v>0.007127807172</v>
      </c>
      <c r="O203" s="14">
        <f t="shared" si="5"/>
        <v>0.04490518519</v>
      </c>
      <c r="P203" s="19">
        <f t="shared" si="6"/>
        <v>353.2932295</v>
      </c>
      <c r="Q203" s="14">
        <f t="shared" si="7"/>
        <v>713911.4053</v>
      </c>
    </row>
    <row r="204" ht="15.75" customHeight="1">
      <c r="A204" s="12">
        <v>2016.0</v>
      </c>
      <c r="B204" s="265">
        <v>42430.0</v>
      </c>
      <c r="C204" s="12" t="s">
        <v>745</v>
      </c>
      <c r="D204" s="12" t="s">
        <v>746</v>
      </c>
      <c r="E204" s="12" t="s">
        <v>750</v>
      </c>
      <c r="F204" s="12" t="s">
        <v>751</v>
      </c>
      <c r="G204" s="12" t="s">
        <v>749</v>
      </c>
      <c r="H204" s="12" t="s">
        <v>421</v>
      </c>
      <c r="I204" s="19">
        <v>94323.25</v>
      </c>
      <c r="J204" s="19">
        <v>6302612.29</v>
      </c>
      <c r="K204" s="19">
        <f t="shared" si="1"/>
        <v>3144.108333</v>
      </c>
      <c r="L204" s="14">
        <f t="shared" si="2"/>
        <v>3144.108333</v>
      </c>
      <c r="M204" s="14">
        <f t="shared" si="3"/>
        <v>0</v>
      </c>
      <c r="N204" s="14">
        <f t="shared" si="4"/>
        <v>0.01109032922</v>
      </c>
      <c r="O204" s="14">
        <f t="shared" si="5"/>
        <v>0.06986907407</v>
      </c>
      <c r="P204" s="19">
        <f t="shared" si="6"/>
        <v>66.81928676</v>
      </c>
      <c r="Q204" s="14">
        <f t="shared" si="7"/>
        <v>210087.0763</v>
      </c>
    </row>
    <row r="205" ht="15.75" customHeight="1">
      <c r="A205" s="12">
        <v>2016.0</v>
      </c>
      <c r="B205" s="265">
        <v>42430.0</v>
      </c>
      <c r="C205" s="12" t="s">
        <v>752</v>
      </c>
      <c r="D205" s="12" t="s">
        <v>424</v>
      </c>
      <c r="E205" s="12" t="s">
        <v>747</v>
      </c>
      <c r="F205" s="12" t="s">
        <v>748</v>
      </c>
      <c r="G205" s="12" t="s">
        <v>749</v>
      </c>
      <c r="H205" s="12" t="s">
        <v>421</v>
      </c>
      <c r="I205" s="19">
        <v>36923.03</v>
      </c>
      <c r="J205" s="19">
        <v>1.40376094E7</v>
      </c>
      <c r="K205" s="19">
        <f t="shared" si="1"/>
        <v>1230.767667</v>
      </c>
      <c r="L205" s="14">
        <f t="shared" si="2"/>
        <v>1230.767667</v>
      </c>
      <c r="M205" s="14">
        <f t="shared" si="3"/>
        <v>0</v>
      </c>
      <c r="N205" s="14">
        <f t="shared" si="4"/>
        <v>0.004341332158</v>
      </c>
      <c r="O205" s="14">
        <f t="shared" si="5"/>
        <v>0.02735039259</v>
      </c>
      <c r="P205" s="19">
        <f t="shared" si="6"/>
        <v>380.1857377</v>
      </c>
      <c r="Q205" s="14">
        <f t="shared" si="7"/>
        <v>467920.3133</v>
      </c>
    </row>
    <row r="206" ht="15.75" customHeight="1">
      <c r="A206" s="12">
        <v>2016.0</v>
      </c>
      <c r="B206" s="265">
        <v>42430.0</v>
      </c>
      <c r="C206" s="12" t="s">
        <v>757</v>
      </c>
      <c r="D206" s="12" t="s">
        <v>425</v>
      </c>
      <c r="E206" s="12" t="s">
        <v>747</v>
      </c>
      <c r="F206" s="12" t="s">
        <v>748</v>
      </c>
      <c r="G206" s="12" t="s">
        <v>749</v>
      </c>
      <c r="H206" s="12" t="s">
        <v>421</v>
      </c>
      <c r="I206" s="19">
        <v>9634.66</v>
      </c>
      <c r="J206" s="19">
        <v>3695995.34</v>
      </c>
      <c r="K206" s="19">
        <f t="shared" si="1"/>
        <v>321.1553333</v>
      </c>
      <c r="L206" s="14">
        <f t="shared" si="2"/>
        <v>321.1553333</v>
      </c>
      <c r="M206" s="14">
        <f t="shared" si="3"/>
        <v>0</v>
      </c>
      <c r="N206" s="14">
        <f t="shared" si="4"/>
        <v>0.001132823045</v>
      </c>
      <c r="O206" s="14">
        <f t="shared" si="5"/>
        <v>0.007136785185</v>
      </c>
      <c r="P206" s="19">
        <f t="shared" si="6"/>
        <v>383.6145064</v>
      </c>
      <c r="Q206" s="14">
        <f t="shared" si="7"/>
        <v>123199.8447</v>
      </c>
    </row>
    <row r="207" ht="15.75" customHeight="1">
      <c r="A207" s="12">
        <v>2016.0</v>
      </c>
      <c r="B207" s="265">
        <v>42430.0</v>
      </c>
      <c r="C207" s="12" t="s">
        <v>757</v>
      </c>
      <c r="D207" s="12" t="s">
        <v>425</v>
      </c>
      <c r="E207" s="12" t="s">
        <v>755</v>
      </c>
      <c r="F207" s="12" t="s">
        <v>756</v>
      </c>
      <c r="G207" s="12" t="s">
        <v>749</v>
      </c>
      <c r="H207" s="12" t="s">
        <v>421</v>
      </c>
      <c r="I207" s="19">
        <v>13143.67</v>
      </c>
      <c r="J207" s="19">
        <v>5040622.91</v>
      </c>
      <c r="K207" s="19">
        <f t="shared" si="1"/>
        <v>438.1223333</v>
      </c>
      <c r="L207" s="14">
        <f t="shared" si="2"/>
        <v>438.1223333</v>
      </c>
      <c r="M207" s="14">
        <f t="shared" si="3"/>
        <v>0</v>
      </c>
      <c r="N207" s="14">
        <f t="shared" si="4"/>
        <v>0.001545405056</v>
      </c>
      <c r="O207" s="14">
        <f t="shared" si="5"/>
        <v>0.009736051852</v>
      </c>
      <c r="P207" s="19">
        <f t="shared" si="6"/>
        <v>383.5019374</v>
      </c>
      <c r="Q207" s="14">
        <f t="shared" si="7"/>
        <v>168020.7637</v>
      </c>
    </row>
    <row r="208" ht="15.75" customHeight="1">
      <c r="A208" s="12">
        <v>2016.0</v>
      </c>
      <c r="B208" s="265">
        <v>42430.0</v>
      </c>
      <c r="C208" s="12" t="s">
        <v>757</v>
      </c>
      <c r="D208" s="12" t="s">
        <v>425</v>
      </c>
      <c r="E208" s="12" t="s">
        <v>750</v>
      </c>
      <c r="F208" s="12" t="s">
        <v>751</v>
      </c>
      <c r="G208" s="12" t="s">
        <v>749</v>
      </c>
      <c r="H208" s="12" t="s">
        <v>421</v>
      </c>
      <c r="I208" s="19">
        <v>7824.44</v>
      </c>
      <c r="J208" s="19">
        <v>3010067.45</v>
      </c>
      <c r="K208" s="19">
        <f t="shared" si="1"/>
        <v>260.8146667</v>
      </c>
      <c r="L208" s="14">
        <f t="shared" si="2"/>
        <v>260.8146667</v>
      </c>
      <c r="M208" s="14">
        <f t="shared" si="3"/>
        <v>0</v>
      </c>
      <c r="N208" s="14">
        <f t="shared" si="4"/>
        <v>0.0009199811875</v>
      </c>
      <c r="O208" s="14">
        <f t="shared" si="5"/>
        <v>0.005795881481</v>
      </c>
      <c r="P208" s="19">
        <f t="shared" si="6"/>
        <v>384.7006878</v>
      </c>
      <c r="Q208" s="14">
        <f t="shared" si="7"/>
        <v>100335.5817</v>
      </c>
    </row>
    <row r="209" ht="15.75" customHeight="1">
      <c r="A209" s="12">
        <v>2016.0</v>
      </c>
      <c r="B209" s="265">
        <v>42430.0</v>
      </c>
      <c r="C209" s="12" t="s">
        <v>758</v>
      </c>
      <c r="D209" s="12" t="s">
        <v>426</v>
      </c>
      <c r="E209" s="12" t="s">
        <v>747</v>
      </c>
      <c r="F209" s="12" t="s">
        <v>748</v>
      </c>
      <c r="G209" s="12" t="s">
        <v>749</v>
      </c>
      <c r="H209" s="12" t="s">
        <v>421</v>
      </c>
      <c r="I209" s="19">
        <v>538029.04</v>
      </c>
      <c r="J209" s="19">
        <v>2.083303553E8</v>
      </c>
      <c r="K209" s="19">
        <f t="shared" si="1"/>
        <v>17934.30133</v>
      </c>
      <c r="L209" s="14">
        <f t="shared" si="2"/>
        <v>17934.30133</v>
      </c>
      <c r="M209" s="14">
        <f t="shared" si="3"/>
        <v>0</v>
      </c>
      <c r="N209" s="14">
        <f t="shared" si="4"/>
        <v>0.06326032216</v>
      </c>
      <c r="O209" s="14">
        <f t="shared" si="5"/>
        <v>0.3985400296</v>
      </c>
      <c r="P209" s="19">
        <f t="shared" si="6"/>
        <v>387.210243</v>
      </c>
      <c r="Q209" s="14">
        <f t="shared" si="7"/>
        <v>6944345.177</v>
      </c>
    </row>
    <row r="210" ht="15.75" customHeight="1">
      <c r="A210" s="12">
        <v>2016.0</v>
      </c>
      <c r="B210" s="265">
        <v>42430.0</v>
      </c>
      <c r="C210" s="12" t="s">
        <v>758</v>
      </c>
      <c r="D210" s="12" t="s">
        <v>426</v>
      </c>
      <c r="E210" s="12" t="s">
        <v>755</v>
      </c>
      <c r="F210" s="12" t="s">
        <v>756</v>
      </c>
      <c r="G210" s="12" t="s">
        <v>749</v>
      </c>
      <c r="H210" s="12" t="s">
        <v>421</v>
      </c>
      <c r="I210" s="19">
        <v>7661.01</v>
      </c>
      <c r="J210" s="19">
        <v>2964649.51</v>
      </c>
      <c r="K210" s="19">
        <f t="shared" si="1"/>
        <v>255.367</v>
      </c>
      <c r="L210" s="14">
        <f t="shared" si="2"/>
        <v>255.367</v>
      </c>
      <c r="M210" s="14">
        <f t="shared" si="3"/>
        <v>0</v>
      </c>
      <c r="N210" s="14">
        <f t="shared" si="4"/>
        <v>0.0009007654321</v>
      </c>
      <c r="O210" s="14">
        <f t="shared" si="5"/>
        <v>0.005674822222</v>
      </c>
      <c r="P210" s="19">
        <f t="shared" si="6"/>
        <v>386.9789375</v>
      </c>
      <c r="Q210" s="14">
        <f t="shared" si="7"/>
        <v>98821.65033</v>
      </c>
    </row>
    <row r="211" ht="15.75" customHeight="1">
      <c r="A211" s="12">
        <v>2016.0</v>
      </c>
      <c r="B211" s="265">
        <v>42430.0</v>
      </c>
      <c r="C211" s="12" t="s">
        <v>795</v>
      </c>
      <c r="D211" s="12" t="s">
        <v>796</v>
      </c>
      <c r="E211" s="12" t="s">
        <v>750</v>
      </c>
      <c r="F211" s="12" t="s">
        <v>751</v>
      </c>
      <c r="G211" s="12" t="s">
        <v>749</v>
      </c>
      <c r="H211" s="12" t="s">
        <v>421</v>
      </c>
      <c r="I211" s="19">
        <v>339700.74</v>
      </c>
      <c r="J211" s="19">
        <v>2.277093631E7</v>
      </c>
      <c r="K211" s="19">
        <f t="shared" si="1"/>
        <v>11323.358</v>
      </c>
      <c r="L211" s="14">
        <f t="shared" si="2"/>
        <v>11323.358</v>
      </c>
      <c r="M211" s="14">
        <f t="shared" si="3"/>
        <v>0</v>
      </c>
      <c r="N211" s="14">
        <f t="shared" si="4"/>
        <v>0.03994129806</v>
      </c>
      <c r="O211" s="14">
        <f t="shared" si="5"/>
        <v>0.2516301778</v>
      </c>
      <c r="P211" s="19">
        <f t="shared" si="6"/>
        <v>67.03234238</v>
      </c>
      <c r="Q211" s="14">
        <f t="shared" si="7"/>
        <v>759031.2103</v>
      </c>
    </row>
    <row r="212" ht="15.75" customHeight="1">
      <c r="A212" s="12">
        <v>2016.0</v>
      </c>
      <c r="B212" s="265">
        <v>42430.0</v>
      </c>
      <c r="C212" s="12" t="s">
        <v>797</v>
      </c>
      <c r="D212" s="12" t="s">
        <v>798</v>
      </c>
      <c r="E212" s="12" t="s">
        <v>747</v>
      </c>
      <c r="F212" s="12" t="s">
        <v>748</v>
      </c>
      <c r="G212" s="12" t="s">
        <v>749</v>
      </c>
      <c r="H212" s="12" t="s">
        <v>421</v>
      </c>
      <c r="I212" s="19">
        <v>82770.39</v>
      </c>
      <c r="J212" s="19">
        <v>5561881.0</v>
      </c>
      <c r="K212" s="19">
        <f t="shared" si="1"/>
        <v>2759.013</v>
      </c>
      <c r="L212" s="14">
        <f t="shared" si="2"/>
        <v>2759.013</v>
      </c>
      <c r="M212" s="14">
        <f t="shared" si="3"/>
        <v>0</v>
      </c>
      <c r="N212" s="14">
        <f t="shared" si="4"/>
        <v>0.009731968254</v>
      </c>
      <c r="O212" s="14">
        <f t="shared" si="5"/>
        <v>0.0613114</v>
      </c>
      <c r="P212" s="19">
        <f t="shared" si="6"/>
        <v>67.1965059</v>
      </c>
      <c r="Q212" s="14">
        <f t="shared" si="7"/>
        <v>185396.0333</v>
      </c>
    </row>
    <row r="213" ht="15.75" customHeight="1">
      <c r="A213" s="12">
        <v>2016.0</v>
      </c>
      <c r="B213" s="265">
        <v>42430.0</v>
      </c>
      <c r="C213" s="12" t="s">
        <v>797</v>
      </c>
      <c r="D213" s="12" t="s">
        <v>798</v>
      </c>
      <c r="E213" s="12" t="s">
        <v>750</v>
      </c>
      <c r="F213" s="12" t="s">
        <v>751</v>
      </c>
      <c r="G213" s="12" t="s">
        <v>749</v>
      </c>
      <c r="H213" s="12" t="s">
        <v>421</v>
      </c>
      <c r="I213" s="19">
        <v>237988.16</v>
      </c>
      <c r="J213" s="19">
        <v>1.595126231E7</v>
      </c>
      <c r="K213" s="19">
        <f t="shared" si="1"/>
        <v>7932.938667</v>
      </c>
      <c r="L213" s="14">
        <f t="shared" si="2"/>
        <v>7932.938667</v>
      </c>
      <c r="M213" s="14">
        <f t="shared" si="3"/>
        <v>0</v>
      </c>
      <c r="N213" s="14">
        <f t="shared" si="4"/>
        <v>0.02798214697</v>
      </c>
      <c r="O213" s="14">
        <f t="shared" si="5"/>
        <v>0.1762875259</v>
      </c>
      <c r="P213" s="19">
        <f t="shared" si="6"/>
        <v>67.02544492</v>
      </c>
      <c r="Q213" s="14">
        <f t="shared" si="7"/>
        <v>531708.7437</v>
      </c>
    </row>
    <row r="214" ht="15.75" customHeight="1">
      <c r="A214" s="12">
        <v>2016.0</v>
      </c>
      <c r="B214" s="265">
        <v>42430.0</v>
      </c>
      <c r="C214" s="12" t="s">
        <v>759</v>
      </c>
      <c r="D214" s="12" t="s">
        <v>406</v>
      </c>
      <c r="E214" s="12" t="s">
        <v>747</v>
      </c>
      <c r="F214" s="12" t="s">
        <v>748</v>
      </c>
      <c r="G214" s="12" t="s">
        <v>749</v>
      </c>
      <c r="H214" s="12" t="s">
        <v>405</v>
      </c>
      <c r="I214" s="19">
        <v>323685.3</v>
      </c>
      <c r="J214" s="19">
        <v>1.5530866181E8</v>
      </c>
      <c r="K214" s="19">
        <f t="shared" si="1"/>
        <v>10789.51</v>
      </c>
      <c r="L214" s="14">
        <f t="shared" si="2"/>
        <v>10789.51</v>
      </c>
      <c r="M214" s="14">
        <f t="shared" si="3"/>
        <v>0</v>
      </c>
      <c r="N214" s="14">
        <f t="shared" si="4"/>
        <v>0.03805823633</v>
      </c>
      <c r="O214" s="14">
        <f t="shared" si="5"/>
        <v>0.2397668889</v>
      </c>
      <c r="P214" s="19">
        <f t="shared" si="6"/>
        <v>479.813763</v>
      </c>
      <c r="Q214" s="14">
        <f t="shared" si="7"/>
        <v>5176955.394</v>
      </c>
    </row>
    <row r="215" ht="15.75" customHeight="1">
      <c r="A215" s="12">
        <v>2016.0</v>
      </c>
      <c r="B215" s="265">
        <v>42430.0</v>
      </c>
      <c r="C215" s="12" t="s">
        <v>759</v>
      </c>
      <c r="D215" s="12" t="s">
        <v>406</v>
      </c>
      <c r="E215" s="12" t="s">
        <v>755</v>
      </c>
      <c r="F215" s="12" t="s">
        <v>756</v>
      </c>
      <c r="G215" s="12" t="s">
        <v>749</v>
      </c>
      <c r="H215" s="12" t="s">
        <v>405</v>
      </c>
      <c r="I215" s="19">
        <v>100202.71</v>
      </c>
      <c r="J215" s="19">
        <v>5.366111122E7</v>
      </c>
      <c r="K215" s="19">
        <f t="shared" si="1"/>
        <v>3340.090333</v>
      </c>
      <c r="L215" s="14">
        <f t="shared" si="2"/>
        <v>3340.090333</v>
      </c>
      <c r="M215" s="14">
        <f t="shared" si="3"/>
        <v>0</v>
      </c>
      <c r="N215" s="14">
        <f t="shared" si="4"/>
        <v>0.01178162375</v>
      </c>
      <c r="O215" s="14">
        <f t="shared" si="5"/>
        <v>0.07422422963</v>
      </c>
      <c r="P215" s="19">
        <f t="shared" si="6"/>
        <v>535.5255484</v>
      </c>
      <c r="Q215" s="14">
        <f t="shared" si="7"/>
        <v>1788703.707</v>
      </c>
    </row>
    <row r="216" ht="15.75" customHeight="1">
      <c r="A216" s="12">
        <v>2016.0</v>
      </c>
      <c r="B216" s="265">
        <v>42430.0</v>
      </c>
      <c r="C216" s="12" t="s">
        <v>760</v>
      </c>
      <c r="D216" s="12" t="s">
        <v>431</v>
      </c>
      <c r="E216" s="12" t="s">
        <v>747</v>
      </c>
      <c r="F216" s="12" t="s">
        <v>748</v>
      </c>
      <c r="G216" s="12" t="s">
        <v>749</v>
      </c>
      <c r="H216" s="12" t="s">
        <v>421</v>
      </c>
      <c r="I216" s="19">
        <v>3120.0</v>
      </c>
      <c r="J216" s="19">
        <v>949123.26</v>
      </c>
      <c r="K216" s="19">
        <f t="shared" si="1"/>
        <v>104</v>
      </c>
      <c r="L216" s="14">
        <f t="shared" si="2"/>
        <v>104</v>
      </c>
      <c r="M216" s="14">
        <f t="shared" si="3"/>
        <v>0</v>
      </c>
      <c r="N216" s="14">
        <f t="shared" si="4"/>
        <v>0.0003668430335</v>
      </c>
      <c r="O216" s="14">
        <f t="shared" si="5"/>
        <v>0.002311111111</v>
      </c>
      <c r="P216" s="19">
        <f t="shared" si="6"/>
        <v>304.2061731</v>
      </c>
      <c r="Q216" s="14">
        <f t="shared" si="7"/>
        <v>31637.442</v>
      </c>
    </row>
    <row r="217" ht="15.75" customHeight="1">
      <c r="A217" s="12">
        <v>2016.0</v>
      </c>
      <c r="B217" s="265">
        <v>42430.0</v>
      </c>
      <c r="C217" s="12" t="s">
        <v>760</v>
      </c>
      <c r="D217" s="12" t="s">
        <v>431</v>
      </c>
      <c r="E217" s="12" t="s">
        <v>750</v>
      </c>
      <c r="F217" s="12" t="s">
        <v>751</v>
      </c>
      <c r="G217" s="12" t="s">
        <v>749</v>
      </c>
      <c r="H217" s="12" t="s">
        <v>421</v>
      </c>
      <c r="I217" s="19">
        <v>3560.0</v>
      </c>
      <c r="J217" s="19">
        <v>1044991.52</v>
      </c>
      <c r="K217" s="19">
        <f t="shared" si="1"/>
        <v>118.6666667</v>
      </c>
      <c r="L217" s="14">
        <f t="shared" si="2"/>
        <v>118.6666667</v>
      </c>
      <c r="M217" s="14">
        <f t="shared" si="3"/>
        <v>0</v>
      </c>
      <c r="N217" s="14">
        <f t="shared" si="4"/>
        <v>0.0004185773075</v>
      </c>
      <c r="O217" s="14">
        <f t="shared" si="5"/>
        <v>0.002637037037</v>
      </c>
      <c r="P217" s="19">
        <f t="shared" si="6"/>
        <v>293.5369438</v>
      </c>
      <c r="Q217" s="14">
        <f t="shared" si="7"/>
        <v>34833.05067</v>
      </c>
    </row>
    <row r="218" ht="15.75" customHeight="1">
      <c r="A218" s="12">
        <v>2016.0</v>
      </c>
      <c r="B218" s="265">
        <v>42430.0</v>
      </c>
      <c r="C218" s="12" t="s">
        <v>763</v>
      </c>
      <c r="D218" s="12" t="s">
        <v>409</v>
      </c>
      <c r="E218" s="12" t="s">
        <v>747</v>
      </c>
      <c r="F218" s="12" t="s">
        <v>748</v>
      </c>
      <c r="G218" s="12" t="s">
        <v>749</v>
      </c>
      <c r="H218" s="12" t="s">
        <v>405</v>
      </c>
      <c r="I218" s="19">
        <v>3543.5</v>
      </c>
      <c r="J218" s="19">
        <v>495926.95</v>
      </c>
      <c r="K218" s="19">
        <f t="shared" si="1"/>
        <v>118.1166667</v>
      </c>
      <c r="L218" s="14">
        <f t="shared" si="2"/>
        <v>118.1166667</v>
      </c>
      <c r="M218" s="14">
        <f t="shared" si="3"/>
        <v>0</v>
      </c>
      <c r="N218" s="14">
        <f t="shared" si="4"/>
        <v>0.0004166372722</v>
      </c>
      <c r="O218" s="14">
        <f t="shared" si="5"/>
        <v>0.002624814815</v>
      </c>
      <c r="P218" s="19">
        <f t="shared" si="6"/>
        <v>139.9539862</v>
      </c>
      <c r="Q218" s="14">
        <f t="shared" si="7"/>
        <v>16530.89833</v>
      </c>
    </row>
    <row r="219" ht="15.75" customHeight="1">
      <c r="A219" s="12">
        <v>2016.0</v>
      </c>
      <c r="B219" s="265">
        <v>42430.0</v>
      </c>
      <c r="C219" s="12" t="s">
        <v>763</v>
      </c>
      <c r="D219" s="12" t="s">
        <v>409</v>
      </c>
      <c r="E219" s="12" t="s">
        <v>755</v>
      </c>
      <c r="F219" s="12" t="s">
        <v>756</v>
      </c>
      <c r="G219" s="12" t="s">
        <v>749</v>
      </c>
      <c r="H219" s="12" t="s">
        <v>405</v>
      </c>
      <c r="I219" s="19">
        <v>34935.4</v>
      </c>
      <c r="J219" s="19">
        <v>4762497.5</v>
      </c>
      <c r="K219" s="19">
        <f t="shared" si="1"/>
        <v>1164.513333</v>
      </c>
      <c r="L219" s="14">
        <f t="shared" si="2"/>
        <v>1164.513333</v>
      </c>
      <c r="M219" s="14">
        <f t="shared" si="3"/>
        <v>0</v>
      </c>
      <c r="N219" s="14">
        <f t="shared" si="4"/>
        <v>0.004107630805</v>
      </c>
      <c r="O219" s="14">
        <f t="shared" si="5"/>
        <v>0.02587807407</v>
      </c>
      <c r="P219" s="19">
        <f t="shared" si="6"/>
        <v>136.3229704</v>
      </c>
      <c r="Q219" s="14">
        <f t="shared" si="7"/>
        <v>158749.9167</v>
      </c>
    </row>
    <row r="220" ht="15.75" customHeight="1">
      <c r="A220" s="12">
        <v>2016.0</v>
      </c>
      <c r="B220" s="265">
        <v>42430.0</v>
      </c>
      <c r="C220" s="12" t="s">
        <v>763</v>
      </c>
      <c r="D220" s="12" t="s">
        <v>409</v>
      </c>
      <c r="E220" s="12" t="s">
        <v>750</v>
      </c>
      <c r="F220" s="12" t="s">
        <v>751</v>
      </c>
      <c r="G220" s="12" t="s">
        <v>749</v>
      </c>
      <c r="H220" s="12" t="s">
        <v>405</v>
      </c>
      <c r="I220" s="19">
        <v>895.0</v>
      </c>
      <c r="J220" s="19">
        <v>124891.67</v>
      </c>
      <c r="K220" s="19">
        <f t="shared" si="1"/>
        <v>29.83333333</v>
      </c>
      <c r="L220" s="14">
        <f t="shared" si="2"/>
        <v>29.83333333</v>
      </c>
      <c r="M220" s="14">
        <f t="shared" si="3"/>
        <v>0</v>
      </c>
      <c r="N220" s="14">
        <f t="shared" si="4"/>
        <v>0.0001052322163</v>
      </c>
      <c r="O220" s="14">
        <f t="shared" si="5"/>
        <v>0.000662962963</v>
      </c>
      <c r="P220" s="19">
        <f t="shared" si="6"/>
        <v>139.5437654</v>
      </c>
      <c r="Q220" s="14">
        <f t="shared" si="7"/>
        <v>4163.055667</v>
      </c>
    </row>
    <row r="221" ht="15.75" customHeight="1">
      <c r="A221" s="12">
        <v>2016.0</v>
      </c>
      <c r="B221" s="265">
        <v>42430.0</v>
      </c>
      <c r="C221" s="12" t="s">
        <v>764</v>
      </c>
      <c r="D221" s="12" t="s">
        <v>410</v>
      </c>
      <c r="E221" s="12" t="s">
        <v>747</v>
      </c>
      <c r="F221" s="12" t="s">
        <v>748</v>
      </c>
      <c r="G221" s="12" t="s">
        <v>749</v>
      </c>
      <c r="H221" s="12" t="s">
        <v>405</v>
      </c>
      <c r="I221" s="19">
        <v>416764.0</v>
      </c>
      <c r="J221" s="19">
        <v>5.275354434E7</v>
      </c>
      <c r="K221" s="19">
        <f t="shared" si="1"/>
        <v>13892.13333</v>
      </c>
      <c r="L221" s="14">
        <f t="shared" si="2"/>
        <v>13892.13333</v>
      </c>
      <c r="M221" s="14">
        <f t="shared" si="3"/>
        <v>0</v>
      </c>
      <c r="N221" s="14">
        <f t="shared" si="4"/>
        <v>0.04900223398</v>
      </c>
      <c r="O221" s="14">
        <f t="shared" si="5"/>
        <v>0.3087140741</v>
      </c>
      <c r="P221" s="19">
        <f t="shared" si="6"/>
        <v>126.5789376</v>
      </c>
      <c r="Q221" s="14">
        <f t="shared" si="7"/>
        <v>1758451.478</v>
      </c>
    </row>
    <row r="222" ht="15.75" customHeight="1">
      <c r="A222" s="12">
        <v>2016.0</v>
      </c>
      <c r="B222" s="265">
        <v>42430.0</v>
      </c>
      <c r="C222" s="12" t="s">
        <v>765</v>
      </c>
      <c r="D222" s="12" t="s">
        <v>412</v>
      </c>
      <c r="E222" s="12" t="s">
        <v>747</v>
      </c>
      <c r="F222" s="12" t="s">
        <v>748</v>
      </c>
      <c r="G222" s="12" t="s">
        <v>749</v>
      </c>
      <c r="H222" s="12" t="s">
        <v>405</v>
      </c>
      <c r="I222" s="19">
        <v>20804.5</v>
      </c>
      <c r="J222" s="19">
        <v>9.807271827E7</v>
      </c>
      <c r="K222" s="19">
        <f t="shared" si="1"/>
        <v>693.4833333</v>
      </c>
      <c r="L222" s="14">
        <f t="shared" si="2"/>
        <v>693.4833333</v>
      </c>
      <c r="M222" s="14">
        <f t="shared" si="3"/>
        <v>0</v>
      </c>
      <c r="N222" s="14">
        <f t="shared" si="4"/>
        <v>0.002446149324</v>
      </c>
      <c r="O222" s="14">
        <f t="shared" si="5"/>
        <v>0.01541074074</v>
      </c>
      <c r="P222" s="19">
        <f t="shared" si="6"/>
        <v>4714.014673</v>
      </c>
      <c r="Q222" s="14">
        <f t="shared" si="7"/>
        <v>3269090.609</v>
      </c>
    </row>
    <row r="223" ht="15.75" customHeight="1">
      <c r="A223" s="12">
        <v>2016.0</v>
      </c>
      <c r="B223" s="265">
        <v>42430.0</v>
      </c>
      <c r="C223" s="12" t="s">
        <v>766</v>
      </c>
      <c r="D223" s="12" t="s">
        <v>413</v>
      </c>
      <c r="E223" s="12" t="s">
        <v>747</v>
      </c>
      <c r="F223" s="12" t="s">
        <v>748</v>
      </c>
      <c r="G223" s="12" t="s">
        <v>749</v>
      </c>
      <c r="H223" s="12" t="s">
        <v>405</v>
      </c>
      <c r="I223" s="19">
        <v>994236.29</v>
      </c>
      <c r="J223" s="19">
        <v>1.2129401673E8</v>
      </c>
      <c r="K223" s="19">
        <f t="shared" si="1"/>
        <v>33141.20967</v>
      </c>
      <c r="L223" s="14">
        <f t="shared" si="2"/>
        <v>33141.20967</v>
      </c>
      <c r="M223" s="14">
        <f t="shared" si="3"/>
        <v>0</v>
      </c>
      <c r="N223" s="14">
        <f t="shared" si="4"/>
        <v>0.1169002105</v>
      </c>
      <c r="O223" s="14">
        <f t="shared" si="5"/>
        <v>0.7364713259</v>
      </c>
      <c r="P223" s="19">
        <f t="shared" si="6"/>
        <v>121.9971731</v>
      </c>
      <c r="Q223" s="14">
        <f t="shared" si="7"/>
        <v>4043133.891</v>
      </c>
    </row>
    <row r="224" ht="15.75" customHeight="1">
      <c r="A224" s="12">
        <v>2016.0</v>
      </c>
      <c r="B224" s="265">
        <v>42430.0</v>
      </c>
      <c r="C224" s="12" t="s">
        <v>766</v>
      </c>
      <c r="D224" s="12" t="s">
        <v>413</v>
      </c>
      <c r="E224" s="12" t="s">
        <v>755</v>
      </c>
      <c r="F224" s="12" t="s">
        <v>756</v>
      </c>
      <c r="G224" s="12" t="s">
        <v>749</v>
      </c>
      <c r="H224" s="12" t="s">
        <v>405</v>
      </c>
      <c r="I224" s="19">
        <v>5880.69</v>
      </c>
      <c r="J224" s="19">
        <v>712401.29</v>
      </c>
      <c r="K224" s="19">
        <f t="shared" si="1"/>
        <v>196.023</v>
      </c>
      <c r="L224" s="14">
        <f t="shared" si="2"/>
        <v>196.023</v>
      </c>
      <c r="M224" s="14">
        <f t="shared" si="3"/>
        <v>0</v>
      </c>
      <c r="N224" s="14">
        <f t="shared" si="4"/>
        <v>0.0006914391534</v>
      </c>
      <c r="O224" s="14">
        <f t="shared" si="5"/>
        <v>0.004356066667</v>
      </c>
      <c r="P224" s="19">
        <f t="shared" si="6"/>
        <v>121.1424663</v>
      </c>
      <c r="Q224" s="14">
        <f t="shared" si="7"/>
        <v>23746.70967</v>
      </c>
    </row>
    <row r="225" ht="15.75" customHeight="1">
      <c r="A225" s="12">
        <v>2016.0</v>
      </c>
      <c r="B225" s="265">
        <v>42430.0</v>
      </c>
      <c r="C225" s="12" t="s">
        <v>766</v>
      </c>
      <c r="D225" s="12" t="s">
        <v>413</v>
      </c>
      <c r="E225" s="12" t="s">
        <v>750</v>
      </c>
      <c r="F225" s="12" t="s">
        <v>751</v>
      </c>
      <c r="G225" s="12" t="s">
        <v>749</v>
      </c>
      <c r="H225" s="12" t="s">
        <v>405</v>
      </c>
      <c r="I225" s="19">
        <v>97349.5</v>
      </c>
      <c r="J225" s="19">
        <v>1.182160737E7</v>
      </c>
      <c r="K225" s="19">
        <f t="shared" si="1"/>
        <v>3244.983333</v>
      </c>
      <c r="L225" s="14">
        <f t="shared" si="2"/>
        <v>3244.983333</v>
      </c>
      <c r="M225" s="14">
        <f t="shared" si="3"/>
        <v>0</v>
      </c>
      <c r="N225" s="14">
        <f t="shared" si="4"/>
        <v>0.01144614932</v>
      </c>
      <c r="O225" s="14">
        <f t="shared" si="5"/>
        <v>0.07211074074</v>
      </c>
      <c r="P225" s="19">
        <f t="shared" si="6"/>
        <v>121.4347004</v>
      </c>
      <c r="Q225" s="14">
        <f t="shared" si="7"/>
        <v>394053.579</v>
      </c>
    </row>
    <row r="226" ht="15.75" customHeight="1">
      <c r="A226" s="12">
        <v>2016.0</v>
      </c>
      <c r="B226" s="265">
        <v>42430.0</v>
      </c>
      <c r="C226" s="12" t="s">
        <v>767</v>
      </c>
      <c r="D226" s="12" t="s">
        <v>432</v>
      </c>
      <c r="E226" s="12" t="s">
        <v>747</v>
      </c>
      <c r="F226" s="12" t="s">
        <v>748</v>
      </c>
      <c r="G226" s="12" t="s">
        <v>749</v>
      </c>
      <c r="H226" s="12" t="s">
        <v>421</v>
      </c>
      <c r="I226" s="19">
        <v>79849.0</v>
      </c>
      <c r="J226" s="19">
        <v>2.153902319E7</v>
      </c>
      <c r="K226" s="19">
        <f t="shared" si="1"/>
        <v>2661.633333</v>
      </c>
      <c r="L226" s="14">
        <f t="shared" si="2"/>
        <v>2661.633333</v>
      </c>
      <c r="M226" s="14">
        <f t="shared" si="3"/>
        <v>0</v>
      </c>
      <c r="N226" s="14">
        <f t="shared" si="4"/>
        <v>0.009388477366</v>
      </c>
      <c r="O226" s="14">
        <f t="shared" si="5"/>
        <v>0.05914740741</v>
      </c>
      <c r="P226" s="19">
        <f t="shared" si="6"/>
        <v>269.7469372</v>
      </c>
      <c r="Q226" s="14">
        <f t="shared" si="7"/>
        <v>717967.4397</v>
      </c>
    </row>
    <row r="227" ht="15.75" customHeight="1">
      <c r="A227" s="12">
        <v>2016.0</v>
      </c>
      <c r="B227" s="265">
        <v>42430.0</v>
      </c>
      <c r="C227" s="12" t="s">
        <v>767</v>
      </c>
      <c r="D227" s="12" t="s">
        <v>432</v>
      </c>
      <c r="E227" s="12" t="s">
        <v>753</v>
      </c>
      <c r="F227" s="12" t="s">
        <v>754</v>
      </c>
      <c r="G227" s="12" t="s">
        <v>749</v>
      </c>
      <c r="H227" s="12" t="s">
        <v>421</v>
      </c>
      <c r="I227" s="19">
        <v>204567.0</v>
      </c>
      <c r="J227" s="19">
        <v>5.518132177E7</v>
      </c>
      <c r="K227" s="19">
        <f t="shared" si="1"/>
        <v>6818.9</v>
      </c>
      <c r="L227" s="14">
        <f t="shared" si="2"/>
        <v>6818.9</v>
      </c>
      <c r="M227" s="14">
        <f t="shared" si="3"/>
        <v>0</v>
      </c>
      <c r="N227" s="14">
        <f t="shared" si="4"/>
        <v>0.02405255732</v>
      </c>
      <c r="O227" s="14">
        <f t="shared" si="5"/>
        <v>0.1515311111</v>
      </c>
      <c r="P227" s="19">
        <f t="shared" si="6"/>
        <v>269.7469375</v>
      </c>
      <c r="Q227" s="14">
        <f t="shared" si="7"/>
        <v>1839377.392</v>
      </c>
    </row>
    <row r="228" ht="15.75" customHeight="1">
      <c r="A228" s="12">
        <v>2016.0</v>
      </c>
      <c r="B228" s="265">
        <v>42430.0</v>
      </c>
      <c r="C228" s="12" t="s">
        <v>767</v>
      </c>
      <c r="D228" s="12" t="s">
        <v>432</v>
      </c>
      <c r="E228" s="12" t="s">
        <v>755</v>
      </c>
      <c r="F228" s="12" t="s">
        <v>756</v>
      </c>
      <c r="G228" s="12" t="s">
        <v>749</v>
      </c>
      <c r="H228" s="12" t="s">
        <v>421</v>
      </c>
      <c r="I228" s="19">
        <v>1193.0</v>
      </c>
      <c r="J228" s="19">
        <v>321808.1</v>
      </c>
      <c r="K228" s="19">
        <f t="shared" si="1"/>
        <v>39.76666667</v>
      </c>
      <c r="L228" s="14">
        <f t="shared" si="2"/>
        <v>39.76666667</v>
      </c>
      <c r="M228" s="14">
        <f t="shared" si="3"/>
        <v>0</v>
      </c>
      <c r="N228" s="14">
        <f t="shared" si="4"/>
        <v>0.0001402704292</v>
      </c>
      <c r="O228" s="14">
        <f t="shared" si="5"/>
        <v>0.0008837037037</v>
      </c>
      <c r="P228" s="19">
        <f t="shared" si="6"/>
        <v>269.7469405</v>
      </c>
      <c r="Q228" s="14">
        <f t="shared" si="7"/>
        <v>10726.93667</v>
      </c>
    </row>
    <row r="229" ht="15.75" customHeight="1">
      <c r="A229" s="12">
        <v>2016.0</v>
      </c>
      <c r="B229" s="265">
        <v>42430.0</v>
      </c>
      <c r="C229" s="12" t="s">
        <v>767</v>
      </c>
      <c r="D229" s="12" t="s">
        <v>432</v>
      </c>
      <c r="E229" s="12" t="s">
        <v>750</v>
      </c>
      <c r="F229" s="12" t="s">
        <v>751</v>
      </c>
      <c r="G229" s="12" t="s">
        <v>749</v>
      </c>
      <c r="H229" s="12" t="s">
        <v>421</v>
      </c>
      <c r="I229" s="19">
        <v>29246.0</v>
      </c>
      <c r="J229" s="19">
        <v>7889018.92</v>
      </c>
      <c r="K229" s="19">
        <f t="shared" si="1"/>
        <v>974.8666667</v>
      </c>
      <c r="L229" s="14">
        <f t="shared" si="2"/>
        <v>974.8666667</v>
      </c>
      <c r="M229" s="14">
        <f t="shared" si="3"/>
        <v>0</v>
      </c>
      <c r="N229" s="14">
        <f t="shared" si="4"/>
        <v>0.003438683128</v>
      </c>
      <c r="O229" s="14">
        <f t="shared" si="5"/>
        <v>0.0216637037</v>
      </c>
      <c r="P229" s="19">
        <f t="shared" si="6"/>
        <v>269.746937</v>
      </c>
      <c r="Q229" s="14">
        <f t="shared" si="7"/>
        <v>262967.2973</v>
      </c>
    </row>
    <row r="230" ht="15.75" customHeight="1">
      <c r="A230" s="12">
        <v>2016.0</v>
      </c>
      <c r="B230" s="265">
        <v>42430.0</v>
      </c>
      <c r="C230" s="12" t="s">
        <v>768</v>
      </c>
      <c r="D230" s="12" t="s">
        <v>422</v>
      </c>
      <c r="E230" s="12" t="s">
        <v>747</v>
      </c>
      <c r="F230" s="12" t="s">
        <v>748</v>
      </c>
      <c r="G230" s="12" t="s">
        <v>749</v>
      </c>
      <c r="H230" s="12" t="s">
        <v>421</v>
      </c>
      <c r="I230" s="19">
        <v>252072.52</v>
      </c>
      <c r="J230" s="19">
        <v>1.2990956623E8</v>
      </c>
      <c r="K230" s="19">
        <f t="shared" si="1"/>
        <v>8402.417333</v>
      </c>
      <c r="L230" s="14">
        <f t="shared" si="2"/>
        <v>8402.417333</v>
      </c>
      <c r="M230" s="14">
        <f t="shared" si="3"/>
        <v>0</v>
      </c>
      <c r="N230" s="14">
        <f t="shared" si="4"/>
        <v>0.02963815638</v>
      </c>
      <c r="O230" s="14">
        <f t="shared" si="5"/>
        <v>0.1867203852</v>
      </c>
      <c r="P230" s="19">
        <f t="shared" si="6"/>
        <v>515.3658409</v>
      </c>
      <c r="Q230" s="14">
        <f t="shared" si="7"/>
        <v>4330318.874</v>
      </c>
    </row>
    <row r="231" ht="15.75" customHeight="1">
      <c r="A231" s="12">
        <v>2016.0</v>
      </c>
      <c r="B231" s="265">
        <v>42430.0</v>
      </c>
      <c r="C231" s="12" t="s">
        <v>768</v>
      </c>
      <c r="D231" s="12" t="s">
        <v>422</v>
      </c>
      <c r="E231" s="12" t="s">
        <v>753</v>
      </c>
      <c r="F231" s="12" t="s">
        <v>754</v>
      </c>
      <c r="G231" s="12" t="s">
        <v>749</v>
      </c>
      <c r="H231" s="12" t="s">
        <v>421</v>
      </c>
      <c r="I231" s="19">
        <v>399810.93</v>
      </c>
      <c r="J231" s="19">
        <v>1.3903633325E8</v>
      </c>
      <c r="K231" s="19">
        <f t="shared" si="1"/>
        <v>13327.031</v>
      </c>
      <c r="L231" s="14">
        <f t="shared" si="2"/>
        <v>13327.031</v>
      </c>
      <c r="M231" s="14">
        <f t="shared" si="3"/>
        <v>0</v>
      </c>
      <c r="N231" s="14">
        <f t="shared" si="4"/>
        <v>0.04700892769</v>
      </c>
      <c r="O231" s="14">
        <f t="shared" si="5"/>
        <v>0.2961562444</v>
      </c>
      <c r="P231" s="19">
        <f t="shared" si="6"/>
        <v>347.7552083</v>
      </c>
      <c r="Q231" s="14">
        <f t="shared" si="7"/>
        <v>4634544.442</v>
      </c>
    </row>
    <row r="232" ht="15.75" customHeight="1">
      <c r="A232" s="12">
        <v>2016.0</v>
      </c>
      <c r="B232" s="265">
        <v>42430.0</v>
      </c>
      <c r="C232" s="12" t="s">
        <v>768</v>
      </c>
      <c r="D232" s="12" t="s">
        <v>422</v>
      </c>
      <c r="E232" s="12" t="s">
        <v>755</v>
      </c>
      <c r="F232" s="12" t="s">
        <v>756</v>
      </c>
      <c r="G232" s="12" t="s">
        <v>749</v>
      </c>
      <c r="H232" s="12" t="s">
        <v>421</v>
      </c>
      <c r="I232" s="19">
        <v>151995.17</v>
      </c>
      <c r="J232" s="19">
        <v>5.89676134E7</v>
      </c>
      <c r="K232" s="19">
        <f t="shared" si="1"/>
        <v>5066.505667</v>
      </c>
      <c r="L232" s="14">
        <f t="shared" si="2"/>
        <v>5066.505667</v>
      </c>
      <c r="M232" s="14">
        <f t="shared" si="3"/>
        <v>0</v>
      </c>
      <c r="N232" s="14">
        <f t="shared" si="4"/>
        <v>0.01787127219</v>
      </c>
      <c r="O232" s="14">
        <f t="shared" si="5"/>
        <v>0.1125890148</v>
      </c>
      <c r="P232" s="19">
        <f t="shared" si="6"/>
        <v>387.9571528</v>
      </c>
      <c r="Q232" s="14">
        <f t="shared" si="7"/>
        <v>1965587.113</v>
      </c>
    </row>
    <row r="233" ht="15.75" customHeight="1">
      <c r="A233" s="12">
        <v>2016.0</v>
      </c>
      <c r="B233" s="265">
        <v>42430.0</v>
      </c>
      <c r="C233" s="12" t="s">
        <v>768</v>
      </c>
      <c r="D233" s="12" t="s">
        <v>422</v>
      </c>
      <c r="E233" s="12" t="s">
        <v>750</v>
      </c>
      <c r="F233" s="12" t="s">
        <v>751</v>
      </c>
      <c r="G233" s="12" t="s">
        <v>749</v>
      </c>
      <c r="H233" s="12" t="s">
        <v>421</v>
      </c>
      <c r="I233" s="19">
        <v>817.68</v>
      </c>
      <c r="J233" s="19">
        <v>268430.76</v>
      </c>
      <c r="K233" s="19">
        <f t="shared" si="1"/>
        <v>27.256</v>
      </c>
      <c r="L233" s="14">
        <f t="shared" si="2"/>
        <v>27.256</v>
      </c>
      <c r="M233" s="14">
        <f t="shared" si="3"/>
        <v>0</v>
      </c>
      <c r="N233" s="14">
        <f t="shared" si="4"/>
        <v>0.00009614109347</v>
      </c>
      <c r="O233" s="14">
        <f t="shared" si="5"/>
        <v>0.0006056888889</v>
      </c>
      <c r="P233" s="19">
        <f t="shared" si="6"/>
        <v>328.2833871</v>
      </c>
      <c r="Q233" s="14">
        <f t="shared" si="7"/>
        <v>8947.692</v>
      </c>
    </row>
    <row r="234" ht="15.75" customHeight="1">
      <c r="A234" s="12">
        <v>2016.0</v>
      </c>
      <c r="B234" s="265">
        <v>42430.0</v>
      </c>
      <c r="C234" s="12" t="s">
        <v>769</v>
      </c>
      <c r="D234" s="12" t="s">
        <v>423</v>
      </c>
      <c r="E234" s="12" t="s">
        <v>747</v>
      </c>
      <c r="F234" s="12" t="s">
        <v>748</v>
      </c>
      <c r="G234" s="12" t="s">
        <v>749</v>
      </c>
      <c r="H234" s="12" t="s">
        <v>421</v>
      </c>
      <c r="I234" s="19">
        <v>58461.24</v>
      </c>
      <c r="J234" s="19">
        <v>1.503837477E7</v>
      </c>
      <c r="K234" s="19">
        <f t="shared" si="1"/>
        <v>1948.708</v>
      </c>
      <c r="L234" s="14">
        <f t="shared" si="2"/>
        <v>1948.708</v>
      </c>
      <c r="M234" s="14">
        <f t="shared" si="3"/>
        <v>0</v>
      </c>
      <c r="N234" s="14">
        <f t="shared" si="4"/>
        <v>0.006873749559</v>
      </c>
      <c r="O234" s="14">
        <f t="shared" si="5"/>
        <v>0.04330462222</v>
      </c>
      <c r="P234" s="19">
        <f t="shared" si="6"/>
        <v>257.2366712</v>
      </c>
      <c r="Q234" s="14">
        <f t="shared" si="7"/>
        <v>501279.159</v>
      </c>
    </row>
    <row r="235" ht="15.75" customHeight="1">
      <c r="A235" s="12">
        <v>2016.0</v>
      </c>
      <c r="B235" s="265">
        <v>42430.0</v>
      </c>
      <c r="C235" s="12" t="s">
        <v>769</v>
      </c>
      <c r="D235" s="12" t="s">
        <v>423</v>
      </c>
      <c r="E235" s="12" t="s">
        <v>753</v>
      </c>
      <c r="F235" s="12" t="s">
        <v>754</v>
      </c>
      <c r="G235" s="12" t="s">
        <v>749</v>
      </c>
      <c r="H235" s="12" t="s">
        <v>421</v>
      </c>
      <c r="I235" s="19">
        <v>3874.95</v>
      </c>
      <c r="J235" s="19">
        <v>1352088.23</v>
      </c>
      <c r="K235" s="19">
        <f t="shared" si="1"/>
        <v>129.165</v>
      </c>
      <c r="L235" s="14">
        <f t="shared" si="2"/>
        <v>129.165</v>
      </c>
      <c r="M235" s="14">
        <f t="shared" si="3"/>
        <v>0</v>
      </c>
      <c r="N235" s="14">
        <f t="shared" si="4"/>
        <v>0.0004556084656</v>
      </c>
      <c r="O235" s="14">
        <f t="shared" si="5"/>
        <v>0.002870333333</v>
      </c>
      <c r="P235" s="19">
        <f t="shared" si="6"/>
        <v>348.9304972</v>
      </c>
      <c r="Q235" s="14">
        <f t="shared" si="7"/>
        <v>45069.60767</v>
      </c>
    </row>
    <row r="236" ht="15.75" customHeight="1">
      <c r="A236" s="12">
        <v>2016.0</v>
      </c>
      <c r="B236" s="265">
        <v>42430.0</v>
      </c>
      <c r="C236" s="12" t="s">
        <v>769</v>
      </c>
      <c r="D236" s="12" t="s">
        <v>423</v>
      </c>
      <c r="E236" s="12" t="s">
        <v>755</v>
      </c>
      <c r="F236" s="12" t="s">
        <v>756</v>
      </c>
      <c r="G236" s="12" t="s">
        <v>749</v>
      </c>
      <c r="H236" s="12" t="s">
        <v>421</v>
      </c>
      <c r="I236" s="19">
        <v>33964.61</v>
      </c>
      <c r="J236" s="19">
        <v>1.127787414E7</v>
      </c>
      <c r="K236" s="19">
        <f t="shared" si="1"/>
        <v>1132.153667</v>
      </c>
      <c r="L236" s="14">
        <f t="shared" si="2"/>
        <v>1132.153667</v>
      </c>
      <c r="M236" s="14">
        <f t="shared" si="3"/>
        <v>0</v>
      </c>
      <c r="N236" s="14">
        <f t="shared" si="4"/>
        <v>0.00399348736</v>
      </c>
      <c r="O236" s="14">
        <f t="shared" si="5"/>
        <v>0.02515897037</v>
      </c>
      <c r="P236" s="19">
        <f t="shared" si="6"/>
        <v>332.0478033</v>
      </c>
      <c r="Q236" s="14">
        <f t="shared" si="7"/>
        <v>375929.138</v>
      </c>
    </row>
    <row r="237" ht="15.75" customHeight="1">
      <c r="A237" s="12">
        <v>2016.0</v>
      </c>
      <c r="B237" s="265">
        <v>42430.0</v>
      </c>
      <c r="C237" s="12" t="s">
        <v>770</v>
      </c>
      <c r="D237" s="12" t="s">
        <v>433</v>
      </c>
      <c r="E237" s="12" t="s">
        <v>753</v>
      </c>
      <c r="F237" s="12" t="s">
        <v>754</v>
      </c>
      <c r="G237" s="12" t="s">
        <v>749</v>
      </c>
      <c r="H237" s="12" t="s">
        <v>421</v>
      </c>
      <c r="I237" s="19">
        <v>129.06</v>
      </c>
      <c r="J237" s="19">
        <v>37230.97</v>
      </c>
      <c r="K237" s="19">
        <f t="shared" si="1"/>
        <v>4.302</v>
      </c>
      <c r="L237" s="14">
        <f t="shared" si="2"/>
        <v>4.302</v>
      </c>
      <c r="M237" s="14">
        <f t="shared" si="3"/>
        <v>0</v>
      </c>
      <c r="N237" s="14">
        <f t="shared" si="4"/>
        <v>0.00001517460317</v>
      </c>
      <c r="O237" s="14">
        <f t="shared" si="5"/>
        <v>0.0000956</v>
      </c>
      <c r="P237" s="19">
        <f t="shared" si="6"/>
        <v>288.4779947</v>
      </c>
      <c r="Q237" s="14">
        <f t="shared" si="7"/>
        <v>1241.032333</v>
      </c>
    </row>
    <row r="238" ht="15.75" customHeight="1">
      <c r="A238" s="12">
        <v>2016.0</v>
      </c>
      <c r="B238" s="265">
        <v>42430.0</v>
      </c>
      <c r="C238" s="12" t="s">
        <v>770</v>
      </c>
      <c r="D238" s="12" t="s">
        <v>433</v>
      </c>
      <c r="E238" s="12" t="s">
        <v>755</v>
      </c>
      <c r="F238" s="12" t="s">
        <v>756</v>
      </c>
      <c r="G238" s="12" t="s">
        <v>749</v>
      </c>
      <c r="H238" s="12" t="s">
        <v>421</v>
      </c>
      <c r="I238" s="19">
        <v>24996.79</v>
      </c>
      <c r="J238" s="19">
        <v>6733002.61</v>
      </c>
      <c r="K238" s="19">
        <f t="shared" si="1"/>
        <v>833.2263333</v>
      </c>
      <c r="L238" s="14">
        <f t="shared" si="2"/>
        <v>833.2263333</v>
      </c>
      <c r="M238" s="14">
        <f t="shared" si="3"/>
        <v>0</v>
      </c>
      <c r="N238" s="14">
        <f t="shared" si="4"/>
        <v>0.002939069959</v>
      </c>
      <c r="O238" s="14">
        <f t="shared" si="5"/>
        <v>0.01851614074</v>
      </c>
      <c r="P238" s="19">
        <f t="shared" si="6"/>
        <v>269.3546895</v>
      </c>
      <c r="Q238" s="14">
        <f t="shared" si="7"/>
        <v>224433.4203</v>
      </c>
    </row>
    <row r="239" ht="15.75" customHeight="1">
      <c r="A239" s="12">
        <v>2016.0</v>
      </c>
      <c r="B239" s="265">
        <v>42430.0</v>
      </c>
      <c r="C239" s="12" t="s">
        <v>770</v>
      </c>
      <c r="D239" s="12" t="s">
        <v>433</v>
      </c>
      <c r="E239" s="12" t="s">
        <v>750</v>
      </c>
      <c r="F239" s="12" t="s">
        <v>751</v>
      </c>
      <c r="G239" s="12" t="s">
        <v>749</v>
      </c>
      <c r="H239" s="12" t="s">
        <v>421</v>
      </c>
      <c r="I239" s="19">
        <v>6235.48</v>
      </c>
      <c r="J239" s="19">
        <v>1735262.8</v>
      </c>
      <c r="K239" s="19">
        <f t="shared" si="1"/>
        <v>207.8493333</v>
      </c>
      <c r="L239" s="14">
        <f t="shared" si="2"/>
        <v>207.8493333</v>
      </c>
      <c r="M239" s="14">
        <f t="shared" si="3"/>
        <v>0</v>
      </c>
      <c r="N239" s="14">
        <f t="shared" si="4"/>
        <v>0.0007331546149</v>
      </c>
      <c r="O239" s="14">
        <f t="shared" si="5"/>
        <v>0.004618874074</v>
      </c>
      <c r="P239" s="19">
        <f t="shared" si="6"/>
        <v>278.288568</v>
      </c>
      <c r="Q239" s="14">
        <f t="shared" si="7"/>
        <v>57842.09333</v>
      </c>
    </row>
    <row r="240" ht="15.75" customHeight="1">
      <c r="A240" s="12">
        <v>2016.0</v>
      </c>
      <c r="B240" s="265">
        <v>42430.0</v>
      </c>
      <c r="C240" s="12" t="s">
        <v>771</v>
      </c>
      <c r="D240" s="12" t="s">
        <v>434</v>
      </c>
      <c r="E240" s="12" t="s">
        <v>747</v>
      </c>
      <c r="F240" s="12" t="s">
        <v>748</v>
      </c>
      <c r="G240" s="12" t="s">
        <v>749</v>
      </c>
      <c r="H240" s="12" t="s">
        <v>421</v>
      </c>
      <c r="I240" s="19">
        <v>322366.94</v>
      </c>
      <c r="J240" s="19">
        <v>1.9743251706E8</v>
      </c>
      <c r="K240" s="19">
        <f t="shared" si="1"/>
        <v>10745.56467</v>
      </c>
      <c r="L240" s="14">
        <f t="shared" si="2"/>
        <v>10745.56467</v>
      </c>
      <c r="M240" s="14">
        <f t="shared" si="3"/>
        <v>0</v>
      </c>
      <c r="N240" s="14">
        <f t="shared" si="4"/>
        <v>0.03790322634</v>
      </c>
      <c r="O240" s="14">
        <f t="shared" si="5"/>
        <v>0.2387903259</v>
      </c>
      <c r="P240" s="19">
        <f t="shared" si="6"/>
        <v>612.4465401</v>
      </c>
      <c r="Q240" s="14">
        <f t="shared" si="7"/>
        <v>6581083.902</v>
      </c>
    </row>
    <row r="241" ht="15.75" customHeight="1">
      <c r="A241" s="12">
        <v>2016.0</v>
      </c>
      <c r="B241" s="265">
        <v>42430.0</v>
      </c>
      <c r="C241" s="12" t="s">
        <v>771</v>
      </c>
      <c r="D241" s="12" t="s">
        <v>434</v>
      </c>
      <c r="E241" s="12" t="s">
        <v>753</v>
      </c>
      <c r="F241" s="12" t="s">
        <v>754</v>
      </c>
      <c r="G241" s="12" t="s">
        <v>749</v>
      </c>
      <c r="H241" s="12" t="s">
        <v>421</v>
      </c>
      <c r="I241" s="19">
        <v>34526.1</v>
      </c>
      <c r="J241" s="19">
        <v>2.12504783E7</v>
      </c>
      <c r="K241" s="19">
        <f t="shared" si="1"/>
        <v>1150.87</v>
      </c>
      <c r="L241" s="14">
        <f t="shared" si="2"/>
        <v>1150.87</v>
      </c>
      <c r="M241" s="14">
        <f t="shared" si="3"/>
        <v>0</v>
      </c>
      <c r="N241" s="14">
        <f t="shared" si="4"/>
        <v>0.004059506173</v>
      </c>
      <c r="O241" s="14">
        <f t="shared" si="5"/>
        <v>0.02557488889</v>
      </c>
      <c r="P241" s="19">
        <f t="shared" si="6"/>
        <v>615.490261</v>
      </c>
      <c r="Q241" s="14">
        <f t="shared" si="7"/>
        <v>708349.2767</v>
      </c>
    </row>
    <row r="242" ht="15.75" customHeight="1">
      <c r="A242" s="12">
        <v>2016.0</v>
      </c>
      <c r="B242" s="265">
        <v>42430.0</v>
      </c>
      <c r="C242" s="12" t="s">
        <v>771</v>
      </c>
      <c r="D242" s="12" t="s">
        <v>434</v>
      </c>
      <c r="E242" s="12" t="s">
        <v>755</v>
      </c>
      <c r="F242" s="12" t="s">
        <v>756</v>
      </c>
      <c r="G242" s="12" t="s">
        <v>749</v>
      </c>
      <c r="H242" s="12" t="s">
        <v>421</v>
      </c>
      <c r="I242" s="19">
        <v>166720.0</v>
      </c>
      <c r="J242" s="19">
        <v>1.0435187399E8</v>
      </c>
      <c r="K242" s="19">
        <f t="shared" si="1"/>
        <v>5557.333333</v>
      </c>
      <c r="L242" s="14">
        <f t="shared" si="2"/>
        <v>5557.333333</v>
      </c>
      <c r="M242" s="14">
        <f t="shared" si="3"/>
        <v>0</v>
      </c>
      <c r="N242" s="14">
        <f t="shared" si="4"/>
        <v>0.01960258671</v>
      </c>
      <c r="O242" s="14">
        <f t="shared" si="5"/>
        <v>0.1234962963</v>
      </c>
      <c r="P242" s="19">
        <f t="shared" si="6"/>
        <v>625.9109524</v>
      </c>
      <c r="Q242" s="14">
        <f t="shared" si="7"/>
        <v>3478395.8</v>
      </c>
    </row>
    <row r="243" ht="15.75" customHeight="1">
      <c r="A243" s="12">
        <v>2016.0</v>
      </c>
      <c r="B243" s="265">
        <v>42430.0</v>
      </c>
      <c r="C243" s="12" t="s">
        <v>771</v>
      </c>
      <c r="D243" s="12" t="s">
        <v>434</v>
      </c>
      <c r="E243" s="12" t="s">
        <v>750</v>
      </c>
      <c r="F243" s="12" t="s">
        <v>751</v>
      </c>
      <c r="G243" s="12" t="s">
        <v>749</v>
      </c>
      <c r="H243" s="12" t="s">
        <v>421</v>
      </c>
      <c r="I243" s="19">
        <v>6040.0</v>
      </c>
      <c r="J243" s="19">
        <v>3360126.06</v>
      </c>
      <c r="K243" s="19">
        <f t="shared" si="1"/>
        <v>201.3333333</v>
      </c>
      <c r="L243" s="14">
        <f t="shared" si="2"/>
        <v>201.3333333</v>
      </c>
      <c r="M243" s="14">
        <f t="shared" si="3"/>
        <v>0</v>
      </c>
      <c r="N243" s="14">
        <f t="shared" si="4"/>
        <v>0.0007101704879</v>
      </c>
      <c r="O243" s="14">
        <f t="shared" si="5"/>
        <v>0.004474074074</v>
      </c>
      <c r="P243" s="19">
        <f t="shared" si="6"/>
        <v>556.3122616</v>
      </c>
      <c r="Q243" s="14">
        <f t="shared" si="7"/>
        <v>112004.202</v>
      </c>
    </row>
    <row r="244" ht="15.75" customHeight="1">
      <c r="A244" s="12">
        <v>2016.0</v>
      </c>
      <c r="B244" s="265">
        <v>42430.0</v>
      </c>
      <c r="C244" s="12" t="s">
        <v>772</v>
      </c>
      <c r="D244" s="12" t="s">
        <v>435</v>
      </c>
      <c r="E244" s="12" t="s">
        <v>753</v>
      </c>
      <c r="F244" s="12" t="s">
        <v>754</v>
      </c>
      <c r="G244" s="12" t="s">
        <v>749</v>
      </c>
      <c r="H244" s="12" t="s">
        <v>421</v>
      </c>
      <c r="I244" s="19">
        <v>58300.0</v>
      </c>
      <c r="J244" s="19">
        <v>3.554176918E7</v>
      </c>
      <c r="K244" s="19">
        <f t="shared" si="1"/>
        <v>1943.333333</v>
      </c>
      <c r="L244" s="14">
        <f t="shared" si="2"/>
        <v>1943.333333</v>
      </c>
      <c r="M244" s="14">
        <f t="shared" si="3"/>
        <v>0</v>
      </c>
      <c r="N244" s="14">
        <f t="shared" si="4"/>
        <v>0.006854791299</v>
      </c>
      <c r="O244" s="14">
        <f t="shared" si="5"/>
        <v>0.04318518519</v>
      </c>
      <c r="P244" s="19">
        <f t="shared" si="6"/>
        <v>609.635835</v>
      </c>
      <c r="Q244" s="14">
        <f t="shared" si="7"/>
        <v>1184725.639</v>
      </c>
    </row>
    <row r="245" ht="15.75" customHeight="1">
      <c r="A245" s="12">
        <v>2016.0</v>
      </c>
      <c r="B245" s="265">
        <v>42430.0</v>
      </c>
      <c r="C245" s="12" t="s">
        <v>772</v>
      </c>
      <c r="D245" s="12" t="s">
        <v>435</v>
      </c>
      <c r="E245" s="12" t="s">
        <v>755</v>
      </c>
      <c r="F245" s="12" t="s">
        <v>756</v>
      </c>
      <c r="G245" s="12" t="s">
        <v>749</v>
      </c>
      <c r="H245" s="12" t="s">
        <v>421</v>
      </c>
      <c r="I245" s="19">
        <v>323740.0</v>
      </c>
      <c r="J245" s="19">
        <v>1.9761768678E8</v>
      </c>
      <c r="K245" s="19">
        <f t="shared" si="1"/>
        <v>10791.33333</v>
      </c>
      <c r="L245" s="14">
        <f t="shared" si="2"/>
        <v>10791.33333</v>
      </c>
      <c r="M245" s="14">
        <f t="shared" si="3"/>
        <v>0</v>
      </c>
      <c r="N245" s="14">
        <f t="shared" si="4"/>
        <v>0.03806466784</v>
      </c>
      <c r="O245" s="14">
        <f t="shared" si="5"/>
        <v>0.2398074074</v>
      </c>
      <c r="P245" s="19">
        <f t="shared" si="6"/>
        <v>610.420976</v>
      </c>
      <c r="Q245" s="14">
        <f t="shared" si="7"/>
        <v>6587256.226</v>
      </c>
    </row>
    <row r="246" ht="15.75" customHeight="1">
      <c r="A246" s="12">
        <v>2016.0</v>
      </c>
      <c r="B246" s="265">
        <v>42430.0</v>
      </c>
      <c r="C246" s="12" t="s">
        <v>772</v>
      </c>
      <c r="D246" s="12" t="s">
        <v>435</v>
      </c>
      <c r="E246" s="12" t="s">
        <v>750</v>
      </c>
      <c r="F246" s="12" t="s">
        <v>751</v>
      </c>
      <c r="G246" s="12" t="s">
        <v>749</v>
      </c>
      <c r="H246" s="12" t="s">
        <v>421</v>
      </c>
      <c r="I246" s="19">
        <v>155700.0</v>
      </c>
      <c r="J246" s="19">
        <v>9.38075571E7</v>
      </c>
      <c r="K246" s="19">
        <f t="shared" si="1"/>
        <v>5190</v>
      </c>
      <c r="L246" s="14">
        <f t="shared" si="2"/>
        <v>5190</v>
      </c>
      <c r="M246" s="14">
        <f t="shared" si="3"/>
        <v>0</v>
      </c>
      <c r="N246" s="14">
        <f t="shared" si="4"/>
        <v>0.01830687831</v>
      </c>
      <c r="O246" s="14">
        <f t="shared" si="5"/>
        <v>0.1153333333</v>
      </c>
      <c r="P246" s="19">
        <f t="shared" si="6"/>
        <v>602.4891272</v>
      </c>
      <c r="Q246" s="14">
        <f t="shared" si="7"/>
        <v>3126918.57</v>
      </c>
    </row>
    <row r="247" ht="15.75" customHeight="1">
      <c r="A247" s="12">
        <v>2016.0</v>
      </c>
      <c r="B247" s="265">
        <v>42430.0</v>
      </c>
      <c r="C247" s="12" t="s">
        <v>773</v>
      </c>
      <c r="D247" s="12" t="s">
        <v>436</v>
      </c>
      <c r="E247" s="12" t="s">
        <v>753</v>
      </c>
      <c r="F247" s="12" t="s">
        <v>754</v>
      </c>
      <c r="G247" s="12" t="s">
        <v>749</v>
      </c>
      <c r="H247" s="12" t="s">
        <v>421</v>
      </c>
      <c r="I247" s="19">
        <v>3918.0</v>
      </c>
      <c r="J247" s="19">
        <v>2221827.08</v>
      </c>
      <c r="K247" s="19">
        <f t="shared" si="1"/>
        <v>130.6</v>
      </c>
      <c r="L247" s="14">
        <f t="shared" si="2"/>
        <v>130.6</v>
      </c>
      <c r="M247" s="14">
        <f t="shared" si="3"/>
        <v>0</v>
      </c>
      <c r="N247" s="14">
        <f t="shared" si="4"/>
        <v>0.000460670194</v>
      </c>
      <c r="O247" s="14">
        <f t="shared" si="5"/>
        <v>0.002902222222</v>
      </c>
      <c r="P247" s="19">
        <f t="shared" si="6"/>
        <v>567.08195</v>
      </c>
      <c r="Q247" s="14">
        <f t="shared" si="7"/>
        <v>74060.90267</v>
      </c>
    </row>
    <row r="248" ht="15.75" customHeight="1">
      <c r="A248" s="12">
        <v>2016.0</v>
      </c>
      <c r="B248" s="265">
        <v>42430.0</v>
      </c>
      <c r="C248" s="12" t="s">
        <v>773</v>
      </c>
      <c r="D248" s="12" t="s">
        <v>436</v>
      </c>
      <c r="E248" s="12" t="s">
        <v>755</v>
      </c>
      <c r="F248" s="12" t="s">
        <v>756</v>
      </c>
      <c r="G248" s="12" t="s">
        <v>749</v>
      </c>
      <c r="H248" s="12" t="s">
        <v>421</v>
      </c>
      <c r="I248" s="19">
        <v>61966.0</v>
      </c>
      <c r="J248" s="19">
        <v>3.347251363E7</v>
      </c>
      <c r="K248" s="19">
        <f t="shared" si="1"/>
        <v>2065.533333</v>
      </c>
      <c r="L248" s="14">
        <f t="shared" si="2"/>
        <v>2065.533333</v>
      </c>
      <c r="M248" s="14">
        <f t="shared" si="3"/>
        <v>0</v>
      </c>
      <c r="N248" s="14">
        <f t="shared" si="4"/>
        <v>0.007285831864</v>
      </c>
      <c r="O248" s="14">
        <f t="shared" si="5"/>
        <v>0.04590074074</v>
      </c>
      <c r="P248" s="19">
        <f t="shared" si="6"/>
        <v>540.1754774</v>
      </c>
      <c r="Q248" s="14">
        <f t="shared" si="7"/>
        <v>1115750.454</v>
      </c>
    </row>
    <row r="249" ht="15.75" customHeight="1">
      <c r="A249" s="12">
        <v>2016.0</v>
      </c>
      <c r="B249" s="265">
        <v>42430.0</v>
      </c>
      <c r="C249" s="12" t="s">
        <v>773</v>
      </c>
      <c r="D249" s="12" t="s">
        <v>436</v>
      </c>
      <c r="E249" s="12" t="s">
        <v>750</v>
      </c>
      <c r="F249" s="12" t="s">
        <v>751</v>
      </c>
      <c r="G249" s="12" t="s">
        <v>749</v>
      </c>
      <c r="H249" s="12" t="s">
        <v>421</v>
      </c>
      <c r="I249" s="19">
        <v>469297.71</v>
      </c>
      <c r="J249" s="19">
        <v>2.5092524472E8</v>
      </c>
      <c r="K249" s="19">
        <f t="shared" si="1"/>
        <v>15643.257</v>
      </c>
      <c r="L249" s="14">
        <f t="shared" si="2"/>
        <v>15643.257</v>
      </c>
      <c r="M249" s="14">
        <f t="shared" si="3"/>
        <v>0</v>
      </c>
      <c r="N249" s="14">
        <f t="shared" si="4"/>
        <v>0.05517903704</v>
      </c>
      <c r="O249" s="14">
        <f t="shared" si="5"/>
        <v>0.3476279333</v>
      </c>
      <c r="P249" s="19">
        <f t="shared" si="6"/>
        <v>534.6824401</v>
      </c>
      <c r="Q249" s="14">
        <f t="shared" si="7"/>
        <v>8364174.824</v>
      </c>
    </row>
    <row r="250" ht="15.75" customHeight="1">
      <c r="A250" s="12">
        <v>2016.0</v>
      </c>
      <c r="B250" s="265">
        <v>42430.0</v>
      </c>
      <c r="C250" s="12" t="s">
        <v>774</v>
      </c>
      <c r="D250" s="12" t="s">
        <v>437</v>
      </c>
      <c r="E250" s="12" t="s">
        <v>747</v>
      </c>
      <c r="F250" s="12" t="s">
        <v>748</v>
      </c>
      <c r="G250" s="12" t="s">
        <v>749</v>
      </c>
      <c r="H250" s="12" t="s">
        <v>421</v>
      </c>
      <c r="I250" s="19">
        <v>72898.0</v>
      </c>
      <c r="J250" s="19">
        <v>2.161749794E7</v>
      </c>
      <c r="K250" s="19">
        <f t="shared" si="1"/>
        <v>2429.933333</v>
      </c>
      <c r="L250" s="14">
        <f t="shared" si="2"/>
        <v>2429.933333</v>
      </c>
      <c r="M250" s="14">
        <f t="shared" si="3"/>
        <v>0</v>
      </c>
      <c r="N250" s="14">
        <f t="shared" si="4"/>
        <v>0.008571193416</v>
      </c>
      <c r="O250" s="14">
        <f t="shared" si="5"/>
        <v>0.05399851852</v>
      </c>
      <c r="P250" s="19">
        <f t="shared" si="6"/>
        <v>296.5444586</v>
      </c>
      <c r="Q250" s="14">
        <f t="shared" si="7"/>
        <v>720583.2647</v>
      </c>
    </row>
    <row r="251" ht="15.75" customHeight="1">
      <c r="A251" s="12">
        <v>2016.0</v>
      </c>
      <c r="B251" s="265">
        <v>42430.0</v>
      </c>
      <c r="C251" s="12" t="s">
        <v>775</v>
      </c>
      <c r="D251" s="12" t="s">
        <v>428</v>
      </c>
      <c r="E251" s="12" t="s">
        <v>747</v>
      </c>
      <c r="F251" s="12" t="s">
        <v>748</v>
      </c>
      <c r="G251" s="12" t="s">
        <v>749</v>
      </c>
      <c r="H251" s="12" t="s">
        <v>421</v>
      </c>
      <c r="I251" s="19">
        <v>534577.8</v>
      </c>
      <c r="J251" s="19">
        <v>3.1977124094E8</v>
      </c>
      <c r="K251" s="19">
        <f t="shared" si="1"/>
        <v>17819.26</v>
      </c>
      <c r="L251" s="14">
        <f t="shared" si="2"/>
        <v>17819.26</v>
      </c>
      <c r="M251" s="14">
        <f t="shared" si="3"/>
        <v>0</v>
      </c>
      <c r="N251" s="14">
        <f t="shared" si="4"/>
        <v>0.06285453263</v>
      </c>
      <c r="O251" s="14">
        <f t="shared" si="5"/>
        <v>0.3959835556</v>
      </c>
      <c r="P251" s="19">
        <f t="shared" si="6"/>
        <v>598.1753094</v>
      </c>
      <c r="Q251" s="14">
        <f t="shared" si="7"/>
        <v>10659041.36</v>
      </c>
    </row>
    <row r="252" ht="15.75" customHeight="1">
      <c r="A252" s="12">
        <v>2016.0</v>
      </c>
      <c r="B252" s="265">
        <v>42430.0</v>
      </c>
      <c r="C252" s="12" t="s">
        <v>775</v>
      </c>
      <c r="D252" s="12" t="s">
        <v>428</v>
      </c>
      <c r="E252" s="12" t="s">
        <v>753</v>
      </c>
      <c r="F252" s="12" t="s">
        <v>754</v>
      </c>
      <c r="G252" s="12" t="s">
        <v>749</v>
      </c>
      <c r="H252" s="12" t="s">
        <v>421</v>
      </c>
      <c r="I252" s="19">
        <v>67183.4</v>
      </c>
      <c r="J252" s="19">
        <v>3.130611653E7</v>
      </c>
      <c r="K252" s="19">
        <f t="shared" si="1"/>
        <v>2239.446667</v>
      </c>
      <c r="L252" s="14">
        <f t="shared" si="2"/>
        <v>2239.446667</v>
      </c>
      <c r="M252" s="14">
        <f t="shared" si="3"/>
        <v>0</v>
      </c>
      <c r="N252" s="14">
        <f t="shared" si="4"/>
        <v>0.007899282775</v>
      </c>
      <c r="O252" s="14">
        <f t="shared" si="5"/>
        <v>0.04976548148</v>
      </c>
      <c r="P252" s="19">
        <f t="shared" si="6"/>
        <v>465.9799375</v>
      </c>
      <c r="Q252" s="14">
        <f t="shared" si="7"/>
        <v>1043537.218</v>
      </c>
    </row>
    <row r="253" ht="15.75" customHeight="1">
      <c r="A253" s="12">
        <v>2016.0</v>
      </c>
      <c r="B253" s="265">
        <v>42430.0</v>
      </c>
      <c r="C253" s="12" t="s">
        <v>775</v>
      </c>
      <c r="D253" s="12" t="s">
        <v>428</v>
      </c>
      <c r="E253" s="12" t="s">
        <v>755</v>
      </c>
      <c r="F253" s="12" t="s">
        <v>756</v>
      </c>
      <c r="G253" s="12" t="s">
        <v>749</v>
      </c>
      <c r="H253" s="12" t="s">
        <v>421</v>
      </c>
      <c r="I253" s="19">
        <v>7349.2</v>
      </c>
      <c r="J253" s="19">
        <v>3423925.68</v>
      </c>
      <c r="K253" s="19">
        <f t="shared" si="1"/>
        <v>244.9733333</v>
      </c>
      <c r="L253" s="14">
        <f t="shared" si="2"/>
        <v>244.9733333</v>
      </c>
      <c r="M253" s="14">
        <f t="shared" si="3"/>
        <v>0</v>
      </c>
      <c r="N253" s="14">
        <f t="shared" si="4"/>
        <v>0.0008641034685</v>
      </c>
      <c r="O253" s="14">
        <f t="shared" si="5"/>
        <v>0.005443851852</v>
      </c>
      <c r="P253" s="19">
        <f t="shared" si="6"/>
        <v>465.8909378</v>
      </c>
      <c r="Q253" s="14">
        <f t="shared" si="7"/>
        <v>114130.856</v>
      </c>
    </row>
    <row r="254" ht="15.75" customHeight="1">
      <c r="A254" s="12">
        <v>2016.0</v>
      </c>
      <c r="B254" s="265">
        <v>42430.0</v>
      </c>
      <c r="C254" s="12" t="s">
        <v>775</v>
      </c>
      <c r="D254" s="12" t="s">
        <v>428</v>
      </c>
      <c r="E254" s="12" t="s">
        <v>750</v>
      </c>
      <c r="F254" s="12" t="s">
        <v>751</v>
      </c>
      <c r="G254" s="12" t="s">
        <v>749</v>
      </c>
      <c r="H254" s="12" t="s">
        <v>421</v>
      </c>
      <c r="I254" s="19">
        <v>102947.1</v>
      </c>
      <c r="J254" s="19">
        <v>5.587349175E7</v>
      </c>
      <c r="K254" s="19">
        <f t="shared" si="1"/>
        <v>3431.57</v>
      </c>
      <c r="L254" s="14">
        <f t="shared" si="2"/>
        <v>3431.57</v>
      </c>
      <c r="M254" s="14">
        <f t="shared" si="3"/>
        <v>0</v>
      </c>
      <c r="N254" s="14">
        <f t="shared" si="4"/>
        <v>0.01210430335</v>
      </c>
      <c r="O254" s="14">
        <f t="shared" si="5"/>
        <v>0.07625711111</v>
      </c>
      <c r="P254" s="19">
        <f t="shared" si="6"/>
        <v>542.7398319</v>
      </c>
      <c r="Q254" s="14">
        <f t="shared" si="7"/>
        <v>1862449.725</v>
      </c>
    </row>
    <row r="255" ht="15.75" customHeight="1">
      <c r="A255" s="12">
        <v>2016.0</v>
      </c>
      <c r="B255" s="265">
        <v>42430.0</v>
      </c>
      <c r="C255" s="12" t="s">
        <v>776</v>
      </c>
      <c r="D255" s="12" t="s">
        <v>427</v>
      </c>
      <c r="E255" s="12" t="s">
        <v>747</v>
      </c>
      <c r="F255" s="12" t="s">
        <v>748</v>
      </c>
      <c r="G255" s="12" t="s">
        <v>749</v>
      </c>
      <c r="H255" s="12" t="s">
        <v>421</v>
      </c>
      <c r="I255" s="19">
        <v>188344.16</v>
      </c>
      <c r="J255" s="19">
        <v>6.489314459E7</v>
      </c>
      <c r="K255" s="19">
        <f t="shared" si="1"/>
        <v>6278.138667</v>
      </c>
      <c r="L255" s="14">
        <f t="shared" si="2"/>
        <v>6278.138667</v>
      </c>
      <c r="M255" s="14">
        <f t="shared" si="3"/>
        <v>0</v>
      </c>
      <c r="N255" s="14">
        <f t="shared" si="4"/>
        <v>0.02214510994</v>
      </c>
      <c r="O255" s="14">
        <f t="shared" si="5"/>
        <v>0.1395141926</v>
      </c>
      <c r="P255" s="19">
        <f t="shared" si="6"/>
        <v>344.5455627</v>
      </c>
      <c r="Q255" s="14">
        <f t="shared" si="7"/>
        <v>2163104.82</v>
      </c>
    </row>
    <row r="256" ht="15.75" customHeight="1">
      <c r="A256" s="12">
        <v>2016.0</v>
      </c>
      <c r="B256" s="265">
        <v>42430.0</v>
      </c>
      <c r="C256" s="12" t="s">
        <v>776</v>
      </c>
      <c r="D256" s="12" t="s">
        <v>427</v>
      </c>
      <c r="E256" s="12" t="s">
        <v>753</v>
      </c>
      <c r="F256" s="12" t="s">
        <v>754</v>
      </c>
      <c r="G256" s="12" t="s">
        <v>749</v>
      </c>
      <c r="H256" s="12" t="s">
        <v>421</v>
      </c>
      <c r="I256" s="19">
        <v>317652.28</v>
      </c>
      <c r="J256" s="19">
        <v>1.4671651665E8</v>
      </c>
      <c r="K256" s="19">
        <f t="shared" si="1"/>
        <v>10588.40933</v>
      </c>
      <c r="L256" s="14">
        <f t="shared" si="2"/>
        <v>10588.40933</v>
      </c>
      <c r="M256" s="14">
        <f t="shared" si="3"/>
        <v>0</v>
      </c>
      <c r="N256" s="14">
        <f t="shared" si="4"/>
        <v>0.03734888654</v>
      </c>
      <c r="O256" s="14">
        <f t="shared" si="5"/>
        <v>0.2352979852</v>
      </c>
      <c r="P256" s="19">
        <f t="shared" si="6"/>
        <v>461.8777383</v>
      </c>
      <c r="Q256" s="14">
        <f t="shared" si="7"/>
        <v>4890550.555</v>
      </c>
    </row>
    <row r="257" ht="15.75" customHeight="1">
      <c r="A257" s="12">
        <v>2016.0</v>
      </c>
      <c r="B257" s="265">
        <v>42430.0</v>
      </c>
      <c r="C257" s="12" t="s">
        <v>776</v>
      </c>
      <c r="D257" s="12" t="s">
        <v>427</v>
      </c>
      <c r="E257" s="12" t="s">
        <v>755</v>
      </c>
      <c r="F257" s="12" t="s">
        <v>756</v>
      </c>
      <c r="G257" s="12" t="s">
        <v>749</v>
      </c>
      <c r="H257" s="12" t="s">
        <v>421</v>
      </c>
      <c r="I257" s="19">
        <v>339006.85</v>
      </c>
      <c r="J257" s="19">
        <v>1.5777875768E8</v>
      </c>
      <c r="K257" s="19">
        <f t="shared" si="1"/>
        <v>11300.22833</v>
      </c>
      <c r="L257" s="14">
        <f t="shared" si="2"/>
        <v>11300.22833</v>
      </c>
      <c r="M257" s="14">
        <f t="shared" si="3"/>
        <v>0</v>
      </c>
      <c r="N257" s="14">
        <f t="shared" si="4"/>
        <v>0.03985971193</v>
      </c>
      <c r="O257" s="14">
        <f t="shared" si="5"/>
        <v>0.2511161852</v>
      </c>
      <c r="P257" s="19">
        <f t="shared" si="6"/>
        <v>465.4146596</v>
      </c>
      <c r="Q257" s="14">
        <f t="shared" si="7"/>
        <v>5259291.923</v>
      </c>
    </row>
    <row r="258" ht="15.75" customHeight="1">
      <c r="A258" s="12">
        <v>2016.0</v>
      </c>
      <c r="B258" s="265">
        <v>42430.0</v>
      </c>
      <c r="C258" s="12" t="s">
        <v>776</v>
      </c>
      <c r="D258" s="12" t="s">
        <v>427</v>
      </c>
      <c r="E258" s="12" t="s">
        <v>750</v>
      </c>
      <c r="F258" s="12" t="s">
        <v>751</v>
      </c>
      <c r="G258" s="12" t="s">
        <v>749</v>
      </c>
      <c r="H258" s="12" t="s">
        <v>421</v>
      </c>
      <c r="I258" s="19">
        <v>23901.61</v>
      </c>
      <c r="J258" s="19">
        <v>1.113767073E7</v>
      </c>
      <c r="K258" s="19">
        <f t="shared" si="1"/>
        <v>796.7203333</v>
      </c>
      <c r="L258" s="14">
        <f t="shared" si="2"/>
        <v>796.7203333</v>
      </c>
      <c r="M258" s="14">
        <f t="shared" si="3"/>
        <v>0</v>
      </c>
      <c r="N258" s="14">
        <f t="shared" si="4"/>
        <v>0.002810300999</v>
      </c>
      <c r="O258" s="14">
        <f t="shared" si="5"/>
        <v>0.0177048963</v>
      </c>
      <c r="P258" s="19">
        <f t="shared" si="6"/>
        <v>465.9799373</v>
      </c>
      <c r="Q258" s="14">
        <f t="shared" si="7"/>
        <v>371255.691</v>
      </c>
    </row>
    <row r="259" ht="15.75" customHeight="1">
      <c r="A259" s="12">
        <v>2016.0</v>
      </c>
      <c r="B259" s="265">
        <v>42430.0</v>
      </c>
      <c r="C259" s="12" t="s">
        <v>790</v>
      </c>
      <c r="D259" s="12" t="s">
        <v>429</v>
      </c>
      <c r="E259" s="12" t="s">
        <v>747</v>
      </c>
      <c r="F259" s="12" t="s">
        <v>748</v>
      </c>
      <c r="G259" s="12" t="s">
        <v>749</v>
      </c>
      <c r="H259" s="12" t="s">
        <v>421</v>
      </c>
      <c r="I259" s="19">
        <v>1133099.0</v>
      </c>
      <c r="J259" s="19">
        <v>2.2685211289E8</v>
      </c>
      <c r="K259" s="19">
        <f t="shared" si="1"/>
        <v>37769.96667</v>
      </c>
      <c r="L259" s="14">
        <f t="shared" si="2"/>
        <v>37769.96667</v>
      </c>
      <c r="M259" s="14">
        <f t="shared" si="3"/>
        <v>0</v>
      </c>
      <c r="N259" s="14">
        <f t="shared" si="4"/>
        <v>0.1332273956</v>
      </c>
      <c r="O259" s="14">
        <f t="shared" si="5"/>
        <v>0.8393325926</v>
      </c>
      <c r="P259" s="19">
        <f t="shared" si="6"/>
        <v>200.2050244</v>
      </c>
      <c r="Q259" s="14">
        <f t="shared" si="7"/>
        <v>7561737.096</v>
      </c>
    </row>
    <row r="260" ht="15.75" customHeight="1">
      <c r="A260" s="12">
        <v>2016.0</v>
      </c>
      <c r="B260" s="265">
        <v>42430.0</v>
      </c>
      <c r="C260" s="12" t="s">
        <v>790</v>
      </c>
      <c r="D260" s="12" t="s">
        <v>429</v>
      </c>
      <c r="E260" s="12" t="s">
        <v>753</v>
      </c>
      <c r="F260" s="12" t="s">
        <v>754</v>
      </c>
      <c r="G260" s="12" t="s">
        <v>749</v>
      </c>
      <c r="H260" s="12" t="s">
        <v>421</v>
      </c>
      <c r="I260" s="19">
        <v>2292300.0</v>
      </c>
      <c r="J260" s="19">
        <v>4.3141158936E8</v>
      </c>
      <c r="K260" s="19">
        <f t="shared" si="1"/>
        <v>76410</v>
      </c>
      <c r="L260" s="14">
        <f t="shared" si="2"/>
        <v>76410</v>
      </c>
      <c r="M260" s="14">
        <f t="shared" si="3"/>
        <v>0</v>
      </c>
      <c r="N260" s="14">
        <f t="shared" si="4"/>
        <v>0.2695238095</v>
      </c>
      <c r="O260" s="14">
        <f t="shared" si="5"/>
        <v>1.698</v>
      </c>
      <c r="P260" s="19">
        <f t="shared" si="6"/>
        <v>188.2003182</v>
      </c>
      <c r="Q260" s="14">
        <f t="shared" si="7"/>
        <v>14380386.31</v>
      </c>
    </row>
    <row r="261" ht="15.75" customHeight="1">
      <c r="A261" s="12">
        <v>2016.0</v>
      </c>
      <c r="B261" s="265">
        <v>42430.0</v>
      </c>
      <c r="C261" s="12" t="s">
        <v>790</v>
      </c>
      <c r="D261" s="12" t="s">
        <v>429</v>
      </c>
      <c r="E261" s="12" t="s">
        <v>755</v>
      </c>
      <c r="F261" s="12" t="s">
        <v>756</v>
      </c>
      <c r="G261" s="12" t="s">
        <v>749</v>
      </c>
      <c r="H261" s="12" t="s">
        <v>421</v>
      </c>
      <c r="I261" s="19">
        <v>527980.0</v>
      </c>
      <c r="J261" s="19">
        <v>1.0297442722E8</v>
      </c>
      <c r="K261" s="19">
        <f t="shared" si="1"/>
        <v>17599.33333</v>
      </c>
      <c r="L261" s="14">
        <f t="shared" si="2"/>
        <v>17599.33333</v>
      </c>
      <c r="M261" s="14">
        <f t="shared" si="3"/>
        <v>0</v>
      </c>
      <c r="N261" s="14">
        <f t="shared" si="4"/>
        <v>0.06207877719</v>
      </c>
      <c r="O261" s="14">
        <f t="shared" si="5"/>
        <v>0.3910962963</v>
      </c>
      <c r="P261" s="19">
        <f t="shared" si="6"/>
        <v>195.034712</v>
      </c>
      <c r="Q261" s="14">
        <f t="shared" si="7"/>
        <v>3432480.907</v>
      </c>
    </row>
    <row r="262" ht="15.75" customHeight="1">
      <c r="A262" s="12">
        <v>2016.0</v>
      </c>
      <c r="B262" s="265">
        <v>42430.0</v>
      </c>
      <c r="C262" s="12" t="s">
        <v>790</v>
      </c>
      <c r="D262" s="12" t="s">
        <v>429</v>
      </c>
      <c r="E262" s="12" t="s">
        <v>750</v>
      </c>
      <c r="F262" s="12" t="s">
        <v>751</v>
      </c>
      <c r="G262" s="12" t="s">
        <v>749</v>
      </c>
      <c r="H262" s="12" t="s">
        <v>421</v>
      </c>
      <c r="I262" s="19">
        <v>2441401.0</v>
      </c>
      <c r="J262" s="19">
        <v>4.5175570203E8</v>
      </c>
      <c r="K262" s="19">
        <f t="shared" si="1"/>
        <v>81380.03333</v>
      </c>
      <c r="L262" s="14">
        <f t="shared" si="2"/>
        <v>81380.03333</v>
      </c>
      <c r="M262" s="14">
        <f t="shared" si="3"/>
        <v>0</v>
      </c>
      <c r="N262" s="14">
        <f t="shared" si="4"/>
        <v>0.2870547913</v>
      </c>
      <c r="O262" s="14">
        <f t="shared" si="5"/>
        <v>1.808445185</v>
      </c>
      <c r="P262" s="19">
        <f t="shared" si="6"/>
        <v>185.0395335</v>
      </c>
      <c r="Q262" s="14">
        <f t="shared" si="7"/>
        <v>15058523.4</v>
      </c>
    </row>
    <row r="263" ht="15.75" customHeight="1">
      <c r="A263" s="12">
        <v>2016.0</v>
      </c>
      <c r="B263" s="265">
        <v>42430.0</v>
      </c>
      <c r="C263" s="12" t="s">
        <v>777</v>
      </c>
      <c r="D263" s="12" t="s">
        <v>430</v>
      </c>
      <c r="E263" s="12" t="s">
        <v>753</v>
      </c>
      <c r="F263" s="12" t="s">
        <v>754</v>
      </c>
      <c r="G263" s="12" t="s">
        <v>749</v>
      </c>
      <c r="H263" s="12" t="s">
        <v>421</v>
      </c>
      <c r="I263" s="19">
        <v>58680.0</v>
      </c>
      <c r="J263" s="19">
        <v>9518554.51</v>
      </c>
      <c r="K263" s="19">
        <f t="shared" si="1"/>
        <v>1956</v>
      </c>
      <c r="L263" s="14">
        <f t="shared" si="2"/>
        <v>1956</v>
      </c>
      <c r="M263" s="14">
        <f t="shared" si="3"/>
        <v>0</v>
      </c>
      <c r="N263" s="14">
        <f t="shared" si="4"/>
        <v>0.006899470899</v>
      </c>
      <c r="O263" s="14">
        <f t="shared" si="5"/>
        <v>0.04346666667</v>
      </c>
      <c r="P263" s="19">
        <f t="shared" si="6"/>
        <v>162.2112221</v>
      </c>
      <c r="Q263" s="14">
        <f t="shared" si="7"/>
        <v>317285.1503</v>
      </c>
    </row>
    <row r="264" ht="15.75" customHeight="1">
      <c r="A264" s="12">
        <v>2016.0</v>
      </c>
      <c r="B264" s="265">
        <v>42430.0</v>
      </c>
      <c r="C264" s="12" t="s">
        <v>777</v>
      </c>
      <c r="D264" s="12" t="s">
        <v>430</v>
      </c>
      <c r="E264" s="12" t="s">
        <v>750</v>
      </c>
      <c r="F264" s="12" t="s">
        <v>751</v>
      </c>
      <c r="G264" s="12" t="s">
        <v>749</v>
      </c>
      <c r="H264" s="12" t="s">
        <v>421</v>
      </c>
      <c r="I264" s="19">
        <v>29420.0</v>
      </c>
      <c r="J264" s="19">
        <v>5239302.28</v>
      </c>
      <c r="K264" s="19">
        <f t="shared" si="1"/>
        <v>980.6666667</v>
      </c>
      <c r="L264" s="14">
        <f t="shared" si="2"/>
        <v>980.6666667</v>
      </c>
      <c r="M264" s="14">
        <f t="shared" si="3"/>
        <v>0</v>
      </c>
      <c r="N264" s="14">
        <f t="shared" si="4"/>
        <v>0.003459141681</v>
      </c>
      <c r="O264" s="14">
        <f t="shared" si="5"/>
        <v>0.02179259259</v>
      </c>
      <c r="P264" s="19">
        <f t="shared" si="6"/>
        <v>178.0864133</v>
      </c>
      <c r="Q264" s="14">
        <f t="shared" si="7"/>
        <v>174643.4093</v>
      </c>
    </row>
    <row r="265" ht="15.75" customHeight="1">
      <c r="A265" s="12">
        <v>2016.0</v>
      </c>
      <c r="B265" s="265">
        <v>42430.0</v>
      </c>
      <c r="C265" s="12" t="s">
        <v>778</v>
      </c>
      <c r="D265" s="12" t="s">
        <v>707</v>
      </c>
      <c r="E265" s="12" t="s">
        <v>747</v>
      </c>
      <c r="F265" s="12" t="s">
        <v>748</v>
      </c>
      <c r="G265" s="12" t="s">
        <v>749</v>
      </c>
      <c r="H265" s="12" t="s">
        <v>421</v>
      </c>
      <c r="I265" s="19">
        <v>3377.0</v>
      </c>
      <c r="J265" s="19">
        <v>663251.04</v>
      </c>
      <c r="K265" s="19">
        <f t="shared" si="1"/>
        <v>112.5666667</v>
      </c>
      <c r="L265" s="14">
        <f t="shared" si="2"/>
        <v>112.5666667</v>
      </c>
      <c r="M265" s="14">
        <f t="shared" si="3"/>
        <v>0</v>
      </c>
      <c r="N265" s="14">
        <f t="shared" si="4"/>
        <v>0.0003970605526</v>
      </c>
      <c r="O265" s="14">
        <f t="shared" si="5"/>
        <v>0.002501481481</v>
      </c>
      <c r="P265" s="19">
        <f t="shared" si="6"/>
        <v>196.40244</v>
      </c>
      <c r="Q265" s="14">
        <f t="shared" si="7"/>
        <v>22108.368</v>
      </c>
    </row>
    <row r="266" ht="15.75" customHeight="1">
      <c r="A266" s="12">
        <v>2016.0</v>
      </c>
      <c r="B266" s="265">
        <v>42430.0</v>
      </c>
      <c r="C266" s="12" t="s">
        <v>778</v>
      </c>
      <c r="D266" s="12" t="s">
        <v>707</v>
      </c>
      <c r="E266" s="12" t="s">
        <v>755</v>
      </c>
      <c r="F266" s="12" t="s">
        <v>756</v>
      </c>
      <c r="G266" s="12" t="s">
        <v>749</v>
      </c>
      <c r="H266" s="12" t="s">
        <v>421</v>
      </c>
      <c r="I266" s="19">
        <v>23020.0</v>
      </c>
      <c r="J266" s="19">
        <v>4528007.44</v>
      </c>
      <c r="K266" s="19">
        <f t="shared" si="1"/>
        <v>767.3333333</v>
      </c>
      <c r="L266" s="14">
        <f t="shared" si="2"/>
        <v>767.3333333</v>
      </c>
      <c r="M266" s="14">
        <f t="shared" si="3"/>
        <v>0</v>
      </c>
      <c r="N266" s="14">
        <f t="shared" si="4"/>
        <v>0.002706643151</v>
      </c>
      <c r="O266" s="14">
        <f t="shared" si="5"/>
        <v>0.01705185185</v>
      </c>
      <c r="P266" s="19">
        <f t="shared" si="6"/>
        <v>196.6988462</v>
      </c>
      <c r="Q266" s="14">
        <f t="shared" si="7"/>
        <v>150933.5813</v>
      </c>
    </row>
    <row r="267" ht="15.75" customHeight="1">
      <c r="A267" s="12">
        <v>2016.0</v>
      </c>
      <c r="B267" s="265">
        <v>42430.0</v>
      </c>
      <c r="C267" s="12" t="s">
        <v>779</v>
      </c>
      <c r="D267" s="12" t="s">
        <v>414</v>
      </c>
      <c r="E267" s="12" t="s">
        <v>747</v>
      </c>
      <c r="F267" s="12" t="s">
        <v>748</v>
      </c>
      <c r="G267" s="12" t="s">
        <v>749</v>
      </c>
      <c r="H267" s="12" t="s">
        <v>405</v>
      </c>
      <c r="I267" s="19">
        <v>271335.69</v>
      </c>
      <c r="J267" s="19">
        <v>4.084394625E7</v>
      </c>
      <c r="K267" s="19">
        <f t="shared" si="1"/>
        <v>9044.523</v>
      </c>
      <c r="L267" s="14">
        <f t="shared" si="2"/>
        <v>9044.523</v>
      </c>
      <c r="M267" s="14">
        <f t="shared" si="3"/>
        <v>0</v>
      </c>
      <c r="N267" s="14">
        <f t="shared" si="4"/>
        <v>0.03190307937</v>
      </c>
      <c r="O267" s="14">
        <f t="shared" si="5"/>
        <v>0.2009894</v>
      </c>
      <c r="P267" s="19">
        <f t="shared" si="6"/>
        <v>150.529207</v>
      </c>
      <c r="Q267" s="14">
        <f t="shared" si="7"/>
        <v>1361464.875</v>
      </c>
    </row>
    <row r="268" ht="15.75" customHeight="1">
      <c r="A268" s="12">
        <v>2016.0</v>
      </c>
      <c r="B268" s="265">
        <v>42430.0</v>
      </c>
      <c r="C268" s="12" t="s">
        <v>779</v>
      </c>
      <c r="D268" s="12" t="s">
        <v>414</v>
      </c>
      <c r="E268" s="12" t="s">
        <v>761</v>
      </c>
      <c r="F268" s="12" t="s">
        <v>762</v>
      </c>
      <c r="G268" s="12" t="s">
        <v>749</v>
      </c>
      <c r="H268" s="12" t="s">
        <v>405</v>
      </c>
      <c r="I268" s="19">
        <v>184772.21</v>
      </c>
      <c r="J268" s="19">
        <v>2.800168341E7</v>
      </c>
      <c r="K268" s="19">
        <f t="shared" si="1"/>
        <v>6159.073667</v>
      </c>
      <c r="L268" s="14">
        <f t="shared" si="2"/>
        <v>6159.073667</v>
      </c>
      <c r="M268" s="14">
        <f t="shared" si="3"/>
        <v>0</v>
      </c>
      <c r="N268" s="14">
        <f t="shared" si="4"/>
        <v>0.02172512757</v>
      </c>
      <c r="O268" s="14">
        <f t="shared" si="5"/>
        <v>0.1368683037</v>
      </c>
      <c r="P268" s="19">
        <f t="shared" si="6"/>
        <v>151.5470503</v>
      </c>
      <c r="Q268" s="14">
        <f t="shared" si="7"/>
        <v>933389.447</v>
      </c>
    </row>
    <row r="269" ht="15.75" customHeight="1">
      <c r="A269" s="12">
        <v>2016.0</v>
      </c>
      <c r="B269" s="265">
        <v>42430.0</v>
      </c>
      <c r="C269" s="12" t="s">
        <v>779</v>
      </c>
      <c r="D269" s="12" t="s">
        <v>414</v>
      </c>
      <c r="E269" s="12" t="s">
        <v>755</v>
      </c>
      <c r="F269" s="12" t="s">
        <v>756</v>
      </c>
      <c r="G269" s="12" t="s">
        <v>749</v>
      </c>
      <c r="H269" s="12" t="s">
        <v>405</v>
      </c>
      <c r="I269" s="19">
        <v>1094.86</v>
      </c>
      <c r="J269" s="19">
        <v>164065.31</v>
      </c>
      <c r="K269" s="19">
        <f t="shared" si="1"/>
        <v>36.49533333</v>
      </c>
      <c r="L269" s="14">
        <f t="shared" si="2"/>
        <v>36.49533333</v>
      </c>
      <c r="M269" s="14">
        <f t="shared" si="3"/>
        <v>0</v>
      </c>
      <c r="N269" s="14">
        <f t="shared" si="4"/>
        <v>0.0001287313345</v>
      </c>
      <c r="O269" s="14">
        <f t="shared" si="5"/>
        <v>0.0008110074074</v>
      </c>
      <c r="P269" s="19">
        <f t="shared" si="6"/>
        <v>149.8504923</v>
      </c>
      <c r="Q269" s="14">
        <f t="shared" si="7"/>
        <v>5468.843667</v>
      </c>
    </row>
    <row r="270" ht="15.75" customHeight="1">
      <c r="A270" s="12">
        <v>2016.0</v>
      </c>
      <c r="B270" s="265">
        <v>42430.0</v>
      </c>
      <c r="C270" s="12" t="s">
        <v>779</v>
      </c>
      <c r="D270" s="12" t="s">
        <v>414</v>
      </c>
      <c r="E270" s="12" t="s">
        <v>750</v>
      </c>
      <c r="F270" s="12" t="s">
        <v>751</v>
      </c>
      <c r="G270" s="12" t="s">
        <v>749</v>
      </c>
      <c r="H270" s="12" t="s">
        <v>405</v>
      </c>
      <c r="I270" s="19">
        <v>51788.66</v>
      </c>
      <c r="J270" s="19">
        <v>7775342.6</v>
      </c>
      <c r="K270" s="19">
        <f t="shared" si="1"/>
        <v>1726.288667</v>
      </c>
      <c r="L270" s="14">
        <f t="shared" si="2"/>
        <v>1726.288667</v>
      </c>
      <c r="M270" s="14">
        <f t="shared" si="3"/>
        <v>0</v>
      </c>
      <c r="N270" s="14">
        <f t="shared" si="4"/>
        <v>0.006089201646</v>
      </c>
      <c r="O270" s="14">
        <f t="shared" si="5"/>
        <v>0.03836197037</v>
      </c>
      <c r="P270" s="19">
        <f t="shared" si="6"/>
        <v>150.1360066</v>
      </c>
      <c r="Q270" s="14">
        <f t="shared" si="7"/>
        <v>259178.0867</v>
      </c>
    </row>
    <row r="271" ht="15.75" customHeight="1">
      <c r="A271" s="12">
        <v>2016.0</v>
      </c>
      <c r="B271" s="265">
        <v>42430.0</v>
      </c>
      <c r="C271" s="12" t="s">
        <v>781</v>
      </c>
      <c r="D271" s="12" t="s">
        <v>439</v>
      </c>
      <c r="E271" s="12" t="s">
        <v>747</v>
      </c>
      <c r="F271" s="12" t="s">
        <v>748</v>
      </c>
      <c r="G271" s="12" t="s">
        <v>749</v>
      </c>
      <c r="H271" s="12" t="s">
        <v>421</v>
      </c>
      <c r="I271" s="19">
        <v>657080.0</v>
      </c>
      <c r="J271" s="19">
        <v>8.169084872E7</v>
      </c>
      <c r="K271" s="19">
        <f t="shared" si="1"/>
        <v>21902.66667</v>
      </c>
      <c r="L271" s="14">
        <f t="shared" si="2"/>
        <v>21902.66667</v>
      </c>
      <c r="M271" s="14">
        <f t="shared" si="3"/>
        <v>0</v>
      </c>
      <c r="N271" s="14">
        <f t="shared" si="4"/>
        <v>0.07725808348</v>
      </c>
      <c r="O271" s="14">
        <f t="shared" si="5"/>
        <v>0.4867259259</v>
      </c>
      <c r="P271" s="19">
        <f t="shared" si="6"/>
        <v>124.324053</v>
      </c>
      <c r="Q271" s="14">
        <f t="shared" si="7"/>
        <v>2723028.291</v>
      </c>
    </row>
    <row r="272" ht="15.75" customHeight="1">
      <c r="A272" s="12">
        <v>2016.0</v>
      </c>
      <c r="B272" s="265">
        <v>42430.0</v>
      </c>
      <c r="C272" s="12" t="s">
        <v>781</v>
      </c>
      <c r="D272" s="12" t="s">
        <v>439</v>
      </c>
      <c r="E272" s="12" t="s">
        <v>755</v>
      </c>
      <c r="F272" s="12" t="s">
        <v>756</v>
      </c>
      <c r="G272" s="12" t="s">
        <v>749</v>
      </c>
      <c r="H272" s="12" t="s">
        <v>421</v>
      </c>
      <c r="I272" s="19">
        <v>399240.0</v>
      </c>
      <c r="J272" s="19">
        <v>4.938629955E7</v>
      </c>
      <c r="K272" s="19">
        <f t="shared" si="1"/>
        <v>13308</v>
      </c>
      <c r="L272" s="14">
        <f t="shared" si="2"/>
        <v>13308</v>
      </c>
      <c r="M272" s="14">
        <f t="shared" si="3"/>
        <v>0</v>
      </c>
      <c r="N272" s="14">
        <f t="shared" si="4"/>
        <v>0.04694179894</v>
      </c>
      <c r="O272" s="14">
        <f t="shared" si="5"/>
        <v>0.2957333333</v>
      </c>
      <c r="P272" s="19">
        <f t="shared" si="6"/>
        <v>123.7007804</v>
      </c>
      <c r="Q272" s="14">
        <f t="shared" si="7"/>
        <v>1646209.985</v>
      </c>
    </row>
    <row r="273" ht="15.75" customHeight="1">
      <c r="A273" s="12">
        <v>2016.0</v>
      </c>
      <c r="B273" s="265">
        <v>42430.0</v>
      </c>
      <c r="C273" s="12" t="s">
        <v>781</v>
      </c>
      <c r="D273" s="12" t="s">
        <v>439</v>
      </c>
      <c r="E273" s="12" t="s">
        <v>750</v>
      </c>
      <c r="F273" s="12" t="s">
        <v>751</v>
      </c>
      <c r="G273" s="12" t="s">
        <v>749</v>
      </c>
      <c r="H273" s="12" t="s">
        <v>421</v>
      </c>
      <c r="I273" s="19">
        <v>229440.0</v>
      </c>
      <c r="J273" s="19">
        <v>4.229756219E7</v>
      </c>
      <c r="K273" s="19">
        <f t="shared" si="1"/>
        <v>7648</v>
      </c>
      <c r="L273" s="14">
        <f t="shared" si="2"/>
        <v>7648</v>
      </c>
      <c r="M273" s="14">
        <f t="shared" si="3"/>
        <v>0</v>
      </c>
      <c r="N273" s="14">
        <f t="shared" si="4"/>
        <v>0.02697707231</v>
      </c>
      <c r="O273" s="14">
        <f t="shared" si="5"/>
        <v>0.1699555556</v>
      </c>
      <c r="P273" s="19">
        <f t="shared" si="6"/>
        <v>184.3512996</v>
      </c>
      <c r="Q273" s="14">
        <f t="shared" si="7"/>
        <v>1409918.74</v>
      </c>
    </row>
    <row r="274" ht="15.75" customHeight="1">
      <c r="A274" s="12">
        <v>2016.0</v>
      </c>
      <c r="B274" s="265">
        <v>42430.0</v>
      </c>
      <c r="C274" s="12" t="s">
        <v>782</v>
      </c>
      <c r="D274" s="12" t="s">
        <v>440</v>
      </c>
      <c r="E274" s="12" t="s">
        <v>747</v>
      </c>
      <c r="F274" s="12" t="s">
        <v>748</v>
      </c>
      <c r="G274" s="12" t="s">
        <v>749</v>
      </c>
      <c r="H274" s="12" t="s">
        <v>421</v>
      </c>
      <c r="I274" s="19">
        <v>920811.53</v>
      </c>
      <c r="J274" s="19">
        <v>3.7421031886E8</v>
      </c>
      <c r="K274" s="19">
        <f t="shared" si="1"/>
        <v>30693.71767</v>
      </c>
      <c r="L274" s="14">
        <f t="shared" si="2"/>
        <v>30693.71767</v>
      </c>
      <c r="M274" s="14">
        <f t="shared" si="3"/>
        <v>0</v>
      </c>
      <c r="N274" s="14">
        <f t="shared" si="4"/>
        <v>0.1082670817</v>
      </c>
      <c r="O274" s="14">
        <f t="shared" si="5"/>
        <v>0.6820826148</v>
      </c>
      <c r="P274" s="19">
        <f t="shared" si="6"/>
        <v>406.3918692</v>
      </c>
      <c r="Q274" s="14">
        <f t="shared" si="7"/>
        <v>12473677.3</v>
      </c>
    </row>
    <row r="275" ht="15.75" customHeight="1">
      <c r="A275" s="12">
        <v>2016.0</v>
      </c>
      <c r="B275" s="265">
        <v>42430.0</v>
      </c>
      <c r="C275" s="12" t="s">
        <v>782</v>
      </c>
      <c r="D275" s="12" t="s">
        <v>440</v>
      </c>
      <c r="E275" s="12" t="s">
        <v>755</v>
      </c>
      <c r="F275" s="12" t="s">
        <v>756</v>
      </c>
      <c r="G275" s="12" t="s">
        <v>749</v>
      </c>
      <c r="H275" s="12" t="s">
        <v>421</v>
      </c>
      <c r="I275" s="19">
        <v>157350.0</v>
      </c>
      <c r="J275" s="19">
        <v>6.601944801E7</v>
      </c>
      <c r="K275" s="19">
        <f t="shared" si="1"/>
        <v>5245</v>
      </c>
      <c r="L275" s="14">
        <f t="shared" si="2"/>
        <v>5245</v>
      </c>
      <c r="M275" s="14">
        <f t="shared" si="3"/>
        <v>0</v>
      </c>
      <c r="N275" s="14">
        <f t="shared" si="4"/>
        <v>0.01850088183</v>
      </c>
      <c r="O275" s="14">
        <f t="shared" si="5"/>
        <v>0.1165555556</v>
      </c>
      <c r="P275" s="19">
        <f t="shared" si="6"/>
        <v>419.5706896</v>
      </c>
      <c r="Q275" s="14">
        <f t="shared" si="7"/>
        <v>2200648.267</v>
      </c>
    </row>
    <row r="276" ht="15.75" customHeight="1">
      <c r="A276" s="12">
        <v>2016.0</v>
      </c>
      <c r="B276" s="265">
        <v>42430.0</v>
      </c>
      <c r="C276" s="12" t="s">
        <v>782</v>
      </c>
      <c r="D276" s="12" t="s">
        <v>440</v>
      </c>
      <c r="E276" s="12" t="s">
        <v>750</v>
      </c>
      <c r="F276" s="12" t="s">
        <v>751</v>
      </c>
      <c r="G276" s="12" t="s">
        <v>749</v>
      </c>
      <c r="H276" s="12" t="s">
        <v>421</v>
      </c>
      <c r="I276" s="19">
        <v>54070.0</v>
      </c>
      <c r="J276" s="19">
        <v>1.573853E7</v>
      </c>
      <c r="K276" s="19">
        <f t="shared" si="1"/>
        <v>1802.333333</v>
      </c>
      <c r="L276" s="14">
        <f t="shared" si="2"/>
        <v>1802.333333</v>
      </c>
      <c r="M276" s="14">
        <f t="shared" si="3"/>
        <v>0</v>
      </c>
      <c r="N276" s="14">
        <f t="shared" si="4"/>
        <v>0.006357436802</v>
      </c>
      <c r="O276" s="14">
        <f t="shared" si="5"/>
        <v>0.04005185185</v>
      </c>
      <c r="P276" s="19">
        <f t="shared" si="6"/>
        <v>291.0769373</v>
      </c>
      <c r="Q276" s="14">
        <f t="shared" si="7"/>
        <v>524617.6667</v>
      </c>
    </row>
    <row r="277" ht="15.75" customHeight="1">
      <c r="A277" s="12">
        <v>2016.0</v>
      </c>
      <c r="B277" s="265">
        <v>42430.0</v>
      </c>
      <c r="C277" s="12" t="s">
        <v>799</v>
      </c>
      <c r="D277" s="12" t="s">
        <v>800</v>
      </c>
      <c r="E277" s="12" t="s">
        <v>747</v>
      </c>
      <c r="F277" s="12" t="s">
        <v>748</v>
      </c>
      <c r="G277" s="12" t="s">
        <v>749</v>
      </c>
      <c r="H277" s="12" t="s">
        <v>421</v>
      </c>
      <c r="I277" s="19">
        <v>136814.05</v>
      </c>
      <c r="J277" s="19">
        <v>9206948.14</v>
      </c>
      <c r="K277" s="19">
        <f t="shared" si="1"/>
        <v>4560.468333</v>
      </c>
      <c r="L277" s="14">
        <f t="shared" si="2"/>
        <v>4560.468333</v>
      </c>
      <c r="M277" s="14">
        <f t="shared" si="3"/>
        <v>0</v>
      </c>
      <c r="N277" s="14">
        <f t="shared" si="4"/>
        <v>0.01608630805</v>
      </c>
      <c r="O277" s="14">
        <f t="shared" si="5"/>
        <v>0.1013437407</v>
      </c>
      <c r="P277" s="19">
        <f t="shared" si="6"/>
        <v>67.29534094</v>
      </c>
      <c r="Q277" s="14">
        <f t="shared" si="7"/>
        <v>306898.2713</v>
      </c>
    </row>
    <row r="278" ht="15.75" customHeight="1">
      <c r="A278" s="12">
        <v>2016.0</v>
      </c>
      <c r="B278" s="265">
        <v>42430.0</v>
      </c>
      <c r="C278" s="12" t="s">
        <v>799</v>
      </c>
      <c r="D278" s="12" t="s">
        <v>800</v>
      </c>
      <c r="E278" s="12" t="s">
        <v>750</v>
      </c>
      <c r="F278" s="12" t="s">
        <v>751</v>
      </c>
      <c r="G278" s="12" t="s">
        <v>749</v>
      </c>
      <c r="H278" s="12" t="s">
        <v>421</v>
      </c>
      <c r="I278" s="19">
        <v>65471.05</v>
      </c>
      <c r="J278" s="19">
        <v>4376852.78</v>
      </c>
      <c r="K278" s="19">
        <f t="shared" si="1"/>
        <v>2182.368333</v>
      </c>
      <c r="L278" s="14">
        <f t="shared" si="2"/>
        <v>2182.368333</v>
      </c>
      <c r="M278" s="14">
        <f t="shared" si="3"/>
        <v>0</v>
      </c>
      <c r="N278" s="14">
        <f t="shared" si="4"/>
        <v>0.007697948266</v>
      </c>
      <c r="O278" s="14">
        <f t="shared" si="5"/>
        <v>0.04849707407</v>
      </c>
      <c r="P278" s="19">
        <f t="shared" si="6"/>
        <v>66.85172729</v>
      </c>
      <c r="Q278" s="14">
        <f t="shared" si="7"/>
        <v>145895.0927</v>
      </c>
    </row>
    <row r="279" ht="15.75" customHeight="1">
      <c r="A279" s="12">
        <v>2016.0</v>
      </c>
      <c r="B279" s="265">
        <v>42430.0</v>
      </c>
      <c r="C279" s="12" t="s">
        <v>783</v>
      </c>
      <c r="D279" s="12" t="s">
        <v>441</v>
      </c>
      <c r="E279" s="12" t="s">
        <v>747</v>
      </c>
      <c r="F279" s="12" t="s">
        <v>748</v>
      </c>
      <c r="G279" s="12" t="s">
        <v>749</v>
      </c>
      <c r="H279" s="12" t="s">
        <v>421</v>
      </c>
      <c r="I279" s="19">
        <v>1185.73</v>
      </c>
      <c r="J279" s="19">
        <v>84278.05</v>
      </c>
      <c r="K279" s="19">
        <f t="shared" si="1"/>
        <v>39.52433333</v>
      </c>
      <c r="L279" s="14">
        <f t="shared" si="2"/>
        <v>39.52433333</v>
      </c>
      <c r="M279" s="14">
        <f t="shared" si="3"/>
        <v>0</v>
      </c>
      <c r="N279" s="14">
        <f t="shared" si="4"/>
        <v>0.0001394156379</v>
      </c>
      <c r="O279" s="14">
        <f t="shared" si="5"/>
        <v>0.0008783185185</v>
      </c>
      <c r="P279" s="19">
        <f t="shared" si="6"/>
        <v>71.07693151</v>
      </c>
      <c r="Q279" s="14">
        <f t="shared" si="7"/>
        <v>2809.268333</v>
      </c>
    </row>
    <row r="280" ht="15.75" customHeight="1">
      <c r="A280" s="12">
        <v>2016.0</v>
      </c>
      <c r="B280" s="265">
        <v>42430.0</v>
      </c>
      <c r="C280" s="12" t="s">
        <v>783</v>
      </c>
      <c r="D280" s="12" t="s">
        <v>441</v>
      </c>
      <c r="E280" s="12" t="s">
        <v>753</v>
      </c>
      <c r="F280" s="12" t="s">
        <v>754</v>
      </c>
      <c r="G280" s="12" t="s">
        <v>749</v>
      </c>
      <c r="H280" s="12" t="s">
        <v>421</v>
      </c>
      <c r="I280" s="19">
        <v>2267.82</v>
      </c>
      <c r="J280" s="19">
        <v>161189.7</v>
      </c>
      <c r="K280" s="19">
        <f t="shared" si="1"/>
        <v>75.594</v>
      </c>
      <c r="L280" s="14">
        <f t="shared" si="2"/>
        <v>75.594</v>
      </c>
      <c r="M280" s="14">
        <f t="shared" si="3"/>
        <v>0</v>
      </c>
      <c r="N280" s="14">
        <f t="shared" si="4"/>
        <v>0.0002666455026</v>
      </c>
      <c r="O280" s="14">
        <f t="shared" si="5"/>
        <v>0.001679866667</v>
      </c>
      <c r="P280" s="19">
        <f t="shared" si="6"/>
        <v>71.07693732</v>
      </c>
      <c r="Q280" s="14">
        <f t="shared" si="7"/>
        <v>5372.99</v>
      </c>
    </row>
    <row r="281" ht="15.75" customHeight="1">
      <c r="A281" s="12">
        <v>2016.0</v>
      </c>
      <c r="B281" s="265">
        <v>42430.0</v>
      </c>
      <c r="C281" s="12" t="s">
        <v>783</v>
      </c>
      <c r="D281" s="12" t="s">
        <v>441</v>
      </c>
      <c r="E281" s="12" t="s">
        <v>755</v>
      </c>
      <c r="F281" s="12" t="s">
        <v>756</v>
      </c>
      <c r="G281" s="12" t="s">
        <v>749</v>
      </c>
      <c r="H281" s="12" t="s">
        <v>421</v>
      </c>
      <c r="I281" s="19">
        <v>58.59</v>
      </c>
      <c r="J281" s="19">
        <v>4164.4</v>
      </c>
      <c r="K281" s="19">
        <f t="shared" si="1"/>
        <v>1.953</v>
      </c>
      <c r="L281" s="14">
        <f t="shared" si="2"/>
        <v>1.953</v>
      </c>
      <c r="M281" s="14">
        <f t="shared" si="3"/>
        <v>0</v>
      </c>
      <c r="N281" s="14">
        <f t="shared" si="4"/>
        <v>0.000006888888889</v>
      </c>
      <c r="O281" s="14">
        <f t="shared" si="5"/>
        <v>0.0000434</v>
      </c>
      <c r="P281" s="19">
        <f t="shared" si="6"/>
        <v>71.07697559</v>
      </c>
      <c r="Q281" s="14">
        <f t="shared" si="7"/>
        <v>138.8133333</v>
      </c>
    </row>
    <row r="282" ht="15.75" customHeight="1">
      <c r="A282" s="12">
        <v>2016.0</v>
      </c>
      <c r="B282" s="265">
        <v>42430.0</v>
      </c>
      <c r="C282" s="12" t="s">
        <v>783</v>
      </c>
      <c r="D282" s="12" t="s">
        <v>441</v>
      </c>
      <c r="E282" s="12" t="s">
        <v>750</v>
      </c>
      <c r="F282" s="12" t="s">
        <v>751</v>
      </c>
      <c r="G282" s="12" t="s">
        <v>749</v>
      </c>
      <c r="H282" s="12" t="s">
        <v>421</v>
      </c>
      <c r="I282" s="19">
        <v>214600.35</v>
      </c>
      <c r="J282" s="19">
        <v>1.525313573E7</v>
      </c>
      <c r="K282" s="19">
        <f t="shared" si="1"/>
        <v>7153.345</v>
      </c>
      <c r="L282" s="14">
        <f t="shared" si="2"/>
        <v>7153.345</v>
      </c>
      <c r="M282" s="14">
        <f t="shared" si="3"/>
        <v>0</v>
      </c>
      <c r="N282" s="14">
        <f t="shared" si="4"/>
        <v>0.0252322575</v>
      </c>
      <c r="O282" s="14">
        <f t="shared" si="5"/>
        <v>0.1589632222</v>
      </c>
      <c r="P282" s="19">
        <f t="shared" si="6"/>
        <v>71.07693781</v>
      </c>
      <c r="Q282" s="14">
        <f t="shared" si="7"/>
        <v>508437.8577</v>
      </c>
    </row>
    <row r="283" ht="15.75" customHeight="1">
      <c r="A283" s="12">
        <v>2016.0</v>
      </c>
      <c r="B283" s="265">
        <v>42430.0</v>
      </c>
      <c r="C283" s="12" t="s">
        <v>784</v>
      </c>
      <c r="D283" s="12" t="s">
        <v>416</v>
      </c>
      <c r="E283" s="12" t="s">
        <v>747</v>
      </c>
      <c r="F283" s="12" t="s">
        <v>748</v>
      </c>
      <c r="G283" s="12" t="s">
        <v>749</v>
      </c>
      <c r="H283" s="12" t="s">
        <v>405</v>
      </c>
      <c r="I283" s="19">
        <v>94.0</v>
      </c>
      <c r="J283" s="19">
        <v>14957.93</v>
      </c>
      <c r="K283" s="19">
        <f t="shared" si="1"/>
        <v>3.133333333</v>
      </c>
      <c r="L283" s="14">
        <f t="shared" si="2"/>
        <v>3.133333333</v>
      </c>
      <c r="M283" s="14">
        <f t="shared" si="3"/>
        <v>0</v>
      </c>
      <c r="N283" s="14">
        <f t="shared" si="4"/>
        <v>0.00001105232216</v>
      </c>
      <c r="O283" s="14">
        <f t="shared" si="5"/>
        <v>0.00006962962963</v>
      </c>
      <c r="P283" s="19">
        <f t="shared" si="6"/>
        <v>159.1269149</v>
      </c>
      <c r="Q283" s="14">
        <f t="shared" si="7"/>
        <v>498.5976667</v>
      </c>
    </row>
    <row r="284" ht="15.75" customHeight="1">
      <c r="A284" s="12">
        <v>2016.0</v>
      </c>
      <c r="B284" s="265">
        <v>42430.0</v>
      </c>
      <c r="C284" s="12" t="s">
        <v>784</v>
      </c>
      <c r="D284" s="12" t="s">
        <v>416</v>
      </c>
      <c r="E284" s="12" t="s">
        <v>750</v>
      </c>
      <c r="F284" s="12" t="s">
        <v>751</v>
      </c>
      <c r="G284" s="12" t="s">
        <v>749</v>
      </c>
      <c r="H284" s="12" t="s">
        <v>405</v>
      </c>
      <c r="I284" s="19">
        <v>49.0</v>
      </c>
      <c r="J284" s="19">
        <v>7938.39</v>
      </c>
      <c r="K284" s="19">
        <f t="shared" si="1"/>
        <v>1.633333333</v>
      </c>
      <c r="L284" s="14">
        <f t="shared" si="2"/>
        <v>1.633333333</v>
      </c>
      <c r="M284" s="14">
        <f t="shared" si="3"/>
        <v>0</v>
      </c>
      <c r="N284" s="14">
        <f t="shared" si="4"/>
        <v>0.000005761316872</v>
      </c>
      <c r="O284" s="14">
        <f t="shared" si="5"/>
        <v>0.0000362962963</v>
      </c>
      <c r="P284" s="19">
        <f t="shared" si="6"/>
        <v>162.0079592</v>
      </c>
      <c r="Q284" s="14">
        <f t="shared" si="7"/>
        <v>264.613</v>
      </c>
    </row>
    <row r="285" ht="15.75" customHeight="1">
      <c r="A285" s="12">
        <v>2016.0</v>
      </c>
      <c r="B285" s="265">
        <v>42430.0</v>
      </c>
      <c r="C285" s="12" t="s">
        <v>785</v>
      </c>
      <c r="D285" s="12" t="s">
        <v>417</v>
      </c>
      <c r="E285" s="12" t="s">
        <v>747</v>
      </c>
      <c r="F285" s="12" t="s">
        <v>748</v>
      </c>
      <c r="G285" s="12" t="s">
        <v>749</v>
      </c>
      <c r="H285" s="12" t="s">
        <v>405</v>
      </c>
      <c r="I285" s="19">
        <v>6971.0</v>
      </c>
      <c r="J285" s="19">
        <v>1098794.18</v>
      </c>
      <c r="K285" s="19">
        <f t="shared" si="1"/>
        <v>232.3666667</v>
      </c>
      <c r="L285" s="14">
        <f t="shared" si="2"/>
        <v>232.3666667</v>
      </c>
      <c r="M285" s="14">
        <f t="shared" si="3"/>
        <v>0</v>
      </c>
      <c r="N285" s="14">
        <f t="shared" si="4"/>
        <v>0.0008196355085</v>
      </c>
      <c r="O285" s="14">
        <f t="shared" si="5"/>
        <v>0.005163703704</v>
      </c>
      <c r="P285" s="19">
        <f t="shared" si="6"/>
        <v>157.6236092</v>
      </c>
      <c r="Q285" s="14">
        <f t="shared" si="7"/>
        <v>36626.47267</v>
      </c>
    </row>
    <row r="286" ht="15.75" customHeight="1">
      <c r="A286" s="12">
        <v>2016.0</v>
      </c>
      <c r="B286" s="265">
        <v>42430.0</v>
      </c>
      <c r="C286" s="12" t="s">
        <v>785</v>
      </c>
      <c r="D286" s="12" t="s">
        <v>417</v>
      </c>
      <c r="E286" s="12" t="s">
        <v>755</v>
      </c>
      <c r="F286" s="12" t="s">
        <v>756</v>
      </c>
      <c r="G286" s="12" t="s">
        <v>749</v>
      </c>
      <c r="H286" s="12" t="s">
        <v>405</v>
      </c>
      <c r="I286" s="19">
        <v>16897.0</v>
      </c>
      <c r="J286" s="19">
        <v>2705345.95</v>
      </c>
      <c r="K286" s="19">
        <f t="shared" si="1"/>
        <v>563.2333333</v>
      </c>
      <c r="L286" s="14">
        <f t="shared" si="2"/>
        <v>563.2333333</v>
      </c>
      <c r="M286" s="14">
        <f t="shared" si="3"/>
        <v>0</v>
      </c>
      <c r="N286" s="14">
        <f t="shared" si="4"/>
        <v>0.001986713698</v>
      </c>
      <c r="O286" s="14">
        <f t="shared" si="5"/>
        <v>0.0125162963</v>
      </c>
      <c r="P286" s="19">
        <f t="shared" si="6"/>
        <v>160.1080636</v>
      </c>
      <c r="Q286" s="14">
        <f t="shared" si="7"/>
        <v>90178.19833</v>
      </c>
    </row>
    <row r="287" ht="15.75" customHeight="1">
      <c r="A287" s="12">
        <v>2016.0</v>
      </c>
      <c r="B287" s="265">
        <v>42430.0</v>
      </c>
      <c r="C287" s="12" t="s">
        <v>786</v>
      </c>
      <c r="D287" s="12" t="s">
        <v>418</v>
      </c>
      <c r="E287" s="12" t="s">
        <v>747</v>
      </c>
      <c r="F287" s="12" t="s">
        <v>748</v>
      </c>
      <c r="G287" s="12" t="s">
        <v>749</v>
      </c>
      <c r="H287" s="12" t="s">
        <v>405</v>
      </c>
      <c r="I287" s="19">
        <v>1711654.0</v>
      </c>
      <c r="J287" s="19">
        <v>3.2688679081E8</v>
      </c>
      <c r="K287" s="19">
        <f t="shared" si="1"/>
        <v>57055.13333</v>
      </c>
      <c r="L287" s="14">
        <f t="shared" si="2"/>
        <v>57055.13333</v>
      </c>
      <c r="M287" s="14">
        <f t="shared" si="3"/>
        <v>0</v>
      </c>
      <c r="N287" s="14">
        <f t="shared" si="4"/>
        <v>0.2012526749</v>
      </c>
      <c r="O287" s="14">
        <f t="shared" si="5"/>
        <v>1.267891852</v>
      </c>
      <c r="P287" s="19">
        <f t="shared" si="6"/>
        <v>190.977143</v>
      </c>
      <c r="Q287" s="14">
        <f t="shared" si="7"/>
        <v>10896226.36</v>
      </c>
    </row>
    <row r="288" ht="15.75" customHeight="1">
      <c r="A288" s="12">
        <v>2016.0</v>
      </c>
      <c r="B288" s="265">
        <v>42430.0</v>
      </c>
      <c r="C288" s="12" t="s">
        <v>786</v>
      </c>
      <c r="D288" s="12" t="s">
        <v>418</v>
      </c>
      <c r="E288" s="12" t="s">
        <v>755</v>
      </c>
      <c r="F288" s="12" t="s">
        <v>756</v>
      </c>
      <c r="G288" s="12" t="s">
        <v>749</v>
      </c>
      <c r="H288" s="12" t="s">
        <v>405</v>
      </c>
      <c r="I288" s="19">
        <v>124751.0</v>
      </c>
      <c r="J288" s="19">
        <v>4.745523731E7</v>
      </c>
      <c r="K288" s="19">
        <f t="shared" si="1"/>
        <v>4158.366667</v>
      </c>
      <c r="L288" s="14">
        <f t="shared" si="2"/>
        <v>4158.366667</v>
      </c>
      <c r="M288" s="14">
        <f t="shared" si="3"/>
        <v>0</v>
      </c>
      <c r="N288" s="14">
        <f t="shared" si="4"/>
        <v>0.01466796002</v>
      </c>
      <c r="O288" s="14">
        <f t="shared" si="5"/>
        <v>0.09240814815</v>
      </c>
      <c r="P288" s="19">
        <f t="shared" si="6"/>
        <v>380.3996546</v>
      </c>
      <c r="Q288" s="14">
        <f t="shared" si="7"/>
        <v>1581841.244</v>
      </c>
    </row>
    <row r="289" ht="15.75" customHeight="1">
      <c r="A289" s="12">
        <v>2016.0</v>
      </c>
      <c r="B289" s="265">
        <v>42430.0</v>
      </c>
      <c r="C289" s="12" t="s">
        <v>787</v>
      </c>
      <c r="D289" s="12" t="s">
        <v>419</v>
      </c>
      <c r="E289" s="12" t="s">
        <v>747</v>
      </c>
      <c r="F289" s="12" t="s">
        <v>748</v>
      </c>
      <c r="G289" s="12" t="s">
        <v>749</v>
      </c>
      <c r="H289" s="12" t="s">
        <v>405</v>
      </c>
      <c r="I289" s="19">
        <v>121788.0</v>
      </c>
      <c r="J289" s="19">
        <v>1.908722646E7</v>
      </c>
      <c r="K289" s="19">
        <f t="shared" si="1"/>
        <v>4059.6</v>
      </c>
      <c r="L289" s="14">
        <f t="shared" si="2"/>
        <v>4059.6</v>
      </c>
      <c r="M289" s="14">
        <f t="shared" si="3"/>
        <v>0</v>
      </c>
      <c r="N289" s="14">
        <f t="shared" si="4"/>
        <v>0.01431957672</v>
      </c>
      <c r="O289" s="14">
        <f t="shared" si="5"/>
        <v>0.09021333333</v>
      </c>
      <c r="P289" s="19">
        <f t="shared" si="6"/>
        <v>156.7250177</v>
      </c>
      <c r="Q289" s="14">
        <f t="shared" si="7"/>
        <v>636240.882</v>
      </c>
    </row>
    <row r="290" ht="15.75" customHeight="1">
      <c r="A290" s="12">
        <v>2016.0</v>
      </c>
      <c r="B290" s="265">
        <v>42430.0</v>
      </c>
      <c r="C290" s="12" t="s">
        <v>787</v>
      </c>
      <c r="D290" s="12" t="s">
        <v>419</v>
      </c>
      <c r="E290" s="12" t="s">
        <v>755</v>
      </c>
      <c r="F290" s="12" t="s">
        <v>756</v>
      </c>
      <c r="G290" s="12" t="s">
        <v>749</v>
      </c>
      <c r="H290" s="12" t="s">
        <v>405</v>
      </c>
      <c r="I290" s="19">
        <v>10222.0</v>
      </c>
      <c r="J290" s="19">
        <v>1515352.17</v>
      </c>
      <c r="K290" s="19">
        <f t="shared" si="1"/>
        <v>340.7333333</v>
      </c>
      <c r="L290" s="14">
        <f t="shared" si="2"/>
        <v>340.7333333</v>
      </c>
      <c r="M290" s="14">
        <f t="shared" si="3"/>
        <v>0</v>
      </c>
      <c r="N290" s="14">
        <f t="shared" si="4"/>
        <v>0.001201881246</v>
      </c>
      <c r="O290" s="14">
        <f t="shared" si="5"/>
        <v>0.007571851852</v>
      </c>
      <c r="P290" s="19">
        <f t="shared" si="6"/>
        <v>148.2441959</v>
      </c>
      <c r="Q290" s="14">
        <f t="shared" si="7"/>
        <v>50511.739</v>
      </c>
    </row>
    <row r="291" ht="15.75" customHeight="1">
      <c r="A291" s="12">
        <v>2016.0</v>
      </c>
      <c r="B291" s="265">
        <v>42430.0</v>
      </c>
      <c r="C291" s="12" t="s">
        <v>787</v>
      </c>
      <c r="D291" s="12" t="s">
        <v>419</v>
      </c>
      <c r="E291" s="12" t="s">
        <v>750</v>
      </c>
      <c r="F291" s="12" t="s">
        <v>751</v>
      </c>
      <c r="G291" s="12" t="s">
        <v>749</v>
      </c>
      <c r="H291" s="12" t="s">
        <v>405</v>
      </c>
      <c r="I291" s="19">
        <v>6313.0</v>
      </c>
      <c r="J291" s="19">
        <v>936940.24</v>
      </c>
      <c r="K291" s="19">
        <f t="shared" si="1"/>
        <v>210.4333333</v>
      </c>
      <c r="L291" s="14">
        <f t="shared" si="2"/>
        <v>210.4333333</v>
      </c>
      <c r="M291" s="14">
        <f t="shared" si="3"/>
        <v>0</v>
      </c>
      <c r="N291" s="14">
        <f t="shared" si="4"/>
        <v>0.0007422692534</v>
      </c>
      <c r="O291" s="14">
        <f t="shared" si="5"/>
        <v>0.004676296296</v>
      </c>
      <c r="P291" s="19">
        <f t="shared" si="6"/>
        <v>148.414421</v>
      </c>
      <c r="Q291" s="14">
        <f t="shared" si="7"/>
        <v>31231.34133</v>
      </c>
    </row>
    <row r="292" ht="15.75" customHeight="1">
      <c r="A292" s="12">
        <v>2016.0</v>
      </c>
      <c r="B292" s="265">
        <v>42461.0</v>
      </c>
      <c r="C292" s="12" t="s">
        <v>791</v>
      </c>
      <c r="D292" s="12" t="s">
        <v>792</v>
      </c>
      <c r="E292" s="12" t="s">
        <v>747</v>
      </c>
      <c r="F292" s="12" t="s">
        <v>748</v>
      </c>
      <c r="G292" s="12" t="s">
        <v>749</v>
      </c>
      <c r="H292" s="12" t="s">
        <v>421</v>
      </c>
      <c r="I292" s="19">
        <v>126214.0</v>
      </c>
      <c r="J292" s="19">
        <v>4.381662882E7</v>
      </c>
      <c r="K292" s="19">
        <f t="shared" si="1"/>
        <v>4207.133333</v>
      </c>
      <c r="L292" s="14">
        <f t="shared" si="2"/>
        <v>4207.133333</v>
      </c>
      <c r="M292" s="14">
        <f t="shared" si="3"/>
        <v>0</v>
      </c>
      <c r="N292" s="14">
        <f t="shared" si="4"/>
        <v>0.01483997648</v>
      </c>
      <c r="O292" s="14">
        <f t="shared" si="5"/>
        <v>0.09349185185</v>
      </c>
      <c r="P292" s="19">
        <f t="shared" si="6"/>
        <v>347.1613991</v>
      </c>
      <c r="Q292" s="14">
        <f t="shared" si="7"/>
        <v>1460554.294</v>
      </c>
    </row>
    <row r="293" ht="15.75" customHeight="1">
      <c r="A293" s="12">
        <v>2016.0</v>
      </c>
      <c r="B293" s="265">
        <v>42461.0</v>
      </c>
      <c r="C293" s="12" t="s">
        <v>791</v>
      </c>
      <c r="D293" s="12" t="s">
        <v>792</v>
      </c>
      <c r="E293" s="12" t="s">
        <v>753</v>
      </c>
      <c r="F293" s="12" t="s">
        <v>754</v>
      </c>
      <c r="G293" s="12" t="s">
        <v>749</v>
      </c>
      <c r="H293" s="12" t="s">
        <v>421</v>
      </c>
      <c r="I293" s="19">
        <v>831.0</v>
      </c>
      <c r="J293" s="19">
        <v>288515.22</v>
      </c>
      <c r="K293" s="19">
        <f t="shared" si="1"/>
        <v>27.7</v>
      </c>
      <c r="L293" s="14">
        <f t="shared" si="2"/>
        <v>27.7</v>
      </c>
      <c r="M293" s="14">
        <f t="shared" si="3"/>
        <v>0</v>
      </c>
      <c r="N293" s="14">
        <f t="shared" si="4"/>
        <v>0.00009770723104</v>
      </c>
      <c r="O293" s="14">
        <f t="shared" si="5"/>
        <v>0.0006155555556</v>
      </c>
      <c r="P293" s="19">
        <f t="shared" si="6"/>
        <v>347.1903971</v>
      </c>
      <c r="Q293" s="14">
        <f t="shared" si="7"/>
        <v>9617.174</v>
      </c>
    </row>
    <row r="294" ht="15.75" customHeight="1">
      <c r="A294" s="12">
        <v>2016.0</v>
      </c>
      <c r="B294" s="265">
        <v>42461.0</v>
      </c>
      <c r="C294" s="12" t="s">
        <v>791</v>
      </c>
      <c r="D294" s="12" t="s">
        <v>792</v>
      </c>
      <c r="E294" s="12" t="s">
        <v>750</v>
      </c>
      <c r="F294" s="12" t="s">
        <v>751</v>
      </c>
      <c r="G294" s="12" t="s">
        <v>749</v>
      </c>
      <c r="H294" s="12" t="s">
        <v>421</v>
      </c>
      <c r="I294" s="19">
        <v>35563.0</v>
      </c>
      <c r="J294" s="19">
        <v>1.234634761E7</v>
      </c>
      <c r="K294" s="19">
        <f t="shared" si="1"/>
        <v>1185.433333</v>
      </c>
      <c r="L294" s="14">
        <f t="shared" si="2"/>
        <v>1185.433333</v>
      </c>
      <c r="M294" s="14">
        <f t="shared" si="3"/>
        <v>0</v>
      </c>
      <c r="N294" s="14">
        <f t="shared" si="4"/>
        <v>0.004181422693</v>
      </c>
      <c r="O294" s="14">
        <f t="shared" si="5"/>
        <v>0.02634296296</v>
      </c>
      <c r="P294" s="19">
        <f t="shared" si="6"/>
        <v>347.1683382</v>
      </c>
      <c r="Q294" s="14">
        <f t="shared" si="7"/>
        <v>411544.9203</v>
      </c>
    </row>
    <row r="295" ht="15.75" customHeight="1">
      <c r="A295" s="12">
        <v>2016.0</v>
      </c>
      <c r="B295" s="265">
        <v>42461.0</v>
      </c>
      <c r="C295" s="12" t="s">
        <v>793</v>
      </c>
      <c r="D295" s="12" t="s">
        <v>794</v>
      </c>
      <c r="E295" s="12" t="s">
        <v>747</v>
      </c>
      <c r="F295" s="12" t="s">
        <v>748</v>
      </c>
      <c r="G295" s="12" t="s">
        <v>749</v>
      </c>
      <c r="H295" s="12" t="s">
        <v>421</v>
      </c>
      <c r="I295" s="19">
        <v>81698.0</v>
      </c>
      <c r="J295" s="19">
        <v>5.467694489E7</v>
      </c>
      <c r="K295" s="19">
        <f t="shared" si="1"/>
        <v>2723.266667</v>
      </c>
      <c r="L295" s="14">
        <f t="shared" si="2"/>
        <v>2723.266667</v>
      </c>
      <c r="M295" s="14">
        <f t="shared" si="3"/>
        <v>0</v>
      </c>
      <c r="N295" s="14">
        <f t="shared" si="4"/>
        <v>0.009605878895</v>
      </c>
      <c r="O295" s="14">
        <f t="shared" si="5"/>
        <v>0.06051703704</v>
      </c>
      <c r="P295" s="19">
        <f t="shared" si="6"/>
        <v>669.2568348</v>
      </c>
      <c r="Q295" s="14">
        <f t="shared" si="7"/>
        <v>1822564.83</v>
      </c>
    </row>
    <row r="296" ht="15.75" customHeight="1">
      <c r="A296" s="12">
        <v>2016.0</v>
      </c>
      <c r="B296" s="265">
        <v>42461.0</v>
      </c>
      <c r="C296" s="12" t="s">
        <v>793</v>
      </c>
      <c r="D296" s="12" t="s">
        <v>794</v>
      </c>
      <c r="E296" s="12" t="s">
        <v>755</v>
      </c>
      <c r="F296" s="12" t="s">
        <v>756</v>
      </c>
      <c r="G296" s="12" t="s">
        <v>749</v>
      </c>
      <c r="H296" s="12" t="s">
        <v>421</v>
      </c>
      <c r="I296" s="19">
        <v>20027.0</v>
      </c>
      <c r="J296" s="19">
        <v>7928290.75</v>
      </c>
      <c r="K296" s="19">
        <f t="shared" si="1"/>
        <v>667.5666667</v>
      </c>
      <c r="L296" s="14">
        <f t="shared" si="2"/>
        <v>667.5666667</v>
      </c>
      <c r="M296" s="14">
        <f t="shared" si="3"/>
        <v>0</v>
      </c>
      <c r="N296" s="14">
        <f t="shared" si="4"/>
        <v>0.00235473251</v>
      </c>
      <c r="O296" s="14">
        <f t="shared" si="5"/>
        <v>0.01483481481</v>
      </c>
      <c r="P296" s="19">
        <f t="shared" si="6"/>
        <v>395.8800994</v>
      </c>
      <c r="Q296" s="14">
        <f t="shared" si="7"/>
        <v>264276.3583</v>
      </c>
    </row>
    <row r="297" ht="15.75" customHeight="1">
      <c r="A297" s="12">
        <v>2016.0</v>
      </c>
      <c r="B297" s="265">
        <v>42461.0</v>
      </c>
      <c r="C297" s="12" t="s">
        <v>793</v>
      </c>
      <c r="D297" s="12" t="s">
        <v>794</v>
      </c>
      <c r="E297" s="12" t="s">
        <v>750</v>
      </c>
      <c r="F297" s="12" t="s">
        <v>751</v>
      </c>
      <c r="G297" s="12" t="s">
        <v>749</v>
      </c>
      <c r="H297" s="12" t="s">
        <v>421</v>
      </c>
      <c r="I297" s="19">
        <v>580.0</v>
      </c>
      <c r="J297" s="19">
        <v>423602.43</v>
      </c>
      <c r="K297" s="19">
        <f t="shared" si="1"/>
        <v>19.33333333</v>
      </c>
      <c r="L297" s="14">
        <f t="shared" si="2"/>
        <v>19.33333333</v>
      </c>
      <c r="M297" s="14">
        <f t="shared" si="3"/>
        <v>0</v>
      </c>
      <c r="N297" s="14">
        <f t="shared" si="4"/>
        <v>0.00006819517931</v>
      </c>
      <c r="O297" s="14">
        <f t="shared" si="5"/>
        <v>0.0004296296296</v>
      </c>
      <c r="P297" s="19">
        <f t="shared" si="6"/>
        <v>730.3490172</v>
      </c>
      <c r="Q297" s="14">
        <f t="shared" si="7"/>
        <v>14120.081</v>
      </c>
    </row>
    <row r="298" ht="15.75" customHeight="1">
      <c r="A298" s="12">
        <v>2016.0</v>
      </c>
      <c r="B298" s="265">
        <v>42461.0</v>
      </c>
      <c r="C298" s="12" t="s">
        <v>745</v>
      </c>
      <c r="D298" s="12" t="s">
        <v>746</v>
      </c>
      <c r="E298" s="12" t="s">
        <v>750</v>
      </c>
      <c r="F298" s="12" t="s">
        <v>751</v>
      </c>
      <c r="G298" s="12" t="s">
        <v>749</v>
      </c>
      <c r="H298" s="12" t="s">
        <v>421</v>
      </c>
      <c r="I298" s="19">
        <v>110066.39</v>
      </c>
      <c r="J298" s="19">
        <v>7594508.53</v>
      </c>
      <c r="K298" s="19">
        <f t="shared" si="1"/>
        <v>3668.879667</v>
      </c>
      <c r="L298" s="14">
        <f t="shared" si="2"/>
        <v>3668.879667</v>
      </c>
      <c r="M298" s="14">
        <f t="shared" si="3"/>
        <v>0</v>
      </c>
      <c r="N298" s="14">
        <f t="shared" si="4"/>
        <v>0.01294137449</v>
      </c>
      <c r="O298" s="14">
        <f t="shared" si="5"/>
        <v>0.08153065926</v>
      </c>
      <c r="P298" s="19">
        <f t="shared" si="6"/>
        <v>68.9993424</v>
      </c>
      <c r="Q298" s="14">
        <f t="shared" si="7"/>
        <v>253150.2843</v>
      </c>
    </row>
    <row r="299" ht="15.75" customHeight="1">
      <c r="A299" s="12">
        <v>2016.0</v>
      </c>
      <c r="B299" s="265">
        <v>42461.0</v>
      </c>
      <c r="C299" s="12" t="s">
        <v>752</v>
      </c>
      <c r="D299" s="12" t="s">
        <v>424</v>
      </c>
      <c r="E299" s="12" t="s">
        <v>753</v>
      </c>
      <c r="F299" s="12" t="s">
        <v>754</v>
      </c>
      <c r="G299" s="12" t="s">
        <v>749</v>
      </c>
      <c r="H299" s="12" t="s">
        <v>421</v>
      </c>
      <c r="I299" s="19">
        <v>41603.1</v>
      </c>
      <c r="J299" s="19">
        <v>1.600726697E7</v>
      </c>
      <c r="K299" s="19">
        <f t="shared" si="1"/>
        <v>1386.77</v>
      </c>
      <c r="L299" s="14">
        <f t="shared" si="2"/>
        <v>1386.77</v>
      </c>
      <c r="M299" s="14">
        <f t="shared" si="3"/>
        <v>0</v>
      </c>
      <c r="N299" s="14">
        <f t="shared" si="4"/>
        <v>0.004891604938</v>
      </c>
      <c r="O299" s="14">
        <f t="shared" si="5"/>
        <v>0.03081711111</v>
      </c>
      <c r="P299" s="19">
        <f t="shared" si="6"/>
        <v>384.7613993</v>
      </c>
      <c r="Q299" s="14">
        <f t="shared" si="7"/>
        <v>533575.5657</v>
      </c>
    </row>
    <row r="300" ht="15.75" customHeight="1">
      <c r="A300" s="12">
        <v>2016.0</v>
      </c>
      <c r="B300" s="265">
        <v>42461.0</v>
      </c>
      <c r="C300" s="12" t="s">
        <v>752</v>
      </c>
      <c r="D300" s="12" t="s">
        <v>424</v>
      </c>
      <c r="E300" s="12" t="s">
        <v>755</v>
      </c>
      <c r="F300" s="12" t="s">
        <v>756</v>
      </c>
      <c r="G300" s="12" t="s">
        <v>749</v>
      </c>
      <c r="H300" s="12" t="s">
        <v>421</v>
      </c>
      <c r="I300" s="19">
        <v>1662.65</v>
      </c>
      <c r="J300" s="19">
        <v>639723.54</v>
      </c>
      <c r="K300" s="19">
        <f t="shared" si="1"/>
        <v>55.42166667</v>
      </c>
      <c r="L300" s="14">
        <f t="shared" si="2"/>
        <v>55.42166667</v>
      </c>
      <c r="M300" s="14">
        <f t="shared" si="3"/>
        <v>0</v>
      </c>
      <c r="N300" s="14">
        <f t="shared" si="4"/>
        <v>0.0001954908877</v>
      </c>
      <c r="O300" s="14">
        <f t="shared" si="5"/>
        <v>0.001231592593</v>
      </c>
      <c r="P300" s="19">
        <f t="shared" si="6"/>
        <v>384.761399</v>
      </c>
      <c r="Q300" s="14">
        <f t="shared" si="7"/>
        <v>21324.118</v>
      </c>
    </row>
    <row r="301" ht="15.75" customHeight="1">
      <c r="A301" s="12">
        <v>2016.0</v>
      </c>
      <c r="B301" s="265">
        <v>42461.0</v>
      </c>
      <c r="C301" s="12" t="s">
        <v>757</v>
      </c>
      <c r="D301" s="12" t="s">
        <v>425</v>
      </c>
      <c r="E301" s="12" t="s">
        <v>747</v>
      </c>
      <c r="F301" s="12" t="s">
        <v>748</v>
      </c>
      <c r="G301" s="12" t="s">
        <v>749</v>
      </c>
      <c r="H301" s="12" t="s">
        <v>421</v>
      </c>
      <c r="I301" s="19">
        <v>988935.26</v>
      </c>
      <c r="J301" s="19">
        <v>3.8068430864E8</v>
      </c>
      <c r="K301" s="19">
        <f t="shared" si="1"/>
        <v>32964.50867</v>
      </c>
      <c r="L301" s="14">
        <f t="shared" si="2"/>
        <v>32964.50867</v>
      </c>
      <c r="M301" s="14">
        <f t="shared" si="3"/>
        <v>0</v>
      </c>
      <c r="N301" s="14">
        <f t="shared" si="4"/>
        <v>0.1162769265</v>
      </c>
      <c r="O301" s="14">
        <f t="shared" si="5"/>
        <v>0.732544637</v>
      </c>
      <c r="P301" s="19">
        <f t="shared" si="6"/>
        <v>384.9436096</v>
      </c>
      <c r="Q301" s="14">
        <f t="shared" si="7"/>
        <v>12689476.95</v>
      </c>
    </row>
    <row r="302" ht="15.75" customHeight="1">
      <c r="A302" s="12">
        <v>2016.0</v>
      </c>
      <c r="B302" s="265">
        <v>42461.0</v>
      </c>
      <c r="C302" s="12" t="s">
        <v>757</v>
      </c>
      <c r="D302" s="12" t="s">
        <v>425</v>
      </c>
      <c r="E302" s="12" t="s">
        <v>753</v>
      </c>
      <c r="F302" s="12" t="s">
        <v>754</v>
      </c>
      <c r="G302" s="12" t="s">
        <v>749</v>
      </c>
      <c r="H302" s="12" t="s">
        <v>421</v>
      </c>
      <c r="I302" s="19">
        <v>44544.97</v>
      </c>
      <c r="J302" s="19">
        <v>1.733398015E7</v>
      </c>
      <c r="K302" s="19">
        <f t="shared" si="1"/>
        <v>1484.832333</v>
      </c>
      <c r="L302" s="14">
        <f t="shared" si="2"/>
        <v>1484.832333</v>
      </c>
      <c r="M302" s="14">
        <f t="shared" si="3"/>
        <v>0</v>
      </c>
      <c r="N302" s="14">
        <f t="shared" si="4"/>
        <v>0.005237503821</v>
      </c>
      <c r="O302" s="14">
        <f t="shared" si="5"/>
        <v>0.03299627407</v>
      </c>
      <c r="P302" s="19">
        <f t="shared" si="6"/>
        <v>389.1343995</v>
      </c>
      <c r="Q302" s="14">
        <f t="shared" si="7"/>
        <v>577799.3383</v>
      </c>
    </row>
    <row r="303" ht="15.75" customHeight="1">
      <c r="A303" s="12">
        <v>2016.0</v>
      </c>
      <c r="B303" s="265">
        <v>42461.0</v>
      </c>
      <c r="C303" s="12" t="s">
        <v>757</v>
      </c>
      <c r="D303" s="12" t="s">
        <v>425</v>
      </c>
      <c r="E303" s="12" t="s">
        <v>755</v>
      </c>
      <c r="F303" s="12" t="s">
        <v>756</v>
      </c>
      <c r="G303" s="12" t="s">
        <v>749</v>
      </c>
      <c r="H303" s="12" t="s">
        <v>421</v>
      </c>
      <c r="I303" s="19">
        <v>3593.0</v>
      </c>
      <c r="J303" s="19">
        <v>1398159.9</v>
      </c>
      <c r="K303" s="19">
        <f t="shared" si="1"/>
        <v>119.7666667</v>
      </c>
      <c r="L303" s="14">
        <f t="shared" si="2"/>
        <v>119.7666667</v>
      </c>
      <c r="M303" s="14">
        <f t="shared" si="3"/>
        <v>0</v>
      </c>
      <c r="N303" s="14">
        <f t="shared" si="4"/>
        <v>0.000422457378</v>
      </c>
      <c r="O303" s="14">
        <f t="shared" si="5"/>
        <v>0.002661481481</v>
      </c>
      <c r="P303" s="19">
        <f t="shared" si="6"/>
        <v>389.1344002</v>
      </c>
      <c r="Q303" s="14">
        <f t="shared" si="7"/>
        <v>46605.33</v>
      </c>
    </row>
    <row r="304" ht="15.75" customHeight="1">
      <c r="A304" s="12">
        <v>2016.0</v>
      </c>
      <c r="B304" s="265">
        <v>42461.0</v>
      </c>
      <c r="C304" s="12" t="s">
        <v>758</v>
      </c>
      <c r="D304" s="12" t="s">
        <v>426</v>
      </c>
      <c r="E304" s="12" t="s">
        <v>747</v>
      </c>
      <c r="F304" s="12" t="s">
        <v>748</v>
      </c>
      <c r="G304" s="12" t="s">
        <v>749</v>
      </c>
      <c r="H304" s="12" t="s">
        <v>421</v>
      </c>
      <c r="I304" s="19">
        <v>689849.68</v>
      </c>
      <c r="J304" s="19">
        <v>1.7478069021E8</v>
      </c>
      <c r="K304" s="19">
        <f t="shared" si="1"/>
        <v>22994.98933</v>
      </c>
      <c r="L304" s="14">
        <f t="shared" si="2"/>
        <v>22994.98933</v>
      </c>
      <c r="M304" s="14">
        <f t="shared" si="3"/>
        <v>0</v>
      </c>
      <c r="N304" s="14">
        <f t="shared" si="4"/>
        <v>0.08111107349</v>
      </c>
      <c r="O304" s="14">
        <f t="shared" si="5"/>
        <v>0.510999763</v>
      </c>
      <c r="P304" s="19">
        <f t="shared" si="6"/>
        <v>253.360544</v>
      </c>
      <c r="Q304" s="14">
        <f t="shared" si="7"/>
        <v>5826023.007</v>
      </c>
    </row>
    <row r="305" ht="15.75" customHeight="1">
      <c r="A305" s="12">
        <v>2016.0</v>
      </c>
      <c r="B305" s="265">
        <v>42461.0</v>
      </c>
      <c r="C305" s="12" t="s">
        <v>758</v>
      </c>
      <c r="D305" s="12" t="s">
        <v>426</v>
      </c>
      <c r="E305" s="12" t="s">
        <v>753</v>
      </c>
      <c r="F305" s="12" t="s">
        <v>754</v>
      </c>
      <c r="G305" s="12" t="s">
        <v>749</v>
      </c>
      <c r="H305" s="12" t="s">
        <v>421</v>
      </c>
      <c r="I305" s="19">
        <v>896359.09</v>
      </c>
      <c r="J305" s="19">
        <v>3.8803960212E8</v>
      </c>
      <c r="K305" s="19">
        <f t="shared" si="1"/>
        <v>29878.63633</v>
      </c>
      <c r="L305" s="14">
        <f t="shared" si="2"/>
        <v>29878.63633</v>
      </c>
      <c r="M305" s="14">
        <f t="shared" si="3"/>
        <v>0</v>
      </c>
      <c r="N305" s="14">
        <f t="shared" si="4"/>
        <v>0.1053920153</v>
      </c>
      <c r="O305" s="14">
        <f t="shared" si="5"/>
        <v>0.6639696963</v>
      </c>
      <c r="P305" s="19">
        <f t="shared" si="6"/>
        <v>432.9064171</v>
      </c>
      <c r="Q305" s="14">
        <f t="shared" si="7"/>
        <v>12934653.4</v>
      </c>
    </row>
    <row r="306" ht="15.75" customHeight="1">
      <c r="A306" s="12">
        <v>2016.0</v>
      </c>
      <c r="B306" s="265">
        <v>42461.0</v>
      </c>
      <c r="C306" s="12" t="s">
        <v>758</v>
      </c>
      <c r="D306" s="12" t="s">
        <v>426</v>
      </c>
      <c r="E306" s="12" t="s">
        <v>755</v>
      </c>
      <c r="F306" s="12" t="s">
        <v>756</v>
      </c>
      <c r="G306" s="12" t="s">
        <v>749</v>
      </c>
      <c r="H306" s="12" t="s">
        <v>421</v>
      </c>
      <c r="I306" s="19">
        <v>59654.9</v>
      </c>
      <c r="J306" s="19">
        <v>3.614883829E7</v>
      </c>
      <c r="K306" s="19">
        <f t="shared" si="1"/>
        <v>1988.496667</v>
      </c>
      <c r="L306" s="14">
        <f t="shared" si="2"/>
        <v>1988.496667</v>
      </c>
      <c r="M306" s="14">
        <f t="shared" si="3"/>
        <v>0</v>
      </c>
      <c r="N306" s="14">
        <f t="shared" si="4"/>
        <v>0.00701409759</v>
      </c>
      <c r="O306" s="14">
        <f t="shared" si="5"/>
        <v>0.04418881481</v>
      </c>
      <c r="P306" s="19">
        <f t="shared" si="6"/>
        <v>605.9659523</v>
      </c>
      <c r="Q306" s="14">
        <f t="shared" si="7"/>
        <v>1204961.276</v>
      </c>
    </row>
    <row r="307" ht="15.75" customHeight="1">
      <c r="A307" s="12">
        <v>2016.0</v>
      </c>
      <c r="B307" s="265">
        <v>42461.0</v>
      </c>
      <c r="C307" s="12" t="s">
        <v>795</v>
      </c>
      <c r="D307" s="12" t="s">
        <v>796</v>
      </c>
      <c r="E307" s="12" t="s">
        <v>750</v>
      </c>
      <c r="F307" s="12" t="s">
        <v>751</v>
      </c>
      <c r="G307" s="12" t="s">
        <v>749</v>
      </c>
      <c r="H307" s="12" t="s">
        <v>421</v>
      </c>
      <c r="I307" s="19">
        <v>352307.47</v>
      </c>
      <c r="J307" s="19">
        <v>2.415208298E7</v>
      </c>
      <c r="K307" s="19">
        <f t="shared" si="1"/>
        <v>11743.58233</v>
      </c>
      <c r="L307" s="14">
        <f t="shared" si="2"/>
        <v>11743.58233</v>
      </c>
      <c r="M307" s="14">
        <f t="shared" si="3"/>
        <v>0</v>
      </c>
      <c r="N307" s="14">
        <f t="shared" si="4"/>
        <v>0.04142357084</v>
      </c>
      <c r="O307" s="14">
        <f t="shared" si="5"/>
        <v>0.2609684963</v>
      </c>
      <c r="P307" s="19">
        <f t="shared" si="6"/>
        <v>68.55399058</v>
      </c>
      <c r="Q307" s="14">
        <f t="shared" si="7"/>
        <v>805069.4327</v>
      </c>
    </row>
    <row r="308" ht="15.75" customHeight="1">
      <c r="A308" s="12">
        <v>2016.0</v>
      </c>
      <c r="B308" s="265">
        <v>42461.0</v>
      </c>
      <c r="C308" s="12" t="s">
        <v>797</v>
      </c>
      <c r="D308" s="12" t="s">
        <v>798</v>
      </c>
      <c r="E308" s="12" t="s">
        <v>747</v>
      </c>
      <c r="F308" s="12" t="s">
        <v>748</v>
      </c>
      <c r="G308" s="12" t="s">
        <v>749</v>
      </c>
      <c r="H308" s="12" t="s">
        <v>421</v>
      </c>
      <c r="I308" s="19">
        <v>2000.0</v>
      </c>
      <c r="J308" s="19">
        <v>136844.16</v>
      </c>
      <c r="K308" s="19">
        <f t="shared" si="1"/>
        <v>66.66666667</v>
      </c>
      <c r="L308" s="14">
        <f t="shared" si="2"/>
        <v>66.66666667</v>
      </c>
      <c r="M308" s="14">
        <f t="shared" si="3"/>
        <v>0</v>
      </c>
      <c r="N308" s="14">
        <f t="shared" si="4"/>
        <v>0.0002351557907</v>
      </c>
      <c r="O308" s="14">
        <f t="shared" si="5"/>
        <v>0.001481481481</v>
      </c>
      <c r="P308" s="19">
        <f t="shared" si="6"/>
        <v>68.42208</v>
      </c>
      <c r="Q308" s="14">
        <f t="shared" si="7"/>
        <v>4561.472</v>
      </c>
    </row>
    <row r="309" ht="15.75" customHeight="1">
      <c r="A309" s="12">
        <v>2016.0</v>
      </c>
      <c r="B309" s="265">
        <v>42461.0</v>
      </c>
      <c r="C309" s="12" t="s">
        <v>797</v>
      </c>
      <c r="D309" s="12" t="s">
        <v>798</v>
      </c>
      <c r="E309" s="12" t="s">
        <v>750</v>
      </c>
      <c r="F309" s="12" t="s">
        <v>751</v>
      </c>
      <c r="G309" s="12" t="s">
        <v>749</v>
      </c>
      <c r="H309" s="12" t="s">
        <v>421</v>
      </c>
      <c r="I309" s="19">
        <v>340173.91</v>
      </c>
      <c r="J309" s="19">
        <v>2.622165875E7</v>
      </c>
      <c r="K309" s="19">
        <f t="shared" si="1"/>
        <v>11339.13033</v>
      </c>
      <c r="L309" s="14">
        <f t="shared" si="2"/>
        <v>11339.13033</v>
      </c>
      <c r="M309" s="14">
        <f t="shared" si="3"/>
        <v>0</v>
      </c>
      <c r="N309" s="14">
        <f t="shared" si="4"/>
        <v>0.03999693239</v>
      </c>
      <c r="O309" s="14">
        <f t="shared" si="5"/>
        <v>0.2519806741</v>
      </c>
      <c r="P309" s="19">
        <f t="shared" si="6"/>
        <v>77.08309773</v>
      </c>
      <c r="Q309" s="14">
        <f t="shared" si="7"/>
        <v>874055.2917</v>
      </c>
    </row>
    <row r="310" ht="15.75" customHeight="1">
      <c r="A310" s="12">
        <v>2016.0</v>
      </c>
      <c r="B310" s="265">
        <v>42461.0</v>
      </c>
      <c r="C310" s="12" t="s">
        <v>759</v>
      </c>
      <c r="D310" s="12" t="s">
        <v>406</v>
      </c>
      <c r="E310" s="12" t="s">
        <v>747</v>
      </c>
      <c r="F310" s="12" t="s">
        <v>748</v>
      </c>
      <c r="G310" s="12" t="s">
        <v>749</v>
      </c>
      <c r="H310" s="12" t="s">
        <v>405</v>
      </c>
      <c r="I310" s="19">
        <v>727835.11</v>
      </c>
      <c r="J310" s="19">
        <v>1.1492913528E8</v>
      </c>
      <c r="K310" s="19">
        <f t="shared" si="1"/>
        <v>24261.17033</v>
      </c>
      <c r="L310" s="14">
        <f t="shared" si="2"/>
        <v>24261.17033</v>
      </c>
      <c r="M310" s="14">
        <f t="shared" si="3"/>
        <v>0</v>
      </c>
      <c r="N310" s="14">
        <f t="shared" si="4"/>
        <v>0.0855773204</v>
      </c>
      <c r="O310" s="14">
        <f t="shared" si="5"/>
        <v>0.5391371185</v>
      </c>
      <c r="P310" s="19">
        <f t="shared" si="6"/>
        <v>157.9054565</v>
      </c>
      <c r="Q310" s="14">
        <f t="shared" si="7"/>
        <v>3830971.176</v>
      </c>
    </row>
    <row r="311" ht="15.75" customHeight="1">
      <c r="A311" s="12">
        <v>2016.0</v>
      </c>
      <c r="B311" s="265">
        <v>42461.0</v>
      </c>
      <c r="C311" s="12" t="s">
        <v>759</v>
      </c>
      <c r="D311" s="12" t="s">
        <v>406</v>
      </c>
      <c r="E311" s="12" t="s">
        <v>750</v>
      </c>
      <c r="F311" s="12" t="s">
        <v>751</v>
      </c>
      <c r="G311" s="12" t="s">
        <v>749</v>
      </c>
      <c r="H311" s="12" t="s">
        <v>405</v>
      </c>
      <c r="I311" s="19">
        <v>32540.74</v>
      </c>
      <c r="J311" s="19">
        <v>4931106.57</v>
      </c>
      <c r="K311" s="19">
        <f t="shared" si="1"/>
        <v>1084.691333</v>
      </c>
      <c r="L311" s="14">
        <f t="shared" si="2"/>
        <v>1084.691333</v>
      </c>
      <c r="M311" s="14">
        <f t="shared" si="3"/>
        <v>0</v>
      </c>
      <c r="N311" s="14">
        <f t="shared" si="4"/>
        <v>0.003826071723</v>
      </c>
      <c r="O311" s="14">
        <f t="shared" si="5"/>
        <v>0.02410425185</v>
      </c>
      <c r="P311" s="19">
        <f t="shared" si="6"/>
        <v>151.5363993</v>
      </c>
      <c r="Q311" s="14">
        <f t="shared" si="7"/>
        <v>164370.219</v>
      </c>
    </row>
    <row r="312" ht="15.75" customHeight="1">
      <c r="A312" s="12">
        <v>2016.0</v>
      </c>
      <c r="B312" s="265">
        <v>42461.0</v>
      </c>
      <c r="C312" s="12" t="s">
        <v>760</v>
      </c>
      <c r="D312" s="12" t="s">
        <v>431</v>
      </c>
      <c r="E312" s="12" t="s">
        <v>747</v>
      </c>
      <c r="F312" s="12" t="s">
        <v>748</v>
      </c>
      <c r="G312" s="12" t="s">
        <v>749</v>
      </c>
      <c r="H312" s="12" t="s">
        <v>421</v>
      </c>
      <c r="I312" s="19">
        <v>50659.73</v>
      </c>
      <c r="J312" s="19">
        <v>1.514135232E7</v>
      </c>
      <c r="K312" s="19">
        <f t="shared" si="1"/>
        <v>1688.657667</v>
      </c>
      <c r="L312" s="14">
        <f t="shared" si="2"/>
        <v>1688.657667</v>
      </c>
      <c r="M312" s="14">
        <f t="shared" si="3"/>
        <v>0</v>
      </c>
      <c r="N312" s="14">
        <f t="shared" si="4"/>
        <v>0.005956464433</v>
      </c>
      <c r="O312" s="14">
        <f t="shared" si="5"/>
        <v>0.03752572593</v>
      </c>
      <c r="P312" s="19">
        <f t="shared" si="6"/>
        <v>298.8833995</v>
      </c>
      <c r="Q312" s="14">
        <f t="shared" si="7"/>
        <v>504711.744</v>
      </c>
    </row>
    <row r="313" ht="15.75" customHeight="1">
      <c r="A313" s="12">
        <v>2016.0</v>
      </c>
      <c r="B313" s="265">
        <v>42461.0</v>
      </c>
      <c r="C313" s="12" t="s">
        <v>760</v>
      </c>
      <c r="D313" s="12" t="s">
        <v>431</v>
      </c>
      <c r="E313" s="12" t="s">
        <v>753</v>
      </c>
      <c r="F313" s="12" t="s">
        <v>754</v>
      </c>
      <c r="G313" s="12" t="s">
        <v>749</v>
      </c>
      <c r="H313" s="12" t="s">
        <v>421</v>
      </c>
      <c r="I313" s="19">
        <v>47880.0</v>
      </c>
      <c r="J313" s="19">
        <v>1.439173765E7</v>
      </c>
      <c r="K313" s="19">
        <f t="shared" si="1"/>
        <v>1596</v>
      </c>
      <c r="L313" s="14">
        <f t="shared" si="2"/>
        <v>1596</v>
      </c>
      <c r="M313" s="14">
        <f t="shared" si="3"/>
        <v>0</v>
      </c>
      <c r="N313" s="14">
        <f t="shared" si="4"/>
        <v>0.00562962963</v>
      </c>
      <c r="O313" s="14">
        <f t="shared" si="5"/>
        <v>0.03546666667</v>
      </c>
      <c r="P313" s="19">
        <f t="shared" si="6"/>
        <v>300.579316</v>
      </c>
      <c r="Q313" s="14">
        <f t="shared" si="7"/>
        <v>479724.5883</v>
      </c>
    </row>
    <row r="314" ht="15.75" customHeight="1">
      <c r="A314" s="12">
        <v>2016.0</v>
      </c>
      <c r="B314" s="265">
        <v>42461.0</v>
      </c>
      <c r="C314" s="12" t="s">
        <v>760</v>
      </c>
      <c r="D314" s="12" t="s">
        <v>431</v>
      </c>
      <c r="E314" s="12" t="s">
        <v>755</v>
      </c>
      <c r="F314" s="12" t="s">
        <v>756</v>
      </c>
      <c r="G314" s="12" t="s">
        <v>749</v>
      </c>
      <c r="H314" s="12" t="s">
        <v>421</v>
      </c>
      <c r="I314" s="19">
        <v>14640.0</v>
      </c>
      <c r="J314" s="19">
        <v>1783201.77</v>
      </c>
      <c r="K314" s="19">
        <f t="shared" si="1"/>
        <v>488</v>
      </c>
      <c r="L314" s="14">
        <f t="shared" si="2"/>
        <v>488</v>
      </c>
      <c r="M314" s="14">
        <f t="shared" si="3"/>
        <v>0</v>
      </c>
      <c r="N314" s="14">
        <f t="shared" si="4"/>
        <v>0.001721340388</v>
      </c>
      <c r="O314" s="14">
        <f t="shared" si="5"/>
        <v>0.01084444444</v>
      </c>
      <c r="P314" s="19">
        <f t="shared" si="6"/>
        <v>121.8033996</v>
      </c>
      <c r="Q314" s="14">
        <f t="shared" si="7"/>
        <v>59440.059</v>
      </c>
    </row>
    <row r="315" ht="15.75" customHeight="1">
      <c r="A315" s="12">
        <v>2016.0</v>
      </c>
      <c r="B315" s="265">
        <v>42461.0</v>
      </c>
      <c r="C315" s="12" t="s">
        <v>760</v>
      </c>
      <c r="D315" s="12" t="s">
        <v>431</v>
      </c>
      <c r="E315" s="12" t="s">
        <v>750</v>
      </c>
      <c r="F315" s="12" t="s">
        <v>751</v>
      </c>
      <c r="G315" s="12" t="s">
        <v>749</v>
      </c>
      <c r="H315" s="12" t="s">
        <v>421</v>
      </c>
      <c r="I315" s="19">
        <v>56780.33</v>
      </c>
      <c r="J315" s="19">
        <v>1.697069804E7</v>
      </c>
      <c r="K315" s="19">
        <f t="shared" si="1"/>
        <v>1892.677667</v>
      </c>
      <c r="L315" s="14">
        <f t="shared" si="2"/>
        <v>1892.677667</v>
      </c>
      <c r="M315" s="14">
        <f t="shared" si="3"/>
        <v>0</v>
      </c>
      <c r="N315" s="14">
        <f t="shared" si="4"/>
        <v>0.006676111699</v>
      </c>
      <c r="O315" s="14">
        <f t="shared" si="5"/>
        <v>0.0420595037</v>
      </c>
      <c r="P315" s="19">
        <f t="shared" si="6"/>
        <v>298.8833992</v>
      </c>
      <c r="Q315" s="14">
        <f t="shared" si="7"/>
        <v>565689.9347</v>
      </c>
    </row>
    <row r="316" ht="15.75" customHeight="1">
      <c r="A316" s="12">
        <v>2016.0</v>
      </c>
      <c r="B316" s="265">
        <v>42461.0</v>
      </c>
      <c r="C316" s="12" t="s">
        <v>763</v>
      </c>
      <c r="D316" s="12" t="s">
        <v>409</v>
      </c>
      <c r="E316" s="12" t="s">
        <v>747</v>
      </c>
      <c r="F316" s="12" t="s">
        <v>748</v>
      </c>
      <c r="G316" s="12" t="s">
        <v>749</v>
      </c>
      <c r="H316" s="12" t="s">
        <v>405</v>
      </c>
      <c r="I316" s="19">
        <v>51518.1</v>
      </c>
      <c r="J316" s="19">
        <v>7223084.34</v>
      </c>
      <c r="K316" s="19">
        <f t="shared" si="1"/>
        <v>1717.27</v>
      </c>
      <c r="L316" s="14">
        <f t="shared" si="2"/>
        <v>1717.27</v>
      </c>
      <c r="M316" s="14">
        <f t="shared" si="3"/>
        <v>0</v>
      </c>
      <c r="N316" s="14">
        <f t="shared" si="4"/>
        <v>0.006057389771</v>
      </c>
      <c r="O316" s="14">
        <f t="shared" si="5"/>
        <v>0.03816155556</v>
      </c>
      <c r="P316" s="19">
        <f t="shared" si="6"/>
        <v>140.204789</v>
      </c>
      <c r="Q316" s="14">
        <f t="shared" si="7"/>
        <v>240769.478</v>
      </c>
    </row>
    <row r="317" ht="15.75" customHeight="1">
      <c r="A317" s="12">
        <v>2016.0</v>
      </c>
      <c r="B317" s="265">
        <v>42461.0</v>
      </c>
      <c r="C317" s="12" t="s">
        <v>763</v>
      </c>
      <c r="D317" s="12" t="s">
        <v>409</v>
      </c>
      <c r="E317" s="12" t="s">
        <v>755</v>
      </c>
      <c r="F317" s="12" t="s">
        <v>756</v>
      </c>
      <c r="G317" s="12" t="s">
        <v>749</v>
      </c>
      <c r="H317" s="12" t="s">
        <v>405</v>
      </c>
      <c r="I317" s="19">
        <v>6875.8</v>
      </c>
      <c r="J317" s="19">
        <v>968417.37</v>
      </c>
      <c r="K317" s="19">
        <f t="shared" si="1"/>
        <v>229.1933333</v>
      </c>
      <c r="L317" s="14">
        <f t="shared" si="2"/>
        <v>229.1933333</v>
      </c>
      <c r="M317" s="14">
        <f t="shared" si="3"/>
        <v>0</v>
      </c>
      <c r="N317" s="14">
        <f t="shared" si="4"/>
        <v>0.0008084420929</v>
      </c>
      <c r="O317" s="14">
        <f t="shared" si="5"/>
        <v>0.005093185185</v>
      </c>
      <c r="P317" s="19">
        <f t="shared" si="6"/>
        <v>140.8443192</v>
      </c>
      <c r="Q317" s="14">
        <f t="shared" si="7"/>
        <v>32280.579</v>
      </c>
    </row>
    <row r="318" ht="15.75" customHeight="1">
      <c r="A318" s="12">
        <v>2016.0</v>
      </c>
      <c r="B318" s="265">
        <v>42461.0</v>
      </c>
      <c r="C318" s="12" t="s">
        <v>763</v>
      </c>
      <c r="D318" s="12" t="s">
        <v>409</v>
      </c>
      <c r="E318" s="12" t="s">
        <v>750</v>
      </c>
      <c r="F318" s="12" t="s">
        <v>751</v>
      </c>
      <c r="G318" s="12" t="s">
        <v>749</v>
      </c>
      <c r="H318" s="12" t="s">
        <v>405</v>
      </c>
      <c r="I318" s="19">
        <v>6361.0</v>
      </c>
      <c r="J318" s="19">
        <v>896697.04</v>
      </c>
      <c r="K318" s="19">
        <f t="shared" si="1"/>
        <v>212.0333333</v>
      </c>
      <c r="L318" s="14">
        <f t="shared" si="2"/>
        <v>212.0333333</v>
      </c>
      <c r="M318" s="14">
        <f t="shared" si="3"/>
        <v>0</v>
      </c>
      <c r="N318" s="14">
        <f t="shared" si="4"/>
        <v>0.0007479129924</v>
      </c>
      <c r="O318" s="14">
        <f t="shared" si="5"/>
        <v>0.004711851852</v>
      </c>
      <c r="P318" s="19">
        <f t="shared" si="6"/>
        <v>140.9679359</v>
      </c>
      <c r="Q318" s="14">
        <f t="shared" si="7"/>
        <v>29889.90133</v>
      </c>
    </row>
    <row r="319" ht="15.75" customHeight="1">
      <c r="A319" s="12">
        <v>2016.0</v>
      </c>
      <c r="B319" s="265">
        <v>42461.0</v>
      </c>
      <c r="C319" s="12" t="s">
        <v>764</v>
      </c>
      <c r="D319" s="12" t="s">
        <v>410</v>
      </c>
      <c r="E319" s="12" t="s">
        <v>755</v>
      </c>
      <c r="F319" s="12" t="s">
        <v>756</v>
      </c>
      <c r="G319" s="12" t="s">
        <v>749</v>
      </c>
      <c r="H319" s="12" t="s">
        <v>405</v>
      </c>
      <c r="I319" s="19">
        <v>15980.0</v>
      </c>
      <c r="J319" s="19">
        <v>2085923.72</v>
      </c>
      <c r="K319" s="19">
        <f t="shared" si="1"/>
        <v>532.6666667</v>
      </c>
      <c r="L319" s="14">
        <f t="shared" si="2"/>
        <v>532.6666667</v>
      </c>
      <c r="M319" s="14">
        <f t="shared" si="3"/>
        <v>0</v>
      </c>
      <c r="N319" s="14">
        <f t="shared" si="4"/>
        <v>0.001878894768</v>
      </c>
      <c r="O319" s="14">
        <f t="shared" si="5"/>
        <v>0.01183703704</v>
      </c>
      <c r="P319" s="19">
        <f t="shared" si="6"/>
        <v>130.5333992</v>
      </c>
      <c r="Q319" s="14">
        <f t="shared" si="7"/>
        <v>69530.79067</v>
      </c>
    </row>
    <row r="320" ht="15.75" customHeight="1">
      <c r="A320" s="12">
        <v>2016.0</v>
      </c>
      <c r="B320" s="265">
        <v>42461.0</v>
      </c>
      <c r="C320" s="12" t="s">
        <v>765</v>
      </c>
      <c r="D320" s="12" t="s">
        <v>412</v>
      </c>
      <c r="E320" s="12" t="s">
        <v>755</v>
      </c>
      <c r="F320" s="12" t="s">
        <v>756</v>
      </c>
      <c r="G320" s="12" t="s">
        <v>749</v>
      </c>
      <c r="H320" s="12" t="s">
        <v>405</v>
      </c>
      <c r="I320" s="19">
        <v>44676.5</v>
      </c>
      <c r="J320" s="19">
        <v>6112477.87</v>
      </c>
      <c r="K320" s="19">
        <f t="shared" si="1"/>
        <v>1489.216667</v>
      </c>
      <c r="L320" s="14">
        <f t="shared" si="2"/>
        <v>1489.216667</v>
      </c>
      <c r="M320" s="14">
        <f t="shared" si="3"/>
        <v>0</v>
      </c>
      <c r="N320" s="14">
        <f t="shared" si="4"/>
        <v>0.005252968842</v>
      </c>
      <c r="O320" s="14">
        <f t="shared" si="5"/>
        <v>0.0330937037</v>
      </c>
      <c r="P320" s="19">
        <f t="shared" si="6"/>
        <v>136.8163994</v>
      </c>
      <c r="Q320" s="14">
        <f t="shared" si="7"/>
        <v>203749.2623</v>
      </c>
    </row>
    <row r="321" ht="15.75" customHeight="1">
      <c r="A321" s="12">
        <v>2016.0</v>
      </c>
      <c r="B321" s="265">
        <v>42461.0</v>
      </c>
      <c r="C321" s="12" t="s">
        <v>766</v>
      </c>
      <c r="D321" s="12" t="s">
        <v>413</v>
      </c>
      <c r="E321" s="12" t="s">
        <v>747</v>
      </c>
      <c r="F321" s="12" t="s">
        <v>748</v>
      </c>
      <c r="G321" s="12" t="s">
        <v>749</v>
      </c>
      <c r="H321" s="12" t="s">
        <v>405</v>
      </c>
      <c r="I321" s="19">
        <v>236108.0</v>
      </c>
      <c r="J321" s="19">
        <v>2.885906285E7</v>
      </c>
      <c r="K321" s="19">
        <f t="shared" si="1"/>
        <v>7870.266667</v>
      </c>
      <c r="L321" s="14">
        <f t="shared" si="2"/>
        <v>7870.266667</v>
      </c>
      <c r="M321" s="14">
        <f t="shared" si="3"/>
        <v>0</v>
      </c>
      <c r="N321" s="14">
        <f t="shared" si="4"/>
        <v>0.02776108172</v>
      </c>
      <c r="O321" s="14">
        <f t="shared" si="5"/>
        <v>0.1748948148</v>
      </c>
      <c r="P321" s="19">
        <f t="shared" si="6"/>
        <v>122.2282297</v>
      </c>
      <c r="Q321" s="14">
        <f t="shared" si="7"/>
        <v>961968.7617</v>
      </c>
    </row>
    <row r="322" ht="15.75" customHeight="1">
      <c r="A322" s="12">
        <v>2016.0</v>
      </c>
      <c r="B322" s="265">
        <v>42461.0</v>
      </c>
      <c r="C322" s="12" t="s">
        <v>766</v>
      </c>
      <c r="D322" s="12" t="s">
        <v>413</v>
      </c>
      <c r="E322" s="12" t="s">
        <v>750</v>
      </c>
      <c r="F322" s="12" t="s">
        <v>751</v>
      </c>
      <c r="G322" s="12" t="s">
        <v>749</v>
      </c>
      <c r="H322" s="12" t="s">
        <v>405</v>
      </c>
      <c r="I322" s="19">
        <v>469217.0</v>
      </c>
      <c r="J322" s="19">
        <v>5.77042896E7</v>
      </c>
      <c r="K322" s="19">
        <f t="shared" si="1"/>
        <v>15640.56667</v>
      </c>
      <c r="L322" s="14">
        <f t="shared" si="2"/>
        <v>15640.56667</v>
      </c>
      <c r="M322" s="14">
        <f t="shared" si="3"/>
        <v>0</v>
      </c>
      <c r="N322" s="14">
        <f t="shared" si="4"/>
        <v>0.05516954733</v>
      </c>
      <c r="O322" s="14">
        <f t="shared" si="5"/>
        <v>0.3475681481</v>
      </c>
      <c r="P322" s="19">
        <f t="shared" si="6"/>
        <v>122.9799636</v>
      </c>
      <c r="Q322" s="14">
        <f t="shared" si="7"/>
        <v>1923476.32</v>
      </c>
    </row>
    <row r="323" ht="15.75" customHeight="1">
      <c r="A323" s="12">
        <v>2016.0</v>
      </c>
      <c r="B323" s="265">
        <v>42461.0</v>
      </c>
      <c r="C323" s="12" t="s">
        <v>767</v>
      </c>
      <c r="D323" s="12" t="s">
        <v>432</v>
      </c>
      <c r="E323" s="12" t="s">
        <v>747</v>
      </c>
      <c r="F323" s="12" t="s">
        <v>748</v>
      </c>
      <c r="G323" s="12" t="s">
        <v>749</v>
      </c>
      <c r="H323" s="12" t="s">
        <v>421</v>
      </c>
      <c r="I323" s="19">
        <v>620876.0</v>
      </c>
      <c r="J323" s="19">
        <v>1.9901851206E8</v>
      </c>
      <c r="K323" s="19">
        <f t="shared" si="1"/>
        <v>20695.86667</v>
      </c>
      <c r="L323" s="14">
        <f t="shared" si="2"/>
        <v>20695.86667</v>
      </c>
      <c r="M323" s="14">
        <f t="shared" si="3"/>
        <v>0</v>
      </c>
      <c r="N323" s="14">
        <f t="shared" si="4"/>
        <v>0.07300129336</v>
      </c>
      <c r="O323" s="14">
        <f t="shared" si="5"/>
        <v>0.4599081481</v>
      </c>
      <c r="P323" s="19">
        <f t="shared" si="6"/>
        <v>320.5447015</v>
      </c>
      <c r="Q323" s="14">
        <f t="shared" si="7"/>
        <v>6633950.402</v>
      </c>
    </row>
    <row r="324" ht="15.75" customHeight="1">
      <c r="A324" s="12">
        <v>2016.0</v>
      </c>
      <c r="B324" s="265">
        <v>42461.0</v>
      </c>
      <c r="C324" s="12" t="s">
        <v>767</v>
      </c>
      <c r="D324" s="12" t="s">
        <v>432</v>
      </c>
      <c r="E324" s="12" t="s">
        <v>753</v>
      </c>
      <c r="F324" s="12" t="s">
        <v>754</v>
      </c>
      <c r="G324" s="12" t="s">
        <v>749</v>
      </c>
      <c r="H324" s="12" t="s">
        <v>421</v>
      </c>
      <c r="I324" s="19">
        <v>2203338.0</v>
      </c>
      <c r="J324" s="19">
        <v>7.3150122529E8</v>
      </c>
      <c r="K324" s="19">
        <f t="shared" si="1"/>
        <v>73444.6</v>
      </c>
      <c r="L324" s="14">
        <f t="shared" si="2"/>
        <v>73444.6</v>
      </c>
      <c r="M324" s="14">
        <f t="shared" si="3"/>
        <v>0</v>
      </c>
      <c r="N324" s="14">
        <f t="shared" si="4"/>
        <v>0.2590638448</v>
      </c>
      <c r="O324" s="14">
        <f t="shared" si="5"/>
        <v>1.632102222</v>
      </c>
      <c r="P324" s="19">
        <f t="shared" si="6"/>
        <v>331.9968272</v>
      </c>
      <c r="Q324" s="14">
        <f t="shared" si="7"/>
        <v>24383374.18</v>
      </c>
    </row>
    <row r="325" ht="15.75" customHeight="1">
      <c r="A325" s="12">
        <v>2016.0</v>
      </c>
      <c r="B325" s="265">
        <v>42461.0</v>
      </c>
      <c r="C325" s="12" t="s">
        <v>767</v>
      </c>
      <c r="D325" s="12" t="s">
        <v>432</v>
      </c>
      <c r="E325" s="12" t="s">
        <v>755</v>
      </c>
      <c r="F325" s="12" t="s">
        <v>756</v>
      </c>
      <c r="G325" s="12" t="s">
        <v>749</v>
      </c>
      <c r="H325" s="12" t="s">
        <v>421</v>
      </c>
      <c r="I325" s="19">
        <v>440775.0</v>
      </c>
      <c r="J325" s="19">
        <v>1.4753263156E8</v>
      </c>
      <c r="K325" s="19">
        <f t="shared" si="1"/>
        <v>14692.5</v>
      </c>
      <c r="L325" s="14">
        <f t="shared" si="2"/>
        <v>14692.5</v>
      </c>
      <c r="M325" s="14">
        <f t="shared" si="3"/>
        <v>0</v>
      </c>
      <c r="N325" s="14">
        <f t="shared" si="4"/>
        <v>0.05182539683</v>
      </c>
      <c r="O325" s="14">
        <f t="shared" si="5"/>
        <v>0.3265</v>
      </c>
      <c r="P325" s="19">
        <f t="shared" si="6"/>
        <v>334.711886</v>
      </c>
      <c r="Q325" s="14">
        <f t="shared" si="7"/>
        <v>4917754.385</v>
      </c>
    </row>
    <row r="326" ht="15.75" customHeight="1">
      <c r="A326" s="12">
        <v>2016.0</v>
      </c>
      <c r="B326" s="265">
        <v>42461.0</v>
      </c>
      <c r="C326" s="12" t="s">
        <v>767</v>
      </c>
      <c r="D326" s="12" t="s">
        <v>432</v>
      </c>
      <c r="E326" s="12" t="s">
        <v>750</v>
      </c>
      <c r="F326" s="12" t="s">
        <v>751</v>
      </c>
      <c r="G326" s="12" t="s">
        <v>749</v>
      </c>
      <c r="H326" s="12" t="s">
        <v>421</v>
      </c>
      <c r="I326" s="19">
        <v>22545.0</v>
      </c>
      <c r="J326" s="19">
        <v>7443878.73</v>
      </c>
      <c r="K326" s="19">
        <f t="shared" si="1"/>
        <v>751.5</v>
      </c>
      <c r="L326" s="14">
        <f t="shared" si="2"/>
        <v>751.5</v>
      </c>
      <c r="M326" s="14">
        <f t="shared" si="3"/>
        <v>0</v>
      </c>
      <c r="N326" s="14">
        <f t="shared" si="4"/>
        <v>0.002650793651</v>
      </c>
      <c r="O326" s="14">
        <f t="shared" si="5"/>
        <v>0.0167</v>
      </c>
      <c r="P326" s="19">
        <f t="shared" si="6"/>
        <v>330.1786973</v>
      </c>
      <c r="Q326" s="14">
        <f t="shared" si="7"/>
        <v>248129.291</v>
      </c>
    </row>
    <row r="327" ht="15.75" customHeight="1">
      <c r="A327" s="12">
        <v>2016.0</v>
      </c>
      <c r="B327" s="265">
        <v>42461.0</v>
      </c>
      <c r="C327" s="12" t="s">
        <v>768</v>
      </c>
      <c r="D327" s="12" t="s">
        <v>422</v>
      </c>
      <c r="E327" s="12" t="s">
        <v>747</v>
      </c>
      <c r="F327" s="12" t="s">
        <v>748</v>
      </c>
      <c r="G327" s="12" t="s">
        <v>749</v>
      </c>
      <c r="H327" s="12" t="s">
        <v>421</v>
      </c>
      <c r="I327" s="19">
        <v>2280.42</v>
      </c>
      <c r="J327" s="19">
        <v>752192.89</v>
      </c>
      <c r="K327" s="19">
        <f t="shared" si="1"/>
        <v>76.014</v>
      </c>
      <c r="L327" s="14">
        <f t="shared" si="2"/>
        <v>76.014</v>
      </c>
      <c r="M327" s="14">
        <f t="shared" si="3"/>
        <v>0</v>
      </c>
      <c r="N327" s="14">
        <f t="shared" si="4"/>
        <v>0.0002681269841</v>
      </c>
      <c r="O327" s="14">
        <f t="shared" si="5"/>
        <v>0.0016892</v>
      </c>
      <c r="P327" s="19">
        <f t="shared" si="6"/>
        <v>329.8484007</v>
      </c>
      <c r="Q327" s="14">
        <f t="shared" si="7"/>
        <v>25073.09633</v>
      </c>
    </row>
    <row r="328" ht="15.75" customHeight="1">
      <c r="A328" s="12">
        <v>2016.0</v>
      </c>
      <c r="B328" s="265">
        <v>42461.0</v>
      </c>
      <c r="C328" s="12" t="s">
        <v>768</v>
      </c>
      <c r="D328" s="12" t="s">
        <v>422</v>
      </c>
      <c r="E328" s="12" t="s">
        <v>753</v>
      </c>
      <c r="F328" s="12" t="s">
        <v>754</v>
      </c>
      <c r="G328" s="12" t="s">
        <v>749</v>
      </c>
      <c r="H328" s="12" t="s">
        <v>421</v>
      </c>
      <c r="I328" s="19">
        <v>1173934.07</v>
      </c>
      <c r="J328" s="19">
        <v>5.6658256582E8</v>
      </c>
      <c r="K328" s="19">
        <f t="shared" si="1"/>
        <v>39131.13567</v>
      </c>
      <c r="L328" s="14">
        <f t="shared" si="2"/>
        <v>39131.13567</v>
      </c>
      <c r="M328" s="14">
        <f t="shared" si="3"/>
        <v>0</v>
      </c>
      <c r="N328" s="14">
        <f t="shared" si="4"/>
        <v>0.1380286972</v>
      </c>
      <c r="O328" s="14">
        <f t="shared" si="5"/>
        <v>0.8695807926</v>
      </c>
      <c r="P328" s="19">
        <f t="shared" si="6"/>
        <v>482.6357632</v>
      </c>
      <c r="Q328" s="14">
        <f t="shared" si="7"/>
        <v>18886085.53</v>
      </c>
    </row>
    <row r="329" ht="15.75" customHeight="1">
      <c r="A329" s="12">
        <v>2016.0</v>
      </c>
      <c r="B329" s="265">
        <v>42461.0</v>
      </c>
      <c r="C329" s="12" t="s">
        <v>768</v>
      </c>
      <c r="D329" s="12" t="s">
        <v>422</v>
      </c>
      <c r="E329" s="12" t="s">
        <v>755</v>
      </c>
      <c r="F329" s="12" t="s">
        <v>756</v>
      </c>
      <c r="G329" s="12" t="s">
        <v>749</v>
      </c>
      <c r="H329" s="12" t="s">
        <v>421</v>
      </c>
      <c r="I329" s="19">
        <v>10138.98</v>
      </c>
      <c r="J329" s="19">
        <v>3278872.8</v>
      </c>
      <c r="K329" s="19">
        <f t="shared" si="1"/>
        <v>337.966</v>
      </c>
      <c r="L329" s="14">
        <f t="shared" si="2"/>
        <v>337.966</v>
      </c>
      <c r="M329" s="14">
        <f t="shared" si="3"/>
        <v>0</v>
      </c>
      <c r="N329" s="14">
        <f t="shared" si="4"/>
        <v>0.001192119929</v>
      </c>
      <c r="O329" s="14">
        <f t="shared" si="5"/>
        <v>0.007510355556</v>
      </c>
      <c r="P329" s="19">
        <f t="shared" si="6"/>
        <v>323.3927673</v>
      </c>
      <c r="Q329" s="14">
        <f t="shared" si="7"/>
        <v>109295.76</v>
      </c>
    </row>
    <row r="330" ht="15.75" customHeight="1">
      <c r="A330" s="12">
        <v>2016.0</v>
      </c>
      <c r="B330" s="265">
        <v>42461.0</v>
      </c>
      <c r="C330" s="12" t="s">
        <v>768</v>
      </c>
      <c r="D330" s="12" t="s">
        <v>422</v>
      </c>
      <c r="E330" s="12" t="s">
        <v>750</v>
      </c>
      <c r="F330" s="12" t="s">
        <v>751</v>
      </c>
      <c r="G330" s="12" t="s">
        <v>749</v>
      </c>
      <c r="H330" s="12" t="s">
        <v>421</v>
      </c>
      <c r="I330" s="19">
        <v>23101.24</v>
      </c>
      <c r="J330" s="19">
        <v>1.108982745E7</v>
      </c>
      <c r="K330" s="19">
        <f t="shared" si="1"/>
        <v>770.0413333</v>
      </c>
      <c r="L330" s="14">
        <f t="shared" si="2"/>
        <v>770.0413333</v>
      </c>
      <c r="M330" s="14">
        <f t="shared" si="3"/>
        <v>0</v>
      </c>
      <c r="N330" s="14">
        <f t="shared" si="4"/>
        <v>0.002716195179</v>
      </c>
      <c r="O330" s="14">
        <f t="shared" si="5"/>
        <v>0.01711202963</v>
      </c>
      <c r="P330" s="19">
        <f t="shared" si="6"/>
        <v>480.0533413</v>
      </c>
      <c r="Q330" s="14">
        <f t="shared" si="7"/>
        <v>369660.915</v>
      </c>
    </row>
    <row r="331" ht="15.75" customHeight="1">
      <c r="A331" s="12">
        <v>2016.0</v>
      </c>
      <c r="B331" s="265">
        <v>42461.0</v>
      </c>
      <c r="C331" s="12" t="s">
        <v>769</v>
      </c>
      <c r="D331" s="12" t="s">
        <v>423</v>
      </c>
      <c r="E331" s="12" t="s">
        <v>747</v>
      </c>
      <c r="F331" s="12" t="s">
        <v>748</v>
      </c>
      <c r="G331" s="12" t="s">
        <v>749</v>
      </c>
      <c r="H331" s="12" t="s">
        <v>421</v>
      </c>
      <c r="I331" s="19">
        <v>747.75</v>
      </c>
      <c r="J331" s="19">
        <v>235489.21</v>
      </c>
      <c r="K331" s="19">
        <f t="shared" si="1"/>
        <v>24.925</v>
      </c>
      <c r="L331" s="14">
        <f t="shared" si="2"/>
        <v>24.925</v>
      </c>
      <c r="M331" s="14">
        <f t="shared" si="3"/>
        <v>0</v>
      </c>
      <c r="N331" s="14">
        <f t="shared" si="4"/>
        <v>0.00008791887125</v>
      </c>
      <c r="O331" s="14">
        <f t="shared" si="5"/>
        <v>0.0005538888889</v>
      </c>
      <c r="P331" s="19">
        <f t="shared" si="6"/>
        <v>314.9304045</v>
      </c>
      <c r="Q331" s="14">
        <f t="shared" si="7"/>
        <v>7849.640333</v>
      </c>
    </row>
    <row r="332" ht="15.75" customHeight="1">
      <c r="A332" s="12">
        <v>2016.0</v>
      </c>
      <c r="B332" s="265">
        <v>42461.0</v>
      </c>
      <c r="C332" s="12" t="s">
        <v>769</v>
      </c>
      <c r="D332" s="12" t="s">
        <v>423</v>
      </c>
      <c r="E332" s="12" t="s">
        <v>753</v>
      </c>
      <c r="F332" s="12" t="s">
        <v>754</v>
      </c>
      <c r="G332" s="12" t="s">
        <v>749</v>
      </c>
      <c r="H332" s="12" t="s">
        <v>421</v>
      </c>
      <c r="I332" s="19">
        <v>282790.27</v>
      </c>
      <c r="J332" s="19">
        <v>1.3116109109E8</v>
      </c>
      <c r="K332" s="19">
        <f t="shared" si="1"/>
        <v>9426.342333</v>
      </c>
      <c r="L332" s="14">
        <f t="shared" si="2"/>
        <v>9426.342333</v>
      </c>
      <c r="M332" s="14">
        <f t="shared" si="3"/>
        <v>0</v>
      </c>
      <c r="N332" s="14">
        <f t="shared" si="4"/>
        <v>0.03324988477</v>
      </c>
      <c r="O332" s="14">
        <f t="shared" si="5"/>
        <v>0.2094742741</v>
      </c>
      <c r="P332" s="19">
        <f t="shared" si="6"/>
        <v>463.8104808</v>
      </c>
      <c r="Q332" s="14">
        <f t="shared" si="7"/>
        <v>4372036.37</v>
      </c>
    </row>
    <row r="333" ht="15.75" customHeight="1">
      <c r="A333" s="12">
        <v>2016.0</v>
      </c>
      <c r="B333" s="265">
        <v>42461.0</v>
      </c>
      <c r="C333" s="12" t="s">
        <v>769</v>
      </c>
      <c r="D333" s="12" t="s">
        <v>423</v>
      </c>
      <c r="E333" s="12" t="s">
        <v>755</v>
      </c>
      <c r="F333" s="12" t="s">
        <v>756</v>
      </c>
      <c r="G333" s="12" t="s">
        <v>749</v>
      </c>
      <c r="H333" s="12" t="s">
        <v>421</v>
      </c>
      <c r="I333" s="19">
        <v>14636.42</v>
      </c>
      <c r="J333" s="19">
        <v>4467933.34</v>
      </c>
      <c r="K333" s="19">
        <f t="shared" si="1"/>
        <v>487.8806667</v>
      </c>
      <c r="L333" s="14">
        <f t="shared" si="2"/>
        <v>487.8806667</v>
      </c>
      <c r="M333" s="14">
        <f t="shared" si="3"/>
        <v>0</v>
      </c>
      <c r="N333" s="14">
        <f t="shared" si="4"/>
        <v>0.001720919459</v>
      </c>
      <c r="O333" s="14">
        <f t="shared" si="5"/>
        <v>0.01084179259</v>
      </c>
      <c r="P333" s="19">
        <f t="shared" si="6"/>
        <v>305.2613508</v>
      </c>
      <c r="Q333" s="14">
        <f t="shared" si="7"/>
        <v>148931.1113</v>
      </c>
    </row>
    <row r="334" ht="15.75" customHeight="1">
      <c r="A334" s="12">
        <v>2016.0</v>
      </c>
      <c r="B334" s="265">
        <v>42461.0</v>
      </c>
      <c r="C334" s="12" t="s">
        <v>770</v>
      </c>
      <c r="D334" s="12" t="s">
        <v>433</v>
      </c>
      <c r="E334" s="12" t="s">
        <v>747</v>
      </c>
      <c r="F334" s="12" t="s">
        <v>748</v>
      </c>
      <c r="G334" s="12" t="s">
        <v>749</v>
      </c>
      <c r="H334" s="12" t="s">
        <v>421</v>
      </c>
      <c r="I334" s="19">
        <v>6130798.83</v>
      </c>
      <c r="J334" s="19">
        <v>2.01726097148E9</v>
      </c>
      <c r="K334" s="19">
        <f t="shared" si="1"/>
        <v>204359.961</v>
      </c>
      <c r="L334" s="14">
        <f t="shared" si="2"/>
        <v>204359.961</v>
      </c>
      <c r="M334" s="14">
        <f t="shared" si="3"/>
        <v>0</v>
      </c>
      <c r="N334" s="14">
        <f t="shared" si="4"/>
        <v>0.7208464233</v>
      </c>
      <c r="O334" s="14">
        <f t="shared" si="5"/>
        <v>4.541332467</v>
      </c>
      <c r="P334" s="19">
        <f t="shared" si="6"/>
        <v>329.0372148</v>
      </c>
      <c r="Q334" s="14">
        <f t="shared" si="7"/>
        <v>67242032.38</v>
      </c>
    </row>
    <row r="335" ht="15.75" customHeight="1">
      <c r="A335" s="12">
        <v>2016.0</v>
      </c>
      <c r="B335" s="265">
        <v>42461.0</v>
      </c>
      <c r="C335" s="12" t="s">
        <v>770</v>
      </c>
      <c r="D335" s="12" t="s">
        <v>433</v>
      </c>
      <c r="E335" s="12" t="s">
        <v>753</v>
      </c>
      <c r="F335" s="12" t="s">
        <v>754</v>
      </c>
      <c r="G335" s="12" t="s">
        <v>749</v>
      </c>
      <c r="H335" s="12" t="s">
        <v>421</v>
      </c>
      <c r="I335" s="19">
        <v>8.874770353E7</v>
      </c>
      <c r="J335" s="19">
        <v>2.829484949843E10</v>
      </c>
      <c r="K335" s="19">
        <f t="shared" si="1"/>
        <v>2958256.784</v>
      </c>
      <c r="L335" s="14">
        <f t="shared" si="2"/>
        <v>283500</v>
      </c>
      <c r="M335" s="14">
        <f t="shared" si="3"/>
        <v>2674756.784</v>
      </c>
      <c r="N335" s="14">
        <f t="shared" si="4"/>
        <v>1</v>
      </c>
      <c r="O335" s="14">
        <f t="shared" si="5"/>
        <v>6.3</v>
      </c>
      <c r="P335" s="19">
        <f t="shared" si="6"/>
        <v>318.8234554</v>
      </c>
      <c r="Q335" s="14">
        <f t="shared" si="7"/>
        <v>90386449.61</v>
      </c>
    </row>
    <row r="336" ht="15.75" customHeight="1">
      <c r="A336" s="12">
        <v>2016.0</v>
      </c>
      <c r="B336" s="265">
        <v>42461.0</v>
      </c>
      <c r="C336" s="12" t="s">
        <v>770</v>
      </c>
      <c r="D336" s="12" t="s">
        <v>433</v>
      </c>
      <c r="E336" s="12" t="s">
        <v>755</v>
      </c>
      <c r="F336" s="12" t="s">
        <v>756</v>
      </c>
      <c r="G336" s="12" t="s">
        <v>749</v>
      </c>
      <c r="H336" s="12" t="s">
        <v>421</v>
      </c>
      <c r="I336" s="19">
        <v>709662.05</v>
      </c>
      <c r="J336" s="19">
        <v>2.3617085555E8</v>
      </c>
      <c r="K336" s="19">
        <f t="shared" si="1"/>
        <v>23655.40167</v>
      </c>
      <c r="L336" s="14">
        <f t="shared" si="2"/>
        <v>23655.40167</v>
      </c>
      <c r="M336" s="14">
        <f t="shared" si="3"/>
        <v>0</v>
      </c>
      <c r="N336" s="14">
        <f t="shared" si="4"/>
        <v>0.08344057025</v>
      </c>
      <c r="O336" s="14">
        <f t="shared" si="5"/>
        <v>0.5256755926</v>
      </c>
      <c r="P336" s="19">
        <f t="shared" si="6"/>
        <v>332.7934128</v>
      </c>
      <c r="Q336" s="14">
        <f t="shared" si="7"/>
        <v>7872361.852</v>
      </c>
    </row>
    <row r="337" ht="15.75" customHeight="1">
      <c r="A337" s="12">
        <v>2016.0</v>
      </c>
      <c r="B337" s="265">
        <v>42461.0</v>
      </c>
      <c r="C337" s="12" t="s">
        <v>770</v>
      </c>
      <c r="D337" s="12" t="s">
        <v>433</v>
      </c>
      <c r="E337" s="12" t="s">
        <v>750</v>
      </c>
      <c r="F337" s="12" t="s">
        <v>751</v>
      </c>
      <c r="G337" s="12" t="s">
        <v>749</v>
      </c>
      <c r="H337" s="12" t="s">
        <v>421</v>
      </c>
      <c r="I337" s="19">
        <v>3114991.63</v>
      </c>
      <c r="J337" s="19">
        <v>1.02238388957E9</v>
      </c>
      <c r="K337" s="19">
        <f t="shared" si="1"/>
        <v>103833.0543</v>
      </c>
      <c r="L337" s="14">
        <f t="shared" si="2"/>
        <v>103833.0543</v>
      </c>
      <c r="M337" s="14">
        <f t="shared" si="3"/>
        <v>0</v>
      </c>
      <c r="N337" s="14">
        <f t="shared" si="4"/>
        <v>0.3662541599</v>
      </c>
      <c r="O337" s="14">
        <f t="shared" si="5"/>
        <v>2.307401207</v>
      </c>
      <c r="P337" s="19">
        <f t="shared" si="6"/>
        <v>328.2140086</v>
      </c>
      <c r="Q337" s="14">
        <f t="shared" si="7"/>
        <v>34079462.99</v>
      </c>
    </row>
    <row r="338" ht="15.75" customHeight="1">
      <c r="A338" s="12">
        <v>2016.0</v>
      </c>
      <c r="B338" s="265">
        <v>42461.0</v>
      </c>
      <c r="C338" s="12" t="s">
        <v>771</v>
      </c>
      <c r="D338" s="12" t="s">
        <v>434</v>
      </c>
      <c r="E338" s="12" t="s">
        <v>755</v>
      </c>
      <c r="F338" s="12" t="s">
        <v>756</v>
      </c>
      <c r="G338" s="12" t="s">
        <v>749</v>
      </c>
      <c r="H338" s="12" t="s">
        <v>421</v>
      </c>
      <c r="I338" s="19">
        <v>71041.23</v>
      </c>
      <c r="J338" s="19">
        <v>3.961456494E7</v>
      </c>
      <c r="K338" s="19">
        <f t="shared" si="1"/>
        <v>2368.041</v>
      </c>
      <c r="L338" s="14">
        <f t="shared" si="2"/>
        <v>2368.041</v>
      </c>
      <c r="M338" s="14">
        <f t="shared" si="3"/>
        <v>0</v>
      </c>
      <c r="N338" s="14">
        <f t="shared" si="4"/>
        <v>0.008352878307</v>
      </c>
      <c r="O338" s="14">
        <f t="shared" si="5"/>
        <v>0.05262313333</v>
      </c>
      <c r="P338" s="19">
        <f t="shared" si="6"/>
        <v>557.6278021</v>
      </c>
      <c r="Q338" s="14">
        <f t="shared" si="7"/>
        <v>1320485.498</v>
      </c>
    </row>
    <row r="339" ht="15.75" customHeight="1">
      <c r="A339" s="12">
        <v>2016.0</v>
      </c>
      <c r="B339" s="265">
        <v>42461.0</v>
      </c>
      <c r="C339" s="12" t="s">
        <v>772</v>
      </c>
      <c r="D339" s="12" t="s">
        <v>435</v>
      </c>
      <c r="E339" s="12" t="s">
        <v>755</v>
      </c>
      <c r="F339" s="12" t="s">
        <v>756</v>
      </c>
      <c r="G339" s="12" t="s">
        <v>749</v>
      </c>
      <c r="H339" s="12" t="s">
        <v>421</v>
      </c>
      <c r="I339" s="19">
        <v>69100.0</v>
      </c>
      <c r="J339" s="19">
        <v>4.403780002E7</v>
      </c>
      <c r="K339" s="19">
        <f t="shared" si="1"/>
        <v>2303.333333</v>
      </c>
      <c r="L339" s="14">
        <f t="shared" si="2"/>
        <v>2303.333333</v>
      </c>
      <c r="M339" s="14">
        <f t="shared" si="3"/>
        <v>0</v>
      </c>
      <c r="N339" s="14">
        <f t="shared" si="4"/>
        <v>0.008124632569</v>
      </c>
      <c r="O339" s="14">
        <f t="shared" si="5"/>
        <v>0.05118518519</v>
      </c>
      <c r="P339" s="19">
        <f t="shared" si="6"/>
        <v>637.3053548</v>
      </c>
      <c r="Q339" s="14">
        <f t="shared" si="7"/>
        <v>1467926.667</v>
      </c>
    </row>
    <row r="340" ht="15.75" customHeight="1">
      <c r="A340" s="12">
        <v>2016.0</v>
      </c>
      <c r="B340" s="265">
        <v>42461.0</v>
      </c>
      <c r="C340" s="12" t="s">
        <v>773</v>
      </c>
      <c r="D340" s="12" t="s">
        <v>436</v>
      </c>
      <c r="E340" s="12" t="s">
        <v>747</v>
      </c>
      <c r="F340" s="12" t="s">
        <v>748</v>
      </c>
      <c r="G340" s="12" t="s">
        <v>749</v>
      </c>
      <c r="H340" s="12" t="s">
        <v>421</v>
      </c>
      <c r="I340" s="19">
        <v>45993.0</v>
      </c>
      <c r="J340" s="19">
        <v>2.562626067E7</v>
      </c>
      <c r="K340" s="19">
        <f t="shared" si="1"/>
        <v>1533.1</v>
      </c>
      <c r="L340" s="14">
        <f t="shared" si="2"/>
        <v>1533.1</v>
      </c>
      <c r="M340" s="14">
        <f t="shared" si="3"/>
        <v>0</v>
      </c>
      <c r="N340" s="14">
        <f t="shared" si="4"/>
        <v>0.005407760141</v>
      </c>
      <c r="O340" s="14">
        <f t="shared" si="5"/>
        <v>0.03406888889</v>
      </c>
      <c r="P340" s="19">
        <f t="shared" si="6"/>
        <v>557.1774111</v>
      </c>
      <c r="Q340" s="14">
        <f t="shared" si="7"/>
        <v>854208.689</v>
      </c>
    </row>
    <row r="341" ht="15.75" customHeight="1">
      <c r="A341" s="12">
        <v>2016.0</v>
      </c>
      <c r="B341" s="265">
        <v>42461.0</v>
      </c>
      <c r="C341" s="12" t="s">
        <v>773</v>
      </c>
      <c r="D341" s="12" t="s">
        <v>436</v>
      </c>
      <c r="E341" s="12" t="s">
        <v>753</v>
      </c>
      <c r="F341" s="12" t="s">
        <v>754</v>
      </c>
      <c r="G341" s="12" t="s">
        <v>749</v>
      </c>
      <c r="H341" s="12" t="s">
        <v>421</v>
      </c>
      <c r="I341" s="19">
        <v>37545.0</v>
      </c>
      <c r="J341" s="19">
        <v>2.149651973E7</v>
      </c>
      <c r="K341" s="19">
        <f t="shared" si="1"/>
        <v>1251.5</v>
      </c>
      <c r="L341" s="14">
        <f t="shared" si="2"/>
        <v>1251.5</v>
      </c>
      <c r="M341" s="14">
        <f t="shared" si="3"/>
        <v>0</v>
      </c>
      <c r="N341" s="14">
        <f t="shared" si="4"/>
        <v>0.004414462081</v>
      </c>
      <c r="O341" s="14">
        <f t="shared" si="5"/>
        <v>0.02781111111</v>
      </c>
      <c r="P341" s="19">
        <f t="shared" si="6"/>
        <v>572.553462</v>
      </c>
      <c r="Q341" s="14">
        <f t="shared" si="7"/>
        <v>716550.6577</v>
      </c>
    </row>
    <row r="342" ht="15.75" customHeight="1">
      <c r="A342" s="12">
        <v>2016.0</v>
      </c>
      <c r="B342" s="265">
        <v>42461.0</v>
      </c>
      <c r="C342" s="12" t="s">
        <v>773</v>
      </c>
      <c r="D342" s="12" t="s">
        <v>436</v>
      </c>
      <c r="E342" s="12" t="s">
        <v>755</v>
      </c>
      <c r="F342" s="12" t="s">
        <v>756</v>
      </c>
      <c r="G342" s="12" t="s">
        <v>749</v>
      </c>
      <c r="H342" s="12" t="s">
        <v>421</v>
      </c>
      <c r="I342" s="19">
        <v>1445.0</v>
      </c>
      <c r="J342" s="19">
        <v>635115.49</v>
      </c>
      <c r="K342" s="19">
        <f t="shared" si="1"/>
        <v>48.16666667</v>
      </c>
      <c r="L342" s="14">
        <f t="shared" si="2"/>
        <v>48.16666667</v>
      </c>
      <c r="M342" s="14">
        <f t="shared" si="3"/>
        <v>0</v>
      </c>
      <c r="N342" s="14">
        <f t="shared" si="4"/>
        <v>0.0001699000588</v>
      </c>
      <c r="O342" s="14">
        <f t="shared" si="5"/>
        <v>0.00107037037</v>
      </c>
      <c r="P342" s="19">
        <f t="shared" si="6"/>
        <v>439.5262907</v>
      </c>
      <c r="Q342" s="14">
        <f t="shared" si="7"/>
        <v>21170.51633</v>
      </c>
    </row>
    <row r="343" ht="15.75" customHeight="1">
      <c r="A343" s="12">
        <v>2016.0</v>
      </c>
      <c r="B343" s="265">
        <v>42461.0</v>
      </c>
      <c r="C343" s="12" t="s">
        <v>773</v>
      </c>
      <c r="D343" s="12" t="s">
        <v>436</v>
      </c>
      <c r="E343" s="12" t="s">
        <v>750</v>
      </c>
      <c r="F343" s="12" t="s">
        <v>751</v>
      </c>
      <c r="G343" s="12" t="s">
        <v>749</v>
      </c>
      <c r="H343" s="12" t="s">
        <v>421</v>
      </c>
      <c r="I343" s="19">
        <v>10507.0</v>
      </c>
      <c r="J343" s="19">
        <v>4996843.03</v>
      </c>
      <c r="K343" s="19">
        <f t="shared" si="1"/>
        <v>350.2333333</v>
      </c>
      <c r="L343" s="14">
        <f t="shared" si="2"/>
        <v>350.2333333</v>
      </c>
      <c r="M343" s="14">
        <f t="shared" si="3"/>
        <v>0</v>
      </c>
      <c r="N343" s="14">
        <f t="shared" si="4"/>
        <v>0.001235390947</v>
      </c>
      <c r="O343" s="14">
        <f t="shared" si="5"/>
        <v>0.007782962963</v>
      </c>
      <c r="P343" s="19">
        <f t="shared" si="6"/>
        <v>475.5727639</v>
      </c>
      <c r="Q343" s="14">
        <f t="shared" si="7"/>
        <v>166561.4343</v>
      </c>
    </row>
    <row r="344" ht="15.75" customHeight="1">
      <c r="A344" s="12">
        <v>2016.0</v>
      </c>
      <c r="B344" s="265">
        <v>42461.0</v>
      </c>
      <c r="C344" s="12" t="s">
        <v>774</v>
      </c>
      <c r="D344" s="12" t="s">
        <v>437</v>
      </c>
      <c r="E344" s="12" t="s">
        <v>747</v>
      </c>
      <c r="F344" s="12" t="s">
        <v>748</v>
      </c>
      <c r="G344" s="12" t="s">
        <v>749</v>
      </c>
      <c r="H344" s="12" t="s">
        <v>421</v>
      </c>
      <c r="I344" s="19">
        <v>5198920.81</v>
      </c>
      <c r="J344" s="19">
        <v>1.79875155964E9</v>
      </c>
      <c r="K344" s="19">
        <f t="shared" si="1"/>
        <v>173297.3603</v>
      </c>
      <c r="L344" s="14">
        <f t="shared" si="2"/>
        <v>173297.3603</v>
      </c>
      <c r="M344" s="14">
        <f t="shared" si="3"/>
        <v>0</v>
      </c>
      <c r="N344" s="14">
        <f t="shared" si="4"/>
        <v>0.611278167</v>
      </c>
      <c r="O344" s="14">
        <f t="shared" si="5"/>
        <v>3.851052452</v>
      </c>
      <c r="P344" s="19">
        <f t="shared" si="6"/>
        <v>345.9855661</v>
      </c>
      <c r="Q344" s="14">
        <f t="shared" si="7"/>
        <v>59958385.32</v>
      </c>
    </row>
    <row r="345" ht="15.75" customHeight="1">
      <c r="A345" s="12">
        <v>2016.0</v>
      </c>
      <c r="B345" s="265">
        <v>42461.0</v>
      </c>
      <c r="C345" s="12" t="s">
        <v>774</v>
      </c>
      <c r="D345" s="12" t="s">
        <v>437</v>
      </c>
      <c r="E345" s="12" t="s">
        <v>755</v>
      </c>
      <c r="F345" s="12" t="s">
        <v>756</v>
      </c>
      <c r="G345" s="12" t="s">
        <v>749</v>
      </c>
      <c r="H345" s="12" t="s">
        <v>421</v>
      </c>
      <c r="I345" s="19">
        <v>504.47</v>
      </c>
      <c r="J345" s="19">
        <v>182725.03</v>
      </c>
      <c r="K345" s="19">
        <f t="shared" si="1"/>
        <v>16.81566667</v>
      </c>
      <c r="L345" s="14">
        <f t="shared" si="2"/>
        <v>16.81566667</v>
      </c>
      <c r="M345" s="14">
        <f t="shared" si="3"/>
        <v>0</v>
      </c>
      <c r="N345" s="14">
        <f t="shared" si="4"/>
        <v>0.00005931452087</v>
      </c>
      <c r="O345" s="14">
        <f t="shared" si="5"/>
        <v>0.0003736814815</v>
      </c>
      <c r="P345" s="19">
        <f t="shared" si="6"/>
        <v>362.2118857</v>
      </c>
      <c r="Q345" s="14">
        <f t="shared" si="7"/>
        <v>6090.834333</v>
      </c>
    </row>
    <row r="346" ht="15.75" customHeight="1">
      <c r="A346" s="12">
        <v>2016.0</v>
      </c>
      <c r="B346" s="265">
        <v>42461.0</v>
      </c>
      <c r="C346" s="12" t="s">
        <v>774</v>
      </c>
      <c r="D346" s="12" t="s">
        <v>437</v>
      </c>
      <c r="E346" s="12" t="s">
        <v>750</v>
      </c>
      <c r="F346" s="12" t="s">
        <v>751</v>
      </c>
      <c r="G346" s="12" t="s">
        <v>749</v>
      </c>
      <c r="H346" s="12" t="s">
        <v>421</v>
      </c>
      <c r="I346" s="19">
        <v>10452.0</v>
      </c>
      <c r="J346" s="19">
        <v>3382865.26</v>
      </c>
      <c r="K346" s="19">
        <f t="shared" si="1"/>
        <v>348.4</v>
      </c>
      <c r="L346" s="14">
        <f t="shared" si="2"/>
        <v>348.4</v>
      </c>
      <c r="M346" s="14">
        <f t="shared" si="3"/>
        <v>0</v>
      </c>
      <c r="N346" s="14">
        <f t="shared" si="4"/>
        <v>0.001228924162</v>
      </c>
      <c r="O346" s="14">
        <f t="shared" si="5"/>
        <v>0.007742222222</v>
      </c>
      <c r="P346" s="19">
        <f t="shared" si="6"/>
        <v>323.6572197</v>
      </c>
      <c r="Q346" s="14">
        <f t="shared" si="7"/>
        <v>112762.1753</v>
      </c>
    </row>
    <row r="347" ht="15.75" customHeight="1">
      <c r="A347" s="12">
        <v>2016.0</v>
      </c>
      <c r="B347" s="265">
        <v>42461.0</v>
      </c>
      <c r="C347" s="12" t="s">
        <v>775</v>
      </c>
      <c r="D347" s="12" t="s">
        <v>428</v>
      </c>
      <c r="E347" s="12" t="s">
        <v>747</v>
      </c>
      <c r="F347" s="12" t="s">
        <v>748</v>
      </c>
      <c r="G347" s="12" t="s">
        <v>749</v>
      </c>
      <c r="H347" s="12" t="s">
        <v>421</v>
      </c>
      <c r="I347" s="19">
        <v>1249878.0</v>
      </c>
      <c r="J347" s="19">
        <v>3.3103664854E8</v>
      </c>
      <c r="K347" s="19">
        <f t="shared" si="1"/>
        <v>41662.6</v>
      </c>
      <c r="L347" s="14">
        <f t="shared" si="2"/>
        <v>41662.6</v>
      </c>
      <c r="M347" s="14">
        <f t="shared" si="3"/>
        <v>0</v>
      </c>
      <c r="N347" s="14">
        <f t="shared" si="4"/>
        <v>0.1469580247</v>
      </c>
      <c r="O347" s="14">
        <f t="shared" si="5"/>
        <v>0.9258355556</v>
      </c>
      <c r="P347" s="19">
        <f t="shared" si="6"/>
        <v>264.8551687</v>
      </c>
      <c r="Q347" s="14">
        <f t="shared" si="7"/>
        <v>11034554.95</v>
      </c>
    </row>
    <row r="348" ht="15.75" customHeight="1">
      <c r="A348" s="12">
        <v>2016.0</v>
      </c>
      <c r="B348" s="265">
        <v>42461.0</v>
      </c>
      <c r="C348" s="12" t="s">
        <v>775</v>
      </c>
      <c r="D348" s="12" t="s">
        <v>428</v>
      </c>
      <c r="E348" s="12" t="s">
        <v>753</v>
      </c>
      <c r="F348" s="12" t="s">
        <v>754</v>
      </c>
      <c r="G348" s="12" t="s">
        <v>749</v>
      </c>
      <c r="H348" s="12" t="s">
        <v>421</v>
      </c>
      <c r="I348" s="19">
        <v>8616097.4</v>
      </c>
      <c r="J348" s="19">
        <v>3.02776685774E9</v>
      </c>
      <c r="K348" s="19">
        <f t="shared" si="1"/>
        <v>287203.2467</v>
      </c>
      <c r="L348" s="14">
        <f t="shared" si="2"/>
        <v>283500</v>
      </c>
      <c r="M348" s="14">
        <f t="shared" si="3"/>
        <v>3703.246667</v>
      </c>
      <c r="N348" s="14">
        <f t="shared" si="4"/>
        <v>1</v>
      </c>
      <c r="O348" s="14">
        <f t="shared" si="5"/>
        <v>6.3</v>
      </c>
      <c r="P348" s="19">
        <f t="shared" si="6"/>
        <v>351.4081512</v>
      </c>
      <c r="Q348" s="14">
        <f t="shared" si="7"/>
        <v>99624210.86</v>
      </c>
    </row>
    <row r="349" ht="15.75" customHeight="1">
      <c r="A349" s="12">
        <v>2016.0</v>
      </c>
      <c r="B349" s="265">
        <v>42461.0</v>
      </c>
      <c r="C349" s="12" t="s">
        <v>775</v>
      </c>
      <c r="D349" s="12" t="s">
        <v>428</v>
      </c>
      <c r="E349" s="12" t="s">
        <v>755</v>
      </c>
      <c r="F349" s="12" t="s">
        <v>756</v>
      </c>
      <c r="G349" s="12" t="s">
        <v>749</v>
      </c>
      <c r="H349" s="12" t="s">
        <v>421</v>
      </c>
      <c r="I349" s="19">
        <v>489698.9</v>
      </c>
      <c r="J349" s="19">
        <v>1.7493797372E8</v>
      </c>
      <c r="K349" s="19">
        <f t="shared" si="1"/>
        <v>16323.29667</v>
      </c>
      <c r="L349" s="14">
        <f t="shared" si="2"/>
        <v>16323.29667</v>
      </c>
      <c r="M349" s="14">
        <f t="shared" si="3"/>
        <v>0</v>
      </c>
      <c r="N349" s="14">
        <f t="shared" si="4"/>
        <v>0.05757776602</v>
      </c>
      <c r="O349" s="14">
        <f t="shared" si="5"/>
        <v>0.3627399259</v>
      </c>
      <c r="P349" s="19">
        <f t="shared" si="6"/>
        <v>357.2357906</v>
      </c>
      <c r="Q349" s="14">
        <f t="shared" si="7"/>
        <v>5831265.791</v>
      </c>
    </row>
    <row r="350" ht="15.75" customHeight="1">
      <c r="A350" s="12">
        <v>2016.0</v>
      </c>
      <c r="B350" s="265">
        <v>42461.0</v>
      </c>
      <c r="C350" s="12" t="s">
        <v>775</v>
      </c>
      <c r="D350" s="12" t="s">
        <v>428</v>
      </c>
      <c r="E350" s="12" t="s">
        <v>750</v>
      </c>
      <c r="F350" s="12" t="s">
        <v>751</v>
      </c>
      <c r="G350" s="12" t="s">
        <v>749</v>
      </c>
      <c r="H350" s="12" t="s">
        <v>421</v>
      </c>
      <c r="I350" s="19">
        <v>106834.7</v>
      </c>
      <c r="J350" s="19">
        <v>3.584679166E7</v>
      </c>
      <c r="K350" s="19">
        <f t="shared" si="1"/>
        <v>3561.156667</v>
      </c>
      <c r="L350" s="14">
        <f t="shared" si="2"/>
        <v>3561.156667</v>
      </c>
      <c r="M350" s="14">
        <f t="shared" si="3"/>
        <v>0</v>
      </c>
      <c r="N350" s="14">
        <f t="shared" si="4"/>
        <v>0.01256139918</v>
      </c>
      <c r="O350" s="14">
        <f t="shared" si="5"/>
        <v>0.07913681481</v>
      </c>
      <c r="P350" s="19">
        <f t="shared" si="6"/>
        <v>335.5350992</v>
      </c>
      <c r="Q350" s="14">
        <f t="shared" si="7"/>
        <v>1194893.055</v>
      </c>
    </row>
    <row r="351" ht="15.75" customHeight="1">
      <c r="A351" s="12">
        <v>2016.0</v>
      </c>
      <c r="B351" s="265">
        <v>42461.0</v>
      </c>
      <c r="C351" s="12" t="s">
        <v>776</v>
      </c>
      <c r="D351" s="12" t="s">
        <v>427</v>
      </c>
      <c r="E351" s="12" t="s">
        <v>747</v>
      </c>
      <c r="F351" s="12" t="s">
        <v>748</v>
      </c>
      <c r="G351" s="12" t="s">
        <v>749</v>
      </c>
      <c r="H351" s="12" t="s">
        <v>421</v>
      </c>
      <c r="I351" s="19">
        <v>1.302570318E7</v>
      </c>
      <c r="J351" s="19">
        <v>3.30992696937E9</v>
      </c>
      <c r="K351" s="19">
        <f t="shared" si="1"/>
        <v>434190.106</v>
      </c>
      <c r="L351" s="14">
        <f t="shared" si="2"/>
        <v>283500</v>
      </c>
      <c r="M351" s="14">
        <f t="shared" si="3"/>
        <v>150690.106</v>
      </c>
      <c r="N351" s="14">
        <f t="shared" si="4"/>
        <v>1</v>
      </c>
      <c r="O351" s="14">
        <f t="shared" si="5"/>
        <v>6.3</v>
      </c>
      <c r="P351" s="19">
        <f t="shared" si="6"/>
        <v>254.107354</v>
      </c>
      <c r="Q351" s="14">
        <f t="shared" si="7"/>
        <v>72039434.87</v>
      </c>
    </row>
    <row r="352" ht="15.75" customHeight="1">
      <c r="A352" s="12">
        <v>2016.0</v>
      </c>
      <c r="B352" s="265">
        <v>42461.0</v>
      </c>
      <c r="C352" s="12" t="s">
        <v>776</v>
      </c>
      <c r="D352" s="12" t="s">
        <v>427</v>
      </c>
      <c r="E352" s="12" t="s">
        <v>753</v>
      </c>
      <c r="F352" s="12" t="s">
        <v>754</v>
      </c>
      <c r="G352" s="12" t="s">
        <v>749</v>
      </c>
      <c r="H352" s="12" t="s">
        <v>421</v>
      </c>
      <c r="I352" s="19">
        <v>2.212337105E7</v>
      </c>
      <c r="J352" s="19">
        <v>4.87960900804E9</v>
      </c>
      <c r="K352" s="19">
        <f t="shared" si="1"/>
        <v>737445.7017</v>
      </c>
      <c r="L352" s="14">
        <f t="shared" si="2"/>
        <v>283500</v>
      </c>
      <c r="M352" s="14">
        <f t="shared" si="3"/>
        <v>453945.7017</v>
      </c>
      <c r="N352" s="14">
        <f t="shared" si="4"/>
        <v>1</v>
      </c>
      <c r="O352" s="14">
        <f t="shared" si="5"/>
        <v>6.3</v>
      </c>
      <c r="P352" s="19">
        <f t="shared" si="6"/>
        <v>220.5635388</v>
      </c>
      <c r="Q352" s="14">
        <f t="shared" si="7"/>
        <v>62529763.24</v>
      </c>
    </row>
    <row r="353" ht="15.75" customHeight="1">
      <c r="A353" s="12">
        <v>2016.0</v>
      </c>
      <c r="B353" s="265">
        <v>42461.0</v>
      </c>
      <c r="C353" s="12" t="s">
        <v>776</v>
      </c>
      <c r="D353" s="12" t="s">
        <v>427</v>
      </c>
      <c r="E353" s="12" t="s">
        <v>755</v>
      </c>
      <c r="F353" s="12" t="s">
        <v>756</v>
      </c>
      <c r="G353" s="12" t="s">
        <v>749</v>
      </c>
      <c r="H353" s="12" t="s">
        <v>421</v>
      </c>
      <c r="I353" s="19">
        <v>111972.76</v>
      </c>
      <c r="J353" s="19">
        <v>3.041487817E7</v>
      </c>
      <c r="K353" s="19">
        <f t="shared" si="1"/>
        <v>3732.425333</v>
      </c>
      <c r="L353" s="14">
        <f t="shared" si="2"/>
        <v>3732.425333</v>
      </c>
      <c r="M353" s="14">
        <f t="shared" si="3"/>
        <v>0</v>
      </c>
      <c r="N353" s="14">
        <f t="shared" si="4"/>
        <v>0.01316552146</v>
      </c>
      <c r="O353" s="14">
        <f t="shared" si="5"/>
        <v>0.08294278519</v>
      </c>
      <c r="P353" s="19">
        <f t="shared" si="6"/>
        <v>271.6274759</v>
      </c>
      <c r="Q353" s="14">
        <f t="shared" si="7"/>
        <v>1013829.272</v>
      </c>
    </row>
    <row r="354" ht="15.75" customHeight="1">
      <c r="A354" s="12">
        <v>2016.0</v>
      </c>
      <c r="B354" s="265">
        <v>42461.0</v>
      </c>
      <c r="C354" s="12" t="s">
        <v>776</v>
      </c>
      <c r="D354" s="12" t="s">
        <v>427</v>
      </c>
      <c r="E354" s="12" t="s">
        <v>750</v>
      </c>
      <c r="F354" s="12" t="s">
        <v>751</v>
      </c>
      <c r="G354" s="12" t="s">
        <v>749</v>
      </c>
      <c r="H354" s="12" t="s">
        <v>421</v>
      </c>
      <c r="I354" s="19">
        <v>675228.08</v>
      </c>
      <c r="J354" s="19">
        <v>1.7336399607E8</v>
      </c>
      <c r="K354" s="19">
        <f t="shared" si="1"/>
        <v>22507.60267</v>
      </c>
      <c r="L354" s="14">
        <f t="shared" si="2"/>
        <v>22507.60267</v>
      </c>
      <c r="M354" s="14">
        <f t="shared" si="3"/>
        <v>0</v>
      </c>
      <c r="N354" s="14">
        <f t="shared" si="4"/>
        <v>0.07939189653</v>
      </c>
      <c r="O354" s="14">
        <f t="shared" si="5"/>
        <v>0.5001689481</v>
      </c>
      <c r="P354" s="19">
        <f t="shared" si="6"/>
        <v>256.7487953</v>
      </c>
      <c r="Q354" s="14">
        <f t="shared" si="7"/>
        <v>5778799.869</v>
      </c>
    </row>
    <row r="355" ht="15.75" customHeight="1">
      <c r="A355" s="12">
        <v>2016.0</v>
      </c>
      <c r="B355" s="265">
        <v>42461.0</v>
      </c>
      <c r="C355" s="12" t="s">
        <v>790</v>
      </c>
      <c r="D355" s="12" t="s">
        <v>429</v>
      </c>
      <c r="E355" s="12" t="s">
        <v>747</v>
      </c>
      <c r="F355" s="12" t="s">
        <v>748</v>
      </c>
      <c r="G355" s="12" t="s">
        <v>749</v>
      </c>
      <c r="H355" s="12" t="s">
        <v>421</v>
      </c>
      <c r="I355" s="19">
        <v>2044220.0</v>
      </c>
      <c r="J355" s="19">
        <v>3.5226294352E8</v>
      </c>
      <c r="K355" s="19">
        <f t="shared" si="1"/>
        <v>68140.66667</v>
      </c>
      <c r="L355" s="14">
        <f t="shared" si="2"/>
        <v>68140.66667</v>
      </c>
      <c r="M355" s="14">
        <f t="shared" si="3"/>
        <v>0</v>
      </c>
      <c r="N355" s="14">
        <f t="shared" si="4"/>
        <v>0.2403550852</v>
      </c>
      <c r="O355" s="14">
        <f t="shared" si="5"/>
        <v>1.514237037</v>
      </c>
      <c r="P355" s="19">
        <f t="shared" si="6"/>
        <v>172.3214446</v>
      </c>
      <c r="Q355" s="14">
        <f t="shared" si="7"/>
        <v>11742098.12</v>
      </c>
    </row>
    <row r="356" ht="15.75" customHeight="1">
      <c r="A356" s="12">
        <v>2016.0</v>
      </c>
      <c r="B356" s="265">
        <v>42461.0</v>
      </c>
      <c r="C356" s="12" t="s">
        <v>790</v>
      </c>
      <c r="D356" s="12" t="s">
        <v>429</v>
      </c>
      <c r="E356" s="12" t="s">
        <v>753</v>
      </c>
      <c r="F356" s="12" t="s">
        <v>754</v>
      </c>
      <c r="G356" s="12" t="s">
        <v>749</v>
      </c>
      <c r="H356" s="12" t="s">
        <v>421</v>
      </c>
      <c r="I356" s="19">
        <v>2.06188E7</v>
      </c>
      <c r="J356" s="19">
        <v>4.21658604048E9</v>
      </c>
      <c r="K356" s="19">
        <f t="shared" si="1"/>
        <v>687293.3333</v>
      </c>
      <c r="L356" s="14">
        <f t="shared" si="2"/>
        <v>283500</v>
      </c>
      <c r="M356" s="14">
        <f t="shared" si="3"/>
        <v>403793.3333</v>
      </c>
      <c r="N356" s="14">
        <f t="shared" si="4"/>
        <v>1</v>
      </c>
      <c r="O356" s="14">
        <f t="shared" si="5"/>
        <v>6.3</v>
      </c>
      <c r="P356" s="19">
        <f t="shared" si="6"/>
        <v>204.5020098</v>
      </c>
      <c r="Q356" s="14">
        <f t="shared" si="7"/>
        <v>57976319.79</v>
      </c>
    </row>
    <row r="357" ht="15.75" customHeight="1">
      <c r="A357" s="12">
        <v>2016.0</v>
      </c>
      <c r="B357" s="265">
        <v>42461.0</v>
      </c>
      <c r="C357" s="12" t="s">
        <v>790</v>
      </c>
      <c r="D357" s="12" t="s">
        <v>429</v>
      </c>
      <c r="E357" s="12" t="s">
        <v>755</v>
      </c>
      <c r="F357" s="12" t="s">
        <v>756</v>
      </c>
      <c r="G357" s="12" t="s">
        <v>749</v>
      </c>
      <c r="H357" s="12" t="s">
        <v>421</v>
      </c>
      <c r="I357" s="19">
        <v>324640.0</v>
      </c>
      <c r="J357" s="19">
        <v>6.380912584E7</v>
      </c>
      <c r="K357" s="19">
        <f t="shared" si="1"/>
        <v>10821.33333</v>
      </c>
      <c r="L357" s="14">
        <f t="shared" si="2"/>
        <v>10821.33333</v>
      </c>
      <c r="M357" s="14">
        <f t="shared" si="3"/>
        <v>0</v>
      </c>
      <c r="N357" s="14">
        <f t="shared" si="4"/>
        <v>0.03817048795</v>
      </c>
      <c r="O357" s="14">
        <f t="shared" si="5"/>
        <v>0.2404740741</v>
      </c>
      <c r="P357" s="19">
        <f t="shared" si="6"/>
        <v>196.5534926</v>
      </c>
      <c r="Q357" s="14">
        <f t="shared" si="7"/>
        <v>2126970.861</v>
      </c>
    </row>
    <row r="358" ht="15.75" customHeight="1">
      <c r="A358" s="12">
        <v>2016.0</v>
      </c>
      <c r="B358" s="265">
        <v>42461.0</v>
      </c>
      <c r="C358" s="12" t="s">
        <v>790</v>
      </c>
      <c r="D358" s="12" t="s">
        <v>429</v>
      </c>
      <c r="E358" s="12" t="s">
        <v>750</v>
      </c>
      <c r="F358" s="12" t="s">
        <v>751</v>
      </c>
      <c r="G358" s="12" t="s">
        <v>749</v>
      </c>
      <c r="H358" s="12" t="s">
        <v>421</v>
      </c>
      <c r="I358" s="19">
        <v>607240.0</v>
      </c>
      <c r="J358" s="19">
        <v>1.2179850714E8</v>
      </c>
      <c r="K358" s="19">
        <f t="shared" si="1"/>
        <v>20241.33333</v>
      </c>
      <c r="L358" s="14">
        <f t="shared" si="2"/>
        <v>20241.33333</v>
      </c>
      <c r="M358" s="14">
        <f t="shared" si="3"/>
        <v>0</v>
      </c>
      <c r="N358" s="14">
        <f t="shared" si="4"/>
        <v>0.07139800118</v>
      </c>
      <c r="O358" s="14">
        <f t="shared" si="5"/>
        <v>0.4498074074</v>
      </c>
      <c r="P358" s="19">
        <f t="shared" si="6"/>
        <v>200.5772135</v>
      </c>
      <c r="Q358" s="14">
        <f t="shared" si="7"/>
        <v>4059950.238</v>
      </c>
    </row>
    <row r="359" ht="15.75" customHeight="1">
      <c r="A359" s="12">
        <v>2016.0</v>
      </c>
      <c r="B359" s="265">
        <v>42461.0</v>
      </c>
      <c r="C359" s="12" t="s">
        <v>777</v>
      </c>
      <c r="D359" s="12" t="s">
        <v>430</v>
      </c>
      <c r="E359" s="12" t="s">
        <v>753</v>
      </c>
      <c r="F359" s="12" t="s">
        <v>754</v>
      </c>
      <c r="G359" s="12" t="s">
        <v>749</v>
      </c>
      <c r="H359" s="12" t="s">
        <v>421</v>
      </c>
      <c r="I359" s="19">
        <v>180600.0</v>
      </c>
      <c r="J359" s="19">
        <v>3.006296683E7</v>
      </c>
      <c r="K359" s="19">
        <f t="shared" si="1"/>
        <v>6020</v>
      </c>
      <c r="L359" s="14">
        <f t="shared" si="2"/>
        <v>6020</v>
      </c>
      <c r="M359" s="14">
        <f t="shared" si="3"/>
        <v>0</v>
      </c>
      <c r="N359" s="14">
        <f t="shared" si="4"/>
        <v>0.0212345679</v>
      </c>
      <c r="O359" s="14">
        <f t="shared" si="5"/>
        <v>0.1337777778</v>
      </c>
      <c r="P359" s="19">
        <f t="shared" si="6"/>
        <v>166.4616104</v>
      </c>
      <c r="Q359" s="14">
        <f t="shared" si="7"/>
        <v>1002098.894</v>
      </c>
    </row>
    <row r="360" ht="15.75" customHeight="1">
      <c r="A360" s="12">
        <v>2016.0</v>
      </c>
      <c r="B360" s="265">
        <v>42461.0</v>
      </c>
      <c r="C360" s="12" t="s">
        <v>777</v>
      </c>
      <c r="D360" s="12" t="s">
        <v>430</v>
      </c>
      <c r="E360" s="12" t="s">
        <v>755</v>
      </c>
      <c r="F360" s="12" t="s">
        <v>756</v>
      </c>
      <c r="G360" s="12" t="s">
        <v>749</v>
      </c>
      <c r="H360" s="12" t="s">
        <v>421</v>
      </c>
      <c r="I360" s="19">
        <v>40260.0</v>
      </c>
      <c r="J360" s="19">
        <v>6977132.41</v>
      </c>
      <c r="K360" s="19">
        <f t="shared" si="1"/>
        <v>1342</v>
      </c>
      <c r="L360" s="14">
        <f t="shared" si="2"/>
        <v>1342</v>
      </c>
      <c r="M360" s="14">
        <f t="shared" si="3"/>
        <v>0</v>
      </c>
      <c r="N360" s="14">
        <f t="shared" si="4"/>
        <v>0.004733686067</v>
      </c>
      <c r="O360" s="14">
        <f t="shared" si="5"/>
        <v>0.02982222222</v>
      </c>
      <c r="P360" s="19">
        <f t="shared" si="6"/>
        <v>173.3018482</v>
      </c>
      <c r="Q360" s="14">
        <f t="shared" si="7"/>
        <v>232571.0803</v>
      </c>
    </row>
    <row r="361" ht="15.75" customHeight="1">
      <c r="A361" s="12">
        <v>2016.0</v>
      </c>
      <c r="B361" s="265">
        <v>42461.0</v>
      </c>
      <c r="C361" s="12" t="s">
        <v>777</v>
      </c>
      <c r="D361" s="12" t="s">
        <v>430</v>
      </c>
      <c r="E361" s="12" t="s">
        <v>750</v>
      </c>
      <c r="F361" s="12" t="s">
        <v>751</v>
      </c>
      <c r="G361" s="12" t="s">
        <v>749</v>
      </c>
      <c r="H361" s="12" t="s">
        <v>421</v>
      </c>
      <c r="I361" s="19">
        <v>42440.0</v>
      </c>
      <c r="J361" s="19">
        <v>7589523.64</v>
      </c>
      <c r="K361" s="19">
        <f t="shared" si="1"/>
        <v>1414.666667</v>
      </c>
      <c r="L361" s="14">
        <f t="shared" si="2"/>
        <v>1414.666667</v>
      </c>
      <c r="M361" s="14">
        <f t="shared" si="3"/>
        <v>0</v>
      </c>
      <c r="N361" s="14">
        <f t="shared" si="4"/>
        <v>0.004990005879</v>
      </c>
      <c r="O361" s="14">
        <f t="shared" si="5"/>
        <v>0.03143703704</v>
      </c>
      <c r="P361" s="19">
        <f t="shared" si="6"/>
        <v>178.829492</v>
      </c>
      <c r="Q361" s="14">
        <f t="shared" si="7"/>
        <v>252984.1213</v>
      </c>
    </row>
    <row r="362" ht="15.75" customHeight="1">
      <c r="A362" s="12">
        <v>2016.0</v>
      </c>
      <c r="B362" s="265">
        <v>42461.0</v>
      </c>
      <c r="C362" s="12" t="s">
        <v>778</v>
      </c>
      <c r="D362" s="12" t="s">
        <v>707</v>
      </c>
      <c r="E362" s="12" t="s">
        <v>747</v>
      </c>
      <c r="F362" s="12" t="s">
        <v>748</v>
      </c>
      <c r="G362" s="12" t="s">
        <v>749</v>
      </c>
      <c r="H362" s="12" t="s">
        <v>421</v>
      </c>
      <c r="I362" s="19">
        <v>69738.0</v>
      </c>
      <c r="J362" s="19">
        <v>9758868.85</v>
      </c>
      <c r="K362" s="19">
        <f t="shared" si="1"/>
        <v>2324.6</v>
      </c>
      <c r="L362" s="14">
        <f t="shared" si="2"/>
        <v>2324.6</v>
      </c>
      <c r="M362" s="14">
        <f t="shared" si="3"/>
        <v>0</v>
      </c>
      <c r="N362" s="14">
        <f t="shared" si="4"/>
        <v>0.008199647266</v>
      </c>
      <c r="O362" s="14">
        <f t="shared" si="5"/>
        <v>0.05165777778</v>
      </c>
      <c r="P362" s="19">
        <f t="shared" si="6"/>
        <v>139.9361732</v>
      </c>
      <c r="Q362" s="14">
        <f t="shared" si="7"/>
        <v>325295.6283</v>
      </c>
    </row>
    <row r="363" ht="15.75" customHeight="1">
      <c r="A363" s="12">
        <v>2016.0</v>
      </c>
      <c r="B363" s="265">
        <v>42461.0</v>
      </c>
      <c r="C363" s="12" t="s">
        <v>778</v>
      </c>
      <c r="D363" s="12" t="s">
        <v>707</v>
      </c>
      <c r="E363" s="12" t="s">
        <v>761</v>
      </c>
      <c r="F363" s="12" t="s">
        <v>762</v>
      </c>
      <c r="G363" s="12" t="s">
        <v>749</v>
      </c>
      <c r="H363" s="12" t="s">
        <v>421</v>
      </c>
      <c r="I363" s="19">
        <v>4072.0</v>
      </c>
      <c r="J363" s="19">
        <v>367536.29</v>
      </c>
      <c r="K363" s="19">
        <f t="shared" si="1"/>
        <v>135.7333333</v>
      </c>
      <c r="L363" s="14">
        <f t="shared" si="2"/>
        <v>135.7333333</v>
      </c>
      <c r="M363" s="14">
        <f t="shared" si="3"/>
        <v>0</v>
      </c>
      <c r="N363" s="14">
        <f t="shared" si="4"/>
        <v>0.0004787771899</v>
      </c>
      <c r="O363" s="14">
        <f t="shared" si="5"/>
        <v>0.003016296296</v>
      </c>
      <c r="P363" s="19">
        <f t="shared" si="6"/>
        <v>90.25940324</v>
      </c>
      <c r="Q363" s="14">
        <f t="shared" si="7"/>
        <v>12251.20967</v>
      </c>
    </row>
    <row r="364" ht="15.75" customHeight="1">
      <c r="A364" s="12">
        <v>2016.0</v>
      </c>
      <c r="B364" s="265">
        <v>42461.0</v>
      </c>
      <c r="C364" s="12" t="s">
        <v>778</v>
      </c>
      <c r="D364" s="12" t="s">
        <v>707</v>
      </c>
      <c r="E364" s="12" t="s">
        <v>755</v>
      </c>
      <c r="F364" s="12" t="s">
        <v>756</v>
      </c>
      <c r="G364" s="12" t="s">
        <v>749</v>
      </c>
      <c r="H364" s="12" t="s">
        <v>421</v>
      </c>
      <c r="I364" s="19">
        <v>59466.0</v>
      </c>
      <c r="J364" s="19">
        <v>9378299.85</v>
      </c>
      <c r="K364" s="19">
        <f t="shared" si="1"/>
        <v>1982.2</v>
      </c>
      <c r="L364" s="14">
        <f t="shared" si="2"/>
        <v>1982.2</v>
      </c>
      <c r="M364" s="14">
        <f t="shared" si="3"/>
        <v>0</v>
      </c>
      <c r="N364" s="14">
        <f t="shared" si="4"/>
        <v>0.006991887125</v>
      </c>
      <c r="O364" s="14">
        <f t="shared" si="5"/>
        <v>0.04404888889</v>
      </c>
      <c r="P364" s="19">
        <f t="shared" si="6"/>
        <v>157.7086041</v>
      </c>
      <c r="Q364" s="14">
        <f t="shared" si="7"/>
        <v>312609.995</v>
      </c>
    </row>
    <row r="365" ht="15.75" customHeight="1">
      <c r="A365" s="12">
        <v>2016.0</v>
      </c>
      <c r="B365" s="265">
        <v>42461.0</v>
      </c>
      <c r="C365" s="12" t="s">
        <v>778</v>
      </c>
      <c r="D365" s="12" t="s">
        <v>707</v>
      </c>
      <c r="E365" s="12" t="s">
        <v>750</v>
      </c>
      <c r="F365" s="12" t="s">
        <v>751</v>
      </c>
      <c r="G365" s="12" t="s">
        <v>749</v>
      </c>
      <c r="H365" s="12" t="s">
        <v>421</v>
      </c>
      <c r="I365" s="19">
        <v>19257.0</v>
      </c>
      <c r="J365" s="19">
        <v>2700121.75</v>
      </c>
      <c r="K365" s="19">
        <f t="shared" si="1"/>
        <v>641.9</v>
      </c>
      <c r="L365" s="14">
        <f t="shared" si="2"/>
        <v>641.9</v>
      </c>
      <c r="M365" s="14">
        <f t="shared" si="3"/>
        <v>0</v>
      </c>
      <c r="N365" s="14">
        <f t="shared" si="4"/>
        <v>0.002264197531</v>
      </c>
      <c r="O365" s="14">
        <f t="shared" si="5"/>
        <v>0.01426444444</v>
      </c>
      <c r="P365" s="19">
        <f t="shared" si="6"/>
        <v>140.2150776</v>
      </c>
      <c r="Q365" s="14">
        <f t="shared" si="7"/>
        <v>90004.05833</v>
      </c>
    </row>
    <row r="366" ht="15.75" customHeight="1">
      <c r="A366" s="12">
        <v>2016.0</v>
      </c>
      <c r="B366" s="265">
        <v>42461.0</v>
      </c>
      <c r="C366" s="12" t="s">
        <v>779</v>
      </c>
      <c r="D366" s="12" t="s">
        <v>414</v>
      </c>
      <c r="E366" s="12" t="s">
        <v>747</v>
      </c>
      <c r="F366" s="12" t="s">
        <v>748</v>
      </c>
      <c r="G366" s="12" t="s">
        <v>749</v>
      </c>
      <c r="H366" s="12" t="s">
        <v>405</v>
      </c>
      <c r="I366" s="19">
        <v>26188.69</v>
      </c>
      <c r="J366" s="19">
        <v>3951104.72</v>
      </c>
      <c r="K366" s="19">
        <f t="shared" si="1"/>
        <v>872.9563333</v>
      </c>
      <c r="L366" s="14">
        <f t="shared" si="2"/>
        <v>872.9563333</v>
      </c>
      <c r="M366" s="14">
        <f t="shared" si="3"/>
        <v>0</v>
      </c>
      <c r="N366" s="14">
        <f t="shared" si="4"/>
        <v>0.003079211052</v>
      </c>
      <c r="O366" s="14">
        <f t="shared" si="5"/>
        <v>0.01939902963</v>
      </c>
      <c r="P366" s="19">
        <f t="shared" si="6"/>
        <v>150.8706514</v>
      </c>
      <c r="Q366" s="14">
        <f t="shared" si="7"/>
        <v>131703.4907</v>
      </c>
    </row>
    <row r="367" ht="15.75" customHeight="1">
      <c r="A367" s="12">
        <v>2016.0</v>
      </c>
      <c r="B367" s="265">
        <v>42461.0</v>
      </c>
      <c r="C367" s="12" t="s">
        <v>779</v>
      </c>
      <c r="D367" s="12" t="s">
        <v>414</v>
      </c>
      <c r="E367" s="12" t="s">
        <v>753</v>
      </c>
      <c r="F367" s="12" t="s">
        <v>754</v>
      </c>
      <c r="G367" s="12" t="s">
        <v>749</v>
      </c>
      <c r="H367" s="12" t="s">
        <v>405</v>
      </c>
      <c r="I367" s="19">
        <v>14073.32</v>
      </c>
      <c r="J367" s="19">
        <v>2179726.81</v>
      </c>
      <c r="K367" s="19">
        <f t="shared" si="1"/>
        <v>469.1106667</v>
      </c>
      <c r="L367" s="14">
        <f t="shared" si="2"/>
        <v>469.1106667</v>
      </c>
      <c r="M367" s="14">
        <f t="shared" si="3"/>
        <v>0</v>
      </c>
      <c r="N367" s="14">
        <f t="shared" si="4"/>
        <v>0.001654711346</v>
      </c>
      <c r="O367" s="14">
        <f t="shared" si="5"/>
        <v>0.01042468148</v>
      </c>
      <c r="P367" s="19">
        <f t="shared" si="6"/>
        <v>154.8836245</v>
      </c>
      <c r="Q367" s="14">
        <f t="shared" si="7"/>
        <v>72657.56033</v>
      </c>
    </row>
    <row r="368" ht="15.75" customHeight="1">
      <c r="A368" s="12">
        <v>2016.0</v>
      </c>
      <c r="B368" s="265">
        <v>42461.0</v>
      </c>
      <c r="C368" s="12" t="s">
        <v>779</v>
      </c>
      <c r="D368" s="12" t="s">
        <v>414</v>
      </c>
      <c r="E368" s="12" t="s">
        <v>761</v>
      </c>
      <c r="F368" s="12" t="s">
        <v>762</v>
      </c>
      <c r="G368" s="12" t="s">
        <v>749</v>
      </c>
      <c r="H368" s="12" t="s">
        <v>405</v>
      </c>
      <c r="I368" s="19">
        <v>231381.12</v>
      </c>
      <c r="J368" s="19">
        <v>3.50378266E7</v>
      </c>
      <c r="K368" s="19">
        <f t="shared" si="1"/>
        <v>7712.704</v>
      </c>
      <c r="L368" s="14">
        <f t="shared" si="2"/>
        <v>7712.704</v>
      </c>
      <c r="M368" s="14">
        <f t="shared" si="3"/>
        <v>0</v>
      </c>
      <c r="N368" s="14">
        <f t="shared" si="4"/>
        <v>0.02720530511</v>
      </c>
      <c r="O368" s="14">
        <f t="shared" si="5"/>
        <v>0.1713934222</v>
      </c>
      <c r="P368" s="19">
        <f t="shared" si="6"/>
        <v>151.4290647</v>
      </c>
      <c r="Q368" s="14">
        <f t="shared" si="7"/>
        <v>1167927.553</v>
      </c>
    </row>
    <row r="369" ht="15.75" customHeight="1">
      <c r="A369" s="12">
        <v>2016.0</v>
      </c>
      <c r="B369" s="265">
        <v>42461.0</v>
      </c>
      <c r="C369" s="12" t="s">
        <v>779</v>
      </c>
      <c r="D369" s="12" t="s">
        <v>414</v>
      </c>
      <c r="E369" s="12" t="s">
        <v>750</v>
      </c>
      <c r="F369" s="12" t="s">
        <v>751</v>
      </c>
      <c r="G369" s="12" t="s">
        <v>749</v>
      </c>
      <c r="H369" s="12" t="s">
        <v>405</v>
      </c>
      <c r="I369" s="19">
        <v>242053.63</v>
      </c>
      <c r="J369" s="19">
        <v>3.62516436E7</v>
      </c>
      <c r="K369" s="19">
        <f t="shared" si="1"/>
        <v>8068.454333</v>
      </c>
      <c r="L369" s="14">
        <f t="shared" si="2"/>
        <v>8068.454333</v>
      </c>
      <c r="M369" s="14">
        <f t="shared" si="3"/>
        <v>0</v>
      </c>
      <c r="N369" s="14">
        <f t="shared" si="4"/>
        <v>0.02846015638</v>
      </c>
      <c r="O369" s="14">
        <f t="shared" si="5"/>
        <v>0.1792989852</v>
      </c>
      <c r="P369" s="19">
        <f t="shared" si="6"/>
        <v>149.7669901</v>
      </c>
      <c r="Q369" s="14">
        <f t="shared" si="7"/>
        <v>1208388.12</v>
      </c>
    </row>
    <row r="370" ht="15.75" customHeight="1">
      <c r="A370" s="12">
        <v>2016.0</v>
      </c>
      <c r="B370" s="265">
        <v>42461.0</v>
      </c>
      <c r="C370" s="12" t="s">
        <v>781</v>
      </c>
      <c r="D370" s="12" t="s">
        <v>439</v>
      </c>
      <c r="E370" s="12" t="s">
        <v>747</v>
      </c>
      <c r="F370" s="12" t="s">
        <v>748</v>
      </c>
      <c r="G370" s="12" t="s">
        <v>749</v>
      </c>
      <c r="H370" s="12" t="s">
        <v>421</v>
      </c>
      <c r="I370" s="19">
        <v>17720.0</v>
      </c>
      <c r="J370" s="19">
        <v>5936083.03</v>
      </c>
      <c r="K370" s="19">
        <f t="shared" si="1"/>
        <v>590.6666667</v>
      </c>
      <c r="L370" s="14">
        <f t="shared" si="2"/>
        <v>590.6666667</v>
      </c>
      <c r="M370" s="14">
        <f t="shared" si="3"/>
        <v>0</v>
      </c>
      <c r="N370" s="14">
        <f t="shared" si="4"/>
        <v>0.002083480306</v>
      </c>
      <c r="O370" s="14">
        <f t="shared" si="5"/>
        <v>0.01312592593</v>
      </c>
      <c r="P370" s="19">
        <f t="shared" si="6"/>
        <v>334.993399</v>
      </c>
      <c r="Q370" s="14">
        <f t="shared" si="7"/>
        <v>197869.4343</v>
      </c>
    </row>
    <row r="371" ht="15.75" customHeight="1">
      <c r="A371" s="12">
        <v>2016.0</v>
      </c>
      <c r="B371" s="265">
        <v>42461.0</v>
      </c>
      <c r="C371" s="12" t="s">
        <v>781</v>
      </c>
      <c r="D371" s="12" t="s">
        <v>439</v>
      </c>
      <c r="E371" s="12" t="s">
        <v>753</v>
      </c>
      <c r="F371" s="12" t="s">
        <v>754</v>
      </c>
      <c r="G371" s="12" t="s">
        <v>749</v>
      </c>
      <c r="H371" s="12" t="s">
        <v>421</v>
      </c>
      <c r="I371" s="19">
        <v>22760.0</v>
      </c>
      <c r="J371" s="19">
        <v>7597638.49</v>
      </c>
      <c r="K371" s="19">
        <f t="shared" si="1"/>
        <v>758.6666667</v>
      </c>
      <c r="L371" s="14">
        <f t="shared" si="2"/>
        <v>758.6666667</v>
      </c>
      <c r="M371" s="14">
        <f t="shared" si="3"/>
        <v>0</v>
      </c>
      <c r="N371" s="14">
        <f t="shared" si="4"/>
        <v>0.002676072898</v>
      </c>
      <c r="O371" s="14">
        <f t="shared" si="5"/>
        <v>0.01685925926</v>
      </c>
      <c r="P371" s="19">
        <f t="shared" si="6"/>
        <v>333.8153994</v>
      </c>
      <c r="Q371" s="14">
        <f t="shared" si="7"/>
        <v>253254.6163</v>
      </c>
    </row>
    <row r="372" ht="15.75" customHeight="1">
      <c r="A372" s="12">
        <v>2016.0</v>
      </c>
      <c r="B372" s="265">
        <v>42461.0</v>
      </c>
      <c r="C372" s="12" t="s">
        <v>781</v>
      </c>
      <c r="D372" s="12" t="s">
        <v>439</v>
      </c>
      <c r="E372" s="12" t="s">
        <v>761</v>
      </c>
      <c r="F372" s="12" t="s">
        <v>762</v>
      </c>
      <c r="G372" s="12" t="s">
        <v>749</v>
      </c>
      <c r="H372" s="12" t="s">
        <v>421</v>
      </c>
      <c r="I372" s="19">
        <v>33800.0</v>
      </c>
      <c r="J372" s="19">
        <v>3544680.07</v>
      </c>
      <c r="K372" s="19">
        <f t="shared" si="1"/>
        <v>1126.666667</v>
      </c>
      <c r="L372" s="14">
        <f t="shared" si="2"/>
        <v>1126.666667</v>
      </c>
      <c r="M372" s="14">
        <f t="shared" si="3"/>
        <v>0</v>
      </c>
      <c r="N372" s="14">
        <f t="shared" si="4"/>
        <v>0.003974132863</v>
      </c>
      <c r="O372" s="14">
        <f t="shared" si="5"/>
        <v>0.02503703704</v>
      </c>
      <c r="P372" s="19">
        <f t="shared" si="6"/>
        <v>104.8721914</v>
      </c>
      <c r="Q372" s="14">
        <f t="shared" si="7"/>
        <v>118156.0023</v>
      </c>
    </row>
    <row r="373" ht="15.75" customHeight="1">
      <c r="A373" s="12">
        <v>2016.0</v>
      </c>
      <c r="B373" s="265">
        <v>42461.0</v>
      </c>
      <c r="C373" s="12" t="s">
        <v>781</v>
      </c>
      <c r="D373" s="12" t="s">
        <v>439</v>
      </c>
      <c r="E373" s="12" t="s">
        <v>750</v>
      </c>
      <c r="F373" s="12" t="s">
        <v>751</v>
      </c>
      <c r="G373" s="12" t="s">
        <v>749</v>
      </c>
      <c r="H373" s="12" t="s">
        <v>421</v>
      </c>
      <c r="I373" s="19">
        <v>2560.0</v>
      </c>
      <c r="J373" s="19">
        <v>304981.82</v>
      </c>
      <c r="K373" s="19">
        <f t="shared" si="1"/>
        <v>85.33333333</v>
      </c>
      <c r="L373" s="14">
        <f t="shared" si="2"/>
        <v>85.33333333</v>
      </c>
      <c r="M373" s="14">
        <f t="shared" si="3"/>
        <v>0</v>
      </c>
      <c r="N373" s="14">
        <f t="shared" si="4"/>
        <v>0.0003009994121</v>
      </c>
      <c r="O373" s="14">
        <f t="shared" si="5"/>
        <v>0.001896296296</v>
      </c>
      <c r="P373" s="19">
        <f t="shared" si="6"/>
        <v>119.1335234</v>
      </c>
      <c r="Q373" s="14">
        <f t="shared" si="7"/>
        <v>10166.06067</v>
      </c>
    </row>
    <row r="374" ht="15.75" customHeight="1">
      <c r="A374" s="12">
        <v>2016.0</v>
      </c>
      <c r="B374" s="265">
        <v>42461.0</v>
      </c>
      <c r="C374" s="12" t="s">
        <v>782</v>
      </c>
      <c r="D374" s="12" t="s">
        <v>440</v>
      </c>
      <c r="E374" s="12" t="s">
        <v>747</v>
      </c>
      <c r="F374" s="12" t="s">
        <v>748</v>
      </c>
      <c r="G374" s="12" t="s">
        <v>749</v>
      </c>
      <c r="H374" s="12" t="s">
        <v>421</v>
      </c>
      <c r="I374" s="19">
        <v>518980.52</v>
      </c>
      <c r="J374" s="19">
        <v>2.8098564229E8</v>
      </c>
      <c r="K374" s="19">
        <f t="shared" si="1"/>
        <v>17299.35067</v>
      </c>
      <c r="L374" s="14">
        <f t="shared" si="2"/>
        <v>17299.35067</v>
      </c>
      <c r="M374" s="14">
        <f t="shared" si="3"/>
        <v>0</v>
      </c>
      <c r="N374" s="14">
        <f t="shared" si="4"/>
        <v>0.06102063727</v>
      </c>
      <c r="O374" s="14">
        <f t="shared" si="5"/>
        <v>0.3844300148</v>
      </c>
      <c r="P374" s="19">
        <f t="shared" si="6"/>
        <v>541.4184762</v>
      </c>
      <c r="Q374" s="14">
        <f t="shared" si="7"/>
        <v>9366188.076</v>
      </c>
    </row>
    <row r="375" ht="15.75" customHeight="1">
      <c r="A375" s="12">
        <v>2016.0</v>
      </c>
      <c r="B375" s="265">
        <v>42461.0</v>
      </c>
      <c r="C375" s="12" t="s">
        <v>782</v>
      </c>
      <c r="D375" s="12" t="s">
        <v>440</v>
      </c>
      <c r="E375" s="12" t="s">
        <v>753</v>
      </c>
      <c r="F375" s="12" t="s">
        <v>754</v>
      </c>
      <c r="G375" s="12" t="s">
        <v>749</v>
      </c>
      <c r="H375" s="12" t="s">
        <v>421</v>
      </c>
      <c r="I375" s="19">
        <v>3029090.0</v>
      </c>
      <c r="J375" s="19">
        <v>1.78388066278E9</v>
      </c>
      <c r="K375" s="19">
        <f t="shared" si="1"/>
        <v>100969.6667</v>
      </c>
      <c r="L375" s="14">
        <f t="shared" si="2"/>
        <v>100969.6667</v>
      </c>
      <c r="M375" s="14">
        <f t="shared" si="3"/>
        <v>0</v>
      </c>
      <c r="N375" s="14">
        <f t="shared" si="4"/>
        <v>0.356154027</v>
      </c>
      <c r="O375" s="14">
        <f t="shared" si="5"/>
        <v>2.24377037</v>
      </c>
      <c r="P375" s="19">
        <f t="shared" si="6"/>
        <v>588.9163619</v>
      </c>
      <c r="Q375" s="14">
        <f t="shared" si="7"/>
        <v>59462688.76</v>
      </c>
    </row>
    <row r="376" ht="15.75" customHeight="1">
      <c r="A376" s="12">
        <v>2016.0</v>
      </c>
      <c r="B376" s="265">
        <v>42461.0</v>
      </c>
      <c r="C376" s="12" t="s">
        <v>782</v>
      </c>
      <c r="D376" s="12" t="s">
        <v>440</v>
      </c>
      <c r="E376" s="12" t="s">
        <v>755</v>
      </c>
      <c r="F376" s="12" t="s">
        <v>756</v>
      </c>
      <c r="G376" s="12" t="s">
        <v>749</v>
      </c>
      <c r="H376" s="12" t="s">
        <v>421</v>
      </c>
      <c r="I376" s="19">
        <v>5160.0</v>
      </c>
      <c r="J376" s="19">
        <v>3041533.1</v>
      </c>
      <c r="K376" s="19">
        <f t="shared" si="1"/>
        <v>172</v>
      </c>
      <c r="L376" s="14">
        <f t="shared" si="2"/>
        <v>172</v>
      </c>
      <c r="M376" s="14">
        <f t="shared" si="3"/>
        <v>0</v>
      </c>
      <c r="N376" s="14">
        <f t="shared" si="4"/>
        <v>0.00060670194</v>
      </c>
      <c r="O376" s="14">
        <f t="shared" si="5"/>
        <v>0.003822222222</v>
      </c>
      <c r="P376" s="19">
        <f t="shared" si="6"/>
        <v>589.4443992</v>
      </c>
      <c r="Q376" s="14">
        <f t="shared" si="7"/>
        <v>101384.4367</v>
      </c>
    </row>
    <row r="377" ht="15.75" customHeight="1">
      <c r="A377" s="12">
        <v>2016.0</v>
      </c>
      <c r="B377" s="265">
        <v>42461.0</v>
      </c>
      <c r="C377" s="12" t="s">
        <v>782</v>
      </c>
      <c r="D377" s="12" t="s">
        <v>440</v>
      </c>
      <c r="E377" s="12" t="s">
        <v>750</v>
      </c>
      <c r="F377" s="12" t="s">
        <v>751</v>
      </c>
      <c r="G377" s="12" t="s">
        <v>749</v>
      </c>
      <c r="H377" s="12" t="s">
        <v>421</v>
      </c>
      <c r="I377" s="19">
        <v>395820.0</v>
      </c>
      <c r="J377" s="19">
        <v>1.3948562775E8</v>
      </c>
      <c r="K377" s="19">
        <f t="shared" si="1"/>
        <v>13194</v>
      </c>
      <c r="L377" s="14">
        <f t="shared" si="2"/>
        <v>13194</v>
      </c>
      <c r="M377" s="14">
        <f t="shared" si="3"/>
        <v>0</v>
      </c>
      <c r="N377" s="14">
        <f t="shared" si="4"/>
        <v>0.04653968254</v>
      </c>
      <c r="O377" s="14">
        <f t="shared" si="5"/>
        <v>0.2932</v>
      </c>
      <c r="P377" s="19">
        <f t="shared" si="6"/>
        <v>352.396614</v>
      </c>
      <c r="Q377" s="14">
        <f t="shared" si="7"/>
        <v>4649520.925</v>
      </c>
    </row>
    <row r="378" ht="15.75" customHeight="1">
      <c r="A378" s="12">
        <v>2016.0</v>
      </c>
      <c r="B378" s="265">
        <v>42461.0</v>
      </c>
      <c r="C378" s="12" t="s">
        <v>799</v>
      </c>
      <c r="D378" s="12" t="s">
        <v>800</v>
      </c>
      <c r="E378" s="12" t="s">
        <v>747</v>
      </c>
      <c r="F378" s="12" t="s">
        <v>748</v>
      </c>
      <c r="G378" s="12" t="s">
        <v>749</v>
      </c>
      <c r="H378" s="12" t="s">
        <v>421</v>
      </c>
      <c r="I378" s="19">
        <v>83230.22</v>
      </c>
      <c r="J378" s="19">
        <v>5687171.14</v>
      </c>
      <c r="K378" s="19">
        <f t="shared" si="1"/>
        <v>2774.340667</v>
      </c>
      <c r="L378" s="14">
        <f t="shared" si="2"/>
        <v>2774.340667</v>
      </c>
      <c r="M378" s="14">
        <f t="shared" si="3"/>
        <v>0</v>
      </c>
      <c r="N378" s="14">
        <f t="shared" si="4"/>
        <v>0.009786034098</v>
      </c>
      <c r="O378" s="14">
        <f t="shared" si="5"/>
        <v>0.06165201481</v>
      </c>
      <c r="P378" s="19">
        <f t="shared" si="6"/>
        <v>68.33060324</v>
      </c>
      <c r="Q378" s="14">
        <f t="shared" si="7"/>
        <v>189572.3713</v>
      </c>
    </row>
    <row r="379" ht="15.75" customHeight="1">
      <c r="A379" s="12">
        <v>2016.0</v>
      </c>
      <c r="B379" s="265">
        <v>42461.0</v>
      </c>
      <c r="C379" s="12" t="s">
        <v>799</v>
      </c>
      <c r="D379" s="12" t="s">
        <v>800</v>
      </c>
      <c r="E379" s="12" t="s">
        <v>750</v>
      </c>
      <c r="F379" s="12" t="s">
        <v>751</v>
      </c>
      <c r="G379" s="12" t="s">
        <v>749</v>
      </c>
      <c r="H379" s="12" t="s">
        <v>421</v>
      </c>
      <c r="I379" s="19">
        <v>130147.41</v>
      </c>
      <c r="J379" s="19">
        <v>8961570.17</v>
      </c>
      <c r="K379" s="19">
        <f t="shared" si="1"/>
        <v>4338.247</v>
      </c>
      <c r="L379" s="14">
        <f t="shared" si="2"/>
        <v>4338.247</v>
      </c>
      <c r="M379" s="14">
        <f t="shared" si="3"/>
        <v>0</v>
      </c>
      <c r="N379" s="14">
        <f t="shared" si="4"/>
        <v>0.01530245855</v>
      </c>
      <c r="O379" s="14">
        <f t="shared" si="5"/>
        <v>0.09640548889</v>
      </c>
      <c r="P379" s="19">
        <f t="shared" si="6"/>
        <v>68.85707653</v>
      </c>
      <c r="Q379" s="14">
        <f t="shared" si="7"/>
        <v>298719.0057</v>
      </c>
    </row>
    <row r="380" ht="15.75" customHeight="1">
      <c r="A380" s="12">
        <v>2016.0</v>
      </c>
      <c r="B380" s="265">
        <v>42461.0</v>
      </c>
      <c r="C380" s="12" t="s">
        <v>783</v>
      </c>
      <c r="D380" s="12" t="s">
        <v>441</v>
      </c>
      <c r="E380" s="12" t="s">
        <v>747</v>
      </c>
      <c r="F380" s="12" t="s">
        <v>748</v>
      </c>
      <c r="G380" s="12" t="s">
        <v>749</v>
      </c>
      <c r="H380" s="12" t="s">
        <v>421</v>
      </c>
      <c r="I380" s="19">
        <v>11290.27</v>
      </c>
      <c r="J380" s="19">
        <v>862840.81</v>
      </c>
      <c r="K380" s="19">
        <f t="shared" si="1"/>
        <v>376.3423333</v>
      </c>
      <c r="L380" s="14">
        <f t="shared" si="2"/>
        <v>376.3423333</v>
      </c>
      <c r="M380" s="14">
        <f t="shared" si="3"/>
        <v>0</v>
      </c>
      <c r="N380" s="14">
        <f t="shared" si="4"/>
        <v>0.001327486185</v>
      </c>
      <c r="O380" s="14">
        <f t="shared" si="5"/>
        <v>0.008363162963</v>
      </c>
      <c r="P380" s="19">
        <f t="shared" si="6"/>
        <v>76.42339909</v>
      </c>
      <c r="Q380" s="14">
        <f t="shared" si="7"/>
        <v>28761.36033</v>
      </c>
    </row>
    <row r="381" ht="15.75" customHeight="1">
      <c r="A381" s="12">
        <v>2016.0</v>
      </c>
      <c r="B381" s="265">
        <v>42461.0</v>
      </c>
      <c r="C381" s="12" t="s">
        <v>783</v>
      </c>
      <c r="D381" s="12" t="s">
        <v>441</v>
      </c>
      <c r="E381" s="12" t="s">
        <v>755</v>
      </c>
      <c r="F381" s="12" t="s">
        <v>756</v>
      </c>
      <c r="G381" s="12" t="s">
        <v>749</v>
      </c>
      <c r="H381" s="12" t="s">
        <v>421</v>
      </c>
      <c r="I381" s="19">
        <v>4838.01</v>
      </c>
      <c r="J381" s="19">
        <v>369737.17</v>
      </c>
      <c r="K381" s="19">
        <f t="shared" si="1"/>
        <v>161.267</v>
      </c>
      <c r="L381" s="14">
        <f t="shared" si="2"/>
        <v>161.267</v>
      </c>
      <c r="M381" s="14">
        <f t="shared" si="3"/>
        <v>0</v>
      </c>
      <c r="N381" s="14">
        <f t="shared" si="4"/>
        <v>0.0005688430335</v>
      </c>
      <c r="O381" s="14">
        <f t="shared" si="5"/>
        <v>0.003583711111</v>
      </c>
      <c r="P381" s="19">
        <f t="shared" si="6"/>
        <v>76.42339929</v>
      </c>
      <c r="Q381" s="14">
        <f t="shared" si="7"/>
        <v>12324.57233</v>
      </c>
    </row>
    <row r="382" ht="15.75" customHeight="1">
      <c r="A382" s="12">
        <v>2016.0</v>
      </c>
      <c r="B382" s="265">
        <v>42461.0</v>
      </c>
      <c r="C382" s="12" t="s">
        <v>783</v>
      </c>
      <c r="D382" s="12" t="s">
        <v>441</v>
      </c>
      <c r="E382" s="12" t="s">
        <v>750</v>
      </c>
      <c r="F382" s="12" t="s">
        <v>751</v>
      </c>
      <c r="G382" s="12" t="s">
        <v>749</v>
      </c>
      <c r="H382" s="12" t="s">
        <v>421</v>
      </c>
      <c r="I382" s="19">
        <v>283259.3</v>
      </c>
      <c r="J382" s="19">
        <v>2.639627191E7</v>
      </c>
      <c r="K382" s="19">
        <f t="shared" si="1"/>
        <v>9441.976667</v>
      </c>
      <c r="L382" s="14">
        <f t="shared" si="2"/>
        <v>9441.976667</v>
      </c>
      <c r="M382" s="14">
        <f t="shared" si="3"/>
        <v>0</v>
      </c>
      <c r="N382" s="14">
        <f t="shared" si="4"/>
        <v>0.03330503233</v>
      </c>
      <c r="O382" s="14">
        <f t="shared" si="5"/>
        <v>0.2098217037</v>
      </c>
      <c r="P382" s="19">
        <f t="shared" si="6"/>
        <v>93.18766201</v>
      </c>
      <c r="Q382" s="14">
        <f t="shared" si="7"/>
        <v>879875.7303</v>
      </c>
    </row>
    <row r="383" ht="15.75" customHeight="1">
      <c r="A383" s="12">
        <v>2016.0</v>
      </c>
      <c r="B383" s="265">
        <v>42461.0</v>
      </c>
      <c r="C383" s="12" t="s">
        <v>784</v>
      </c>
      <c r="D383" s="12" t="s">
        <v>416</v>
      </c>
      <c r="E383" s="12" t="s">
        <v>747</v>
      </c>
      <c r="F383" s="12" t="s">
        <v>748</v>
      </c>
      <c r="G383" s="12" t="s">
        <v>749</v>
      </c>
      <c r="H383" s="12" t="s">
        <v>405</v>
      </c>
      <c r="I383" s="19">
        <v>266876.45</v>
      </c>
      <c r="J383" s="19">
        <v>8.709297439E7</v>
      </c>
      <c r="K383" s="19">
        <f t="shared" si="1"/>
        <v>8895.881667</v>
      </c>
      <c r="L383" s="14">
        <f t="shared" si="2"/>
        <v>8895.881667</v>
      </c>
      <c r="M383" s="14">
        <f t="shared" si="3"/>
        <v>0</v>
      </c>
      <c r="N383" s="14">
        <f t="shared" si="4"/>
        <v>0.03137877131</v>
      </c>
      <c r="O383" s="14">
        <f t="shared" si="5"/>
        <v>0.1976862593</v>
      </c>
      <c r="P383" s="19">
        <f t="shared" si="6"/>
        <v>326.3419248</v>
      </c>
      <c r="Q383" s="14">
        <f t="shared" si="7"/>
        <v>2903099.146</v>
      </c>
    </row>
    <row r="384" ht="15.75" customHeight="1">
      <c r="A384" s="12">
        <v>2016.0</v>
      </c>
      <c r="B384" s="265">
        <v>42461.0</v>
      </c>
      <c r="C384" s="12" t="s">
        <v>784</v>
      </c>
      <c r="D384" s="12" t="s">
        <v>416</v>
      </c>
      <c r="E384" s="12" t="s">
        <v>755</v>
      </c>
      <c r="F384" s="12" t="s">
        <v>756</v>
      </c>
      <c r="G384" s="12" t="s">
        <v>749</v>
      </c>
      <c r="H384" s="12" t="s">
        <v>405</v>
      </c>
      <c r="I384" s="19">
        <v>6443.0</v>
      </c>
      <c r="J384" s="19">
        <v>1147074.69</v>
      </c>
      <c r="K384" s="19">
        <f t="shared" si="1"/>
        <v>214.7666667</v>
      </c>
      <c r="L384" s="14">
        <f t="shared" si="2"/>
        <v>214.7666667</v>
      </c>
      <c r="M384" s="14">
        <f t="shared" si="3"/>
        <v>0</v>
      </c>
      <c r="N384" s="14">
        <f t="shared" si="4"/>
        <v>0.0007575543798</v>
      </c>
      <c r="O384" s="14">
        <f t="shared" si="5"/>
        <v>0.004772592593</v>
      </c>
      <c r="P384" s="19">
        <f t="shared" si="6"/>
        <v>178.0342527</v>
      </c>
      <c r="Q384" s="14">
        <f t="shared" si="7"/>
        <v>38235.823</v>
      </c>
    </row>
    <row r="385" ht="15.75" customHeight="1">
      <c r="A385" s="12">
        <v>2016.0</v>
      </c>
      <c r="B385" s="265">
        <v>42461.0</v>
      </c>
      <c r="C385" s="12" t="s">
        <v>784</v>
      </c>
      <c r="D385" s="12" t="s">
        <v>416</v>
      </c>
      <c r="E385" s="12" t="s">
        <v>750</v>
      </c>
      <c r="F385" s="12" t="s">
        <v>751</v>
      </c>
      <c r="G385" s="12" t="s">
        <v>749</v>
      </c>
      <c r="H385" s="12" t="s">
        <v>405</v>
      </c>
      <c r="I385" s="19">
        <v>3109.0</v>
      </c>
      <c r="J385" s="19">
        <v>1016439.26</v>
      </c>
      <c r="K385" s="19">
        <f t="shared" si="1"/>
        <v>103.6333333</v>
      </c>
      <c r="L385" s="14">
        <f t="shared" si="2"/>
        <v>103.6333333</v>
      </c>
      <c r="M385" s="14">
        <f t="shared" si="3"/>
        <v>0</v>
      </c>
      <c r="N385" s="14">
        <f t="shared" si="4"/>
        <v>0.0003655496767</v>
      </c>
      <c r="O385" s="14">
        <f t="shared" si="5"/>
        <v>0.002302962963</v>
      </c>
      <c r="P385" s="19">
        <f t="shared" si="6"/>
        <v>326.9344677</v>
      </c>
      <c r="Q385" s="14">
        <f t="shared" si="7"/>
        <v>33881.30867</v>
      </c>
    </row>
    <row r="386" ht="15.75" customHeight="1">
      <c r="A386" s="12">
        <v>2016.0</v>
      </c>
      <c r="B386" s="265">
        <v>42461.0</v>
      </c>
      <c r="C386" s="12" t="s">
        <v>785</v>
      </c>
      <c r="D386" s="12" t="s">
        <v>417</v>
      </c>
      <c r="E386" s="12" t="s">
        <v>755</v>
      </c>
      <c r="F386" s="12" t="s">
        <v>756</v>
      </c>
      <c r="G386" s="12" t="s">
        <v>749</v>
      </c>
      <c r="H386" s="12" t="s">
        <v>405</v>
      </c>
      <c r="I386" s="19">
        <v>11483.47</v>
      </c>
      <c r="J386" s="19">
        <v>1839455.17</v>
      </c>
      <c r="K386" s="19">
        <f t="shared" si="1"/>
        <v>382.7823333</v>
      </c>
      <c r="L386" s="14">
        <f t="shared" si="2"/>
        <v>382.7823333</v>
      </c>
      <c r="M386" s="14">
        <f t="shared" si="3"/>
        <v>0</v>
      </c>
      <c r="N386" s="14">
        <f t="shared" si="4"/>
        <v>0.001350202234</v>
      </c>
      <c r="O386" s="14">
        <f t="shared" si="5"/>
        <v>0.008506274074</v>
      </c>
      <c r="P386" s="19">
        <f t="shared" si="6"/>
        <v>160.1828689</v>
      </c>
      <c r="Q386" s="14">
        <f t="shared" si="7"/>
        <v>61315.17233</v>
      </c>
    </row>
    <row r="387" ht="15.75" customHeight="1">
      <c r="A387" s="12">
        <v>2016.0</v>
      </c>
      <c r="B387" s="265">
        <v>42461.0</v>
      </c>
      <c r="C387" s="12" t="s">
        <v>786</v>
      </c>
      <c r="D387" s="12" t="s">
        <v>418</v>
      </c>
      <c r="E387" s="12" t="s">
        <v>747</v>
      </c>
      <c r="F387" s="12" t="s">
        <v>748</v>
      </c>
      <c r="G387" s="12" t="s">
        <v>749</v>
      </c>
      <c r="H387" s="12" t="s">
        <v>405</v>
      </c>
      <c r="I387" s="19">
        <v>918306.0</v>
      </c>
      <c r="J387" s="19">
        <v>1.4386686695E8</v>
      </c>
      <c r="K387" s="19">
        <f t="shared" si="1"/>
        <v>30610.2</v>
      </c>
      <c r="L387" s="14">
        <f t="shared" si="2"/>
        <v>30610.2</v>
      </c>
      <c r="M387" s="14">
        <f t="shared" si="3"/>
        <v>0</v>
      </c>
      <c r="N387" s="14">
        <f t="shared" si="4"/>
        <v>0.1079724868</v>
      </c>
      <c r="O387" s="14">
        <f t="shared" si="5"/>
        <v>0.6802266667</v>
      </c>
      <c r="P387" s="19">
        <f t="shared" si="6"/>
        <v>156.6654982</v>
      </c>
      <c r="Q387" s="14">
        <f t="shared" si="7"/>
        <v>4795562.232</v>
      </c>
    </row>
    <row r="388" ht="15.75" customHeight="1">
      <c r="A388" s="12">
        <v>2016.0</v>
      </c>
      <c r="B388" s="265">
        <v>42461.0</v>
      </c>
      <c r="C388" s="12" t="s">
        <v>786</v>
      </c>
      <c r="D388" s="12" t="s">
        <v>418</v>
      </c>
      <c r="E388" s="12" t="s">
        <v>753</v>
      </c>
      <c r="F388" s="12" t="s">
        <v>754</v>
      </c>
      <c r="G388" s="12" t="s">
        <v>749</v>
      </c>
      <c r="H388" s="12" t="s">
        <v>405</v>
      </c>
      <c r="I388" s="19">
        <v>62000.0</v>
      </c>
      <c r="J388" s="19">
        <v>9848742.42</v>
      </c>
      <c r="K388" s="19">
        <f t="shared" si="1"/>
        <v>2066.666667</v>
      </c>
      <c r="L388" s="14">
        <f t="shared" si="2"/>
        <v>2066.666667</v>
      </c>
      <c r="M388" s="14">
        <f t="shared" si="3"/>
        <v>0</v>
      </c>
      <c r="N388" s="14">
        <f t="shared" si="4"/>
        <v>0.007289829512</v>
      </c>
      <c r="O388" s="14">
        <f t="shared" si="5"/>
        <v>0.04592592593</v>
      </c>
      <c r="P388" s="19">
        <f t="shared" si="6"/>
        <v>158.8506842</v>
      </c>
      <c r="Q388" s="14">
        <f t="shared" si="7"/>
        <v>328291.414</v>
      </c>
    </row>
    <row r="389" ht="15.75" customHeight="1">
      <c r="A389" s="12">
        <v>2016.0</v>
      </c>
      <c r="B389" s="265">
        <v>42461.0</v>
      </c>
      <c r="C389" s="12" t="s">
        <v>786</v>
      </c>
      <c r="D389" s="12" t="s">
        <v>418</v>
      </c>
      <c r="E389" s="12" t="s">
        <v>750</v>
      </c>
      <c r="F389" s="12" t="s">
        <v>751</v>
      </c>
      <c r="G389" s="12" t="s">
        <v>749</v>
      </c>
      <c r="H389" s="12" t="s">
        <v>405</v>
      </c>
      <c r="I389" s="19">
        <v>13940.0</v>
      </c>
      <c r="J389" s="19">
        <v>2161633.14</v>
      </c>
      <c r="K389" s="19">
        <f t="shared" si="1"/>
        <v>464.6666667</v>
      </c>
      <c r="L389" s="14">
        <f t="shared" si="2"/>
        <v>464.6666667</v>
      </c>
      <c r="M389" s="14">
        <f t="shared" si="3"/>
        <v>0</v>
      </c>
      <c r="N389" s="14">
        <f t="shared" si="4"/>
        <v>0.001639035861</v>
      </c>
      <c r="O389" s="14">
        <f t="shared" si="5"/>
        <v>0.01032592593</v>
      </c>
      <c r="P389" s="19">
        <f t="shared" si="6"/>
        <v>155.0669397</v>
      </c>
      <c r="Q389" s="14">
        <f t="shared" si="7"/>
        <v>72054.438</v>
      </c>
    </row>
    <row r="390" ht="15.75" customHeight="1">
      <c r="A390" s="12">
        <v>2016.0</v>
      </c>
      <c r="B390" s="265">
        <v>42461.0</v>
      </c>
      <c r="C390" s="12" t="s">
        <v>787</v>
      </c>
      <c r="D390" s="12" t="s">
        <v>419</v>
      </c>
      <c r="E390" s="12" t="s">
        <v>747</v>
      </c>
      <c r="F390" s="12" t="s">
        <v>748</v>
      </c>
      <c r="G390" s="12" t="s">
        <v>749</v>
      </c>
      <c r="H390" s="12" t="s">
        <v>405</v>
      </c>
      <c r="I390" s="19">
        <v>364050.0</v>
      </c>
      <c r="J390" s="19">
        <v>5.629499923E7</v>
      </c>
      <c r="K390" s="19">
        <f t="shared" si="1"/>
        <v>12135</v>
      </c>
      <c r="L390" s="14">
        <f t="shared" si="2"/>
        <v>12135</v>
      </c>
      <c r="M390" s="14">
        <f t="shared" si="3"/>
        <v>0</v>
      </c>
      <c r="N390" s="14">
        <f t="shared" si="4"/>
        <v>0.0428042328</v>
      </c>
      <c r="O390" s="14">
        <f t="shared" si="5"/>
        <v>0.2696666667</v>
      </c>
      <c r="P390" s="19">
        <f t="shared" si="6"/>
        <v>154.6353502</v>
      </c>
      <c r="Q390" s="14">
        <f t="shared" si="7"/>
        <v>1876499.974</v>
      </c>
    </row>
    <row r="391" ht="15.75" customHeight="1">
      <c r="A391" s="12">
        <v>2016.0</v>
      </c>
      <c r="B391" s="265">
        <v>42461.0</v>
      </c>
      <c r="C391" s="12" t="s">
        <v>787</v>
      </c>
      <c r="D391" s="12" t="s">
        <v>419</v>
      </c>
      <c r="E391" s="12" t="s">
        <v>755</v>
      </c>
      <c r="F391" s="12" t="s">
        <v>756</v>
      </c>
      <c r="G391" s="12" t="s">
        <v>749</v>
      </c>
      <c r="H391" s="12" t="s">
        <v>405</v>
      </c>
      <c r="I391" s="19">
        <v>123922.49</v>
      </c>
      <c r="J391" s="19">
        <v>1.965898143E7</v>
      </c>
      <c r="K391" s="19">
        <f t="shared" si="1"/>
        <v>4130.749667</v>
      </c>
      <c r="L391" s="14">
        <f t="shared" si="2"/>
        <v>4130.749667</v>
      </c>
      <c r="M391" s="14">
        <f t="shared" si="3"/>
        <v>0</v>
      </c>
      <c r="N391" s="14">
        <f t="shared" si="4"/>
        <v>0.01457054556</v>
      </c>
      <c r="O391" s="14">
        <f t="shared" si="5"/>
        <v>0.09179443704</v>
      </c>
      <c r="P391" s="19">
        <f t="shared" si="6"/>
        <v>158.6393352</v>
      </c>
      <c r="Q391" s="14">
        <f t="shared" si="7"/>
        <v>655299.381</v>
      </c>
    </row>
    <row r="392" ht="15.75" customHeight="1">
      <c r="A392" s="12">
        <v>2016.0</v>
      </c>
      <c r="B392" s="265">
        <v>42461.0</v>
      </c>
      <c r="C392" s="12" t="s">
        <v>787</v>
      </c>
      <c r="D392" s="12" t="s">
        <v>419</v>
      </c>
      <c r="E392" s="12" t="s">
        <v>750</v>
      </c>
      <c r="F392" s="12" t="s">
        <v>751</v>
      </c>
      <c r="G392" s="12" t="s">
        <v>749</v>
      </c>
      <c r="H392" s="12" t="s">
        <v>405</v>
      </c>
      <c r="I392" s="19">
        <v>343484.0</v>
      </c>
      <c r="J392" s="19">
        <v>5.436482834E7</v>
      </c>
      <c r="K392" s="19">
        <f t="shared" si="1"/>
        <v>11449.46667</v>
      </c>
      <c r="L392" s="14">
        <f t="shared" si="2"/>
        <v>11449.46667</v>
      </c>
      <c r="M392" s="14">
        <f t="shared" si="3"/>
        <v>0</v>
      </c>
      <c r="N392" s="14">
        <f t="shared" si="4"/>
        <v>0.04038612581</v>
      </c>
      <c r="O392" s="14">
        <f t="shared" si="5"/>
        <v>0.2544325926</v>
      </c>
      <c r="P392" s="19">
        <f t="shared" si="6"/>
        <v>158.2747037</v>
      </c>
      <c r="Q392" s="14">
        <f t="shared" si="7"/>
        <v>1812160.945</v>
      </c>
    </row>
    <row r="393" ht="15.75" customHeight="1">
      <c r="A393" s="12">
        <v>2016.0</v>
      </c>
      <c r="B393" s="265">
        <v>42491.0</v>
      </c>
      <c r="C393" s="12" t="s">
        <v>791</v>
      </c>
      <c r="D393" s="12" t="s">
        <v>792</v>
      </c>
      <c r="E393" s="12" t="s">
        <v>747</v>
      </c>
      <c r="F393" s="12" t="s">
        <v>748</v>
      </c>
      <c r="G393" s="12" t="s">
        <v>749</v>
      </c>
      <c r="H393" s="12" t="s">
        <v>421</v>
      </c>
      <c r="I393" s="19">
        <v>117160.0</v>
      </c>
      <c r="J393" s="19">
        <v>1.248985404E7</v>
      </c>
      <c r="K393" s="19">
        <f t="shared" si="1"/>
        <v>3905.333333</v>
      </c>
      <c r="L393" s="14">
        <f t="shared" si="2"/>
        <v>3905.333333</v>
      </c>
      <c r="M393" s="14">
        <f t="shared" si="3"/>
        <v>0</v>
      </c>
      <c r="N393" s="14">
        <f t="shared" si="4"/>
        <v>0.01377542622</v>
      </c>
      <c r="O393" s="14">
        <f t="shared" si="5"/>
        <v>0.08678518519</v>
      </c>
      <c r="P393" s="19">
        <f t="shared" si="6"/>
        <v>106.6051045</v>
      </c>
      <c r="Q393" s="14">
        <f t="shared" si="7"/>
        <v>416328.468</v>
      </c>
    </row>
    <row r="394" ht="15.75" customHeight="1">
      <c r="A394" s="12">
        <v>2016.0</v>
      </c>
      <c r="B394" s="265">
        <v>42491.0</v>
      </c>
      <c r="C394" s="12" t="s">
        <v>791</v>
      </c>
      <c r="D394" s="12" t="s">
        <v>792</v>
      </c>
      <c r="E394" s="12" t="s">
        <v>753</v>
      </c>
      <c r="F394" s="12" t="s">
        <v>754</v>
      </c>
      <c r="G394" s="12" t="s">
        <v>749</v>
      </c>
      <c r="H394" s="12" t="s">
        <v>421</v>
      </c>
      <c r="I394" s="19">
        <v>378.0</v>
      </c>
      <c r="J394" s="19">
        <v>40296.73</v>
      </c>
      <c r="K394" s="19">
        <f t="shared" si="1"/>
        <v>12.6</v>
      </c>
      <c r="L394" s="14">
        <f t="shared" si="2"/>
        <v>12.6</v>
      </c>
      <c r="M394" s="14">
        <f t="shared" si="3"/>
        <v>0</v>
      </c>
      <c r="N394" s="14">
        <f t="shared" si="4"/>
        <v>0.00004444444444</v>
      </c>
      <c r="O394" s="14">
        <f t="shared" si="5"/>
        <v>0.00028</v>
      </c>
      <c r="P394" s="19">
        <f t="shared" si="6"/>
        <v>106.6051058</v>
      </c>
      <c r="Q394" s="14">
        <f t="shared" si="7"/>
        <v>1343.224333</v>
      </c>
    </row>
    <row r="395" ht="15.75" customHeight="1">
      <c r="A395" s="12">
        <v>2016.0</v>
      </c>
      <c r="B395" s="265">
        <v>42491.0</v>
      </c>
      <c r="C395" s="12" t="s">
        <v>791</v>
      </c>
      <c r="D395" s="12" t="s">
        <v>792</v>
      </c>
      <c r="E395" s="12" t="s">
        <v>750</v>
      </c>
      <c r="F395" s="12" t="s">
        <v>751</v>
      </c>
      <c r="G395" s="12" t="s">
        <v>749</v>
      </c>
      <c r="H395" s="12" t="s">
        <v>421</v>
      </c>
      <c r="I395" s="19">
        <v>8161.0</v>
      </c>
      <c r="J395" s="19">
        <v>868302.68</v>
      </c>
      <c r="K395" s="19">
        <f t="shared" si="1"/>
        <v>272.0333333</v>
      </c>
      <c r="L395" s="14">
        <f t="shared" si="2"/>
        <v>272.0333333</v>
      </c>
      <c r="M395" s="14">
        <f t="shared" si="3"/>
        <v>0</v>
      </c>
      <c r="N395" s="14">
        <f t="shared" si="4"/>
        <v>0.000959553204</v>
      </c>
      <c r="O395" s="14">
        <f t="shared" si="5"/>
        <v>0.006045185185</v>
      </c>
      <c r="P395" s="19">
        <f t="shared" si="6"/>
        <v>106.3966034</v>
      </c>
      <c r="Q395" s="14">
        <f t="shared" si="7"/>
        <v>28943.42267</v>
      </c>
    </row>
    <row r="396" ht="15.75" customHeight="1">
      <c r="A396" s="12">
        <v>2016.0</v>
      </c>
      <c r="B396" s="265">
        <v>42491.0</v>
      </c>
      <c r="C396" s="12" t="s">
        <v>752</v>
      </c>
      <c r="D396" s="12" t="s">
        <v>424</v>
      </c>
      <c r="E396" s="12" t="s">
        <v>753</v>
      </c>
      <c r="F396" s="12" t="s">
        <v>754</v>
      </c>
      <c r="G396" s="12" t="s">
        <v>749</v>
      </c>
      <c r="H396" s="12" t="s">
        <v>421</v>
      </c>
      <c r="I396" s="19">
        <v>683838.0</v>
      </c>
      <c r="J396" s="19">
        <v>2.8050768356E8</v>
      </c>
      <c r="K396" s="19">
        <f t="shared" si="1"/>
        <v>22794.6</v>
      </c>
      <c r="L396" s="14">
        <f t="shared" si="2"/>
        <v>22794.6</v>
      </c>
      <c r="M396" s="14">
        <f t="shared" si="3"/>
        <v>0</v>
      </c>
      <c r="N396" s="14">
        <f t="shared" si="4"/>
        <v>0.0804042328</v>
      </c>
      <c r="O396" s="14">
        <f t="shared" si="5"/>
        <v>0.5065466667</v>
      </c>
      <c r="P396" s="19">
        <f t="shared" si="6"/>
        <v>410.1961043</v>
      </c>
      <c r="Q396" s="14">
        <f t="shared" si="7"/>
        <v>9350256.119</v>
      </c>
    </row>
    <row r="397" ht="15.75" customHeight="1">
      <c r="A397" s="12">
        <v>2016.0</v>
      </c>
      <c r="B397" s="265">
        <v>42491.0</v>
      </c>
      <c r="C397" s="12" t="s">
        <v>752</v>
      </c>
      <c r="D397" s="12" t="s">
        <v>424</v>
      </c>
      <c r="E397" s="12" t="s">
        <v>750</v>
      </c>
      <c r="F397" s="12" t="s">
        <v>751</v>
      </c>
      <c r="G397" s="12" t="s">
        <v>749</v>
      </c>
      <c r="H397" s="12" t="s">
        <v>421</v>
      </c>
      <c r="I397" s="19">
        <v>3353.0</v>
      </c>
      <c r="J397" s="19">
        <v>1375387.49</v>
      </c>
      <c r="K397" s="19">
        <f t="shared" si="1"/>
        <v>111.7666667</v>
      </c>
      <c r="L397" s="14">
        <f t="shared" si="2"/>
        <v>111.7666667</v>
      </c>
      <c r="M397" s="14">
        <f t="shared" si="3"/>
        <v>0</v>
      </c>
      <c r="N397" s="14">
        <f t="shared" si="4"/>
        <v>0.0003942386831</v>
      </c>
      <c r="O397" s="14">
        <f t="shared" si="5"/>
        <v>0.002483703704</v>
      </c>
      <c r="P397" s="19">
        <f t="shared" si="6"/>
        <v>410.1960901</v>
      </c>
      <c r="Q397" s="14">
        <f t="shared" si="7"/>
        <v>45846.24967</v>
      </c>
    </row>
    <row r="398" ht="15.75" customHeight="1">
      <c r="A398" s="12">
        <v>2016.0</v>
      </c>
      <c r="B398" s="265">
        <v>42491.0</v>
      </c>
      <c r="C398" s="12" t="s">
        <v>758</v>
      </c>
      <c r="D398" s="12" t="s">
        <v>426</v>
      </c>
      <c r="E398" s="12" t="s">
        <v>753</v>
      </c>
      <c r="F398" s="12" t="s">
        <v>754</v>
      </c>
      <c r="G398" s="12" t="s">
        <v>749</v>
      </c>
      <c r="H398" s="12" t="s">
        <v>421</v>
      </c>
      <c r="I398" s="19">
        <v>1277739.0</v>
      </c>
      <c r="J398" s="19">
        <v>3.4537510729E8</v>
      </c>
      <c r="K398" s="19">
        <f t="shared" si="1"/>
        <v>42591.3</v>
      </c>
      <c r="L398" s="14">
        <f t="shared" si="2"/>
        <v>42591.3</v>
      </c>
      <c r="M398" s="14">
        <f t="shared" si="3"/>
        <v>0</v>
      </c>
      <c r="N398" s="14">
        <f t="shared" si="4"/>
        <v>0.1502338624</v>
      </c>
      <c r="O398" s="14">
        <f t="shared" si="5"/>
        <v>0.9464733333</v>
      </c>
      <c r="P398" s="19">
        <f t="shared" si="6"/>
        <v>270.3017653</v>
      </c>
      <c r="Q398" s="14">
        <f t="shared" si="7"/>
        <v>11512503.58</v>
      </c>
    </row>
    <row r="399" ht="15.75" customHeight="1">
      <c r="A399" s="12">
        <v>2016.0</v>
      </c>
      <c r="B399" s="265">
        <v>42491.0</v>
      </c>
      <c r="C399" s="12" t="s">
        <v>758</v>
      </c>
      <c r="D399" s="12" t="s">
        <v>426</v>
      </c>
      <c r="E399" s="12" t="s">
        <v>755</v>
      </c>
      <c r="F399" s="12" t="s">
        <v>756</v>
      </c>
      <c r="G399" s="12" t="s">
        <v>749</v>
      </c>
      <c r="H399" s="12" t="s">
        <v>421</v>
      </c>
      <c r="I399" s="19">
        <v>20090.0</v>
      </c>
      <c r="J399" s="19">
        <v>1.240440722E7</v>
      </c>
      <c r="K399" s="19">
        <f t="shared" si="1"/>
        <v>669.6666667</v>
      </c>
      <c r="L399" s="14">
        <f t="shared" si="2"/>
        <v>669.6666667</v>
      </c>
      <c r="M399" s="14">
        <f t="shared" si="3"/>
        <v>0</v>
      </c>
      <c r="N399" s="14">
        <f t="shared" si="4"/>
        <v>0.002362139918</v>
      </c>
      <c r="O399" s="14">
        <f t="shared" si="5"/>
        <v>0.01488148148</v>
      </c>
      <c r="P399" s="19">
        <f t="shared" si="6"/>
        <v>617.4418726</v>
      </c>
      <c r="Q399" s="14">
        <f t="shared" si="7"/>
        <v>413480.2407</v>
      </c>
    </row>
    <row r="400" ht="15.75" customHeight="1">
      <c r="A400" s="12">
        <v>2016.0</v>
      </c>
      <c r="B400" s="265">
        <v>42491.0</v>
      </c>
      <c r="C400" s="12" t="s">
        <v>758</v>
      </c>
      <c r="D400" s="12" t="s">
        <v>426</v>
      </c>
      <c r="E400" s="12" t="s">
        <v>750</v>
      </c>
      <c r="F400" s="12" t="s">
        <v>751</v>
      </c>
      <c r="G400" s="12" t="s">
        <v>749</v>
      </c>
      <c r="H400" s="12" t="s">
        <v>421</v>
      </c>
      <c r="I400" s="19">
        <v>252.0</v>
      </c>
      <c r="J400" s="19">
        <v>164318.62</v>
      </c>
      <c r="K400" s="19">
        <f t="shared" si="1"/>
        <v>8.4</v>
      </c>
      <c r="L400" s="14">
        <f t="shared" si="2"/>
        <v>8.4</v>
      </c>
      <c r="M400" s="14">
        <f t="shared" si="3"/>
        <v>0</v>
      </c>
      <c r="N400" s="14">
        <f t="shared" si="4"/>
        <v>0.00002962962963</v>
      </c>
      <c r="O400" s="14">
        <f t="shared" si="5"/>
        <v>0.0001866666667</v>
      </c>
      <c r="P400" s="19">
        <f t="shared" si="6"/>
        <v>652.0580159</v>
      </c>
      <c r="Q400" s="14">
        <f t="shared" si="7"/>
        <v>5477.287333</v>
      </c>
    </row>
    <row r="401" ht="15.75" customHeight="1">
      <c r="A401" s="12">
        <v>2016.0</v>
      </c>
      <c r="B401" s="265">
        <v>42491.0</v>
      </c>
      <c r="C401" s="12" t="s">
        <v>759</v>
      </c>
      <c r="D401" s="12" t="s">
        <v>406</v>
      </c>
      <c r="E401" s="12" t="s">
        <v>747</v>
      </c>
      <c r="F401" s="12" t="s">
        <v>748</v>
      </c>
      <c r="G401" s="12" t="s">
        <v>749</v>
      </c>
      <c r="H401" s="12" t="s">
        <v>405</v>
      </c>
      <c r="I401" s="19">
        <v>1499086.18</v>
      </c>
      <c r="J401" s="19">
        <v>2.461824205E8</v>
      </c>
      <c r="K401" s="19">
        <f t="shared" si="1"/>
        <v>49969.53933</v>
      </c>
      <c r="L401" s="14">
        <f t="shared" si="2"/>
        <v>49969.53933</v>
      </c>
      <c r="M401" s="14">
        <f t="shared" si="3"/>
        <v>0</v>
      </c>
      <c r="N401" s="14">
        <f t="shared" si="4"/>
        <v>0.176259398</v>
      </c>
      <c r="O401" s="14">
        <f t="shared" si="5"/>
        <v>1.110434207</v>
      </c>
      <c r="P401" s="19">
        <f t="shared" si="6"/>
        <v>164.2216597</v>
      </c>
      <c r="Q401" s="14">
        <f t="shared" si="7"/>
        <v>8206080.683</v>
      </c>
    </row>
    <row r="402" ht="15.75" customHeight="1">
      <c r="A402" s="12">
        <v>2016.0</v>
      </c>
      <c r="B402" s="265">
        <v>42491.0</v>
      </c>
      <c r="C402" s="12" t="s">
        <v>759</v>
      </c>
      <c r="D402" s="12" t="s">
        <v>406</v>
      </c>
      <c r="E402" s="12" t="s">
        <v>750</v>
      </c>
      <c r="F402" s="12" t="s">
        <v>751</v>
      </c>
      <c r="G402" s="12" t="s">
        <v>749</v>
      </c>
      <c r="H402" s="12" t="s">
        <v>405</v>
      </c>
      <c r="I402" s="19">
        <v>28563.64</v>
      </c>
      <c r="J402" s="19">
        <v>4548401.76</v>
      </c>
      <c r="K402" s="19">
        <f t="shared" si="1"/>
        <v>952.1213333</v>
      </c>
      <c r="L402" s="14">
        <f t="shared" si="2"/>
        <v>952.1213333</v>
      </c>
      <c r="M402" s="14">
        <f t="shared" si="3"/>
        <v>0</v>
      </c>
      <c r="N402" s="14">
        <f t="shared" si="4"/>
        <v>0.003358452675</v>
      </c>
      <c r="O402" s="14">
        <f t="shared" si="5"/>
        <v>0.02115825185</v>
      </c>
      <c r="P402" s="19">
        <f t="shared" si="6"/>
        <v>159.2374697</v>
      </c>
      <c r="Q402" s="14">
        <f t="shared" si="7"/>
        <v>151613.392</v>
      </c>
    </row>
    <row r="403" ht="15.75" customHeight="1">
      <c r="A403" s="12">
        <v>2016.0</v>
      </c>
      <c r="B403" s="265">
        <v>42491.0</v>
      </c>
      <c r="C403" s="12" t="s">
        <v>763</v>
      </c>
      <c r="D403" s="12" t="s">
        <v>409</v>
      </c>
      <c r="E403" s="12" t="s">
        <v>747</v>
      </c>
      <c r="F403" s="12" t="s">
        <v>748</v>
      </c>
      <c r="G403" s="12" t="s">
        <v>749</v>
      </c>
      <c r="H403" s="12" t="s">
        <v>405</v>
      </c>
      <c r="I403" s="19">
        <v>411245.6</v>
      </c>
      <c r="J403" s="19">
        <v>1.0483408094E8</v>
      </c>
      <c r="K403" s="19">
        <f t="shared" si="1"/>
        <v>13708.18667</v>
      </c>
      <c r="L403" s="14">
        <f t="shared" si="2"/>
        <v>13708.18667</v>
      </c>
      <c r="M403" s="14">
        <f t="shared" si="3"/>
        <v>0</v>
      </c>
      <c r="N403" s="14">
        <f t="shared" si="4"/>
        <v>0.04835339212</v>
      </c>
      <c r="O403" s="14">
        <f t="shared" si="5"/>
        <v>0.3046263704</v>
      </c>
      <c r="P403" s="19">
        <f t="shared" si="6"/>
        <v>254.9184257</v>
      </c>
      <c r="Q403" s="14">
        <f t="shared" si="7"/>
        <v>3494469.365</v>
      </c>
    </row>
    <row r="404" ht="15.75" customHeight="1">
      <c r="A404" s="12">
        <v>2016.0</v>
      </c>
      <c r="B404" s="265">
        <v>42491.0</v>
      </c>
      <c r="C404" s="12" t="s">
        <v>763</v>
      </c>
      <c r="D404" s="12" t="s">
        <v>409</v>
      </c>
      <c r="E404" s="12" t="s">
        <v>753</v>
      </c>
      <c r="F404" s="12" t="s">
        <v>754</v>
      </c>
      <c r="G404" s="12" t="s">
        <v>749</v>
      </c>
      <c r="H404" s="12" t="s">
        <v>405</v>
      </c>
      <c r="I404" s="19">
        <v>608801.1</v>
      </c>
      <c r="J404" s="19">
        <v>1.3063415587E8</v>
      </c>
      <c r="K404" s="19">
        <f t="shared" si="1"/>
        <v>20293.37</v>
      </c>
      <c r="L404" s="14">
        <f t="shared" si="2"/>
        <v>20293.37</v>
      </c>
      <c r="M404" s="14">
        <f t="shared" si="3"/>
        <v>0</v>
      </c>
      <c r="N404" s="14">
        <f t="shared" si="4"/>
        <v>0.07158155203</v>
      </c>
      <c r="O404" s="14">
        <f t="shared" si="5"/>
        <v>0.4509637778</v>
      </c>
      <c r="P404" s="19">
        <f t="shared" si="6"/>
        <v>214.5760838</v>
      </c>
      <c r="Q404" s="14">
        <f t="shared" si="7"/>
        <v>4354471.862</v>
      </c>
    </row>
    <row r="405" ht="15.75" customHeight="1">
      <c r="A405" s="12">
        <v>2016.0</v>
      </c>
      <c r="B405" s="265">
        <v>42491.0</v>
      </c>
      <c r="C405" s="12" t="s">
        <v>763</v>
      </c>
      <c r="D405" s="12" t="s">
        <v>409</v>
      </c>
      <c r="E405" s="12" t="s">
        <v>755</v>
      </c>
      <c r="F405" s="12" t="s">
        <v>756</v>
      </c>
      <c r="G405" s="12" t="s">
        <v>749</v>
      </c>
      <c r="H405" s="12" t="s">
        <v>405</v>
      </c>
      <c r="I405" s="19">
        <v>12589.6</v>
      </c>
      <c r="J405" s="19">
        <v>2195139.02</v>
      </c>
      <c r="K405" s="19">
        <f t="shared" si="1"/>
        <v>419.6533333</v>
      </c>
      <c r="L405" s="14">
        <f t="shared" si="2"/>
        <v>419.6533333</v>
      </c>
      <c r="M405" s="14">
        <f t="shared" si="3"/>
        <v>0</v>
      </c>
      <c r="N405" s="14">
        <f t="shared" si="4"/>
        <v>0.001480258671</v>
      </c>
      <c r="O405" s="14">
        <f t="shared" si="5"/>
        <v>0.00932562963</v>
      </c>
      <c r="P405" s="19">
        <f t="shared" si="6"/>
        <v>174.3612998</v>
      </c>
      <c r="Q405" s="14">
        <f t="shared" si="7"/>
        <v>73171.30067</v>
      </c>
    </row>
    <row r="406" ht="15.75" customHeight="1">
      <c r="A406" s="12">
        <v>2016.0</v>
      </c>
      <c r="B406" s="265">
        <v>42491.0</v>
      </c>
      <c r="C406" s="12" t="s">
        <v>763</v>
      </c>
      <c r="D406" s="12" t="s">
        <v>409</v>
      </c>
      <c r="E406" s="12" t="s">
        <v>750</v>
      </c>
      <c r="F406" s="12" t="s">
        <v>751</v>
      </c>
      <c r="G406" s="12" t="s">
        <v>749</v>
      </c>
      <c r="H406" s="12" t="s">
        <v>405</v>
      </c>
      <c r="I406" s="19">
        <v>11712.2</v>
      </c>
      <c r="J406" s="19">
        <v>2403619.75</v>
      </c>
      <c r="K406" s="19">
        <f t="shared" si="1"/>
        <v>390.4066667</v>
      </c>
      <c r="L406" s="14">
        <f t="shared" si="2"/>
        <v>390.4066667</v>
      </c>
      <c r="M406" s="14">
        <f t="shared" si="3"/>
        <v>0</v>
      </c>
      <c r="N406" s="14">
        <f t="shared" si="4"/>
        <v>0.001377095826</v>
      </c>
      <c r="O406" s="14">
        <f t="shared" si="5"/>
        <v>0.008675703704</v>
      </c>
      <c r="P406" s="19">
        <f t="shared" si="6"/>
        <v>205.2235916</v>
      </c>
      <c r="Q406" s="14">
        <f t="shared" si="7"/>
        <v>80120.65833</v>
      </c>
    </row>
    <row r="407" ht="15.75" customHeight="1">
      <c r="A407" s="12">
        <v>2016.0</v>
      </c>
      <c r="B407" s="265">
        <v>42491.0</v>
      </c>
      <c r="C407" s="12" t="s">
        <v>765</v>
      </c>
      <c r="D407" s="12" t="s">
        <v>412</v>
      </c>
      <c r="E407" s="12" t="s">
        <v>747</v>
      </c>
      <c r="F407" s="12" t="s">
        <v>748</v>
      </c>
      <c r="G407" s="12" t="s">
        <v>749</v>
      </c>
      <c r="H407" s="12" t="s">
        <v>405</v>
      </c>
      <c r="I407" s="19">
        <v>3224912.5</v>
      </c>
      <c r="J407" s="19">
        <v>4.7605512932E8</v>
      </c>
      <c r="K407" s="19">
        <f t="shared" si="1"/>
        <v>107497.0833</v>
      </c>
      <c r="L407" s="14">
        <f t="shared" si="2"/>
        <v>107497.0833</v>
      </c>
      <c r="M407" s="14">
        <f t="shared" si="3"/>
        <v>0</v>
      </c>
      <c r="N407" s="14">
        <f t="shared" si="4"/>
        <v>0.3791784245</v>
      </c>
      <c r="O407" s="14">
        <f t="shared" si="5"/>
        <v>2.388824074</v>
      </c>
      <c r="P407" s="19">
        <f t="shared" si="6"/>
        <v>147.6179987</v>
      </c>
      <c r="Q407" s="14">
        <f t="shared" si="7"/>
        <v>15868504.31</v>
      </c>
    </row>
    <row r="408" ht="15.75" customHeight="1">
      <c r="A408" s="12">
        <v>2016.0</v>
      </c>
      <c r="B408" s="265">
        <v>42491.0</v>
      </c>
      <c r="C408" s="12" t="s">
        <v>765</v>
      </c>
      <c r="D408" s="12" t="s">
        <v>412</v>
      </c>
      <c r="E408" s="12" t="s">
        <v>753</v>
      </c>
      <c r="F408" s="12" t="s">
        <v>754</v>
      </c>
      <c r="G408" s="12" t="s">
        <v>749</v>
      </c>
      <c r="H408" s="12" t="s">
        <v>405</v>
      </c>
      <c r="I408" s="19">
        <v>536387.5</v>
      </c>
      <c r="J408" s="19">
        <v>6.591700535E7</v>
      </c>
      <c r="K408" s="19">
        <f t="shared" si="1"/>
        <v>17879.58333</v>
      </c>
      <c r="L408" s="14">
        <f t="shared" si="2"/>
        <v>17879.58333</v>
      </c>
      <c r="M408" s="14">
        <f t="shared" si="3"/>
        <v>0</v>
      </c>
      <c r="N408" s="14">
        <f t="shared" si="4"/>
        <v>0.06306731335</v>
      </c>
      <c r="O408" s="14">
        <f t="shared" si="5"/>
        <v>0.3973240741</v>
      </c>
      <c r="P408" s="19">
        <f t="shared" si="6"/>
        <v>122.8906441</v>
      </c>
      <c r="Q408" s="14">
        <f t="shared" si="7"/>
        <v>2197233.512</v>
      </c>
    </row>
    <row r="409" ht="15.75" customHeight="1">
      <c r="A409" s="12">
        <v>2016.0</v>
      </c>
      <c r="B409" s="265">
        <v>42491.0</v>
      </c>
      <c r="C409" s="12" t="s">
        <v>765</v>
      </c>
      <c r="D409" s="12" t="s">
        <v>412</v>
      </c>
      <c r="E409" s="12" t="s">
        <v>755</v>
      </c>
      <c r="F409" s="12" t="s">
        <v>756</v>
      </c>
      <c r="G409" s="12" t="s">
        <v>749</v>
      </c>
      <c r="H409" s="12" t="s">
        <v>405</v>
      </c>
      <c r="I409" s="19">
        <v>6255.5</v>
      </c>
      <c r="J409" s="19">
        <v>820700.99</v>
      </c>
      <c r="K409" s="19">
        <f t="shared" si="1"/>
        <v>208.5166667</v>
      </c>
      <c r="L409" s="14">
        <f t="shared" si="2"/>
        <v>208.5166667</v>
      </c>
      <c r="M409" s="14">
        <f t="shared" si="3"/>
        <v>0</v>
      </c>
      <c r="N409" s="14">
        <f t="shared" si="4"/>
        <v>0.0007355085244</v>
      </c>
      <c r="O409" s="14">
        <f t="shared" si="5"/>
        <v>0.004633703704</v>
      </c>
      <c r="P409" s="19">
        <f t="shared" si="6"/>
        <v>131.1967053</v>
      </c>
      <c r="Q409" s="14">
        <f t="shared" si="7"/>
        <v>27356.69967</v>
      </c>
    </row>
    <row r="410" ht="15.75" customHeight="1">
      <c r="A410" s="12">
        <v>2016.0</v>
      </c>
      <c r="B410" s="265">
        <v>42491.0</v>
      </c>
      <c r="C410" s="12" t="s">
        <v>765</v>
      </c>
      <c r="D410" s="12" t="s">
        <v>412</v>
      </c>
      <c r="E410" s="12" t="s">
        <v>750</v>
      </c>
      <c r="F410" s="12" t="s">
        <v>751</v>
      </c>
      <c r="G410" s="12" t="s">
        <v>749</v>
      </c>
      <c r="H410" s="12" t="s">
        <v>405</v>
      </c>
      <c r="I410" s="19">
        <v>9086.5</v>
      </c>
      <c r="J410" s="19">
        <v>1218236.33</v>
      </c>
      <c r="K410" s="19">
        <f t="shared" si="1"/>
        <v>302.8833333</v>
      </c>
      <c r="L410" s="14">
        <f t="shared" si="2"/>
        <v>302.8833333</v>
      </c>
      <c r="M410" s="14">
        <f t="shared" si="3"/>
        <v>0</v>
      </c>
      <c r="N410" s="14">
        <f t="shared" si="4"/>
        <v>0.001068371546</v>
      </c>
      <c r="O410" s="14">
        <f t="shared" si="5"/>
        <v>0.006730740741</v>
      </c>
      <c r="P410" s="19">
        <f t="shared" si="6"/>
        <v>134.0710207</v>
      </c>
      <c r="Q410" s="14">
        <f t="shared" si="7"/>
        <v>40607.87767</v>
      </c>
    </row>
    <row r="411" ht="15.75" customHeight="1">
      <c r="A411" s="12">
        <v>2016.0</v>
      </c>
      <c r="B411" s="265">
        <v>42491.0</v>
      </c>
      <c r="C411" s="12" t="s">
        <v>766</v>
      </c>
      <c r="D411" s="12" t="s">
        <v>413</v>
      </c>
      <c r="E411" s="12" t="s">
        <v>747</v>
      </c>
      <c r="F411" s="12" t="s">
        <v>748</v>
      </c>
      <c r="G411" s="12" t="s">
        <v>749</v>
      </c>
      <c r="H411" s="12" t="s">
        <v>405</v>
      </c>
      <c r="I411" s="19">
        <v>1363003.05</v>
      </c>
      <c r="J411" s="19">
        <v>2.0051716367E8</v>
      </c>
      <c r="K411" s="19">
        <f t="shared" si="1"/>
        <v>45433.435</v>
      </c>
      <c r="L411" s="14">
        <f t="shared" si="2"/>
        <v>45433.435</v>
      </c>
      <c r="M411" s="14">
        <f t="shared" si="3"/>
        <v>0</v>
      </c>
      <c r="N411" s="14">
        <f t="shared" si="4"/>
        <v>0.16025903</v>
      </c>
      <c r="O411" s="14">
        <f t="shared" si="5"/>
        <v>1.009631889</v>
      </c>
      <c r="P411" s="19">
        <f t="shared" si="6"/>
        <v>147.1142443</v>
      </c>
      <c r="Q411" s="14">
        <f t="shared" si="7"/>
        <v>6683905.456</v>
      </c>
    </row>
    <row r="412" ht="15.75" customHeight="1">
      <c r="A412" s="12">
        <v>2016.0</v>
      </c>
      <c r="B412" s="265">
        <v>42491.0</v>
      </c>
      <c r="C412" s="12" t="s">
        <v>766</v>
      </c>
      <c r="D412" s="12" t="s">
        <v>413</v>
      </c>
      <c r="E412" s="12" t="s">
        <v>753</v>
      </c>
      <c r="F412" s="12" t="s">
        <v>754</v>
      </c>
      <c r="G412" s="12" t="s">
        <v>749</v>
      </c>
      <c r="H412" s="12" t="s">
        <v>405</v>
      </c>
      <c r="I412" s="19">
        <v>689855.96</v>
      </c>
      <c r="J412" s="19">
        <v>1.0468921336E8</v>
      </c>
      <c r="K412" s="19">
        <f t="shared" si="1"/>
        <v>22995.19867</v>
      </c>
      <c r="L412" s="14">
        <f t="shared" si="2"/>
        <v>22995.19867</v>
      </c>
      <c r="M412" s="14">
        <f t="shared" si="3"/>
        <v>0</v>
      </c>
      <c r="N412" s="14">
        <f t="shared" si="4"/>
        <v>0.08111181188</v>
      </c>
      <c r="O412" s="14">
        <f t="shared" si="5"/>
        <v>0.5110044148</v>
      </c>
      <c r="P412" s="19">
        <f t="shared" si="6"/>
        <v>151.7551771</v>
      </c>
      <c r="Q412" s="14">
        <f t="shared" si="7"/>
        <v>3489640.445</v>
      </c>
    </row>
    <row r="413" ht="15.75" customHeight="1">
      <c r="A413" s="12">
        <v>2016.0</v>
      </c>
      <c r="B413" s="265">
        <v>42491.0</v>
      </c>
      <c r="C413" s="12" t="s">
        <v>766</v>
      </c>
      <c r="D413" s="12" t="s">
        <v>413</v>
      </c>
      <c r="E413" s="12" t="s">
        <v>755</v>
      </c>
      <c r="F413" s="12" t="s">
        <v>756</v>
      </c>
      <c r="G413" s="12" t="s">
        <v>749</v>
      </c>
      <c r="H413" s="12" t="s">
        <v>405</v>
      </c>
      <c r="I413" s="19">
        <v>10119.66</v>
      </c>
      <c r="J413" s="19">
        <v>1619793.69</v>
      </c>
      <c r="K413" s="19">
        <f t="shared" si="1"/>
        <v>337.322</v>
      </c>
      <c r="L413" s="14">
        <f t="shared" si="2"/>
        <v>337.322</v>
      </c>
      <c r="M413" s="14">
        <f t="shared" si="3"/>
        <v>0</v>
      </c>
      <c r="N413" s="14">
        <f t="shared" si="4"/>
        <v>0.001189848325</v>
      </c>
      <c r="O413" s="14">
        <f t="shared" si="5"/>
        <v>0.007496044444</v>
      </c>
      <c r="P413" s="19">
        <f t="shared" si="6"/>
        <v>160.0640427</v>
      </c>
      <c r="Q413" s="14">
        <f t="shared" si="7"/>
        <v>53993.123</v>
      </c>
    </row>
    <row r="414" ht="15.75" customHeight="1">
      <c r="A414" s="12">
        <v>2016.0</v>
      </c>
      <c r="B414" s="265">
        <v>42491.0</v>
      </c>
      <c r="C414" s="12" t="s">
        <v>766</v>
      </c>
      <c r="D414" s="12" t="s">
        <v>413</v>
      </c>
      <c r="E414" s="12" t="s">
        <v>750</v>
      </c>
      <c r="F414" s="12" t="s">
        <v>751</v>
      </c>
      <c r="G414" s="12" t="s">
        <v>749</v>
      </c>
      <c r="H414" s="12" t="s">
        <v>405</v>
      </c>
      <c r="I414" s="19">
        <v>208040.0</v>
      </c>
      <c r="J414" s="19">
        <v>2.430482151E7</v>
      </c>
      <c r="K414" s="19">
        <f t="shared" si="1"/>
        <v>6934.666667</v>
      </c>
      <c r="L414" s="14">
        <f t="shared" si="2"/>
        <v>6934.666667</v>
      </c>
      <c r="M414" s="14">
        <f t="shared" si="3"/>
        <v>0</v>
      </c>
      <c r="N414" s="14">
        <f t="shared" si="4"/>
        <v>0.02446090535</v>
      </c>
      <c r="O414" s="14">
        <f t="shared" si="5"/>
        <v>0.1541037037</v>
      </c>
      <c r="P414" s="19">
        <f t="shared" si="6"/>
        <v>116.8276366</v>
      </c>
      <c r="Q414" s="14">
        <f t="shared" si="7"/>
        <v>810160.717</v>
      </c>
    </row>
    <row r="415" ht="15.75" customHeight="1">
      <c r="A415" s="12">
        <v>2016.0</v>
      </c>
      <c r="B415" s="265">
        <v>42491.0</v>
      </c>
      <c r="C415" s="12" t="s">
        <v>767</v>
      </c>
      <c r="D415" s="12" t="s">
        <v>432</v>
      </c>
      <c r="E415" s="12" t="s">
        <v>747</v>
      </c>
      <c r="F415" s="12" t="s">
        <v>748</v>
      </c>
      <c r="G415" s="12" t="s">
        <v>749</v>
      </c>
      <c r="H415" s="12" t="s">
        <v>421</v>
      </c>
      <c r="I415" s="19">
        <v>440359.0</v>
      </c>
      <c r="J415" s="19">
        <v>1.4091813946E8</v>
      </c>
      <c r="K415" s="19">
        <f t="shared" si="1"/>
        <v>14678.63333</v>
      </c>
      <c r="L415" s="14">
        <f t="shared" si="2"/>
        <v>14678.63333</v>
      </c>
      <c r="M415" s="14">
        <f t="shared" si="3"/>
        <v>0</v>
      </c>
      <c r="N415" s="14">
        <f t="shared" si="4"/>
        <v>0.05177648442</v>
      </c>
      <c r="O415" s="14">
        <f t="shared" si="5"/>
        <v>0.3261918519</v>
      </c>
      <c r="P415" s="19">
        <f t="shared" si="6"/>
        <v>320.0074018</v>
      </c>
      <c r="Q415" s="14">
        <f t="shared" si="7"/>
        <v>4697271.315</v>
      </c>
    </row>
    <row r="416" ht="15.75" customHeight="1">
      <c r="A416" s="12">
        <v>2016.0</v>
      </c>
      <c r="B416" s="265">
        <v>42491.0</v>
      </c>
      <c r="C416" s="12" t="s">
        <v>767</v>
      </c>
      <c r="D416" s="12" t="s">
        <v>432</v>
      </c>
      <c r="E416" s="12" t="s">
        <v>753</v>
      </c>
      <c r="F416" s="12" t="s">
        <v>754</v>
      </c>
      <c r="G416" s="12" t="s">
        <v>749</v>
      </c>
      <c r="H416" s="12" t="s">
        <v>421</v>
      </c>
      <c r="I416" s="19">
        <v>6349640.14</v>
      </c>
      <c r="J416" s="19">
        <v>1.95227462727E9</v>
      </c>
      <c r="K416" s="19">
        <f t="shared" si="1"/>
        <v>211654.6713</v>
      </c>
      <c r="L416" s="14">
        <f t="shared" si="2"/>
        <v>211654.6713</v>
      </c>
      <c r="M416" s="14">
        <f t="shared" si="3"/>
        <v>0</v>
      </c>
      <c r="N416" s="14">
        <f t="shared" si="4"/>
        <v>0.7465773239</v>
      </c>
      <c r="O416" s="14">
        <f t="shared" si="5"/>
        <v>4.703437141</v>
      </c>
      <c r="P416" s="19">
        <f t="shared" si="6"/>
        <v>307.4622473</v>
      </c>
      <c r="Q416" s="14">
        <f t="shared" si="7"/>
        <v>65075820.91</v>
      </c>
    </row>
    <row r="417" ht="15.75" customHeight="1">
      <c r="A417" s="12">
        <v>2016.0</v>
      </c>
      <c r="B417" s="265">
        <v>42491.0</v>
      </c>
      <c r="C417" s="12" t="s">
        <v>767</v>
      </c>
      <c r="D417" s="12" t="s">
        <v>432</v>
      </c>
      <c r="E417" s="12" t="s">
        <v>755</v>
      </c>
      <c r="F417" s="12" t="s">
        <v>756</v>
      </c>
      <c r="G417" s="12" t="s">
        <v>749</v>
      </c>
      <c r="H417" s="12" t="s">
        <v>421</v>
      </c>
      <c r="I417" s="19">
        <v>370185.16</v>
      </c>
      <c r="J417" s="19">
        <v>1.1587259803E8</v>
      </c>
      <c r="K417" s="19">
        <f t="shared" si="1"/>
        <v>12339.50533</v>
      </c>
      <c r="L417" s="14">
        <f t="shared" si="2"/>
        <v>12339.50533</v>
      </c>
      <c r="M417" s="14">
        <f t="shared" si="3"/>
        <v>0</v>
      </c>
      <c r="N417" s="14">
        <f t="shared" si="4"/>
        <v>0.043525592</v>
      </c>
      <c r="O417" s="14">
        <f t="shared" si="5"/>
        <v>0.2742112296</v>
      </c>
      <c r="P417" s="19">
        <f t="shared" si="6"/>
        <v>313.0125422</v>
      </c>
      <c r="Q417" s="14">
        <f t="shared" si="7"/>
        <v>3862419.934</v>
      </c>
    </row>
    <row r="418" ht="15.75" customHeight="1">
      <c r="A418" s="12">
        <v>2016.0</v>
      </c>
      <c r="B418" s="265">
        <v>42491.0</v>
      </c>
      <c r="C418" s="12" t="s">
        <v>767</v>
      </c>
      <c r="D418" s="12" t="s">
        <v>432</v>
      </c>
      <c r="E418" s="12" t="s">
        <v>750</v>
      </c>
      <c r="F418" s="12" t="s">
        <v>751</v>
      </c>
      <c r="G418" s="12" t="s">
        <v>749</v>
      </c>
      <c r="H418" s="12" t="s">
        <v>421</v>
      </c>
      <c r="I418" s="19">
        <v>19075.66</v>
      </c>
      <c r="J418" s="19">
        <v>6474777.47</v>
      </c>
      <c r="K418" s="19">
        <f t="shared" si="1"/>
        <v>635.8553333</v>
      </c>
      <c r="L418" s="14">
        <f t="shared" si="2"/>
        <v>635.8553333</v>
      </c>
      <c r="M418" s="14">
        <f t="shared" si="3"/>
        <v>0</v>
      </c>
      <c r="N418" s="14">
        <f t="shared" si="4"/>
        <v>0.002242875955</v>
      </c>
      <c r="O418" s="14">
        <f t="shared" si="5"/>
        <v>0.01413011852</v>
      </c>
      <c r="P418" s="19">
        <f t="shared" si="6"/>
        <v>339.426131</v>
      </c>
      <c r="Q418" s="14">
        <f t="shared" si="7"/>
        <v>215825.9157</v>
      </c>
    </row>
    <row r="419" ht="15.75" customHeight="1">
      <c r="A419" s="12">
        <v>2016.0</v>
      </c>
      <c r="B419" s="265">
        <v>42491.0</v>
      </c>
      <c r="C419" s="12" t="s">
        <v>768</v>
      </c>
      <c r="D419" s="12" t="s">
        <v>422</v>
      </c>
      <c r="E419" s="12" t="s">
        <v>747</v>
      </c>
      <c r="F419" s="12" t="s">
        <v>748</v>
      </c>
      <c r="G419" s="12" t="s">
        <v>749</v>
      </c>
      <c r="H419" s="12" t="s">
        <v>421</v>
      </c>
      <c r="I419" s="19">
        <v>26629.81</v>
      </c>
      <c r="J419" s="19">
        <v>1.217294162E7</v>
      </c>
      <c r="K419" s="19">
        <f t="shared" si="1"/>
        <v>887.6603333</v>
      </c>
      <c r="L419" s="14">
        <f t="shared" si="2"/>
        <v>887.6603333</v>
      </c>
      <c r="M419" s="14">
        <f t="shared" si="3"/>
        <v>0</v>
      </c>
      <c r="N419" s="14">
        <f t="shared" si="4"/>
        <v>0.003131077014</v>
      </c>
      <c r="O419" s="14">
        <f t="shared" si="5"/>
        <v>0.01972578519</v>
      </c>
      <c r="P419" s="19">
        <f t="shared" si="6"/>
        <v>457.1171037</v>
      </c>
      <c r="Q419" s="14">
        <f t="shared" si="7"/>
        <v>405764.7207</v>
      </c>
    </row>
    <row r="420" ht="15.75" customHeight="1">
      <c r="A420" s="12">
        <v>2016.0</v>
      </c>
      <c r="B420" s="265">
        <v>42491.0</v>
      </c>
      <c r="C420" s="12" t="s">
        <v>768</v>
      </c>
      <c r="D420" s="12" t="s">
        <v>422</v>
      </c>
      <c r="E420" s="12" t="s">
        <v>753</v>
      </c>
      <c r="F420" s="12" t="s">
        <v>754</v>
      </c>
      <c r="G420" s="12" t="s">
        <v>749</v>
      </c>
      <c r="H420" s="12" t="s">
        <v>421</v>
      </c>
      <c r="I420" s="19">
        <v>3899776.08</v>
      </c>
      <c r="J420" s="19">
        <v>1.87286818382E9</v>
      </c>
      <c r="K420" s="19">
        <f t="shared" si="1"/>
        <v>129992.536</v>
      </c>
      <c r="L420" s="14">
        <f t="shared" si="2"/>
        <v>129992.536</v>
      </c>
      <c r="M420" s="14">
        <f t="shared" si="3"/>
        <v>0</v>
      </c>
      <c r="N420" s="14">
        <f t="shared" si="4"/>
        <v>0.4585274638</v>
      </c>
      <c r="O420" s="14">
        <f t="shared" si="5"/>
        <v>2.888723022</v>
      </c>
      <c r="P420" s="19">
        <f t="shared" si="6"/>
        <v>480.250185</v>
      </c>
      <c r="Q420" s="14">
        <f t="shared" si="7"/>
        <v>62428939.46</v>
      </c>
    </row>
    <row r="421" ht="15.75" customHeight="1">
      <c r="A421" s="12">
        <v>2016.0</v>
      </c>
      <c r="B421" s="265">
        <v>42491.0</v>
      </c>
      <c r="C421" s="12" t="s">
        <v>768</v>
      </c>
      <c r="D421" s="12" t="s">
        <v>422</v>
      </c>
      <c r="E421" s="12" t="s">
        <v>750</v>
      </c>
      <c r="F421" s="12" t="s">
        <v>751</v>
      </c>
      <c r="G421" s="12" t="s">
        <v>749</v>
      </c>
      <c r="H421" s="12" t="s">
        <v>421</v>
      </c>
      <c r="I421" s="19">
        <v>23653.6</v>
      </c>
      <c r="J421" s="19">
        <v>1.163020824E7</v>
      </c>
      <c r="K421" s="19">
        <f t="shared" si="1"/>
        <v>788.4533333</v>
      </c>
      <c r="L421" s="14">
        <f t="shared" si="2"/>
        <v>788.4533333</v>
      </c>
      <c r="M421" s="14">
        <f t="shared" si="3"/>
        <v>0</v>
      </c>
      <c r="N421" s="14">
        <f t="shared" si="4"/>
        <v>0.002781140506</v>
      </c>
      <c r="O421" s="14">
        <f t="shared" si="5"/>
        <v>0.01752118519</v>
      </c>
      <c r="P421" s="19">
        <f t="shared" si="6"/>
        <v>491.6887172</v>
      </c>
      <c r="Q421" s="14">
        <f t="shared" si="7"/>
        <v>387673.608</v>
      </c>
    </row>
    <row r="422" ht="15.75" customHeight="1">
      <c r="A422" s="12">
        <v>2016.0</v>
      </c>
      <c r="B422" s="265">
        <v>42491.0</v>
      </c>
      <c r="C422" s="12" t="s">
        <v>769</v>
      </c>
      <c r="D422" s="12" t="s">
        <v>423</v>
      </c>
      <c r="E422" s="12" t="s">
        <v>747</v>
      </c>
      <c r="F422" s="12" t="s">
        <v>748</v>
      </c>
      <c r="G422" s="12" t="s">
        <v>749</v>
      </c>
      <c r="H422" s="12" t="s">
        <v>421</v>
      </c>
      <c r="I422" s="19">
        <v>9509.58</v>
      </c>
      <c r="J422" s="19">
        <v>4680129.15</v>
      </c>
      <c r="K422" s="19">
        <f t="shared" si="1"/>
        <v>316.986</v>
      </c>
      <c r="L422" s="14">
        <f t="shared" si="2"/>
        <v>316.986</v>
      </c>
      <c r="M422" s="14">
        <f t="shared" si="3"/>
        <v>0</v>
      </c>
      <c r="N422" s="14">
        <f t="shared" si="4"/>
        <v>0.001118116402</v>
      </c>
      <c r="O422" s="14">
        <f t="shared" si="5"/>
        <v>0.007044133333</v>
      </c>
      <c r="P422" s="19">
        <f t="shared" si="6"/>
        <v>492.1488804</v>
      </c>
      <c r="Q422" s="14">
        <f t="shared" si="7"/>
        <v>156004.305</v>
      </c>
    </row>
    <row r="423" ht="15.75" customHeight="1">
      <c r="A423" s="12">
        <v>2016.0</v>
      </c>
      <c r="B423" s="265">
        <v>42491.0</v>
      </c>
      <c r="C423" s="12" t="s">
        <v>769</v>
      </c>
      <c r="D423" s="12" t="s">
        <v>423</v>
      </c>
      <c r="E423" s="12" t="s">
        <v>753</v>
      </c>
      <c r="F423" s="12" t="s">
        <v>754</v>
      </c>
      <c r="G423" s="12" t="s">
        <v>749</v>
      </c>
      <c r="H423" s="12" t="s">
        <v>421</v>
      </c>
      <c r="I423" s="19">
        <v>2135166.05</v>
      </c>
      <c r="J423" s="19">
        <v>1.04282956114E9</v>
      </c>
      <c r="K423" s="19">
        <f t="shared" si="1"/>
        <v>71172.20167</v>
      </c>
      <c r="L423" s="14">
        <f t="shared" si="2"/>
        <v>71172.20167</v>
      </c>
      <c r="M423" s="14">
        <f t="shared" si="3"/>
        <v>0</v>
      </c>
      <c r="N423" s="14">
        <f t="shared" si="4"/>
        <v>0.2510483304</v>
      </c>
      <c r="O423" s="14">
        <f t="shared" si="5"/>
        <v>1.581604481</v>
      </c>
      <c r="P423" s="19">
        <f t="shared" si="6"/>
        <v>488.4067734</v>
      </c>
      <c r="Q423" s="14">
        <f t="shared" si="7"/>
        <v>34760985.37</v>
      </c>
    </row>
    <row r="424" ht="15.75" customHeight="1">
      <c r="A424" s="12">
        <v>2016.0</v>
      </c>
      <c r="B424" s="265">
        <v>42491.0</v>
      </c>
      <c r="C424" s="12" t="s">
        <v>769</v>
      </c>
      <c r="D424" s="12" t="s">
        <v>423</v>
      </c>
      <c r="E424" s="12" t="s">
        <v>755</v>
      </c>
      <c r="F424" s="12" t="s">
        <v>756</v>
      </c>
      <c r="G424" s="12" t="s">
        <v>749</v>
      </c>
      <c r="H424" s="12" t="s">
        <v>421</v>
      </c>
      <c r="I424" s="19">
        <v>50108.23</v>
      </c>
      <c r="J424" s="19">
        <v>2.124930096E7</v>
      </c>
      <c r="K424" s="19">
        <f t="shared" si="1"/>
        <v>1670.274333</v>
      </c>
      <c r="L424" s="14">
        <f t="shared" si="2"/>
        <v>1670.274333</v>
      </c>
      <c r="M424" s="14">
        <f t="shared" si="3"/>
        <v>0</v>
      </c>
      <c r="N424" s="14">
        <f t="shared" si="4"/>
        <v>0.005891620223</v>
      </c>
      <c r="O424" s="14">
        <f t="shared" si="5"/>
        <v>0.03711720741</v>
      </c>
      <c r="P424" s="19">
        <f t="shared" si="6"/>
        <v>424.0680814</v>
      </c>
      <c r="Q424" s="14">
        <f t="shared" si="7"/>
        <v>708310.032</v>
      </c>
    </row>
    <row r="425" ht="15.75" customHeight="1">
      <c r="A425" s="12">
        <v>2016.0</v>
      </c>
      <c r="B425" s="265">
        <v>42491.0</v>
      </c>
      <c r="C425" s="12" t="s">
        <v>769</v>
      </c>
      <c r="D425" s="12" t="s">
        <v>423</v>
      </c>
      <c r="E425" s="12" t="s">
        <v>750</v>
      </c>
      <c r="F425" s="12" t="s">
        <v>751</v>
      </c>
      <c r="G425" s="12" t="s">
        <v>749</v>
      </c>
      <c r="H425" s="12" t="s">
        <v>421</v>
      </c>
      <c r="I425" s="19">
        <v>7400.93</v>
      </c>
      <c r="J425" s="19">
        <v>3662114.14</v>
      </c>
      <c r="K425" s="19">
        <f t="shared" si="1"/>
        <v>246.6976667</v>
      </c>
      <c r="L425" s="14">
        <f t="shared" si="2"/>
        <v>246.6976667</v>
      </c>
      <c r="M425" s="14">
        <f t="shared" si="3"/>
        <v>0</v>
      </c>
      <c r="N425" s="14">
        <f t="shared" si="4"/>
        <v>0.0008701857731</v>
      </c>
      <c r="O425" s="14">
        <f t="shared" si="5"/>
        <v>0.00548217037</v>
      </c>
      <c r="P425" s="19">
        <f t="shared" si="6"/>
        <v>494.8181026</v>
      </c>
      <c r="Q425" s="14">
        <f t="shared" si="7"/>
        <v>122070.4713</v>
      </c>
    </row>
    <row r="426" ht="15.75" customHeight="1">
      <c r="A426" s="12">
        <v>2016.0</v>
      </c>
      <c r="B426" s="265">
        <v>42491.0</v>
      </c>
      <c r="C426" s="12" t="s">
        <v>770</v>
      </c>
      <c r="D426" s="12" t="s">
        <v>433</v>
      </c>
      <c r="E426" s="12" t="s">
        <v>747</v>
      </c>
      <c r="F426" s="12" t="s">
        <v>748</v>
      </c>
      <c r="G426" s="12" t="s">
        <v>749</v>
      </c>
      <c r="H426" s="12" t="s">
        <v>421</v>
      </c>
      <c r="I426" s="19">
        <v>5.24698792E7</v>
      </c>
      <c r="J426" s="19">
        <v>1.877674101976E10</v>
      </c>
      <c r="K426" s="19">
        <f t="shared" si="1"/>
        <v>1748995.973</v>
      </c>
      <c r="L426" s="14">
        <f t="shared" si="2"/>
        <v>283500</v>
      </c>
      <c r="M426" s="14">
        <f t="shared" si="3"/>
        <v>1465495.973</v>
      </c>
      <c r="N426" s="14">
        <f t="shared" si="4"/>
        <v>1</v>
      </c>
      <c r="O426" s="14">
        <f t="shared" si="5"/>
        <v>6.3</v>
      </c>
      <c r="P426" s="19">
        <f t="shared" si="6"/>
        <v>357.8575233</v>
      </c>
      <c r="Q426" s="14">
        <f t="shared" si="7"/>
        <v>101452607.9</v>
      </c>
    </row>
    <row r="427" ht="15.75" customHeight="1">
      <c r="A427" s="12">
        <v>2016.0</v>
      </c>
      <c r="B427" s="265">
        <v>42491.0</v>
      </c>
      <c r="C427" s="12" t="s">
        <v>770</v>
      </c>
      <c r="D427" s="12" t="s">
        <v>433</v>
      </c>
      <c r="E427" s="12" t="s">
        <v>753</v>
      </c>
      <c r="F427" s="12" t="s">
        <v>754</v>
      </c>
      <c r="G427" s="12" t="s">
        <v>749</v>
      </c>
      <c r="H427" s="12" t="s">
        <v>421</v>
      </c>
      <c r="I427" s="19">
        <v>1.9496283972E8</v>
      </c>
      <c r="J427" s="19">
        <v>6.915445621964E10</v>
      </c>
      <c r="K427" s="19">
        <f t="shared" si="1"/>
        <v>6498761.324</v>
      </c>
      <c r="L427" s="14">
        <f t="shared" si="2"/>
        <v>283500</v>
      </c>
      <c r="M427" s="14">
        <f t="shared" si="3"/>
        <v>6215261.324</v>
      </c>
      <c r="N427" s="14">
        <f t="shared" si="4"/>
        <v>1</v>
      </c>
      <c r="O427" s="14">
        <f t="shared" si="5"/>
        <v>6.3</v>
      </c>
      <c r="P427" s="19">
        <f t="shared" si="6"/>
        <v>354.7058317</v>
      </c>
      <c r="Q427" s="14">
        <f t="shared" si="7"/>
        <v>100559103.3</v>
      </c>
    </row>
    <row r="428" ht="15.75" customHeight="1">
      <c r="A428" s="12">
        <v>2016.0</v>
      </c>
      <c r="B428" s="265">
        <v>42491.0</v>
      </c>
      <c r="C428" s="12" t="s">
        <v>770</v>
      </c>
      <c r="D428" s="12" t="s">
        <v>433</v>
      </c>
      <c r="E428" s="12" t="s">
        <v>755</v>
      </c>
      <c r="F428" s="12" t="s">
        <v>756</v>
      </c>
      <c r="G428" s="12" t="s">
        <v>749</v>
      </c>
      <c r="H428" s="12" t="s">
        <v>421</v>
      </c>
      <c r="I428" s="19">
        <v>3448392.78</v>
      </c>
      <c r="J428" s="19">
        <v>1.21326600944E9</v>
      </c>
      <c r="K428" s="19">
        <f t="shared" si="1"/>
        <v>114946.426</v>
      </c>
      <c r="L428" s="14">
        <f t="shared" si="2"/>
        <v>114946.426</v>
      </c>
      <c r="M428" s="14">
        <f t="shared" si="3"/>
        <v>0</v>
      </c>
      <c r="N428" s="14">
        <f t="shared" si="4"/>
        <v>0.4054547654</v>
      </c>
      <c r="O428" s="14">
        <f t="shared" si="5"/>
        <v>2.554365022</v>
      </c>
      <c r="P428" s="19">
        <f t="shared" si="6"/>
        <v>351.8352133</v>
      </c>
      <c r="Q428" s="14">
        <f t="shared" si="7"/>
        <v>40442200.31</v>
      </c>
    </row>
    <row r="429" ht="15.75" customHeight="1">
      <c r="A429" s="12">
        <v>2016.0</v>
      </c>
      <c r="B429" s="265">
        <v>42491.0</v>
      </c>
      <c r="C429" s="12" t="s">
        <v>770</v>
      </c>
      <c r="D429" s="12" t="s">
        <v>433</v>
      </c>
      <c r="E429" s="12" t="s">
        <v>750</v>
      </c>
      <c r="F429" s="12" t="s">
        <v>751</v>
      </c>
      <c r="G429" s="12" t="s">
        <v>749</v>
      </c>
      <c r="H429" s="12" t="s">
        <v>421</v>
      </c>
      <c r="I429" s="19">
        <v>5623816.03</v>
      </c>
      <c r="J429" s="19">
        <v>2.01321948194E9</v>
      </c>
      <c r="K429" s="19">
        <f t="shared" si="1"/>
        <v>187460.5343</v>
      </c>
      <c r="L429" s="14">
        <f t="shared" si="2"/>
        <v>187460.5343</v>
      </c>
      <c r="M429" s="14">
        <f t="shared" si="3"/>
        <v>0</v>
      </c>
      <c r="N429" s="14">
        <f t="shared" si="4"/>
        <v>0.6612364527</v>
      </c>
      <c r="O429" s="14">
        <f t="shared" si="5"/>
        <v>4.165789652</v>
      </c>
      <c r="P429" s="19">
        <f t="shared" si="6"/>
        <v>357.9810348</v>
      </c>
      <c r="Q429" s="14">
        <f t="shared" si="7"/>
        <v>67107316.06</v>
      </c>
    </row>
    <row r="430" ht="15.75" customHeight="1">
      <c r="A430" s="12">
        <v>2016.0</v>
      </c>
      <c r="B430" s="265">
        <v>42491.0</v>
      </c>
      <c r="C430" s="12" t="s">
        <v>773</v>
      </c>
      <c r="D430" s="12" t="s">
        <v>436</v>
      </c>
      <c r="E430" s="12" t="s">
        <v>747</v>
      </c>
      <c r="F430" s="12" t="s">
        <v>748</v>
      </c>
      <c r="G430" s="12" t="s">
        <v>749</v>
      </c>
      <c r="H430" s="12" t="s">
        <v>421</v>
      </c>
      <c r="I430" s="19">
        <v>533840.0</v>
      </c>
      <c r="J430" s="19">
        <v>8.854643756E7</v>
      </c>
      <c r="K430" s="19">
        <f t="shared" si="1"/>
        <v>17794.66667</v>
      </c>
      <c r="L430" s="14">
        <f t="shared" si="2"/>
        <v>17794.66667</v>
      </c>
      <c r="M430" s="14">
        <f t="shared" si="3"/>
        <v>0</v>
      </c>
      <c r="N430" s="14">
        <f t="shared" si="4"/>
        <v>0.06276778366</v>
      </c>
      <c r="O430" s="14">
        <f t="shared" si="5"/>
        <v>0.395437037</v>
      </c>
      <c r="P430" s="19">
        <f t="shared" si="6"/>
        <v>165.8669968</v>
      </c>
      <c r="Q430" s="14">
        <f t="shared" si="7"/>
        <v>2951547.919</v>
      </c>
    </row>
    <row r="431" ht="15.75" customHeight="1">
      <c r="A431" s="12">
        <v>2016.0</v>
      </c>
      <c r="B431" s="265">
        <v>42491.0</v>
      </c>
      <c r="C431" s="12" t="s">
        <v>773</v>
      </c>
      <c r="D431" s="12" t="s">
        <v>436</v>
      </c>
      <c r="E431" s="12" t="s">
        <v>753</v>
      </c>
      <c r="F431" s="12" t="s">
        <v>754</v>
      </c>
      <c r="G431" s="12" t="s">
        <v>749</v>
      </c>
      <c r="H431" s="12" t="s">
        <v>421</v>
      </c>
      <c r="I431" s="19">
        <v>196953.0</v>
      </c>
      <c r="J431" s="19">
        <v>3.326341024E7</v>
      </c>
      <c r="K431" s="19">
        <f t="shared" si="1"/>
        <v>6565.1</v>
      </c>
      <c r="L431" s="14">
        <f t="shared" si="2"/>
        <v>6565.1</v>
      </c>
      <c r="M431" s="14">
        <f t="shared" si="3"/>
        <v>0</v>
      </c>
      <c r="N431" s="14">
        <f t="shared" si="4"/>
        <v>0.02315731922</v>
      </c>
      <c r="O431" s="14">
        <f t="shared" si="5"/>
        <v>0.1458911111</v>
      </c>
      <c r="P431" s="19">
        <f t="shared" si="6"/>
        <v>168.8900917</v>
      </c>
      <c r="Q431" s="14">
        <f t="shared" si="7"/>
        <v>1108780.341</v>
      </c>
    </row>
    <row r="432" ht="15.75" customHeight="1">
      <c r="A432" s="12">
        <v>2016.0</v>
      </c>
      <c r="B432" s="265">
        <v>42491.0</v>
      </c>
      <c r="C432" s="12" t="s">
        <v>773</v>
      </c>
      <c r="D432" s="12" t="s">
        <v>436</v>
      </c>
      <c r="E432" s="12" t="s">
        <v>755</v>
      </c>
      <c r="F432" s="12" t="s">
        <v>756</v>
      </c>
      <c r="G432" s="12" t="s">
        <v>749</v>
      </c>
      <c r="H432" s="12" t="s">
        <v>421</v>
      </c>
      <c r="I432" s="19">
        <v>58550.0</v>
      </c>
      <c r="J432" s="19">
        <v>7281763.64</v>
      </c>
      <c r="K432" s="19">
        <f t="shared" si="1"/>
        <v>1951.666667</v>
      </c>
      <c r="L432" s="14">
        <f t="shared" si="2"/>
        <v>1951.666667</v>
      </c>
      <c r="M432" s="14">
        <f t="shared" si="3"/>
        <v>0</v>
      </c>
      <c r="N432" s="14">
        <f t="shared" si="4"/>
        <v>0.006884185773</v>
      </c>
      <c r="O432" s="14">
        <f t="shared" si="5"/>
        <v>0.04337037037</v>
      </c>
      <c r="P432" s="19">
        <f t="shared" si="6"/>
        <v>124.3682944</v>
      </c>
      <c r="Q432" s="14">
        <f t="shared" si="7"/>
        <v>242725.4547</v>
      </c>
    </row>
    <row r="433" ht="15.75" customHeight="1">
      <c r="A433" s="12">
        <v>2016.0</v>
      </c>
      <c r="B433" s="265">
        <v>42491.0</v>
      </c>
      <c r="C433" s="12" t="s">
        <v>773</v>
      </c>
      <c r="D433" s="12" t="s">
        <v>436</v>
      </c>
      <c r="E433" s="12" t="s">
        <v>750</v>
      </c>
      <c r="F433" s="12" t="s">
        <v>751</v>
      </c>
      <c r="G433" s="12" t="s">
        <v>749</v>
      </c>
      <c r="H433" s="12" t="s">
        <v>421</v>
      </c>
      <c r="I433" s="19">
        <v>87.0</v>
      </c>
      <c r="J433" s="19">
        <v>6731.35</v>
      </c>
      <c r="K433" s="19">
        <f t="shared" si="1"/>
        <v>2.9</v>
      </c>
      <c r="L433" s="14">
        <f t="shared" si="2"/>
        <v>2.9</v>
      </c>
      <c r="M433" s="14">
        <f t="shared" si="3"/>
        <v>0</v>
      </c>
      <c r="N433" s="14">
        <f t="shared" si="4"/>
        <v>0.0000102292769</v>
      </c>
      <c r="O433" s="14">
        <f t="shared" si="5"/>
        <v>0.00006444444444</v>
      </c>
      <c r="P433" s="19">
        <f t="shared" si="6"/>
        <v>77.37183908</v>
      </c>
      <c r="Q433" s="14">
        <f t="shared" si="7"/>
        <v>224.3783333</v>
      </c>
    </row>
    <row r="434" ht="15.75" customHeight="1">
      <c r="A434" s="12">
        <v>2016.0</v>
      </c>
      <c r="B434" s="265">
        <v>42491.0</v>
      </c>
      <c r="C434" s="12" t="s">
        <v>774</v>
      </c>
      <c r="D434" s="12" t="s">
        <v>437</v>
      </c>
      <c r="E434" s="12" t="s">
        <v>747</v>
      </c>
      <c r="F434" s="12" t="s">
        <v>748</v>
      </c>
      <c r="G434" s="12" t="s">
        <v>749</v>
      </c>
      <c r="H434" s="12" t="s">
        <v>421</v>
      </c>
      <c r="I434" s="19">
        <v>5946.0</v>
      </c>
      <c r="J434" s="19">
        <v>684652.79</v>
      </c>
      <c r="K434" s="19">
        <f t="shared" si="1"/>
        <v>198.2</v>
      </c>
      <c r="L434" s="14">
        <f t="shared" si="2"/>
        <v>198.2</v>
      </c>
      <c r="M434" s="14">
        <f t="shared" si="3"/>
        <v>0</v>
      </c>
      <c r="N434" s="14">
        <f t="shared" si="4"/>
        <v>0.0006991181658</v>
      </c>
      <c r="O434" s="14">
        <f t="shared" si="5"/>
        <v>0.004404444444</v>
      </c>
      <c r="P434" s="19">
        <f t="shared" si="6"/>
        <v>115.1451043</v>
      </c>
      <c r="Q434" s="14">
        <f t="shared" si="7"/>
        <v>22821.75967</v>
      </c>
    </row>
    <row r="435" ht="15.75" customHeight="1">
      <c r="A435" s="12">
        <v>2016.0</v>
      </c>
      <c r="B435" s="265">
        <v>42491.0</v>
      </c>
      <c r="C435" s="12" t="s">
        <v>774</v>
      </c>
      <c r="D435" s="12" t="s">
        <v>437</v>
      </c>
      <c r="E435" s="12" t="s">
        <v>755</v>
      </c>
      <c r="F435" s="12" t="s">
        <v>756</v>
      </c>
      <c r="G435" s="12" t="s">
        <v>749</v>
      </c>
      <c r="H435" s="12" t="s">
        <v>421</v>
      </c>
      <c r="I435" s="19">
        <v>1608.0</v>
      </c>
      <c r="J435" s="19">
        <v>185153.33</v>
      </c>
      <c r="K435" s="19">
        <f t="shared" si="1"/>
        <v>53.6</v>
      </c>
      <c r="L435" s="14">
        <f t="shared" si="2"/>
        <v>53.6</v>
      </c>
      <c r="M435" s="14">
        <f t="shared" si="3"/>
        <v>0</v>
      </c>
      <c r="N435" s="14">
        <f t="shared" si="4"/>
        <v>0.0001890652557</v>
      </c>
      <c r="O435" s="14">
        <f t="shared" si="5"/>
        <v>0.001191111111</v>
      </c>
      <c r="P435" s="19">
        <f t="shared" si="6"/>
        <v>115.1451057</v>
      </c>
      <c r="Q435" s="14">
        <f t="shared" si="7"/>
        <v>6171.777667</v>
      </c>
    </row>
    <row r="436" ht="15.75" customHeight="1">
      <c r="A436" s="12">
        <v>2016.0</v>
      </c>
      <c r="B436" s="265">
        <v>42491.0</v>
      </c>
      <c r="C436" s="12" t="s">
        <v>775</v>
      </c>
      <c r="D436" s="12" t="s">
        <v>428</v>
      </c>
      <c r="E436" s="12" t="s">
        <v>747</v>
      </c>
      <c r="F436" s="12" t="s">
        <v>748</v>
      </c>
      <c r="G436" s="12" t="s">
        <v>749</v>
      </c>
      <c r="H436" s="12" t="s">
        <v>421</v>
      </c>
      <c r="I436" s="19">
        <v>113498.4</v>
      </c>
      <c r="J436" s="19">
        <v>3.290626604E7</v>
      </c>
      <c r="K436" s="19">
        <f t="shared" si="1"/>
        <v>3783.28</v>
      </c>
      <c r="L436" s="14">
        <f t="shared" si="2"/>
        <v>3783.28</v>
      </c>
      <c r="M436" s="14">
        <f t="shared" si="3"/>
        <v>0</v>
      </c>
      <c r="N436" s="14">
        <f t="shared" si="4"/>
        <v>0.013344903</v>
      </c>
      <c r="O436" s="14">
        <f t="shared" si="5"/>
        <v>0.08407288889</v>
      </c>
      <c r="P436" s="19">
        <f t="shared" si="6"/>
        <v>289.9271359</v>
      </c>
      <c r="Q436" s="14">
        <f t="shared" si="7"/>
        <v>1096875.535</v>
      </c>
    </row>
    <row r="437" ht="15.75" customHeight="1">
      <c r="A437" s="12">
        <v>2016.0</v>
      </c>
      <c r="B437" s="265">
        <v>42491.0</v>
      </c>
      <c r="C437" s="12" t="s">
        <v>775</v>
      </c>
      <c r="D437" s="12" t="s">
        <v>428</v>
      </c>
      <c r="E437" s="12" t="s">
        <v>753</v>
      </c>
      <c r="F437" s="12" t="s">
        <v>754</v>
      </c>
      <c r="G437" s="12" t="s">
        <v>749</v>
      </c>
      <c r="H437" s="12" t="s">
        <v>421</v>
      </c>
      <c r="I437" s="19">
        <v>9594664.8</v>
      </c>
      <c r="J437" s="19">
        <v>3.42567522987E9</v>
      </c>
      <c r="K437" s="19">
        <f t="shared" si="1"/>
        <v>319822.16</v>
      </c>
      <c r="L437" s="14">
        <f t="shared" si="2"/>
        <v>283500</v>
      </c>
      <c r="M437" s="14">
        <f t="shared" si="3"/>
        <v>36322.16</v>
      </c>
      <c r="N437" s="14">
        <f t="shared" si="4"/>
        <v>1</v>
      </c>
      <c r="O437" s="14">
        <f t="shared" si="5"/>
        <v>6.3</v>
      </c>
      <c r="P437" s="19">
        <f t="shared" si="6"/>
        <v>357.0395945</v>
      </c>
      <c r="Q437" s="14">
        <f t="shared" si="7"/>
        <v>101220725.1</v>
      </c>
    </row>
    <row r="438" ht="15.75" customHeight="1">
      <c r="A438" s="12">
        <v>2016.0</v>
      </c>
      <c r="B438" s="265">
        <v>42491.0</v>
      </c>
      <c r="C438" s="12" t="s">
        <v>775</v>
      </c>
      <c r="D438" s="12" t="s">
        <v>428</v>
      </c>
      <c r="E438" s="12" t="s">
        <v>755</v>
      </c>
      <c r="F438" s="12" t="s">
        <v>756</v>
      </c>
      <c r="G438" s="12" t="s">
        <v>749</v>
      </c>
      <c r="H438" s="12" t="s">
        <v>421</v>
      </c>
      <c r="I438" s="19">
        <v>710420.8</v>
      </c>
      <c r="J438" s="19">
        <v>2.4028891944E8</v>
      </c>
      <c r="K438" s="19">
        <f t="shared" si="1"/>
        <v>23680.69333</v>
      </c>
      <c r="L438" s="14">
        <f t="shared" si="2"/>
        <v>23680.69333</v>
      </c>
      <c r="M438" s="14">
        <f t="shared" si="3"/>
        <v>0</v>
      </c>
      <c r="N438" s="14">
        <f t="shared" si="4"/>
        <v>0.08352978248</v>
      </c>
      <c r="O438" s="14">
        <f t="shared" si="5"/>
        <v>0.5262376296</v>
      </c>
      <c r="P438" s="19">
        <f t="shared" si="6"/>
        <v>338.2346342</v>
      </c>
      <c r="Q438" s="14">
        <f t="shared" si="7"/>
        <v>8009630.648</v>
      </c>
    </row>
    <row r="439" ht="15.75" customHeight="1">
      <c r="A439" s="12">
        <v>2016.0</v>
      </c>
      <c r="B439" s="265">
        <v>42491.0</v>
      </c>
      <c r="C439" s="12" t="s">
        <v>775</v>
      </c>
      <c r="D439" s="12" t="s">
        <v>428</v>
      </c>
      <c r="E439" s="12" t="s">
        <v>750</v>
      </c>
      <c r="F439" s="12" t="s">
        <v>751</v>
      </c>
      <c r="G439" s="12" t="s">
        <v>749</v>
      </c>
      <c r="H439" s="12" t="s">
        <v>421</v>
      </c>
      <c r="I439" s="19">
        <v>42847.5</v>
      </c>
      <c r="J439" s="19">
        <v>1.685567776E7</v>
      </c>
      <c r="K439" s="19">
        <f t="shared" si="1"/>
        <v>1428.25</v>
      </c>
      <c r="L439" s="14">
        <f t="shared" si="2"/>
        <v>1428.25</v>
      </c>
      <c r="M439" s="14">
        <f t="shared" si="3"/>
        <v>0</v>
      </c>
      <c r="N439" s="14">
        <f t="shared" si="4"/>
        <v>0.005037918871</v>
      </c>
      <c r="O439" s="14">
        <f t="shared" si="5"/>
        <v>0.03173888889</v>
      </c>
      <c r="P439" s="19">
        <f t="shared" si="6"/>
        <v>393.38766</v>
      </c>
      <c r="Q439" s="14">
        <f t="shared" si="7"/>
        <v>561855.9253</v>
      </c>
    </row>
    <row r="440" ht="15.75" customHeight="1">
      <c r="A440" s="12">
        <v>2016.0</v>
      </c>
      <c r="B440" s="265">
        <v>42491.0</v>
      </c>
      <c r="C440" s="12" t="s">
        <v>776</v>
      </c>
      <c r="D440" s="12" t="s">
        <v>427</v>
      </c>
      <c r="E440" s="12" t="s">
        <v>747</v>
      </c>
      <c r="F440" s="12" t="s">
        <v>748</v>
      </c>
      <c r="G440" s="12" t="s">
        <v>749</v>
      </c>
      <c r="H440" s="12" t="s">
        <v>421</v>
      </c>
      <c r="I440" s="19">
        <v>1648799.14</v>
      </c>
      <c r="J440" s="19">
        <v>3.9814642228E8</v>
      </c>
      <c r="K440" s="19">
        <f t="shared" si="1"/>
        <v>54959.97133</v>
      </c>
      <c r="L440" s="14">
        <f t="shared" si="2"/>
        <v>54959.97133</v>
      </c>
      <c r="M440" s="14">
        <f t="shared" si="3"/>
        <v>0</v>
      </c>
      <c r="N440" s="14">
        <f t="shared" si="4"/>
        <v>0.1938623327</v>
      </c>
      <c r="O440" s="14">
        <f t="shared" si="5"/>
        <v>1.221332696</v>
      </c>
      <c r="P440" s="19">
        <f t="shared" si="6"/>
        <v>241.4766072</v>
      </c>
      <c r="Q440" s="14">
        <f t="shared" si="7"/>
        <v>13271547.41</v>
      </c>
    </row>
    <row r="441" ht="15.75" customHeight="1">
      <c r="A441" s="12">
        <v>2016.0</v>
      </c>
      <c r="B441" s="265">
        <v>42491.0</v>
      </c>
      <c r="C441" s="12" t="s">
        <v>776</v>
      </c>
      <c r="D441" s="12" t="s">
        <v>427</v>
      </c>
      <c r="E441" s="12" t="s">
        <v>753</v>
      </c>
      <c r="F441" s="12" t="s">
        <v>754</v>
      </c>
      <c r="G441" s="12" t="s">
        <v>749</v>
      </c>
      <c r="H441" s="12" t="s">
        <v>421</v>
      </c>
      <c r="I441" s="19">
        <v>8.364029136E7</v>
      </c>
      <c r="J441" s="19">
        <v>2.10083622492E10</v>
      </c>
      <c r="K441" s="19">
        <f t="shared" si="1"/>
        <v>2788009.712</v>
      </c>
      <c r="L441" s="14">
        <f t="shared" si="2"/>
        <v>283500</v>
      </c>
      <c r="M441" s="14">
        <f t="shared" si="3"/>
        <v>2504509.712</v>
      </c>
      <c r="N441" s="14">
        <f t="shared" si="4"/>
        <v>1</v>
      </c>
      <c r="O441" s="14">
        <f t="shared" si="5"/>
        <v>6.3</v>
      </c>
      <c r="P441" s="19">
        <f t="shared" si="6"/>
        <v>251.1751443</v>
      </c>
      <c r="Q441" s="14">
        <f t="shared" si="7"/>
        <v>71208153.4</v>
      </c>
    </row>
    <row r="442" ht="15.75" customHeight="1">
      <c r="A442" s="12">
        <v>2016.0</v>
      </c>
      <c r="B442" s="265">
        <v>42491.0</v>
      </c>
      <c r="C442" s="12" t="s">
        <v>776</v>
      </c>
      <c r="D442" s="12" t="s">
        <v>427</v>
      </c>
      <c r="E442" s="12" t="s">
        <v>755</v>
      </c>
      <c r="F442" s="12" t="s">
        <v>756</v>
      </c>
      <c r="G442" s="12" t="s">
        <v>749</v>
      </c>
      <c r="H442" s="12" t="s">
        <v>421</v>
      </c>
      <c r="I442" s="19">
        <v>2927928.08</v>
      </c>
      <c r="J442" s="19">
        <v>6.9188109846E8</v>
      </c>
      <c r="K442" s="19">
        <f t="shared" si="1"/>
        <v>97597.60267</v>
      </c>
      <c r="L442" s="14">
        <f t="shared" si="2"/>
        <v>97597.60267</v>
      </c>
      <c r="M442" s="14">
        <f t="shared" si="3"/>
        <v>0</v>
      </c>
      <c r="N442" s="14">
        <f t="shared" si="4"/>
        <v>0.3442596214</v>
      </c>
      <c r="O442" s="14">
        <f t="shared" si="5"/>
        <v>2.168835615</v>
      </c>
      <c r="P442" s="19">
        <f t="shared" si="6"/>
        <v>236.3039937</v>
      </c>
      <c r="Q442" s="14">
        <f t="shared" si="7"/>
        <v>23062703.28</v>
      </c>
    </row>
    <row r="443" ht="15.75" customHeight="1">
      <c r="A443" s="12">
        <v>2016.0</v>
      </c>
      <c r="B443" s="265">
        <v>42491.0</v>
      </c>
      <c r="C443" s="12" t="s">
        <v>776</v>
      </c>
      <c r="D443" s="12" t="s">
        <v>427</v>
      </c>
      <c r="E443" s="12" t="s">
        <v>750</v>
      </c>
      <c r="F443" s="12" t="s">
        <v>751</v>
      </c>
      <c r="G443" s="12" t="s">
        <v>749</v>
      </c>
      <c r="H443" s="12" t="s">
        <v>421</v>
      </c>
      <c r="I443" s="19">
        <v>783454.46</v>
      </c>
      <c r="J443" s="19">
        <v>1.9974323307E8</v>
      </c>
      <c r="K443" s="19">
        <f t="shared" si="1"/>
        <v>26115.14867</v>
      </c>
      <c r="L443" s="14">
        <f t="shared" si="2"/>
        <v>26115.14867</v>
      </c>
      <c r="M443" s="14">
        <f t="shared" si="3"/>
        <v>0</v>
      </c>
      <c r="N443" s="14">
        <f t="shared" si="4"/>
        <v>0.09211692651</v>
      </c>
      <c r="O443" s="14">
        <f t="shared" si="5"/>
        <v>0.580336637</v>
      </c>
      <c r="P443" s="19">
        <f t="shared" si="6"/>
        <v>254.9519382</v>
      </c>
      <c r="Q443" s="14">
        <f t="shared" si="7"/>
        <v>6658107.769</v>
      </c>
    </row>
    <row r="444" ht="15.75" customHeight="1">
      <c r="A444" s="12">
        <v>2016.0</v>
      </c>
      <c r="B444" s="265">
        <v>42491.0</v>
      </c>
      <c r="C444" s="12" t="s">
        <v>790</v>
      </c>
      <c r="D444" s="12" t="s">
        <v>429</v>
      </c>
      <c r="E444" s="12" t="s">
        <v>747</v>
      </c>
      <c r="F444" s="12" t="s">
        <v>748</v>
      </c>
      <c r="G444" s="12" t="s">
        <v>749</v>
      </c>
      <c r="H444" s="12" t="s">
        <v>421</v>
      </c>
      <c r="I444" s="19">
        <v>2574137.5</v>
      </c>
      <c r="J444" s="19">
        <v>5.6404092874E8</v>
      </c>
      <c r="K444" s="19">
        <f t="shared" si="1"/>
        <v>85804.58333</v>
      </c>
      <c r="L444" s="14">
        <f t="shared" si="2"/>
        <v>85804.58333</v>
      </c>
      <c r="M444" s="14">
        <f t="shared" si="3"/>
        <v>0</v>
      </c>
      <c r="N444" s="14">
        <f t="shared" si="4"/>
        <v>0.3026616696</v>
      </c>
      <c r="O444" s="14">
        <f t="shared" si="5"/>
        <v>1.906768519</v>
      </c>
      <c r="P444" s="19">
        <f t="shared" si="6"/>
        <v>219.1184149</v>
      </c>
      <c r="Q444" s="14">
        <f t="shared" si="7"/>
        <v>18801364.29</v>
      </c>
    </row>
    <row r="445" ht="15.75" customHeight="1">
      <c r="A445" s="12">
        <v>2016.0</v>
      </c>
      <c r="B445" s="265">
        <v>42491.0</v>
      </c>
      <c r="C445" s="12" t="s">
        <v>790</v>
      </c>
      <c r="D445" s="12" t="s">
        <v>429</v>
      </c>
      <c r="E445" s="12" t="s">
        <v>753</v>
      </c>
      <c r="F445" s="12" t="s">
        <v>754</v>
      </c>
      <c r="G445" s="12" t="s">
        <v>749</v>
      </c>
      <c r="H445" s="12" t="s">
        <v>421</v>
      </c>
      <c r="I445" s="19">
        <v>5.276154E7</v>
      </c>
      <c r="J445" s="19">
        <v>1.174667405499E10</v>
      </c>
      <c r="K445" s="19">
        <f t="shared" si="1"/>
        <v>1758718</v>
      </c>
      <c r="L445" s="14">
        <f t="shared" si="2"/>
        <v>283500</v>
      </c>
      <c r="M445" s="14">
        <f t="shared" si="3"/>
        <v>1475218</v>
      </c>
      <c r="N445" s="14">
        <f t="shared" si="4"/>
        <v>1</v>
      </c>
      <c r="O445" s="14">
        <f t="shared" si="5"/>
        <v>6.3</v>
      </c>
      <c r="P445" s="19">
        <f t="shared" si="6"/>
        <v>222.6370583</v>
      </c>
      <c r="Q445" s="14">
        <f t="shared" si="7"/>
        <v>63117606.02</v>
      </c>
    </row>
    <row r="446" ht="15.75" customHeight="1">
      <c r="A446" s="12">
        <v>2016.0</v>
      </c>
      <c r="B446" s="265">
        <v>42491.0</v>
      </c>
      <c r="C446" s="12" t="s">
        <v>790</v>
      </c>
      <c r="D446" s="12" t="s">
        <v>429</v>
      </c>
      <c r="E446" s="12" t="s">
        <v>755</v>
      </c>
      <c r="F446" s="12" t="s">
        <v>756</v>
      </c>
      <c r="G446" s="12" t="s">
        <v>749</v>
      </c>
      <c r="H446" s="12" t="s">
        <v>421</v>
      </c>
      <c r="I446" s="19">
        <v>997140.0</v>
      </c>
      <c r="J446" s="19">
        <v>2.1719182681E8</v>
      </c>
      <c r="K446" s="19">
        <f t="shared" si="1"/>
        <v>33238</v>
      </c>
      <c r="L446" s="14">
        <f t="shared" si="2"/>
        <v>33238</v>
      </c>
      <c r="M446" s="14">
        <f t="shared" si="3"/>
        <v>0</v>
      </c>
      <c r="N446" s="14">
        <f t="shared" si="4"/>
        <v>0.1172416226</v>
      </c>
      <c r="O446" s="14">
        <f t="shared" si="5"/>
        <v>0.7386222222</v>
      </c>
      <c r="P446" s="19">
        <f t="shared" si="6"/>
        <v>217.8147771</v>
      </c>
      <c r="Q446" s="14">
        <f t="shared" si="7"/>
        <v>7239727.56</v>
      </c>
    </row>
    <row r="447" ht="15.75" customHeight="1">
      <c r="A447" s="12">
        <v>2016.0</v>
      </c>
      <c r="B447" s="265">
        <v>42491.0</v>
      </c>
      <c r="C447" s="12" t="s">
        <v>790</v>
      </c>
      <c r="D447" s="12" t="s">
        <v>429</v>
      </c>
      <c r="E447" s="12" t="s">
        <v>750</v>
      </c>
      <c r="F447" s="12" t="s">
        <v>751</v>
      </c>
      <c r="G447" s="12" t="s">
        <v>749</v>
      </c>
      <c r="H447" s="12" t="s">
        <v>421</v>
      </c>
      <c r="I447" s="19">
        <v>744902.5</v>
      </c>
      <c r="J447" s="19">
        <v>1.6930490999E8</v>
      </c>
      <c r="K447" s="19">
        <f t="shared" si="1"/>
        <v>24830.08333</v>
      </c>
      <c r="L447" s="14">
        <f t="shared" si="2"/>
        <v>24830.08333</v>
      </c>
      <c r="M447" s="14">
        <f t="shared" si="3"/>
        <v>0</v>
      </c>
      <c r="N447" s="14">
        <f t="shared" si="4"/>
        <v>0.0875840682</v>
      </c>
      <c r="O447" s="14">
        <f t="shared" si="5"/>
        <v>0.5517796296</v>
      </c>
      <c r="P447" s="19">
        <f t="shared" si="6"/>
        <v>227.284658</v>
      </c>
      <c r="Q447" s="14">
        <f t="shared" si="7"/>
        <v>5643497</v>
      </c>
    </row>
    <row r="448" ht="15.75" customHeight="1">
      <c r="A448" s="12">
        <v>2016.0</v>
      </c>
      <c r="B448" s="265">
        <v>42491.0</v>
      </c>
      <c r="C448" s="12" t="s">
        <v>778</v>
      </c>
      <c r="D448" s="12" t="s">
        <v>707</v>
      </c>
      <c r="E448" s="12" t="s">
        <v>761</v>
      </c>
      <c r="F448" s="12" t="s">
        <v>762</v>
      </c>
      <c r="G448" s="12" t="s">
        <v>749</v>
      </c>
      <c r="H448" s="12" t="s">
        <v>421</v>
      </c>
      <c r="I448" s="19">
        <v>37122.2</v>
      </c>
      <c r="J448" s="19">
        <v>3771868.26</v>
      </c>
      <c r="K448" s="19">
        <f t="shared" si="1"/>
        <v>1237.406667</v>
      </c>
      <c r="L448" s="14">
        <f t="shared" si="2"/>
        <v>1237.406667</v>
      </c>
      <c r="M448" s="14">
        <f t="shared" si="3"/>
        <v>0</v>
      </c>
      <c r="N448" s="14">
        <f t="shared" si="4"/>
        <v>0.004364750147</v>
      </c>
      <c r="O448" s="14">
        <f t="shared" si="5"/>
        <v>0.02749792593</v>
      </c>
      <c r="P448" s="19">
        <f t="shared" si="6"/>
        <v>101.6068083</v>
      </c>
      <c r="Q448" s="14">
        <f t="shared" si="7"/>
        <v>125728.942</v>
      </c>
    </row>
    <row r="449" ht="15.75" customHeight="1">
      <c r="A449" s="12">
        <v>2016.0</v>
      </c>
      <c r="B449" s="265">
        <v>42491.0</v>
      </c>
      <c r="C449" s="12" t="s">
        <v>778</v>
      </c>
      <c r="D449" s="12" t="s">
        <v>707</v>
      </c>
      <c r="E449" s="12" t="s">
        <v>801</v>
      </c>
      <c r="F449" s="12" t="s">
        <v>802</v>
      </c>
      <c r="G449" s="12" t="s">
        <v>749</v>
      </c>
      <c r="H449" s="12" t="s">
        <v>421</v>
      </c>
      <c r="I449" s="19">
        <v>5856.0</v>
      </c>
      <c r="J449" s="19">
        <v>537230.05</v>
      </c>
      <c r="K449" s="19">
        <f t="shared" si="1"/>
        <v>195.2</v>
      </c>
      <c r="L449" s="14">
        <f t="shared" si="2"/>
        <v>195.2</v>
      </c>
      <c r="M449" s="14">
        <f t="shared" si="3"/>
        <v>0</v>
      </c>
      <c r="N449" s="14">
        <f t="shared" si="4"/>
        <v>0.0006885361552</v>
      </c>
      <c r="O449" s="14">
        <f t="shared" si="5"/>
        <v>0.004337777778</v>
      </c>
      <c r="P449" s="19">
        <f t="shared" si="6"/>
        <v>91.74010417</v>
      </c>
      <c r="Q449" s="14">
        <f t="shared" si="7"/>
        <v>17907.66833</v>
      </c>
    </row>
    <row r="450" ht="15.75" customHeight="1">
      <c r="A450" s="12">
        <v>2016.0</v>
      </c>
      <c r="B450" s="265">
        <v>42491.0</v>
      </c>
      <c r="C450" s="12" t="s">
        <v>779</v>
      </c>
      <c r="D450" s="12" t="s">
        <v>414</v>
      </c>
      <c r="E450" s="12" t="s">
        <v>747</v>
      </c>
      <c r="F450" s="12" t="s">
        <v>748</v>
      </c>
      <c r="G450" s="12" t="s">
        <v>749</v>
      </c>
      <c r="H450" s="12" t="s">
        <v>405</v>
      </c>
      <c r="I450" s="19">
        <v>2432322.18</v>
      </c>
      <c r="J450" s="19">
        <v>3.2849661744E8</v>
      </c>
      <c r="K450" s="19">
        <f t="shared" si="1"/>
        <v>81077.406</v>
      </c>
      <c r="L450" s="14">
        <f t="shared" si="2"/>
        <v>81077.406</v>
      </c>
      <c r="M450" s="14">
        <f t="shared" si="3"/>
        <v>0</v>
      </c>
      <c r="N450" s="14">
        <f t="shared" si="4"/>
        <v>0.2859873228</v>
      </c>
      <c r="O450" s="14">
        <f t="shared" si="5"/>
        <v>1.801720133</v>
      </c>
      <c r="P450" s="19">
        <f t="shared" si="6"/>
        <v>135.0547309</v>
      </c>
      <c r="Q450" s="14">
        <f t="shared" si="7"/>
        <v>10949887.25</v>
      </c>
    </row>
    <row r="451" ht="15.75" customHeight="1">
      <c r="A451" s="12">
        <v>2016.0</v>
      </c>
      <c r="B451" s="265">
        <v>42491.0</v>
      </c>
      <c r="C451" s="12" t="s">
        <v>779</v>
      </c>
      <c r="D451" s="12" t="s">
        <v>414</v>
      </c>
      <c r="E451" s="12" t="s">
        <v>753</v>
      </c>
      <c r="F451" s="12" t="s">
        <v>754</v>
      </c>
      <c r="G451" s="12" t="s">
        <v>749</v>
      </c>
      <c r="H451" s="12" t="s">
        <v>405</v>
      </c>
      <c r="I451" s="19">
        <v>1921107.08</v>
      </c>
      <c r="J451" s="19">
        <v>2.731273293E8</v>
      </c>
      <c r="K451" s="19">
        <f t="shared" si="1"/>
        <v>64036.90267</v>
      </c>
      <c r="L451" s="14">
        <f t="shared" si="2"/>
        <v>64036.90267</v>
      </c>
      <c r="M451" s="14">
        <f t="shared" si="3"/>
        <v>0</v>
      </c>
      <c r="N451" s="14">
        <f t="shared" si="4"/>
        <v>0.2258797272</v>
      </c>
      <c r="O451" s="14">
        <f t="shared" si="5"/>
        <v>1.423042281</v>
      </c>
      <c r="P451" s="19">
        <f t="shared" si="6"/>
        <v>142.1718405</v>
      </c>
      <c r="Q451" s="14">
        <f t="shared" si="7"/>
        <v>9104244.31</v>
      </c>
    </row>
    <row r="452" ht="15.75" customHeight="1">
      <c r="A452" s="12">
        <v>2016.0</v>
      </c>
      <c r="B452" s="265">
        <v>42491.0</v>
      </c>
      <c r="C452" s="12" t="s">
        <v>779</v>
      </c>
      <c r="D452" s="12" t="s">
        <v>414</v>
      </c>
      <c r="E452" s="12" t="s">
        <v>755</v>
      </c>
      <c r="F452" s="12" t="s">
        <v>756</v>
      </c>
      <c r="G452" s="12" t="s">
        <v>749</v>
      </c>
      <c r="H452" s="12" t="s">
        <v>405</v>
      </c>
      <c r="I452" s="19">
        <v>96590.87</v>
      </c>
      <c r="J452" s="19">
        <v>1.359476448E7</v>
      </c>
      <c r="K452" s="19">
        <f t="shared" si="1"/>
        <v>3219.695667</v>
      </c>
      <c r="L452" s="14">
        <f t="shared" si="2"/>
        <v>3219.695667</v>
      </c>
      <c r="M452" s="14">
        <f t="shared" si="3"/>
        <v>0</v>
      </c>
      <c r="N452" s="14">
        <f t="shared" si="4"/>
        <v>0.01135695121</v>
      </c>
      <c r="O452" s="14">
        <f t="shared" si="5"/>
        <v>0.07154879259</v>
      </c>
      <c r="P452" s="19">
        <f t="shared" si="6"/>
        <v>140.7458539</v>
      </c>
      <c r="Q452" s="14">
        <f t="shared" si="7"/>
        <v>453158.816</v>
      </c>
    </row>
    <row r="453" ht="15.75" customHeight="1">
      <c r="A453" s="12">
        <v>2016.0</v>
      </c>
      <c r="B453" s="265">
        <v>42491.0</v>
      </c>
      <c r="C453" s="12" t="s">
        <v>779</v>
      </c>
      <c r="D453" s="12" t="s">
        <v>414</v>
      </c>
      <c r="E453" s="12" t="s">
        <v>750</v>
      </c>
      <c r="F453" s="12" t="s">
        <v>751</v>
      </c>
      <c r="G453" s="12" t="s">
        <v>749</v>
      </c>
      <c r="H453" s="12" t="s">
        <v>405</v>
      </c>
      <c r="I453" s="19">
        <v>119725.39</v>
      </c>
      <c r="J453" s="19">
        <v>1.590593031E7</v>
      </c>
      <c r="K453" s="19">
        <f t="shared" si="1"/>
        <v>3990.846333</v>
      </c>
      <c r="L453" s="14">
        <f t="shared" si="2"/>
        <v>3990.846333</v>
      </c>
      <c r="M453" s="14">
        <f t="shared" si="3"/>
        <v>0</v>
      </c>
      <c r="N453" s="14">
        <f t="shared" si="4"/>
        <v>0.01407705938</v>
      </c>
      <c r="O453" s="14">
        <f t="shared" si="5"/>
        <v>0.08868547407</v>
      </c>
      <c r="P453" s="19">
        <f t="shared" si="6"/>
        <v>132.8534433</v>
      </c>
      <c r="Q453" s="14">
        <f t="shared" si="7"/>
        <v>530197.677</v>
      </c>
    </row>
    <row r="454" ht="15.75" customHeight="1">
      <c r="A454" s="12">
        <v>2016.0</v>
      </c>
      <c r="B454" s="265">
        <v>42491.0</v>
      </c>
      <c r="C454" s="12" t="s">
        <v>780</v>
      </c>
      <c r="D454" s="12" t="s">
        <v>415</v>
      </c>
      <c r="E454" s="12" t="s">
        <v>747</v>
      </c>
      <c r="F454" s="12" t="s">
        <v>748</v>
      </c>
      <c r="G454" s="12" t="s">
        <v>749</v>
      </c>
      <c r="H454" s="12" t="s">
        <v>405</v>
      </c>
      <c r="I454" s="19">
        <v>84046.9</v>
      </c>
      <c r="J454" s="19">
        <v>1.186112752E7</v>
      </c>
      <c r="K454" s="19">
        <f t="shared" si="1"/>
        <v>2801.563333</v>
      </c>
      <c r="L454" s="14">
        <f t="shared" si="2"/>
        <v>2801.563333</v>
      </c>
      <c r="M454" s="14">
        <f t="shared" si="3"/>
        <v>0</v>
      </c>
      <c r="N454" s="14">
        <f t="shared" si="4"/>
        <v>0.009882057613</v>
      </c>
      <c r="O454" s="14">
        <f t="shared" si="5"/>
        <v>0.06225696296</v>
      </c>
      <c r="P454" s="19">
        <f t="shared" si="6"/>
        <v>141.1251042</v>
      </c>
      <c r="Q454" s="14">
        <f t="shared" si="7"/>
        <v>395370.9173</v>
      </c>
    </row>
    <row r="455" ht="15.75" customHeight="1">
      <c r="A455" s="12">
        <v>2016.0</v>
      </c>
      <c r="B455" s="265">
        <v>42491.0</v>
      </c>
      <c r="C455" s="12" t="s">
        <v>780</v>
      </c>
      <c r="D455" s="12" t="s">
        <v>415</v>
      </c>
      <c r="E455" s="12" t="s">
        <v>755</v>
      </c>
      <c r="F455" s="12" t="s">
        <v>756</v>
      </c>
      <c r="G455" s="12" t="s">
        <v>749</v>
      </c>
      <c r="H455" s="12" t="s">
        <v>405</v>
      </c>
      <c r="I455" s="19">
        <v>20220.3</v>
      </c>
      <c r="J455" s="19">
        <v>2853591.95</v>
      </c>
      <c r="K455" s="19">
        <f t="shared" si="1"/>
        <v>674.01</v>
      </c>
      <c r="L455" s="14">
        <f t="shared" si="2"/>
        <v>674.01</v>
      </c>
      <c r="M455" s="14">
        <f t="shared" si="3"/>
        <v>0</v>
      </c>
      <c r="N455" s="14">
        <f t="shared" si="4"/>
        <v>0.002377460317</v>
      </c>
      <c r="O455" s="14">
        <f t="shared" si="5"/>
        <v>0.014978</v>
      </c>
      <c r="P455" s="19">
        <f t="shared" si="6"/>
        <v>141.1251045</v>
      </c>
      <c r="Q455" s="14">
        <f t="shared" si="7"/>
        <v>95119.73167</v>
      </c>
    </row>
    <row r="456" ht="15.75" customHeight="1">
      <c r="A456" s="12">
        <v>2016.0</v>
      </c>
      <c r="B456" s="265">
        <v>42491.0</v>
      </c>
      <c r="C456" s="12" t="s">
        <v>780</v>
      </c>
      <c r="D456" s="12" t="s">
        <v>415</v>
      </c>
      <c r="E456" s="12" t="s">
        <v>750</v>
      </c>
      <c r="F456" s="12" t="s">
        <v>751</v>
      </c>
      <c r="G456" s="12" t="s">
        <v>749</v>
      </c>
      <c r="H456" s="12" t="s">
        <v>405</v>
      </c>
      <c r="I456" s="19">
        <v>6284.2</v>
      </c>
      <c r="J456" s="19">
        <v>886858.38</v>
      </c>
      <c r="K456" s="19">
        <f t="shared" si="1"/>
        <v>209.4733333</v>
      </c>
      <c r="L456" s="14">
        <f t="shared" si="2"/>
        <v>209.4733333</v>
      </c>
      <c r="M456" s="14">
        <f t="shared" si="3"/>
        <v>0</v>
      </c>
      <c r="N456" s="14">
        <f t="shared" si="4"/>
        <v>0.00073888301</v>
      </c>
      <c r="O456" s="14">
        <f t="shared" si="5"/>
        <v>0.004654962963</v>
      </c>
      <c r="P456" s="19">
        <f t="shared" si="6"/>
        <v>141.1251042</v>
      </c>
      <c r="Q456" s="14">
        <f t="shared" si="7"/>
        <v>29561.946</v>
      </c>
    </row>
    <row r="457" ht="15.75" customHeight="1">
      <c r="A457" s="12">
        <v>2016.0</v>
      </c>
      <c r="B457" s="265">
        <v>42491.0</v>
      </c>
      <c r="C457" s="12" t="s">
        <v>782</v>
      </c>
      <c r="D457" s="12" t="s">
        <v>440</v>
      </c>
      <c r="E457" s="12" t="s">
        <v>753</v>
      </c>
      <c r="F457" s="12" t="s">
        <v>754</v>
      </c>
      <c r="G457" s="12" t="s">
        <v>749</v>
      </c>
      <c r="H457" s="12" t="s">
        <v>421</v>
      </c>
      <c r="I457" s="19">
        <v>116950.0</v>
      </c>
      <c r="J457" s="19">
        <v>6.99555259E7</v>
      </c>
      <c r="K457" s="19">
        <f t="shared" si="1"/>
        <v>3898.333333</v>
      </c>
      <c r="L457" s="14">
        <f t="shared" si="2"/>
        <v>3898.333333</v>
      </c>
      <c r="M457" s="14">
        <f t="shared" si="3"/>
        <v>0</v>
      </c>
      <c r="N457" s="14">
        <f t="shared" si="4"/>
        <v>0.01375073486</v>
      </c>
      <c r="O457" s="14">
        <f t="shared" si="5"/>
        <v>0.08662962963</v>
      </c>
      <c r="P457" s="19">
        <f t="shared" si="6"/>
        <v>598.1661043</v>
      </c>
      <c r="Q457" s="14">
        <f t="shared" si="7"/>
        <v>2331850.863</v>
      </c>
    </row>
    <row r="458" ht="15.75" customHeight="1">
      <c r="A458" s="12">
        <v>2016.0</v>
      </c>
      <c r="B458" s="265">
        <v>42491.0</v>
      </c>
      <c r="C458" s="12" t="s">
        <v>782</v>
      </c>
      <c r="D458" s="12" t="s">
        <v>440</v>
      </c>
      <c r="E458" s="12" t="s">
        <v>755</v>
      </c>
      <c r="F458" s="12" t="s">
        <v>756</v>
      </c>
      <c r="G458" s="12" t="s">
        <v>749</v>
      </c>
      <c r="H458" s="12" t="s">
        <v>421</v>
      </c>
      <c r="I458" s="19">
        <v>8370.0</v>
      </c>
      <c r="J458" s="19">
        <v>5006650.29</v>
      </c>
      <c r="K458" s="19">
        <f t="shared" si="1"/>
        <v>279</v>
      </c>
      <c r="L458" s="14">
        <f t="shared" si="2"/>
        <v>279</v>
      </c>
      <c r="M458" s="14">
        <f t="shared" si="3"/>
        <v>0</v>
      </c>
      <c r="N458" s="14">
        <f t="shared" si="4"/>
        <v>0.0009841269841</v>
      </c>
      <c r="O458" s="14">
        <f t="shared" si="5"/>
        <v>0.0062</v>
      </c>
      <c r="P458" s="19">
        <f t="shared" si="6"/>
        <v>598.1661039</v>
      </c>
      <c r="Q458" s="14">
        <f t="shared" si="7"/>
        <v>166888.343</v>
      </c>
    </row>
    <row r="459" ht="15.75" customHeight="1">
      <c r="A459" s="12">
        <v>2016.0</v>
      </c>
      <c r="B459" s="265">
        <v>42491.0</v>
      </c>
      <c r="C459" s="12" t="s">
        <v>783</v>
      </c>
      <c r="D459" s="12" t="s">
        <v>441</v>
      </c>
      <c r="E459" s="12" t="s">
        <v>747</v>
      </c>
      <c r="F459" s="12" t="s">
        <v>748</v>
      </c>
      <c r="G459" s="12" t="s">
        <v>749</v>
      </c>
      <c r="H459" s="12" t="s">
        <v>421</v>
      </c>
      <c r="I459" s="19">
        <v>65750.77</v>
      </c>
      <c r="J459" s="19">
        <v>5598356.21</v>
      </c>
      <c r="K459" s="19">
        <f t="shared" si="1"/>
        <v>2191.692333</v>
      </c>
      <c r="L459" s="14">
        <f t="shared" si="2"/>
        <v>2191.692333</v>
      </c>
      <c r="M459" s="14">
        <f t="shared" si="3"/>
        <v>0</v>
      </c>
      <c r="N459" s="14">
        <f t="shared" si="4"/>
        <v>0.007730837155</v>
      </c>
      <c r="O459" s="14">
        <f t="shared" si="5"/>
        <v>0.04870427407</v>
      </c>
      <c r="P459" s="19">
        <f t="shared" si="6"/>
        <v>85.14510492</v>
      </c>
      <c r="Q459" s="14">
        <f t="shared" si="7"/>
        <v>186611.8737</v>
      </c>
    </row>
    <row r="460" ht="15.75" customHeight="1">
      <c r="A460" s="12">
        <v>2016.0</v>
      </c>
      <c r="B460" s="265">
        <v>42491.0</v>
      </c>
      <c r="C460" s="12" t="s">
        <v>783</v>
      </c>
      <c r="D460" s="12" t="s">
        <v>441</v>
      </c>
      <c r="E460" s="12" t="s">
        <v>753</v>
      </c>
      <c r="F460" s="12" t="s">
        <v>754</v>
      </c>
      <c r="G460" s="12" t="s">
        <v>749</v>
      </c>
      <c r="H460" s="12" t="s">
        <v>421</v>
      </c>
      <c r="I460" s="19">
        <v>3325.8</v>
      </c>
      <c r="J460" s="19">
        <v>283175.59</v>
      </c>
      <c r="K460" s="19">
        <f t="shared" si="1"/>
        <v>110.86</v>
      </c>
      <c r="L460" s="14">
        <f t="shared" si="2"/>
        <v>110.86</v>
      </c>
      <c r="M460" s="14">
        <f t="shared" si="3"/>
        <v>0</v>
      </c>
      <c r="N460" s="14">
        <f t="shared" si="4"/>
        <v>0.0003910405644</v>
      </c>
      <c r="O460" s="14">
        <f t="shared" si="5"/>
        <v>0.002463555556</v>
      </c>
      <c r="P460" s="19">
        <f t="shared" si="6"/>
        <v>85.14510494</v>
      </c>
      <c r="Q460" s="14">
        <f t="shared" si="7"/>
        <v>9439.186333</v>
      </c>
    </row>
    <row r="461" ht="15.75" customHeight="1">
      <c r="A461" s="12">
        <v>2016.0</v>
      </c>
      <c r="B461" s="265">
        <v>42491.0</v>
      </c>
      <c r="C461" s="12" t="s">
        <v>783</v>
      </c>
      <c r="D461" s="12" t="s">
        <v>441</v>
      </c>
      <c r="E461" s="12" t="s">
        <v>755</v>
      </c>
      <c r="F461" s="12" t="s">
        <v>756</v>
      </c>
      <c r="G461" s="12" t="s">
        <v>749</v>
      </c>
      <c r="H461" s="12" t="s">
        <v>421</v>
      </c>
      <c r="I461" s="19">
        <v>790.74</v>
      </c>
      <c r="J461" s="19">
        <v>67327.64</v>
      </c>
      <c r="K461" s="19">
        <f t="shared" si="1"/>
        <v>26.358</v>
      </c>
      <c r="L461" s="14">
        <f t="shared" si="2"/>
        <v>26.358</v>
      </c>
      <c r="M461" s="14">
        <f t="shared" si="3"/>
        <v>0</v>
      </c>
      <c r="N461" s="14">
        <f t="shared" si="4"/>
        <v>0.00009297354497</v>
      </c>
      <c r="O461" s="14">
        <f t="shared" si="5"/>
        <v>0.0005857333333</v>
      </c>
      <c r="P461" s="19">
        <f t="shared" si="6"/>
        <v>85.14510459</v>
      </c>
      <c r="Q461" s="14">
        <f t="shared" si="7"/>
        <v>2244.254667</v>
      </c>
    </row>
    <row r="462" ht="15.75" customHeight="1">
      <c r="A462" s="12">
        <v>2016.0</v>
      </c>
      <c r="B462" s="265">
        <v>42491.0</v>
      </c>
      <c r="C462" s="12" t="s">
        <v>783</v>
      </c>
      <c r="D462" s="12" t="s">
        <v>441</v>
      </c>
      <c r="E462" s="12" t="s">
        <v>750</v>
      </c>
      <c r="F462" s="12" t="s">
        <v>751</v>
      </c>
      <c r="G462" s="12" t="s">
        <v>749</v>
      </c>
      <c r="H462" s="12" t="s">
        <v>421</v>
      </c>
      <c r="I462" s="19">
        <v>105746.4</v>
      </c>
      <c r="J462" s="19">
        <v>9003788.24</v>
      </c>
      <c r="K462" s="19">
        <f t="shared" si="1"/>
        <v>3524.88</v>
      </c>
      <c r="L462" s="14">
        <f t="shared" si="2"/>
        <v>3524.88</v>
      </c>
      <c r="M462" s="14">
        <f t="shared" si="3"/>
        <v>0</v>
      </c>
      <c r="N462" s="14">
        <f t="shared" si="4"/>
        <v>0.01243343915</v>
      </c>
      <c r="O462" s="14">
        <f t="shared" si="5"/>
        <v>0.07833066667</v>
      </c>
      <c r="P462" s="19">
        <f t="shared" si="6"/>
        <v>85.14510414</v>
      </c>
      <c r="Q462" s="14">
        <f t="shared" si="7"/>
        <v>300126.2747</v>
      </c>
    </row>
    <row r="463" ht="15.75" customHeight="1">
      <c r="A463" s="12">
        <v>2016.0</v>
      </c>
      <c r="B463" s="265">
        <v>42491.0</v>
      </c>
      <c r="C463" s="12" t="s">
        <v>784</v>
      </c>
      <c r="D463" s="12" t="s">
        <v>416</v>
      </c>
      <c r="E463" s="12" t="s">
        <v>747</v>
      </c>
      <c r="F463" s="12" t="s">
        <v>748</v>
      </c>
      <c r="G463" s="12" t="s">
        <v>749</v>
      </c>
      <c r="H463" s="12" t="s">
        <v>405</v>
      </c>
      <c r="I463" s="19">
        <v>257.0</v>
      </c>
      <c r="J463" s="19">
        <v>42258.02</v>
      </c>
      <c r="K463" s="19">
        <f t="shared" si="1"/>
        <v>8.566666667</v>
      </c>
      <c r="L463" s="14">
        <f t="shared" si="2"/>
        <v>8.566666667</v>
      </c>
      <c r="M463" s="14">
        <f t="shared" si="3"/>
        <v>0</v>
      </c>
      <c r="N463" s="14">
        <f t="shared" si="4"/>
        <v>0.00003021751911</v>
      </c>
      <c r="O463" s="14">
        <f t="shared" si="5"/>
        <v>0.0001903703704</v>
      </c>
      <c r="P463" s="19">
        <f t="shared" si="6"/>
        <v>164.4280934</v>
      </c>
      <c r="Q463" s="14">
        <f t="shared" si="7"/>
        <v>1408.600667</v>
      </c>
    </row>
    <row r="464" ht="15.75" customHeight="1">
      <c r="A464" s="12">
        <v>2016.0</v>
      </c>
      <c r="B464" s="265">
        <v>42491.0</v>
      </c>
      <c r="C464" s="12" t="s">
        <v>784</v>
      </c>
      <c r="D464" s="12" t="s">
        <v>416</v>
      </c>
      <c r="E464" s="12" t="s">
        <v>753</v>
      </c>
      <c r="F464" s="12" t="s">
        <v>754</v>
      </c>
      <c r="G464" s="12" t="s">
        <v>749</v>
      </c>
      <c r="H464" s="12" t="s">
        <v>405</v>
      </c>
      <c r="I464" s="19">
        <v>5226.0</v>
      </c>
      <c r="J464" s="19">
        <v>879389.07</v>
      </c>
      <c r="K464" s="19">
        <f t="shared" si="1"/>
        <v>174.2</v>
      </c>
      <c r="L464" s="14">
        <f t="shared" si="2"/>
        <v>174.2</v>
      </c>
      <c r="M464" s="14">
        <f t="shared" si="3"/>
        <v>0</v>
      </c>
      <c r="N464" s="14">
        <f t="shared" si="4"/>
        <v>0.0006144620811</v>
      </c>
      <c r="O464" s="14">
        <f t="shared" si="5"/>
        <v>0.003871111111</v>
      </c>
      <c r="P464" s="19">
        <f t="shared" si="6"/>
        <v>168.2719231</v>
      </c>
      <c r="Q464" s="14">
        <f t="shared" si="7"/>
        <v>29312.969</v>
      </c>
    </row>
    <row r="465" ht="15.75" customHeight="1">
      <c r="A465" s="12">
        <v>2016.0</v>
      </c>
      <c r="B465" s="265">
        <v>42491.0</v>
      </c>
      <c r="C465" s="12" t="s">
        <v>786</v>
      </c>
      <c r="D465" s="12" t="s">
        <v>418</v>
      </c>
      <c r="E465" s="12" t="s">
        <v>747</v>
      </c>
      <c r="F465" s="12" t="s">
        <v>748</v>
      </c>
      <c r="G465" s="12" t="s">
        <v>749</v>
      </c>
      <c r="H465" s="12" t="s">
        <v>405</v>
      </c>
      <c r="I465" s="19">
        <v>322916.0</v>
      </c>
      <c r="J465" s="19">
        <v>5.387210991E7</v>
      </c>
      <c r="K465" s="19">
        <f t="shared" si="1"/>
        <v>10763.86667</v>
      </c>
      <c r="L465" s="14">
        <f t="shared" si="2"/>
        <v>10763.86667</v>
      </c>
      <c r="M465" s="14">
        <f t="shared" si="3"/>
        <v>0</v>
      </c>
      <c r="N465" s="14">
        <f t="shared" si="4"/>
        <v>0.03796778366</v>
      </c>
      <c r="O465" s="14">
        <f t="shared" si="5"/>
        <v>0.239197037</v>
      </c>
      <c r="P465" s="19">
        <f t="shared" si="6"/>
        <v>166.8301041</v>
      </c>
      <c r="Q465" s="14">
        <f t="shared" si="7"/>
        <v>1795736.997</v>
      </c>
    </row>
    <row r="466" ht="15.75" customHeight="1">
      <c r="A466" s="12">
        <v>2016.0</v>
      </c>
      <c r="B466" s="265">
        <v>42491.0</v>
      </c>
      <c r="C466" s="12" t="s">
        <v>786</v>
      </c>
      <c r="D466" s="12" t="s">
        <v>418</v>
      </c>
      <c r="E466" s="12" t="s">
        <v>750</v>
      </c>
      <c r="F466" s="12" t="s">
        <v>751</v>
      </c>
      <c r="G466" s="12" t="s">
        <v>749</v>
      </c>
      <c r="H466" s="12" t="s">
        <v>405</v>
      </c>
      <c r="I466" s="19">
        <v>19371.0</v>
      </c>
      <c r="J466" s="19">
        <v>3231665.96</v>
      </c>
      <c r="K466" s="19">
        <f t="shared" si="1"/>
        <v>645.7</v>
      </c>
      <c r="L466" s="14">
        <f t="shared" si="2"/>
        <v>645.7</v>
      </c>
      <c r="M466" s="14">
        <f t="shared" si="3"/>
        <v>0</v>
      </c>
      <c r="N466" s="14">
        <f t="shared" si="4"/>
        <v>0.002277601411</v>
      </c>
      <c r="O466" s="14">
        <f t="shared" si="5"/>
        <v>0.01434888889</v>
      </c>
      <c r="P466" s="19">
        <f t="shared" si="6"/>
        <v>166.8301048</v>
      </c>
      <c r="Q466" s="14">
        <f t="shared" si="7"/>
        <v>107722.1987</v>
      </c>
    </row>
    <row r="467" ht="15.75" customHeight="1">
      <c r="A467" s="12">
        <v>2016.0</v>
      </c>
      <c r="B467" s="265">
        <v>42522.0</v>
      </c>
      <c r="C467" s="12" t="s">
        <v>791</v>
      </c>
      <c r="D467" s="12" t="s">
        <v>792</v>
      </c>
      <c r="E467" s="12" t="s">
        <v>747</v>
      </c>
      <c r="F467" s="12" t="s">
        <v>748</v>
      </c>
      <c r="G467" s="12" t="s">
        <v>749</v>
      </c>
      <c r="H467" s="12" t="s">
        <v>421</v>
      </c>
      <c r="I467" s="19">
        <v>51953.0</v>
      </c>
      <c r="J467" s="19">
        <v>1.48199991E7</v>
      </c>
      <c r="K467" s="19">
        <f t="shared" si="1"/>
        <v>1731.766667</v>
      </c>
      <c r="L467" s="14">
        <f t="shared" si="2"/>
        <v>1731.766667</v>
      </c>
      <c r="M467" s="14">
        <f t="shared" si="3"/>
        <v>0</v>
      </c>
      <c r="N467" s="14">
        <f t="shared" si="4"/>
        <v>0.006108524397</v>
      </c>
      <c r="O467" s="14">
        <f t="shared" si="5"/>
        <v>0.0384837037</v>
      </c>
      <c r="P467" s="19">
        <f t="shared" si="6"/>
        <v>285.2578119</v>
      </c>
      <c r="Q467" s="14">
        <f t="shared" si="7"/>
        <v>493999.97</v>
      </c>
    </row>
    <row r="468" ht="15.75" customHeight="1">
      <c r="A468" s="12">
        <v>2016.0</v>
      </c>
      <c r="B468" s="265">
        <v>42522.0</v>
      </c>
      <c r="C468" s="12" t="s">
        <v>791</v>
      </c>
      <c r="D468" s="12" t="s">
        <v>792</v>
      </c>
      <c r="E468" s="12" t="s">
        <v>750</v>
      </c>
      <c r="F468" s="12" t="s">
        <v>751</v>
      </c>
      <c r="G468" s="12" t="s">
        <v>749</v>
      </c>
      <c r="H468" s="12" t="s">
        <v>421</v>
      </c>
      <c r="I468" s="19">
        <v>29.0</v>
      </c>
      <c r="J468" s="19">
        <v>8272.48</v>
      </c>
      <c r="K468" s="19">
        <f t="shared" si="1"/>
        <v>0.9666666667</v>
      </c>
      <c r="L468" s="14">
        <f t="shared" si="2"/>
        <v>0.9666666667</v>
      </c>
      <c r="M468" s="14">
        <f t="shared" si="3"/>
        <v>0</v>
      </c>
      <c r="N468" s="14">
        <f t="shared" si="4"/>
        <v>0.000003409758965</v>
      </c>
      <c r="O468" s="14">
        <f t="shared" si="5"/>
        <v>0.00002148148148</v>
      </c>
      <c r="P468" s="19">
        <f t="shared" si="6"/>
        <v>285.257931</v>
      </c>
      <c r="Q468" s="14">
        <f t="shared" si="7"/>
        <v>275.7493333</v>
      </c>
    </row>
    <row r="469" ht="15.75" customHeight="1">
      <c r="A469" s="12">
        <v>2016.0</v>
      </c>
      <c r="B469" s="265">
        <v>42522.0</v>
      </c>
      <c r="C469" s="12" t="s">
        <v>752</v>
      </c>
      <c r="D469" s="12" t="s">
        <v>424</v>
      </c>
      <c r="E469" s="12" t="s">
        <v>753</v>
      </c>
      <c r="F469" s="12" t="s">
        <v>754</v>
      </c>
      <c r="G469" s="12" t="s">
        <v>749</v>
      </c>
      <c r="H469" s="12" t="s">
        <v>421</v>
      </c>
      <c r="I469" s="19">
        <v>589136.0</v>
      </c>
      <c r="J469" s="19">
        <v>2.7597705967E8</v>
      </c>
      <c r="K469" s="19">
        <f t="shared" si="1"/>
        <v>19637.86667</v>
      </c>
      <c r="L469" s="14">
        <f t="shared" si="2"/>
        <v>19637.86667</v>
      </c>
      <c r="M469" s="14">
        <f t="shared" si="3"/>
        <v>0</v>
      </c>
      <c r="N469" s="14">
        <f t="shared" si="4"/>
        <v>0.06926937096</v>
      </c>
      <c r="O469" s="14">
        <f t="shared" si="5"/>
        <v>0.436397037</v>
      </c>
      <c r="P469" s="19">
        <f t="shared" si="6"/>
        <v>468.4437204</v>
      </c>
      <c r="Q469" s="14">
        <f t="shared" si="7"/>
        <v>9199235.322</v>
      </c>
    </row>
    <row r="470" ht="15.75" customHeight="1">
      <c r="A470" s="12">
        <v>2016.0</v>
      </c>
      <c r="B470" s="265">
        <v>42522.0</v>
      </c>
      <c r="C470" s="12" t="s">
        <v>752</v>
      </c>
      <c r="D470" s="12" t="s">
        <v>424</v>
      </c>
      <c r="E470" s="12" t="s">
        <v>755</v>
      </c>
      <c r="F470" s="12" t="s">
        <v>756</v>
      </c>
      <c r="G470" s="12" t="s">
        <v>749</v>
      </c>
      <c r="H470" s="12" t="s">
        <v>421</v>
      </c>
      <c r="I470" s="19">
        <v>5884.0</v>
      </c>
      <c r="J470" s="19">
        <v>3650021.72</v>
      </c>
      <c r="K470" s="19">
        <f t="shared" si="1"/>
        <v>196.1333333</v>
      </c>
      <c r="L470" s="14">
        <f t="shared" si="2"/>
        <v>196.1333333</v>
      </c>
      <c r="M470" s="14">
        <f t="shared" si="3"/>
        <v>0</v>
      </c>
      <c r="N470" s="14">
        <f t="shared" si="4"/>
        <v>0.0006918283363</v>
      </c>
      <c r="O470" s="14">
        <f t="shared" si="5"/>
        <v>0.004358518519</v>
      </c>
      <c r="P470" s="19">
        <f t="shared" si="6"/>
        <v>620.33</v>
      </c>
      <c r="Q470" s="14">
        <f t="shared" si="7"/>
        <v>121667.3907</v>
      </c>
    </row>
    <row r="471" ht="15.75" customHeight="1">
      <c r="A471" s="12">
        <v>2016.0</v>
      </c>
      <c r="B471" s="265">
        <v>42522.0</v>
      </c>
      <c r="C471" s="12" t="s">
        <v>752</v>
      </c>
      <c r="D471" s="12" t="s">
        <v>424</v>
      </c>
      <c r="E471" s="12" t="s">
        <v>750</v>
      </c>
      <c r="F471" s="12" t="s">
        <v>751</v>
      </c>
      <c r="G471" s="12" t="s">
        <v>749</v>
      </c>
      <c r="H471" s="12" t="s">
        <v>421</v>
      </c>
      <c r="I471" s="19">
        <v>4432.0</v>
      </c>
      <c r="J471" s="19">
        <v>2196375.34</v>
      </c>
      <c r="K471" s="19">
        <f t="shared" si="1"/>
        <v>147.7333333</v>
      </c>
      <c r="L471" s="14">
        <f t="shared" si="2"/>
        <v>147.7333333</v>
      </c>
      <c r="M471" s="14">
        <f t="shared" si="3"/>
        <v>0</v>
      </c>
      <c r="N471" s="14">
        <f t="shared" si="4"/>
        <v>0.0005211052322</v>
      </c>
      <c r="O471" s="14">
        <f t="shared" si="5"/>
        <v>0.003282962963</v>
      </c>
      <c r="P471" s="19">
        <f t="shared" si="6"/>
        <v>495.5720532</v>
      </c>
      <c r="Q471" s="14">
        <f t="shared" si="7"/>
        <v>73212.51133</v>
      </c>
    </row>
    <row r="472" ht="15.75" customHeight="1">
      <c r="A472" s="12">
        <v>2016.0</v>
      </c>
      <c r="B472" s="265">
        <v>42522.0</v>
      </c>
      <c r="C472" s="12" t="s">
        <v>757</v>
      </c>
      <c r="D472" s="12" t="s">
        <v>425</v>
      </c>
      <c r="E472" s="12" t="s">
        <v>753</v>
      </c>
      <c r="F472" s="12" t="s">
        <v>754</v>
      </c>
      <c r="G472" s="12" t="s">
        <v>749</v>
      </c>
      <c r="H472" s="12" t="s">
        <v>421</v>
      </c>
      <c r="I472" s="19">
        <v>461486.0</v>
      </c>
      <c r="J472" s="19">
        <v>2.2781585872E8</v>
      </c>
      <c r="K472" s="19">
        <f t="shared" si="1"/>
        <v>15382.86667</v>
      </c>
      <c r="L472" s="14">
        <f t="shared" si="2"/>
        <v>15382.86667</v>
      </c>
      <c r="M472" s="14">
        <f t="shared" si="3"/>
        <v>0</v>
      </c>
      <c r="N472" s="14">
        <f t="shared" si="4"/>
        <v>0.05426055262</v>
      </c>
      <c r="O472" s="14">
        <f t="shared" si="5"/>
        <v>0.3418414815</v>
      </c>
      <c r="P472" s="19">
        <f t="shared" si="6"/>
        <v>493.6571396</v>
      </c>
      <c r="Q472" s="14">
        <f t="shared" si="7"/>
        <v>7593861.957</v>
      </c>
    </row>
    <row r="473" ht="15.75" customHeight="1">
      <c r="A473" s="12">
        <v>2016.0</v>
      </c>
      <c r="B473" s="265">
        <v>42522.0</v>
      </c>
      <c r="C473" s="12" t="s">
        <v>757</v>
      </c>
      <c r="D473" s="12" t="s">
        <v>425</v>
      </c>
      <c r="E473" s="12" t="s">
        <v>750</v>
      </c>
      <c r="F473" s="12" t="s">
        <v>751</v>
      </c>
      <c r="G473" s="12" t="s">
        <v>749</v>
      </c>
      <c r="H473" s="12" t="s">
        <v>421</v>
      </c>
      <c r="I473" s="19">
        <v>2118.0</v>
      </c>
      <c r="J473" s="19">
        <v>1053194.62</v>
      </c>
      <c r="K473" s="19">
        <f t="shared" si="1"/>
        <v>70.6</v>
      </c>
      <c r="L473" s="14">
        <f t="shared" si="2"/>
        <v>70.6</v>
      </c>
      <c r="M473" s="14">
        <f t="shared" si="3"/>
        <v>0</v>
      </c>
      <c r="N473" s="14">
        <f t="shared" si="4"/>
        <v>0.0002490299824</v>
      </c>
      <c r="O473" s="14">
        <f t="shared" si="5"/>
        <v>0.001568888889</v>
      </c>
      <c r="P473" s="19">
        <f t="shared" si="6"/>
        <v>497.2590274</v>
      </c>
      <c r="Q473" s="14">
        <f t="shared" si="7"/>
        <v>35106.48733</v>
      </c>
    </row>
    <row r="474" ht="15.75" customHeight="1">
      <c r="A474" s="12">
        <v>2016.0</v>
      </c>
      <c r="B474" s="265">
        <v>42522.0</v>
      </c>
      <c r="C474" s="12" t="s">
        <v>758</v>
      </c>
      <c r="D474" s="12" t="s">
        <v>426</v>
      </c>
      <c r="E474" s="12" t="s">
        <v>753</v>
      </c>
      <c r="F474" s="12" t="s">
        <v>754</v>
      </c>
      <c r="G474" s="12" t="s">
        <v>749</v>
      </c>
      <c r="H474" s="12" t="s">
        <v>421</v>
      </c>
      <c r="I474" s="19">
        <v>1505641.0</v>
      </c>
      <c r="J474" s="19">
        <v>6.3524950721E8</v>
      </c>
      <c r="K474" s="19">
        <f t="shared" si="1"/>
        <v>50188.03333</v>
      </c>
      <c r="L474" s="14">
        <f t="shared" si="2"/>
        <v>50188.03333</v>
      </c>
      <c r="M474" s="14">
        <f t="shared" si="3"/>
        <v>0</v>
      </c>
      <c r="N474" s="14">
        <f t="shared" si="4"/>
        <v>0.1770300999</v>
      </c>
      <c r="O474" s="14">
        <f t="shared" si="5"/>
        <v>1.11528963</v>
      </c>
      <c r="P474" s="19">
        <f t="shared" si="6"/>
        <v>421.9129973</v>
      </c>
      <c r="Q474" s="14">
        <f t="shared" si="7"/>
        <v>21174983.57</v>
      </c>
    </row>
    <row r="475" ht="15.75" customHeight="1">
      <c r="A475" s="12">
        <v>2016.0</v>
      </c>
      <c r="B475" s="265">
        <v>42522.0</v>
      </c>
      <c r="C475" s="12" t="s">
        <v>758</v>
      </c>
      <c r="D475" s="12" t="s">
        <v>426</v>
      </c>
      <c r="E475" s="12" t="s">
        <v>755</v>
      </c>
      <c r="F475" s="12" t="s">
        <v>756</v>
      </c>
      <c r="G475" s="12" t="s">
        <v>749</v>
      </c>
      <c r="H475" s="12" t="s">
        <v>421</v>
      </c>
      <c r="I475" s="19">
        <v>93003.0</v>
      </c>
      <c r="J475" s="19">
        <v>4.978194071E7</v>
      </c>
      <c r="K475" s="19">
        <f t="shared" si="1"/>
        <v>3100.1</v>
      </c>
      <c r="L475" s="14">
        <f t="shared" si="2"/>
        <v>3100.1</v>
      </c>
      <c r="M475" s="14">
        <f t="shared" si="3"/>
        <v>0</v>
      </c>
      <c r="N475" s="14">
        <f t="shared" si="4"/>
        <v>0.010935097</v>
      </c>
      <c r="O475" s="14">
        <f t="shared" si="5"/>
        <v>0.06889111111</v>
      </c>
      <c r="P475" s="19">
        <f t="shared" si="6"/>
        <v>535.2724182</v>
      </c>
      <c r="Q475" s="14">
        <f t="shared" si="7"/>
        <v>1659398.024</v>
      </c>
    </row>
    <row r="476" ht="15.75" customHeight="1">
      <c r="A476" s="12">
        <v>2016.0</v>
      </c>
      <c r="B476" s="265">
        <v>42522.0</v>
      </c>
      <c r="C476" s="12" t="s">
        <v>758</v>
      </c>
      <c r="D476" s="12" t="s">
        <v>426</v>
      </c>
      <c r="E476" s="12" t="s">
        <v>750</v>
      </c>
      <c r="F476" s="12" t="s">
        <v>751</v>
      </c>
      <c r="G476" s="12" t="s">
        <v>749</v>
      </c>
      <c r="H476" s="12" t="s">
        <v>421</v>
      </c>
      <c r="I476" s="19">
        <v>4609.0</v>
      </c>
      <c r="J476" s="19">
        <v>1984383.76</v>
      </c>
      <c r="K476" s="19">
        <f t="shared" si="1"/>
        <v>153.6333333</v>
      </c>
      <c r="L476" s="14">
        <f t="shared" si="2"/>
        <v>153.6333333</v>
      </c>
      <c r="M476" s="14">
        <f t="shared" si="3"/>
        <v>0</v>
      </c>
      <c r="N476" s="14">
        <f t="shared" si="4"/>
        <v>0.0005419165197</v>
      </c>
      <c r="O476" s="14">
        <f t="shared" si="5"/>
        <v>0.003414074074</v>
      </c>
      <c r="P476" s="19">
        <f t="shared" si="6"/>
        <v>430.5454025</v>
      </c>
      <c r="Q476" s="14">
        <f t="shared" si="7"/>
        <v>66146.12533</v>
      </c>
    </row>
    <row r="477" ht="15.75" customHeight="1">
      <c r="A477" s="12">
        <v>2016.0</v>
      </c>
      <c r="B477" s="265">
        <v>42522.0</v>
      </c>
      <c r="C477" s="12" t="s">
        <v>760</v>
      </c>
      <c r="D477" s="12" t="s">
        <v>431</v>
      </c>
      <c r="E477" s="12" t="s">
        <v>753</v>
      </c>
      <c r="F477" s="12" t="s">
        <v>754</v>
      </c>
      <c r="G477" s="12" t="s">
        <v>749</v>
      </c>
      <c r="H477" s="12" t="s">
        <v>421</v>
      </c>
      <c r="I477" s="19">
        <v>259480.0</v>
      </c>
      <c r="J477" s="19">
        <v>1.1664375871E8</v>
      </c>
      <c r="K477" s="19">
        <f t="shared" si="1"/>
        <v>8649.333333</v>
      </c>
      <c r="L477" s="14">
        <f t="shared" si="2"/>
        <v>8649.333333</v>
      </c>
      <c r="M477" s="14">
        <f t="shared" si="3"/>
        <v>0</v>
      </c>
      <c r="N477" s="14">
        <f t="shared" si="4"/>
        <v>0.03050911229</v>
      </c>
      <c r="O477" s="14">
        <f t="shared" si="5"/>
        <v>0.1922074074</v>
      </c>
      <c r="P477" s="19">
        <f t="shared" si="6"/>
        <v>449.528899</v>
      </c>
      <c r="Q477" s="14">
        <f t="shared" si="7"/>
        <v>3888125.29</v>
      </c>
    </row>
    <row r="478" ht="15.75" customHeight="1">
      <c r="A478" s="12">
        <v>2016.0</v>
      </c>
      <c r="B478" s="265">
        <v>42522.0</v>
      </c>
      <c r="C478" s="12" t="s">
        <v>760</v>
      </c>
      <c r="D478" s="12" t="s">
        <v>431</v>
      </c>
      <c r="E478" s="12" t="s">
        <v>761</v>
      </c>
      <c r="F478" s="12" t="s">
        <v>762</v>
      </c>
      <c r="G478" s="12" t="s">
        <v>749</v>
      </c>
      <c r="H478" s="12" t="s">
        <v>421</v>
      </c>
      <c r="I478" s="19">
        <v>360000.0</v>
      </c>
      <c r="J478" s="19">
        <v>1.6183040364E8</v>
      </c>
      <c r="K478" s="19">
        <f t="shared" si="1"/>
        <v>12000</v>
      </c>
      <c r="L478" s="14">
        <f t="shared" si="2"/>
        <v>12000</v>
      </c>
      <c r="M478" s="14">
        <f t="shared" si="3"/>
        <v>0</v>
      </c>
      <c r="N478" s="14">
        <f t="shared" si="4"/>
        <v>0.04232804233</v>
      </c>
      <c r="O478" s="14">
        <f t="shared" si="5"/>
        <v>0.2666666667</v>
      </c>
      <c r="P478" s="19">
        <f t="shared" si="6"/>
        <v>449.528899</v>
      </c>
      <c r="Q478" s="14">
        <f t="shared" si="7"/>
        <v>5394346.788</v>
      </c>
    </row>
    <row r="479" ht="15.75" customHeight="1">
      <c r="A479" s="12">
        <v>2016.0</v>
      </c>
      <c r="B479" s="265">
        <v>42522.0</v>
      </c>
      <c r="C479" s="12" t="s">
        <v>760</v>
      </c>
      <c r="D479" s="12" t="s">
        <v>431</v>
      </c>
      <c r="E479" s="12" t="s">
        <v>755</v>
      </c>
      <c r="F479" s="12" t="s">
        <v>756</v>
      </c>
      <c r="G479" s="12" t="s">
        <v>749</v>
      </c>
      <c r="H479" s="12" t="s">
        <v>421</v>
      </c>
      <c r="I479" s="19">
        <v>396160.0</v>
      </c>
      <c r="J479" s="19">
        <v>1.7808536863E8</v>
      </c>
      <c r="K479" s="19">
        <f t="shared" si="1"/>
        <v>13205.33333</v>
      </c>
      <c r="L479" s="14">
        <f t="shared" si="2"/>
        <v>13205.33333</v>
      </c>
      <c r="M479" s="14">
        <f t="shared" si="3"/>
        <v>0</v>
      </c>
      <c r="N479" s="14">
        <f t="shared" si="4"/>
        <v>0.04657965902</v>
      </c>
      <c r="O479" s="14">
        <f t="shared" si="5"/>
        <v>0.2934518519</v>
      </c>
      <c r="P479" s="19">
        <f t="shared" si="6"/>
        <v>449.528899</v>
      </c>
      <c r="Q479" s="14">
        <f t="shared" si="7"/>
        <v>5936178.954</v>
      </c>
    </row>
    <row r="480" ht="15.75" customHeight="1">
      <c r="A480" s="12">
        <v>2016.0</v>
      </c>
      <c r="B480" s="265">
        <v>42522.0</v>
      </c>
      <c r="C480" s="12" t="s">
        <v>760</v>
      </c>
      <c r="D480" s="12" t="s">
        <v>431</v>
      </c>
      <c r="E480" s="12" t="s">
        <v>750</v>
      </c>
      <c r="F480" s="12" t="s">
        <v>751</v>
      </c>
      <c r="G480" s="12" t="s">
        <v>749</v>
      </c>
      <c r="H480" s="12" t="s">
        <v>421</v>
      </c>
      <c r="I480" s="19">
        <v>12040.0</v>
      </c>
      <c r="J480" s="19">
        <v>5412327.94</v>
      </c>
      <c r="K480" s="19">
        <f t="shared" si="1"/>
        <v>401.3333333</v>
      </c>
      <c r="L480" s="14">
        <f t="shared" si="2"/>
        <v>401.3333333</v>
      </c>
      <c r="M480" s="14">
        <f t="shared" si="3"/>
        <v>0</v>
      </c>
      <c r="N480" s="14">
        <f t="shared" si="4"/>
        <v>0.00141563786</v>
      </c>
      <c r="O480" s="14">
        <f t="shared" si="5"/>
        <v>0.008918518519</v>
      </c>
      <c r="P480" s="19">
        <f t="shared" si="6"/>
        <v>449.5288987</v>
      </c>
      <c r="Q480" s="14">
        <f t="shared" si="7"/>
        <v>180410.9313</v>
      </c>
    </row>
    <row r="481" ht="15.75" customHeight="1">
      <c r="A481" s="12">
        <v>2016.0</v>
      </c>
      <c r="B481" s="265">
        <v>42522.0</v>
      </c>
      <c r="C481" s="12" t="s">
        <v>763</v>
      </c>
      <c r="D481" s="12" t="s">
        <v>409</v>
      </c>
      <c r="E481" s="12" t="s">
        <v>747</v>
      </c>
      <c r="F481" s="12" t="s">
        <v>748</v>
      </c>
      <c r="G481" s="12" t="s">
        <v>749</v>
      </c>
      <c r="H481" s="12" t="s">
        <v>405</v>
      </c>
      <c r="I481" s="19">
        <v>358167.7</v>
      </c>
      <c r="J481" s="19">
        <v>7.783349304E7</v>
      </c>
      <c r="K481" s="19">
        <f t="shared" si="1"/>
        <v>11938.92333</v>
      </c>
      <c r="L481" s="14">
        <f t="shared" si="2"/>
        <v>11938.92333</v>
      </c>
      <c r="M481" s="14">
        <f t="shared" si="3"/>
        <v>0</v>
      </c>
      <c r="N481" s="14">
        <f t="shared" si="4"/>
        <v>0.04211260435</v>
      </c>
      <c r="O481" s="14">
        <f t="shared" si="5"/>
        <v>0.2653094074</v>
      </c>
      <c r="P481" s="19">
        <f t="shared" si="6"/>
        <v>217.3101959</v>
      </c>
      <c r="Q481" s="14">
        <f t="shared" si="7"/>
        <v>2594449.768</v>
      </c>
    </row>
    <row r="482" ht="15.75" customHeight="1">
      <c r="A482" s="12">
        <v>2016.0</v>
      </c>
      <c r="B482" s="265">
        <v>42522.0</v>
      </c>
      <c r="C482" s="12" t="s">
        <v>763</v>
      </c>
      <c r="D482" s="12" t="s">
        <v>409</v>
      </c>
      <c r="E482" s="12" t="s">
        <v>753</v>
      </c>
      <c r="F482" s="12" t="s">
        <v>754</v>
      </c>
      <c r="G482" s="12" t="s">
        <v>749</v>
      </c>
      <c r="H482" s="12" t="s">
        <v>405</v>
      </c>
      <c r="I482" s="19">
        <v>399328.9</v>
      </c>
      <c r="J482" s="19">
        <v>8.867869104E7</v>
      </c>
      <c r="K482" s="19">
        <f t="shared" si="1"/>
        <v>13310.96333</v>
      </c>
      <c r="L482" s="14">
        <f t="shared" si="2"/>
        <v>13310.96333</v>
      </c>
      <c r="M482" s="14">
        <f t="shared" si="3"/>
        <v>0</v>
      </c>
      <c r="N482" s="14">
        <f t="shared" si="4"/>
        <v>0.04695225162</v>
      </c>
      <c r="O482" s="14">
        <f t="shared" si="5"/>
        <v>0.2957991852</v>
      </c>
      <c r="P482" s="19">
        <f t="shared" si="6"/>
        <v>222.0693044</v>
      </c>
      <c r="Q482" s="14">
        <f t="shared" si="7"/>
        <v>2955956.368</v>
      </c>
    </row>
    <row r="483" ht="15.75" customHeight="1">
      <c r="A483" s="12">
        <v>2016.0</v>
      </c>
      <c r="B483" s="265">
        <v>42522.0</v>
      </c>
      <c r="C483" s="12" t="s">
        <v>763</v>
      </c>
      <c r="D483" s="12" t="s">
        <v>409</v>
      </c>
      <c r="E483" s="12" t="s">
        <v>755</v>
      </c>
      <c r="F483" s="12" t="s">
        <v>756</v>
      </c>
      <c r="G483" s="12" t="s">
        <v>749</v>
      </c>
      <c r="H483" s="12" t="s">
        <v>405</v>
      </c>
      <c r="I483" s="19">
        <v>13695.9</v>
      </c>
      <c r="J483" s="19">
        <v>2960001.73</v>
      </c>
      <c r="K483" s="19">
        <f t="shared" si="1"/>
        <v>456.53</v>
      </c>
      <c r="L483" s="14">
        <f t="shared" si="2"/>
        <v>456.53</v>
      </c>
      <c r="M483" s="14">
        <f t="shared" si="3"/>
        <v>0</v>
      </c>
      <c r="N483" s="14">
        <f t="shared" si="4"/>
        <v>0.001610335097</v>
      </c>
      <c r="O483" s="14">
        <f t="shared" si="5"/>
        <v>0.01014511111</v>
      </c>
      <c r="P483" s="19">
        <f t="shared" si="6"/>
        <v>216.1231996</v>
      </c>
      <c r="Q483" s="14">
        <f t="shared" si="7"/>
        <v>98666.72433</v>
      </c>
    </row>
    <row r="484" ht="15.75" customHeight="1">
      <c r="A484" s="12">
        <v>2016.0</v>
      </c>
      <c r="B484" s="265">
        <v>42522.0</v>
      </c>
      <c r="C484" s="12" t="s">
        <v>763</v>
      </c>
      <c r="D484" s="12" t="s">
        <v>409</v>
      </c>
      <c r="E484" s="12" t="s">
        <v>750</v>
      </c>
      <c r="F484" s="12" t="s">
        <v>751</v>
      </c>
      <c r="G484" s="12" t="s">
        <v>749</v>
      </c>
      <c r="H484" s="12" t="s">
        <v>405</v>
      </c>
      <c r="I484" s="19">
        <v>15810.5</v>
      </c>
      <c r="J484" s="19">
        <v>3090897.22</v>
      </c>
      <c r="K484" s="19">
        <f t="shared" si="1"/>
        <v>527.0166667</v>
      </c>
      <c r="L484" s="14">
        <f t="shared" si="2"/>
        <v>527.0166667</v>
      </c>
      <c r="M484" s="14">
        <f t="shared" si="3"/>
        <v>0</v>
      </c>
      <c r="N484" s="14">
        <f t="shared" si="4"/>
        <v>0.001858965315</v>
      </c>
      <c r="O484" s="14">
        <f t="shared" si="5"/>
        <v>0.01171148148</v>
      </c>
      <c r="P484" s="19">
        <f t="shared" si="6"/>
        <v>195.4964878</v>
      </c>
      <c r="Q484" s="14">
        <f t="shared" si="7"/>
        <v>103029.9073</v>
      </c>
    </row>
    <row r="485" ht="15.75" customHeight="1">
      <c r="A485" s="12">
        <v>2016.0</v>
      </c>
      <c r="B485" s="265">
        <v>42522.0</v>
      </c>
      <c r="C485" s="12" t="s">
        <v>764</v>
      </c>
      <c r="D485" s="12" t="s">
        <v>410</v>
      </c>
      <c r="E485" s="12" t="s">
        <v>747</v>
      </c>
      <c r="F485" s="12" t="s">
        <v>748</v>
      </c>
      <c r="G485" s="12" t="s">
        <v>749</v>
      </c>
      <c r="H485" s="12" t="s">
        <v>405</v>
      </c>
      <c r="I485" s="19">
        <v>2296872.0</v>
      </c>
      <c r="J485" s="19">
        <v>2.5790712925E8</v>
      </c>
      <c r="K485" s="19">
        <f t="shared" si="1"/>
        <v>76562.4</v>
      </c>
      <c r="L485" s="14">
        <f t="shared" si="2"/>
        <v>76562.4</v>
      </c>
      <c r="M485" s="14">
        <f t="shared" si="3"/>
        <v>0</v>
      </c>
      <c r="N485" s="14">
        <f t="shared" si="4"/>
        <v>0.2700613757</v>
      </c>
      <c r="O485" s="14">
        <f t="shared" si="5"/>
        <v>1.701386667</v>
      </c>
      <c r="P485" s="19">
        <f t="shared" si="6"/>
        <v>112.2862437</v>
      </c>
      <c r="Q485" s="14">
        <f t="shared" si="7"/>
        <v>8596904.308</v>
      </c>
    </row>
    <row r="486" ht="15.75" customHeight="1">
      <c r="A486" s="12">
        <v>2016.0</v>
      </c>
      <c r="B486" s="265">
        <v>42522.0</v>
      </c>
      <c r="C486" s="12" t="s">
        <v>764</v>
      </c>
      <c r="D486" s="12" t="s">
        <v>410</v>
      </c>
      <c r="E486" s="12" t="s">
        <v>753</v>
      </c>
      <c r="F486" s="12" t="s">
        <v>754</v>
      </c>
      <c r="G486" s="12" t="s">
        <v>749</v>
      </c>
      <c r="H486" s="12" t="s">
        <v>405</v>
      </c>
      <c r="I486" s="19">
        <v>1052706.5</v>
      </c>
      <c r="J486" s="19">
        <v>1.2375406183E8</v>
      </c>
      <c r="K486" s="19">
        <f t="shared" si="1"/>
        <v>35090.21667</v>
      </c>
      <c r="L486" s="14">
        <f t="shared" si="2"/>
        <v>35090.21667</v>
      </c>
      <c r="M486" s="14">
        <f t="shared" si="3"/>
        <v>0</v>
      </c>
      <c r="N486" s="14">
        <f t="shared" si="4"/>
        <v>0.1237750147</v>
      </c>
      <c r="O486" s="14">
        <f t="shared" si="5"/>
        <v>0.7797825926</v>
      </c>
      <c r="P486" s="19">
        <f t="shared" si="6"/>
        <v>117.5579915</v>
      </c>
      <c r="Q486" s="14">
        <f t="shared" si="7"/>
        <v>4125135.394</v>
      </c>
    </row>
    <row r="487" ht="15.75" customHeight="1">
      <c r="A487" s="12">
        <v>2016.0</v>
      </c>
      <c r="B487" s="265">
        <v>42522.0</v>
      </c>
      <c r="C487" s="12" t="s">
        <v>764</v>
      </c>
      <c r="D487" s="12" t="s">
        <v>410</v>
      </c>
      <c r="E487" s="12" t="s">
        <v>755</v>
      </c>
      <c r="F487" s="12" t="s">
        <v>756</v>
      </c>
      <c r="G487" s="12" t="s">
        <v>749</v>
      </c>
      <c r="H487" s="12" t="s">
        <v>405</v>
      </c>
      <c r="I487" s="19">
        <v>55934.5</v>
      </c>
      <c r="J487" s="19">
        <v>6575770.33</v>
      </c>
      <c r="K487" s="19">
        <f t="shared" si="1"/>
        <v>1864.483333</v>
      </c>
      <c r="L487" s="14">
        <f t="shared" si="2"/>
        <v>1864.483333</v>
      </c>
      <c r="M487" s="14">
        <f t="shared" si="3"/>
        <v>0</v>
      </c>
      <c r="N487" s="14">
        <f t="shared" si="4"/>
        <v>0.006576660788</v>
      </c>
      <c r="O487" s="14">
        <f t="shared" si="5"/>
        <v>0.04143296296</v>
      </c>
      <c r="P487" s="19">
        <f t="shared" si="6"/>
        <v>117.5619757</v>
      </c>
      <c r="Q487" s="14">
        <f t="shared" si="7"/>
        <v>219192.3443</v>
      </c>
    </row>
    <row r="488" ht="15.75" customHeight="1">
      <c r="A488" s="12">
        <v>2016.0</v>
      </c>
      <c r="B488" s="265">
        <v>42522.0</v>
      </c>
      <c r="C488" s="12" t="s">
        <v>764</v>
      </c>
      <c r="D488" s="12" t="s">
        <v>410</v>
      </c>
      <c r="E488" s="12" t="s">
        <v>750</v>
      </c>
      <c r="F488" s="12" t="s">
        <v>751</v>
      </c>
      <c r="G488" s="12" t="s">
        <v>749</v>
      </c>
      <c r="H488" s="12" t="s">
        <v>405</v>
      </c>
      <c r="I488" s="19">
        <v>31274.5</v>
      </c>
      <c r="J488" s="19">
        <v>3509010.55</v>
      </c>
      <c r="K488" s="19">
        <f t="shared" si="1"/>
        <v>1042.483333</v>
      </c>
      <c r="L488" s="14">
        <f t="shared" si="2"/>
        <v>1042.483333</v>
      </c>
      <c r="M488" s="14">
        <f t="shared" si="3"/>
        <v>0</v>
      </c>
      <c r="N488" s="14">
        <f t="shared" si="4"/>
        <v>0.003677189888</v>
      </c>
      <c r="O488" s="14">
        <f t="shared" si="5"/>
        <v>0.0231662963</v>
      </c>
      <c r="P488" s="19">
        <f t="shared" si="6"/>
        <v>112.2003725</v>
      </c>
      <c r="Q488" s="14">
        <f t="shared" si="7"/>
        <v>116967.0183</v>
      </c>
    </row>
    <row r="489" ht="15.75" customHeight="1">
      <c r="A489" s="12">
        <v>2016.0</v>
      </c>
      <c r="B489" s="265">
        <v>42522.0</v>
      </c>
      <c r="C489" s="12" t="s">
        <v>765</v>
      </c>
      <c r="D489" s="12" t="s">
        <v>412</v>
      </c>
      <c r="E489" s="12" t="s">
        <v>747</v>
      </c>
      <c r="F489" s="12" t="s">
        <v>748</v>
      </c>
      <c r="G489" s="12" t="s">
        <v>749</v>
      </c>
      <c r="H489" s="12" t="s">
        <v>405</v>
      </c>
      <c r="I489" s="19">
        <v>1785895.0</v>
      </c>
      <c r="J489" s="19">
        <v>2.536612326E8</v>
      </c>
      <c r="K489" s="19">
        <f t="shared" si="1"/>
        <v>59529.83333</v>
      </c>
      <c r="L489" s="14">
        <f t="shared" si="2"/>
        <v>59529.83333</v>
      </c>
      <c r="M489" s="14">
        <f t="shared" si="3"/>
        <v>0</v>
      </c>
      <c r="N489" s="14">
        <f t="shared" si="4"/>
        <v>0.2099817754</v>
      </c>
      <c r="O489" s="14">
        <f t="shared" si="5"/>
        <v>1.322885185</v>
      </c>
      <c r="P489" s="19">
        <f t="shared" si="6"/>
        <v>142.0359162</v>
      </c>
      <c r="Q489" s="14">
        <f t="shared" si="7"/>
        <v>8455374.42</v>
      </c>
    </row>
    <row r="490" ht="15.75" customHeight="1">
      <c r="A490" s="12">
        <v>2016.0</v>
      </c>
      <c r="B490" s="265">
        <v>42522.0</v>
      </c>
      <c r="C490" s="12" t="s">
        <v>765</v>
      </c>
      <c r="D490" s="12" t="s">
        <v>412</v>
      </c>
      <c r="E490" s="12" t="s">
        <v>753</v>
      </c>
      <c r="F490" s="12" t="s">
        <v>754</v>
      </c>
      <c r="G490" s="12" t="s">
        <v>749</v>
      </c>
      <c r="H490" s="12" t="s">
        <v>405</v>
      </c>
      <c r="I490" s="19">
        <v>72749.53</v>
      </c>
      <c r="J490" s="19">
        <v>8713658.56</v>
      </c>
      <c r="K490" s="19">
        <f t="shared" si="1"/>
        <v>2424.984333</v>
      </c>
      <c r="L490" s="14">
        <f t="shared" si="2"/>
        <v>2424.984333</v>
      </c>
      <c r="M490" s="14">
        <f t="shared" si="3"/>
        <v>0</v>
      </c>
      <c r="N490" s="14">
        <f t="shared" si="4"/>
        <v>0.008553736626</v>
      </c>
      <c r="O490" s="14">
        <f t="shared" si="5"/>
        <v>0.05388854074</v>
      </c>
      <c r="P490" s="19">
        <f t="shared" si="6"/>
        <v>119.7761492</v>
      </c>
      <c r="Q490" s="14">
        <f t="shared" si="7"/>
        <v>290455.2853</v>
      </c>
    </row>
    <row r="491" ht="15.75" customHeight="1">
      <c r="A491" s="12">
        <v>2016.0</v>
      </c>
      <c r="B491" s="265">
        <v>42522.0</v>
      </c>
      <c r="C491" s="12" t="s">
        <v>765</v>
      </c>
      <c r="D491" s="12" t="s">
        <v>412</v>
      </c>
      <c r="E491" s="12" t="s">
        <v>755</v>
      </c>
      <c r="F491" s="12" t="s">
        <v>756</v>
      </c>
      <c r="G491" s="12" t="s">
        <v>749</v>
      </c>
      <c r="H491" s="12" t="s">
        <v>405</v>
      </c>
      <c r="I491" s="19">
        <v>4139.5</v>
      </c>
      <c r="J491" s="19">
        <v>488241.51</v>
      </c>
      <c r="K491" s="19">
        <f t="shared" si="1"/>
        <v>137.9833333</v>
      </c>
      <c r="L491" s="14">
        <f t="shared" si="2"/>
        <v>137.9833333</v>
      </c>
      <c r="M491" s="14">
        <f t="shared" si="3"/>
        <v>0</v>
      </c>
      <c r="N491" s="14">
        <f t="shared" si="4"/>
        <v>0.0004867136978</v>
      </c>
      <c r="O491" s="14">
        <f t="shared" si="5"/>
        <v>0.003066296296</v>
      </c>
      <c r="P491" s="19">
        <f t="shared" si="6"/>
        <v>117.9469767</v>
      </c>
      <c r="Q491" s="14">
        <f t="shared" si="7"/>
        <v>16274.717</v>
      </c>
    </row>
    <row r="492" ht="15.75" customHeight="1">
      <c r="A492" s="12">
        <v>2016.0</v>
      </c>
      <c r="B492" s="265">
        <v>42522.0</v>
      </c>
      <c r="C492" s="12" t="s">
        <v>765</v>
      </c>
      <c r="D492" s="12" t="s">
        <v>412</v>
      </c>
      <c r="E492" s="12" t="s">
        <v>750</v>
      </c>
      <c r="F492" s="12" t="s">
        <v>751</v>
      </c>
      <c r="G492" s="12" t="s">
        <v>749</v>
      </c>
      <c r="H492" s="12" t="s">
        <v>405</v>
      </c>
      <c r="I492" s="19">
        <v>6806.17</v>
      </c>
      <c r="J492" s="19">
        <v>1273230.64</v>
      </c>
      <c r="K492" s="19">
        <f t="shared" si="1"/>
        <v>226.8723333</v>
      </c>
      <c r="L492" s="14">
        <f t="shared" si="2"/>
        <v>226.8723333</v>
      </c>
      <c r="M492" s="14">
        <f t="shared" si="3"/>
        <v>0</v>
      </c>
      <c r="N492" s="14">
        <f t="shared" si="4"/>
        <v>0.000800255144</v>
      </c>
      <c r="O492" s="14">
        <f t="shared" si="5"/>
        <v>0.005041607407</v>
      </c>
      <c r="P492" s="19">
        <f t="shared" si="6"/>
        <v>187.0700614</v>
      </c>
      <c r="Q492" s="14">
        <f t="shared" si="7"/>
        <v>42441.02133</v>
      </c>
    </row>
    <row r="493" ht="15.75" customHeight="1">
      <c r="A493" s="12">
        <v>2016.0</v>
      </c>
      <c r="B493" s="265">
        <v>42522.0</v>
      </c>
      <c r="C493" s="12" t="s">
        <v>766</v>
      </c>
      <c r="D493" s="12" t="s">
        <v>413</v>
      </c>
      <c r="E493" s="12" t="s">
        <v>747</v>
      </c>
      <c r="F493" s="12" t="s">
        <v>748</v>
      </c>
      <c r="G493" s="12" t="s">
        <v>749</v>
      </c>
      <c r="H493" s="12" t="s">
        <v>405</v>
      </c>
      <c r="I493" s="19">
        <v>1287541.32</v>
      </c>
      <c r="J493" s="19">
        <v>1.4877176716E8</v>
      </c>
      <c r="K493" s="19">
        <f t="shared" si="1"/>
        <v>42918.044</v>
      </c>
      <c r="L493" s="14">
        <f t="shared" si="2"/>
        <v>42918.044</v>
      </c>
      <c r="M493" s="14">
        <f t="shared" si="3"/>
        <v>0</v>
      </c>
      <c r="N493" s="14">
        <f t="shared" si="4"/>
        <v>0.1513863986</v>
      </c>
      <c r="O493" s="14">
        <f t="shared" si="5"/>
        <v>0.9537343111</v>
      </c>
      <c r="P493" s="19">
        <f t="shared" si="6"/>
        <v>115.5471788</v>
      </c>
      <c r="Q493" s="14">
        <f t="shared" si="7"/>
        <v>4959058.905</v>
      </c>
    </row>
    <row r="494" ht="15.75" customHeight="1">
      <c r="A494" s="12">
        <v>2016.0</v>
      </c>
      <c r="B494" s="265">
        <v>42522.0</v>
      </c>
      <c r="C494" s="12" t="s">
        <v>766</v>
      </c>
      <c r="D494" s="12" t="s">
        <v>413</v>
      </c>
      <c r="E494" s="12" t="s">
        <v>753</v>
      </c>
      <c r="F494" s="12" t="s">
        <v>754</v>
      </c>
      <c r="G494" s="12" t="s">
        <v>749</v>
      </c>
      <c r="H494" s="12" t="s">
        <v>405</v>
      </c>
      <c r="I494" s="19">
        <v>289534.21</v>
      </c>
      <c r="J494" s="19">
        <v>3.179907926E7</v>
      </c>
      <c r="K494" s="19">
        <f t="shared" si="1"/>
        <v>9651.140333</v>
      </c>
      <c r="L494" s="14">
        <f t="shared" si="2"/>
        <v>9651.140333</v>
      </c>
      <c r="M494" s="14">
        <f t="shared" si="3"/>
        <v>0</v>
      </c>
      <c r="N494" s="14">
        <f t="shared" si="4"/>
        <v>0.03404282305</v>
      </c>
      <c r="O494" s="14">
        <f t="shared" si="5"/>
        <v>0.2144697852</v>
      </c>
      <c r="P494" s="19">
        <f t="shared" si="6"/>
        <v>109.8284008</v>
      </c>
      <c r="Q494" s="14">
        <f t="shared" si="7"/>
        <v>1059969.309</v>
      </c>
    </row>
    <row r="495" ht="15.75" customHeight="1">
      <c r="A495" s="12">
        <v>2016.0</v>
      </c>
      <c r="B495" s="265">
        <v>42522.0</v>
      </c>
      <c r="C495" s="12" t="s">
        <v>766</v>
      </c>
      <c r="D495" s="12" t="s">
        <v>413</v>
      </c>
      <c r="E495" s="12" t="s">
        <v>755</v>
      </c>
      <c r="F495" s="12" t="s">
        <v>756</v>
      </c>
      <c r="G495" s="12" t="s">
        <v>749</v>
      </c>
      <c r="H495" s="12" t="s">
        <v>405</v>
      </c>
      <c r="I495" s="19">
        <v>1331.3</v>
      </c>
      <c r="J495" s="19">
        <v>140143.26</v>
      </c>
      <c r="K495" s="19">
        <f t="shared" si="1"/>
        <v>44.37666667</v>
      </c>
      <c r="L495" s="14">
        <f t="shared" si="2"/>
        <v>44.37666667</v>
      </c>
      <c r="M495" s="14">
        <f t="shared" si="3"/>
        <v>0</v>
      </c>
      <c r="N495" s="14">
        <f t="shared" si="4"/>
        <v>0.0001565314521</v>
      </c>
      <c r="O495" s="14">
        <f t="shared" si="5"/>
        <v>0.0009861481481</v>
      </c>
      <c r="P495" s="19">
        <f t="shared" si="6"/>
        <v>105.2679787</v>
      </c>
      <c r="Q495" s="14">
        <f t="shared" si="7"/>
        <v>4671.442</v>
      </c>
    </row>
    <row r="496" ht="15.75" customHeight="1">
      <c r="A496" s="12">
        <v>2016.0</v>
      </c>
      <c r="B496" s="265">
        <v>42522.0</v>
      </c>
      <c r="C496" s="12" t="s">
        <v>766</v>
      </c>
      <c r="D496" s="12" t="s">
        <v>413</v>
      </c>
      <c r="E496" s="12" t="s">
        <v>750</v>
      </c>
      <c r="F496" s="12" t="s">
        <v>751</v>
      </c>
      <c r="G496" s="12" t="s">
        <v>749</v>
      </c>
      <c r="H496" s="12" t="s">
        <v>405</v>
      </c>
      <c r="I496" s="19">
        <v>366598.64</v>
      </c>
      <c r="J496" s="19">
        <v>4.01207734E7</v>
      </c>
      <c r="K496" s="19">
        <f t="shared" si="1"/>
        <v>12219.95467</v>
      </c>
      <c r="L496" s="14">
        <f t="shared" si="2"/>
        <v>12219.95467</v>
      </c>
      <c r="M496" s="14">
        <f t="shared" si="3"/>
        <v>0</v>
      </c>
      <c r="N496" s="14">
        <f t="shared" si="4"/>
        <v>0.04310389653</v>
      </c>
      <c r="O496" s="14">
        <f t="shared" si="5"/>
        <v>0.2715545481</v>
      </c>
      <c r="P496" s="19">
        <f t="shared" si="6"/>
        <v>109.4405953</v>
      </c>
      <c r="Q496" s="14">
        <f t="shared" si="7"/>
        <v>1337359.113</v>
      </c>
    </row>
    <row r="497" ht="15.75" customHeight="1">
      <c r="A497" s="12">
        <v>2016.0</v>
      </c>
      <c r="B497" s="265">
        <v>42522.0</v>
      </c>
      <c r="C497" s="12" t="s">
        <v>767</v>
      </c>
      <c r="D497" s="12" t="s">
        <v>432</v>
      </c>
      <c r="E497" s="12" t="s">
        <v>747</v>
      </c>
      <c r="F497" s="12" t="s">
        <v>748</v>
      </c>
      <c r="G497" s="12" t="s">
        <v>749</v>
      </c>
      <c r="H497" s="12" t="s">
        <v>421</v>
      </c>
      <c r="I497" s="19">
        <v>534079.49</v>
      </c>
      <c r="J497" s="19">
        <v>1.411442606E8</v>
      </c>
      <c r="K497" s="19">
        <f t="shared" si="1"/>
        <v>17802.64967</v>
      </c>
      <c r="L497" s="14">
        <f t="shared" si="2"/>
        <v>17802.64967</v>
      </c>
      <c r="M497" s="14">
        <f t="shared" si="3"/>
        <v>0</v>
      </c>
      <c r="N497" s="14">
        <f t="shared" si="4"/>
        <v>0.06279594239</v>
      </c>
      <c r="O497" s="14">
        <f t="shared" si="5"/>
        <v>0.395614437</v>
      </c>
      <c r="P497" s="19">
        <f t="shared" si="6"/>
        <v>264.2757553</v>
      </c>
      <c r="Q497" s="14">
        <f t="shared" si="7"/>
        <v>4704808.687</v>
      </c>
    </row>
    <row r="498" ht="15.75" customHeight="1">
      <c r="A498" s="12">
        <v>2016.0</v>
      </c>
      <c r="B498" s="265">
        <v>42522.0</v>
      </c>
      <c r="C498" s="12" t="s">
        <v>767</v>
      </c>
      <c r="D498" s="12" t="s">
        <v>432</v>
      </c>
      <c r="E498" s="12" t="s">
        <v>753</v>
      </c>
      <c r="F498" s="12" t="s">
        <v>754</v>
      </c>
      <c r="G498" s="12" t="s">
        <v>749</v>
      </c>
      <c r="H498" s="12" t="s">
        <v>421</v>
      </c>
      <c r="I498" s="19">
        <v>1.281673721E7</v>
      </c>
      <c r="J498" s="19">
        <v>3.31878084168E9</v>
      </c>
      <c r="K498" s="19">
        <f t="shared" si="1"/>
        <v>427224.5737</v>
      </c>
      <c r="L498" s="14">
        <f t="shared" si="2"/>
        <v>283500</v>
      </c>
      <c r="M498" s="14">
        <f t="shared" si="3"/>
        <v>143724.5737</v>
      </c>
      <c r="N498" s="14">
        <f t="shared" si="4"/>
        <v>1</v>
      </c>
      <c r="O498" s="14">
        <f t="shared" si="5"/>
        <v>6.3</v>
      </c>
      <c r="P498" s="19">
        <f t="shared" si="6"/>
        <v>258.9411632</v>
      </c>
      <c r="Q498" s="14">
        <f t="shared" si="7"/>
        <v>73409819.77</v>
      </c>
    </row>
    <row r="499" ht="15.75" customHeight="1">
      <c r="A499" s="12">
        <v>2016.0</v>
      </c>
      <c r="B499" s="265">
        <v>42522.0</v>
      </c>
      <c r="C499" s="12" t="s">
        <v>767</v>
      </c>
      <c r="D499" s="12" t="s">
        <v>432</v>
      </c>
      <c r="E499" s="12" t="s">
        <v>755</v>
      </c>
      <c r="F499" s="12" t="s">
        <v>756</v>
      </c>
      <c r="G499" s="12" t="s">
        <v>749</v>
      </c>
      <c r="H499" s="12" t="s">
        <v>421</v>
      </c>
      <c r="I499" s="19">
        <v>766291.51</v>
      </c>
      <c r="J499" s="19">
        <v>2.0429258638E8</v>
      </c>
      <c r="K499" s="19">
        <f t="shared" si="1"/>
        <v>25543.05033</v>
      </c>
      <c r="L499" s="14">
        <f t="shared" si="2"/>
        <v>25543.05033</v>
      </c>
      <c r="M499" s="14">
        <f t="shared" si="3"/>
        <v>0</v>
      </c>
      <c r="N499" s="14">
        <f t="shared" si="4"/>
        <v>0.09009894297</v>
      </c>
      <c r="O499" s="14">
        <f t="shared" si="5"/>
        <v>0.5676233407</v>
      </c>
      <c r="P499" s="19">
        <f t="shared" si="6"/>
        <v>266.5990471</v>
      </c>
      <c r="Q499" s="14">
        <f t="shared" si="7"/>
        <v>6809752.879</v>
      </c>
    </row>
    <row r="500" ht="15.75" customHeight="1">
      <c r="A500" s="12">
        <v>2016.0</v>
      </c>
      <c r="B500" s="265">
        <v>42522.0</v>
      </c>
      <c r="C500" s="12" t="s">
        <v>767</v>
      </c>
      <c r="D500" s="12" t="s">
        <v>432</v>
      </c>
      <c r="E500" s="12" t="s">
        <v>750</v>
      </c>
      <c r="F500" s="12" t="s">
        <v>751</v>
      </c>
      <c r="G500" s="12" t="s">
        <v>749</v>
      </c>
      <c r="H500" s="12" t="s">
        <v>421</v>
      </c>
      <c r="I500" s="19">
        <v>65532.25</v>
      </c>
      <c r="J500" s="19">
        <v>1.689956956E7</v>
      </c>
      <c r="K500" s="19">
        <f t="shared" si="1"/>
        <v>2184.408333</v>
      </c>
      <c r="L500" s="14">
        <f t="shared" si="2"/>
        <v>2184.408333</v>
      </c>
      <c r="M500" s="14">
        <f t="shared" si="3"/>
        <v>0</v>
      </c>
      <c r="N500" s="14">
        <f t="shared" si="4"/>
        <v>0.007705144033</v>
      </c>
      <c r="O500" s="14">
        <f t="shared" si="5"/>
        <v>0.04854240741</v>
      </c>
      <c r="P500" s="19">
        <f t="shared" si="6"/>
        <v>257.8817233</v>
      </c>
      <c r="Q500" s="14">
        <f t="shared" si="7"/>
        <v>563318.9853</v>
      </c>
    </row>
    <row r="501" ht="15.75" customHeight="1">
      <c r="A501" s="12">
        <v>2016.0</v>
      </c>
      <c r="B501" s="265">
        <v>42522.0</v>
      </c>
      <c r="C501" s="12" t="s">
        <v>768</v>
      </c>
      <c r="D501" s="12" t="s">
        <v>422</v>
      </c>
      <c r="E501" s="12" t="s">
        <v>753</v>
      </c>
      <c r="F501" s="12" t="s">
        <v>754</v>
      </c>
      <c r="G501" s="12" t="s">
        <v>749</v>
      </c>
      <c r="H501" s="12" t="s">
        <v>421</v>
      </c>
      <c r="I501" s="19">
        <v>1044339.73</v>
      </c>
      <c r="J501" s="19">
        <v>5.3994850182E8</v>
      </c>
      <c r="K501" s="19">
        <f t="shared" si="1"/>
        <v>34811.32433</v>
      </c>
      <c r="L501" s="14">
        <f t="shared" si="2"/>
        <v>34811.32433</v>
      </c>
      <c r="M501" s="14">
        <f t="shared" si="3"/>
        <v>0</v>
      </c>
      <c r="N501" s="14">
        <f t="shared" si="4"/>
        <v>0.1227912675</v>
      </c>
      <c r="O501" s="14">
        <f t="shared" si="5"/>
        <v>0.7735849852</v>
      </c>
      <c r="P501" s="19">
        <f t="shared" si="6"/>
        <v>517.0238059</v>
      </c>
      <c r="Q501" s="14">
        <f t="shared" si="7"/>
        <v>17998283.39</v>
      </c>
    </row>
    <row r="502" ht="15.75" customHeight="1">
      <c r="A502" s="12">
        <v>2016.0</v>
      </c>
      <c r="B502" s="265">
        <v>42522.0</v>
      </c>
      <c r="C502" s="12" t="s">
        <v>768</v>
      </c>
      <c r="D502" s="12" t="s">
        <v>422</v>
      </c>
      <c r="E502" s="12" t="s">
        <v>750</v>
      </c>
      <c r="F502" s="12" t="s">
        <v>751</v>
      </c>
      <c r="G502" s="12" t="s">
        <v>749</v>
      </c>
      <c r="H502" s="12" t="s">
        <v>421</v>
      </c>
      <c r="I502" s="19">
        <v>5387.73</v>
      </c>
      <c r="J502" s="19">
        <v>2783295.81</v>
      </c>
      <c r="K502" s="19">
        <f t="shared" si="1"/>
        <v>179.591</v>
      </c>
      <c r="L502" s="14">
        <f t="shared" si="2"/>
        <v>179.591</v>
      </c>
      <c r="M502" s="14">
        <f t="shared" si="3"/>
        <v>0</v>
      </c>
      <c r="N502" s="14">
        <f t="shared" si="4"/>
        <v>0.0006334779541</v>
      </c>
      <c r="O502" s="14">
        <f t="shared" si="5"/>
        <v>0.003990911111</v>
      </c>
      <c r="P502" s="19">
        <f t="shared" si="6"/>
        <v>516.5989777</v>
      </c>
      <c r="Q502" s="14">
        <f t="shared" si="7"/>
        <v>92776.527</v>
      </c>
    </row>
    <row r="503" ht="15.75" customHeight="1">
      <c r="A503" s="12">
        <v>2016.0</v>
      </c>
      <c r="B503" s="265">
        <v>42522.0</v>
      </c>
      <c r="C503" s="12" t="s">
        <v>769</v>
      </c>
      <c r="D503" s="12" t="s">
        <v>423</v>
      </c>
      <c r="E503" s="12" t="s">
        <v>753</v>
      </c>
      <c r="F503" s="12" t="s">
        <v>754</v>
      </c>
      <c r="G503" s="12" t="s">
        <v>749</v>
      </c>
      <c r="H503" s="12" t="s">
        <v>421</v>
      </c>
      <c r="I503" s="19">
        <v>809814.12</v>
      </c>
      <c r="J503" s="19">
        <v>4.1812467805E8</v>
      </c>
      <c r="K503" s="19">
        <f t="shared" si="1"/>
        <v>26993.804</v>
      </c>
      <c r="L503" s="14">
        <f t="shared" si="2"/>
        <v>26993.804</v>
      </c>
      <c r="M503" s="14">
        <f t="shared" si="3"/>
        <v>0</v>
      </c>
      <c r="N503" s="14">
        <f t="shared" si="4"/>
        <v>0.09521623986</v>
      </c>
      <c r="O503" s="14">
        <f t="shared" si="5"/>
        <v>0.5998623111</v>
      </c>
      <c r="P503" s="19">
        <f t="shared" si="6"/>
        <v>516.3217925</v>
      </c>
      <c r="Q503" s="14">
        <f t="shared" si="7"/>
        <v>13937489.27</v>
      </c>
    </row>
    <row r="504" ht="15.75" customHeight="1">
      <c r="A504" s="12">
        <v>2016.0</v>
      </c>
      <c r="B504" s="265">
        <v>42522.0</v>
      </c>
      <c r="C504" s="12" t="s">
        <v>769</v>
      </c>
      <c r="D504" s="12" t="s">
        <v>423</v>
      </c>
      <c r="E504" s="12" t="s">
        <v>755</v>
      </c>
      <c r="F504" s="12" t="s">
        <v>756</v>
      </c>
      <c r="G504" s="12" t="s">
        <v>749</v>
      </c>
      <c r="H504" s="12" t="s">
        <v>421</v>
      </c>
      <c r="I504" s="19">
        <v>10469.74</v>
      </c>
      <c r="J504" s="19">
        <v>5415022.56</v>
      </c>
      <c r="K504" s="19">
        <f t="shared" si="1"/>
        <v>348.9913333</v>
      </c>
      <c r="L504" s="14">
        <f t="shared" si="2"/>
        <v>348.9913333</v>
      </c>
      <c r="M504" s="14">
        <f t="shared" si="3"/>
        <v>0</v>
      </c>
      <c r="N504" s="14">
        <f t="shared" si="4"/>
        <v>0.001231009994</v>
      </c>
      <c r="O504" s="14">
        <f t="shared" si="5"/>
        <v>0.007755362963</v>
      </c>
      <c r="P504" s="19">
        <f t="shared" si="6"/>
        <v>517.2069755</v>
      </c>
      <c r="Q504" s="14">
        <f t="shared" si="7"/>
        <v>180500.752</v>
      </c>
    </row>
    <row r="505" ht="15.75" customHeight="1">
      <c r="A505" s="12">
        <v>2016.0</v>
      </c>
      <c r="B505" s="265">
        <v>42522.0</v>
      </c>
      <c r="C505" s="12" t="s">
        <v>769</v>
      </c>
      <c r="D505" s="12" t="s">
        <v>423</v>
      </c>
      <c r="E505" s="12" t="s">
        <v>750</v>
      </c>
      <c r="F505" s="12" t="s">
        <v>751</v>
      </c>
      <c r="G505" s="12" t="s">
        <v>749</v>
      </c>
      <c r="H505" s="12" t="s">
        <v>421</v>
      </c>
      <c r="I505" s="19">
        <v>1509.57</v>
      </c>
      <c r="J505" s="19">
        <v>780760.12</v>
      </c>
      <c r="K505" s="19">
        <f t="shared" si="1"/>
        <v>50.319</v>
      </c>
      <c r="L505" s="14">
        <f t="shared" si="2"/>
        <v>50.319</v>
      </c>
      <c r="M505" s="14">
        <f t="shared" si="3"/>
        <v>0</v>
      </c>
      <c r="N505" s="14">
        <f t="shared" si="4"/>
        <v>0.0001774920635</v>
      </c>
      <c r="O505" s="14">
        <f t="shared" si="5"/>
        <v>0.0011182</v>
      </c>
      <c r="P505" s="19">
        <f t="shared" si="6"/>
        <v>517.2069662</v>
      </c>
      <c r="Q505" s="14">
        <f t="shared" si="7"/>
        <v>26025.33733</v>
      </c>
    </row>
    <row r="506" ht="15.75" customHeight="1">
      <c r="A506" s="12">
        <v>2016.0</v>
      </c>
      <c r="B506" s="265">
        <v>42522.0</v>
      </c>
      <c r="C506" s="12" t="s">
        <v>770</v>
      </c>
      <c r="D506" s="12" t="s">
        <v>433</v>
      </c>
      <c r="E506" s="12" t="s">
        <v>747</v>
      </c>
      <c r="F506" s="12" t="s">
        <v>748</v>
      </c>
      <c r="G506" s="12" t="s">
        <v>749</v>
      </c>
      <c r="H506" s="12" t="s">
        <v>421</v>
      </c>
      <c r="I506" s="19">
        <v>2.0240772981E8</v>
      </c>
      <c r="J506" s="19">
        <v>7.317310371374E10</v>
      </c>
      <c r="K506" s="19">
        <f t="shared" si="1"/>
        <v>6746924.327</v>
      </c>
      <c r="L506" s="14">
        <f t="shared" si="2"/>
        <v>283500</v>
      </c>
      <c r="M506" s="14">
        <f t="shared" si="3"/>
        <v>6463424.327</v>
      </c>
      <c r="N506" s="14">
        <f t="shared" si="4"/>
        <v>1</v>
      </c>
      <c r="O506" s="14">
        <f t="shared" si="5"/>
        <v>6.3</v>
      </c>
      <c r="P506" s="19">
        <f t="shared" si="6"/>
        <v>361.5133858</v>
      </c>
      <c r="Q506" s="14">
        <f t="shared" si="7"/>
        <v>102489044.9</v>
      </c>
    </row>
    <row r="507" ht="15.75" customHeight="1">
      <c r="A507" s="12">
        <v>2016.0</v>
      </c>
      <c r="B507" s="265">
        <v>42522.0</v>
      </c>
      <c r="C507" s="12" t="s">
        <v>770</v>
      </c>
      <c r="D507" s="12" t="s">
        <v>433</v>
      </c>
      <c r="E507" s="12" t="s">
        <v>753</v>
      </c>
      <c r="F507" s="12" t="s">
        <v>754</v>
      </c>
      <c r="G507" s="12" t="s">
        <v>749</v>
      </c>
      <c r="H507" s="12" t="s">
        <v>421</v>
      </c>
      <c r="I507" s="19">
        <v>8.418983962E7</v>
      </c>
      <c r="J507" s="19">
        <v>3.027956960318E10</v>
      </c>
      <c r="K507" s="19">
        <f t="shared" si="1"/>
        <v>2806327.987</v>
      </c>
      <c r="L507" s="14">
        <f t="shared" si="2"/>
        <v>283500</v>
      </c>
      <c r="M507" s="14">
        <f t="shared" si="3"/>
        <v>2522827.987</v>
      </c>
      <c r="N507" s="14">
        <f t="shared" si="4"/>
        <v>1</v>
      </c>
      <c r="O507" s="14">
        <f t="shared" si="5"/>
        <v>6.3</v>
      </c>
      <c r="P507" s="19">
        <f t="shared" si="6"/>
        <v>359.6582407</v>
      </c>
      <c r="Q507" s="14">
        <f t="shared" si="7"/>
        <v>101963111.2</v>
      </c>
    </row>
    <row r="508" ht="15.75" customHeight="1">
      <c r="A508" s="12">
        <v>2016.0</v>
      </c>
      <c r="B508" s="265">
        <v>42522.0</v>
      </c>
      <c r="C508" s="12" t="s">
        <v>770</v>
      </c>
      <c r="D508" s="12" t="s">
        <v>433</v>
      </c>
      <c r="E508" s="12" t="s">
        <v>761</v>
      </c>
      <c r="F508" s="12" t="s">
        <v>762</v>
      </c>
      <c r="G508" s="12" t="s">
        <v>749</v>
      </c>
      <c r="H508" s="12" t="s">
        <v>421</v>
      </c>
      <c r="I508" s="19">
        <v>1469242.86</v>
      </c>
      <c r="J508" s="19">
        <v>5.2093618197E8</v>
      </c>
      <c r="K508" s="19">
        <f t="shared" si="1"/>
        <v>48974.762</v>
      </c>
      <c r="L508" s="14">
        <f t="shared" si="2"/>
        <v>48974.762</v>
      </c>
      <c r="M508" s="14">
        <f t="shared" si="3"/>
        <v>0</v>
      </c>
      <c r="N508" s="14">
        <f t="shared" si="4"/>
        <v>0.1727504832</v>
      </c>
      <c r="O508" s="14">
        <f t="shared" si="5"/>
        <v>1.088328044</v>
      </c>
      <c r="P508" s="19">
        <f t="shared" si="6"/>
        <v>354.5609757</v>
      </c>
      <c r="Q508" s="14">
        <f t="shared" si="7"/>
        <v>17364539.4</v>
      </c>
    </row>
    <row r="509" ht="15.75" customHeight="1">
      <c r="A509" s="12">
        <v>2016.0</v>
      </c>
      <c r="B509" s="265">
        <v>42522.0</v>
      </c>
      <c r="C509" s="12" t="s">
        <v>770</v>
      </c>
      <c r="D509" s="12" t="s">
        <v>433</v>
      </c>
      <c r="E509" s="12" t="s">
        <v>755</v>
      </c>
      <c r="F509" s="12" t="s">
        <v>756</v>
      </c>
      <c r="G509" s="12" t="s">
        <v>749</v>
      </c>
      <c r="H509" s="12" t="s">
        <v>421</v>
      </c>
      <c r="I509" s="19">
        <v>5268197.2</v>
      </c>
      <c r="J509" s="19">
        <v>1.87292616822E9</v>
      </c>
      <c r="K509" s="19">
        <f t="shared" si="1"/>
        <v>175606.5733</v>
      </c>
      <c r="L509" s="14">
        <f t="shared" si="2"/>
        <v>175606.5733</v>
      </c>
      <c r="M509" s="14">
        <f t="shared" si="3"/>
        <v>0</v>
      </c>
      <c r="N509" s="14">
        <f t="shared" si="4"/>
        <v>0.6194235391</v>
      </c>
      <c r="O509" s="14">
        <f t="shared" si="5"/>
        <v>3.902368296</v>
      </c>
      <c r="P509" s="19">
        <f t="shared" si="6"/>
        <v>355.5155772</v>
      </c>
      <c r="Q509" s="14">
        <f t="shared" si="7"/>
        <v>62430872.27</v>
      </c>
    </row>
    <row r="510" ht="15.75" customHeight="1">
      <c r="A510" s="12">
        <v>2016.0</v>
      </c>
      <c r="B510" s="265">
        <v>42522.0</v>
      </c>
      <c r="C510" s="12" t="s">
        <v>770</v>
      </c>
      <c r="D510" s="12" t="s">
        <v>433</v>
      </c>
      <c r="E510" s="12" t="s">
        <v>750</v>
      </c>
      <c r="F510" s="12" t="s">
        <v>751</v>
      </c>
      <c r="G510" s="12" t="s">
        <v>749</v>
      </c>
      <c r="H510" s="12" t="s">
        <v>421</v>
      </c>
      <c r="I510" s="19">
        <v>1.016209811E7</v>
      </c>
      <c r="J510" s="19">
        <v>3.67588106035E9</v>
      </c>
      <c r="K510" s="19">
        <f t="shared" si="1"/>
        <v>338736.6037</v>
      </c>
      <c r="L510" s="14">
        <f t="shared" si="2"/>
        <v>283500</v>
      </c>
      <c r="M510" s="14">
        <f t="shared" si="3"/>
        <v>55236.60367</v>
      </c>
      <c r="N510" s="14">
        <f t="shared" si="4"/>
        <v>1</v>
      </c>
      <c r="O510" s="14">
        <f t="shared" si="5"/>
        <v>6.3</v>
      </c>
      <c r="P510" s="19">
        <f t="shared" si="6"/>
        <v>361.7246183</v>
      </c>
      <c r="Q510" s="14">
        <f t="shared" si="7"/>
        <v>102548929.3</v>
      </c>
    </row>
    <row r="511" ht="15.75" customHeight="1">
      <c r="A511" s="12">
        <v>2016.0</v>
      </c>
      <c r="B511" s="265">
        <v>42522.0</v>
      </c>
      <c r="C511" s="12" t="s">
        <v>771</v>
      </c>
      <c r="D511" s="12" t="s">
        <v>434</v>
      </c>
      <c r="E511" s="12" t="s">
        <v>753</v>
      </c>
      <c r="F511" s="12" t="s">
        <v>754</v>
      </c>
      <c r="G511" s="12" t="s">
        <v>749</v>
      </c>
      <c r="H511" s="12" t="s">
        <v>421</v>
      </c>
      <c r="I511" s="19">
        <v>701790.0</v>
      </c>
      <c r="J511" s="19">
        <v>5.5613931046E8</v>
      </c>
      <c r="K511" s="19">
        <f t="shared" si="1"/>
        <v>23393</v>
      </c>
      <c r="L511" s="14">
        <f t="shared" si="2"/>
        <v>23393</v>
      </c>
      <c r="M511" s="14">
        <f t="shared" si="3"/>
        <v>0</v>
      </c>
      <c r="N511" s="14">
        <f t="shared" si="4"/>
        <v>0.08251499118</v>
      </c>
      <c r="O511" s="14">
        <f t="shared" si="5"/>
        <v>0.5198444444</v>
      </c>
      <c r="P511" s="19">
        <f t="shared" si="6"/>
        <v>792.4583001</v>
      </c>
      <c r="Q511" s="14">
        <f t="shared" si="7"/>
        <v>18537977.02</v>
      </c>
    </row>
    <row r="512" ht="15.75" customHeight="1">
      <c r="A512" s="12">
        <v>2016.0</v>
      </c>
      <c r="B512" s="265">
        <v>42522.0</v>
      </c>
      <c r="C512" s="12" t="s">
        <v>771</v>
      </c>
      <c r="D512" s="12" t="s">
        <v>434</v>
      </c>
      <c r="E512" s="12" t="s">
        <v>755</v>
      </c>
      <c r="F512" s="12" t="s">
        <v>756</v>
      </c>
      <c r="G512" s="12" t="s">
        <v>749</v>
      </c>
      <c r="H512" s="12" t="s">
        <v>421</v>
      </c>
      <c r="I512" s="19">
        <v>19700.0</v>
      </c>
      <c r="J512" s="19">
        <v>1.561142851E7</v>
      </c>
      <c r="K512" s="19">
        <f t="shared" si="1"/>
        <v>656.6666667</v>
      </c>
      <c r="L512" s="14">
        <f t="shared" si="2"/>
        <v>656.6666667</v>
      </c>
      <c r="M512" s="14">
        <f t="shared" si="3"/>
        <v>0</v>
      </c>
      <c r="N512" s="14">
        <f t="shared" si="4"/>
        <v>0.002316284539</v>
      </c>
      <c r="O512" s="14">
        <f t="shared" si="5"/>
        <v>0.01459259259</v>
      </c>
      <c r="P512" s="19">
        <f t="shared" si="6"/>
        <v>792.4583</v>
      </c>
      <c r="Q512" s="14">
        <f t="shared" si="7"/>
        <v>520380.9503</v>
      </c>
    </row>
    <row r="513" ht="15.75" customHeight="1">
      <c r="A513" s="12">
        <v>2016.0</v>
      </c>
      <c r="B513" s="265">
        <v>42522.0</v>
      </c>
      <c r="C513" s="12" t="s">
        <v>771</v>
      </c>
      <c r="D513" s="12" t="s">
        <v>434</v>
      </c>
      <c r="E513" s="12" t="s">
        <v>750</v>
      </c>
      <c r="F513" s="12" t="s">
        <v>751</v>
      </c>
      <c r="G513" s="12" t="s">
        <v>749</v>
      </c>
      <c r="H513" s="12" t="s">
        <v>421</v>
      </c>
      <c r="I513" s="19">
        <v>19960.0</v>
      </c>
      <c r="J513" s="19">
        <v>1.581746767E7</v>
      </c>
      <c r="K513" s="19">
        <f t="shared" si="1"/>
        <v>665.3333333</v>
      </c>
      <c r="L513" s="14">
        <f t="shared" si="2"/>
        <v>665.3333333</v>
      </c>
      <c r="M513" s="14">
        <f t="shared" si="3"/>
        <v>0</v>
      </c>
      <c r="N513" s="14">
        <f t="shared" si="4"/>
        <v>0.002346854791</v>
      </c>
      <c r="O513" s="14">
        <f t="shared" si="5"/>
        <v>0.01478518519</v>
      </c>
      <c r="P513" s="19">
        <f t="shared" si="6"/>
        <v>792.4583001</v>
      </c>
      <c r="Q513" s="14">
        <f t="shared" si="7"/>
        <v>527248.9223</v>
      </c>
    </row>
    <row r="514" ht="15.75" customHeight="1">
      <c r="A514" s="12">
        <v>2016.0</v>
      </c>
      <c r="B514" s="265">
        <v>42522.0</v>
      </c>
      <c r="C514" s="12" t="s">
        <v>772</v>
      </c>
      <c r="D514" s="12" t="s">
        <v>435</v>
      </c>
      <c r="E514" s="12" t="s">
        <v>747</v>
      </c>
      <c r="F514" s="12" t="s">
        <v>748</v>
      </c>
      <c r="G514" s="12" t="s">
        <v>749</v>
      </c>
      <c r="H514" s="12" t="s">
        <v>421</v>
      </c>
      <c r="I514" s="19">
        <v>455000.0</v>
      </c>
      <c r="J514" s="19">
        <v>3.9239348533E8</v>
      </c>
      <c r="K514" s="19">
        <f t="shared" si="1"/>
        <v>15166.66667</v>
      </c>
      <c r="L514" s="14">
        <f t="shared" si="2"/>
        <v>15166.66667</v>
      </c>
      <c r="M514" s="14">
        <f t="shared" si="3"/>
        <v>0</v>
      </c>
      <c r="N514" s="14">
        <f t="shared" si="4"/>
        <v>0.05349794239</v>
      </c>
      <c r="O514" s="14">
        <f t="shared" si="5"/>
        <v>0.337037037</v>
      </c>
      <c r="P514" s="19">
        <f t="shared" si="6"/>
        <v>862.4032645</v>
      </c>
      <c r="Q514" s="14">
        <f t="shared" si="7"/>
        <v>13079782.84</v>
      </c>
    </row>
    <row r="515" ht="15.75" customHeight="1">
      <c r="A515" s="12">
        <v>2016.0</v>
      </c>
      <c r="B515" s="265">
        <v>42522.0</v>
      </c>
      <c r="C515" s="12" t="s">
        <v>772</v>
      </c>
      <c r="D515" s="12" t="s">
        <v>435</v>
      </c>
      <c r="E515" s="12" t="s">
        <v>753</v>
      </c>
      <c r="F515" s="12" t="s">
        <v>754</v>
      </c>
      <c r="G515" s="12" t="s">
        <v>749</v>
      </c>
      <c r="H515" s="12" t="s">
        <v>421</v>
      </c>
      <c r="I515" s="19">
        <v>1537000.0</v>
      </c>
      <c r="J515" s="19">
        <v>1.04373682699E9</v>
      </c>
      <c r="K515" s="19">
        <f t="shared" si="1"/>
        <v>51233.33333</v>
      </c>
      <c r="L515" s="14">
        <f t="shared" si="2"/>
        <v>51233.33333</v>
      </c>
      <c r="M515" s="14">
        <f t="shared" si="3"/>
        <v>0</v>
      </c>
      <c r="N515" s="14">
        <f t="shared" si="4"/>
        <v>0.1807172252</v>
      </c>
      <c r="O515" s="14">
        <f t="shared" si="5"/>
        <v>1.138518519</v>
      </c>
      <c r="P515" s="19">
        <f t="shared" si="6"/>
        <v>679.0740579</v>
      </c>
      <c r="Q515" s="14">
        <f t="shared" si="7"/>
        <v>34791227.57</v>
      </c>
    </row>
    <row r="516" ht="15.75" customHeight="1">
      <c r="A516" s="12">
        <v>2016.0</v>
      </c>
      <c r="B516" s="265">
        <v>42522.0</v>
      </c>
      <c r="C516" s="12" t="s">
        <v>772</v>
      </c>
      <c r="D516" s="12" t="s">
        <v>435</v>
      </c>
      <c r="E516" s="12" t="s">
        <v>755</v>
      </c>
      <c r="F516" s="12" t="s">
        <v>756</v>
      </c>
      <c r="G516" s="12" t="s">
        <v>749</v>
      </c>
      <c r="H516" s="12" t="s">
        <v>421</v>
      </c>
      <c r="I516" s="19">
        <v>186730.0</v>
      </c>
      <c r="J516" s="19">
        <v>1.3806724528E8</v>
      </c>
      <c r="K516" s="19">
        <f t="shared" si="1"/>
        <v>6224.333333</v>
      </c>
      <c r="L516" s="14">
        <f t="shared" si="2"/>
        <v>6224.333333</v>
      </c>
      <c r="M516" s="14">
        <f t="shared" si="3"/>
        <v>0</v>
      </c>
      <c r="N516" s="14">
        <f t="shared" si="4"/>
        <v>0.0219553204</v>
      </c>
      <c r="O516" s="14">
        <f t="shared" si="5"/>
        <v>0.1383185185</v>
      </c>
      <c r="P516" s="19">
        <f t="shared" si="6"/>
        <v>739.3950907</v>
      </c>
      <c r="Q516" s="14">
        <f t="shared" si="7"/>
        <v>4602241.509</v>
      </c>
    </row>
    <row r="517" ht="15.75" customHeight="1">
      <c r="A517" s="12">
        <v>2016.0</v>
      </c>
      <c r="B517" s="265">
        <v>42522.0</v>
      </c>
      <c r="C517" s="12" t="s">
        <v>772</v>
      </c>
      <c r="D517" s="12" t="s">
        <v>435</v>
      </c>
      <c r="E517" s="12" t="s">
        <v>750</v>
      </c>
      <c r="F517" s="12" t="s">
        <v>751</v>
      </c>
      <c r="G517" s="12" t="s">
        <v>749</v>
      </c>
      <c r="H517" s="12" t="s">
        <v>421</v>
      </c>
      <c r="I517" s="19">
        <v>51080.0</v>
      </c>
      <c r="J517" s="19">
        <v>3.69017197E7</v>
      </c>
      <c r="K517" s="19">
        <f t="shared" si="1"/>
        <v>1702.666667</v>
      </c>
      <c r="L517" s="14">
        <f t="shared" si="2"/>
        <v>1702.666667</v>
      </c>
      <c r="M517" s="14">
        <f t="shared" si="3"/>
        <v>0</v>
      </c>
      <c r="N517" s="14">
        <f t="shared" si="4"/>
        <v>0.006005878895</v>
      </c>
      <c r="O517" s="14">
        <f t="shared" si="5"/>
        <v>0.03783703704</v>
      </c>
      <c r="P517" s="19">
        <f t="shared" si="6"/>
        <v>722.429908</v>
      </c>
      <c r="Q517" s="14">
        <f t="shared" si="7"/>
        <v>1230057.323</v>
      </c>
    </row>
    <row r="518" ht="15.75" customHeight="1">
      <c r="A518" s="12">
        <v>2016.0</v>
      </c>
      <c r="B518" s="265">
        <v>42522.0</v>
      </c>
      <c r="C518" s="12" t="s">
        <v>773</v>
      </c>
      <c r="D518" s="12" t="s">
        <v>436</v>
      </c>
      <c r="E518" s="12" t="s">
        <v>747</v>
      </c>
      <c r="F518" s="12" t="s">
        <v>748</v>
      </c>
      <c r="G518" s="12" t="s">
        <v>749</v>
      </c>
      <c r="H518" s="12" t="s">
        <v>421</v>
      </c>
      <c r="I518" s="19">
        <v>70570.0</v>
      </c>
      <c r="J518" s="19">
        <v>7002158.43</v>
      </c>
      <c r="K518" s="19">
        <f t="shared" si="1"/>
        <v>2352.333333</v>
      </c>
      <c r="L518" s="14">
        <f t="shared" si="2"/>
        <v>2352.333333</v>
      </c>
      <c r="M518" s="14">
        <f t="shared" si="3"/>
        <v>0</v>
      </c>
      <c r="N518" s="14">
        <f t="shared" si="4"/>
        <v>0.008297472075</v>
      </c>
      <c r="O518" s="14">
        <f t="shared" si="5"/>
        <v>0.05227407407</v>
      </c>
      <c r="P518" s="19">
        <f t="shared" si="6"/>
        <v>99.222877</v>
      </c>
      <c r="Q518" s="14">
        <f t="shared" si="7"/>
        <v>233405.281</v>
      </c>
    </row>
    <row r="519" ht="15.75" customHeight="1">
      <c r="A519" s="12">
        <v>2016.0</v>
      </c>
      <c r="B519" s="265">
        <v>42522.0</v>
      </c>
      <c r="C519" s="12" t="s">
        <v>773</v>
      </c>
      <c r="D519" s="12" t="s">
        <v>436</v>
      </c>
      <c r="E519" s="12" t="s">
        <v>753</v>
      </c>
      <c r="F519" s="12" t="s">
        <v>754</v>
      </c>
      <c r="G519" s="12" t="s">
        <v>749</v>
      </c>
      <c r="H519" s="12" t="s">
        <v>421</v>
      </c>
      <c r="I519" s="19">
        <v>200202.0</v>
      </c>
      <c r="J519" s="19">
        <v>1.4881365031E8</v>
      </c>
      <c r="K519" s="19">
        <f t="shared" si="1"/>
        <v>6673.4</v>
      </c>
      <c r="L519" s="14">
        <f t="shared" si="2"/>
        <v>6673.4</v>
      </c>
      <c r="M519" s="14">
        <f t="shared" si="3"/>
        <v>0</v>
      </c>
      <c r="N519" s="14">
        <f t="shared" si="4"/>
        <v>0.02353932981</v>
      </c>
      <c r="O519" s="14">
        <f t="shared" si="5"/>
        <v>0.1482977778</v>
      </c>
      <c r="P519" s="19">
        <f t="shared" si="6"/>
        <v>743.3175009</v>
      </c>
      <c r="Q519" s="14">
        <f t="shared" si="7"/>
        <v>4960455.01</v>
      </c>
    </row>
    <row r="520" ht="15.75" customHeight="1">
      <c r="A520" s="12">
        <v>2016.0</v>
      </c>
      <c r="B520" s="265">
        <v>42522.0</v>
      </c>
      <c r="C520" s="12" t="s">
        <v>773</v>
      </c>
      <c r="D520" s="12" t="s">
        <v>436</v>
      </c>
      <c r="E520" s="12" t="s">
        <v>755</v>
      </c>
      <c r="F520" s="12" t="s">
        <v>756</v>
      </c>
      <c r="G520" s="12" t="s">
        <v>749</v>
      </c>
      <c r="H520" s="12" t="s">
        <v>421</v>
      </c>
      <c r="I520" s="19">
        <v>24376.0</v>
      </c>
      <c r="J520" s="19">
        <v>1.099438864E7</v>
      </c>
      <c r="K520" s="19">
        <f t="shared" si="1"/>
        <v>812.5333333</v>
      </c>
      <c r="L520" s="14">
        <f t="shared" si="2"/>
        <v>812.5333333</v>
      </c>
      <c r="M520" s="14">
        <f t="shared" si="3"/>
        <v>0</v>
      </c>
      <c r="N520" s="14">
        <f t="shared" si="4"/>
        <v>0.002866078777</v>
      </c>
      <c r="O520" s="14">
        <f t="shared" si="5"/>
        <v>0.0180562963</v>
      </c>
      <c r="P520" s="19">
        <f t="shared" si="6"/>
        <v>451.0333377</v>
      </c>
      <c r="Q520" s="14">
        <f t="shared" si="7"/>
        <v>366479.6213</v>
      </c>
    </row>
    <row r="521" ht="15.75" customHeight="1">
      <c r="A521" s="12">
        <v>2016.0</v>
      </c>
      <c r="B521" s="265">
        <v>42522.0</v>
      </c>
      <c r="C521" s="12" t="s">
        <v>773</v>
      </c>
      <c r="D521" s="12" t="s">
        <v>436</v>
      </c>
      <c r="E521" s="12" t="s">
        <v>750</v>
      </c>
      <c r="F521" s="12" t="s">
        <v>751</v>
      </c>
      <c r="G521" s="12" t="s">
        <v>749</v>
      </c>
      <c r="H521" s="12" t="s">
        <v>421</v>
      </c>
      <c r="I521" s="19">
        <v>11592.0</v>
      </c>
      <c r="J521" s="19">
        <v>4781841.59</v>
      </c>
      <c r="K521" s="19">
        <f t="shared" si="1"/>
        <v>386.4</v>
      </c>
      <c r="L521" s="14">
        <f t="shared" si="2"/>
        <v>386.4</v>
      </c>
      <c r="M521" s="14">
        <f t="shared" si="3"/>
        <v>0</v>
      </c>
      <c r="N521" s="14">
        <f t="shared" si="4"/>
        <v>0.001362962963</v>
      </c>
      <c r="O521" s="14">
        <f t="shared" si="5"/>
        <v>0.008586666667</v>
      </c>
      <c r="P521" s="19">
        <f t="shared" si="6"/>
        <v>412.5122145</v>
      </c>
      <c r="Q521" s="14">
        <f t="shared" si="7"/>
        <v>159394.7197</v>
      </c>
    </row>
    <row r="522" ht="15.75" customHeight="1">
      <c r="A522" s="12">
        <v>2016.0</v>
      </c>
      <c r="B522" s="265">
        <v>42522.0</v>
      </c>
      <c r="C522" s="12" t="s">
        <v>775</v>
      </c>
      <c r="D522" s="12" t="s">
        <v>428</v>
      </c>
      <c r="E522" s="12" t="s">
        <v>747</v>
      </c>
      <c r="F522" s="12" t="s">
        <v>748</v>
      </c>
      <c r="G522" s="12" t="s">
        <v>749</v>
      </c>
      <c r="H522" s="12" t="s">
        <v>421</v>
      </c>
      <c r="I522" s="19">
        <v>195000.0</v>
      </c>
      <c r="J522" s="19">
        <v>6.003712087E7</v>
      </c>
      <c r="K522" s="19">
        <f t="shared" si="1"/>
        <v>6500</v>
      </c>
      <c r="L522" s="14">
        <f t="shared" si="2"/>
        <v>6500</v>
      </c>
      <c r="M522" s="14">
        <f t="shared" si="3"/>
        <v>0</v>
      </c>
      <c r="N522" s="14">
        <f t="shared" si="4"/>
        <v>0.02292768959</v>
      </c>
      <c r="O522" s="14">
        <f t="shared" si="5"/>
        <v>0.1444444444</v>
      </c>
      <c r="P522" s="19">
        <f t="shared" si="6"/>
        <v>307.8826711</v>
      </c>
      <c r="Q522" s="14">
        <f t="shared" si="7"/>
        <v>2001237.362</v>
      </c>
    </row>
    <row r="523" ht="15.75" customHeight="1">
      <c r="A523" s="12">
        <v>2016.0</v>
      </c>
      <c r="B523" s="265">
        <v>42522.0</v>
      </c>
      <c r="C523" s="12" t="s">
        <v>775</v>
      </c>
      <c r="D523" s="12" t="s">
        <v>428</v>
      </c>
      <c r="E523" s="12" t="s">
        <v>753</v>
      </c>
      <c r="F523" s="12" t="s">
        <v>754</v>
      </c>
      <c r="G523" s="12" t="s">
        <v>749</v>
      </c>
      <c r="H523" s="12" t="s">
        <v>421</v>
      </c>
      <c r="I523" s="19">
        <v>1.69072615E7</v>
      </c>
      <c r="J523" s="19">
        <v>6.12933915303E9</v>
      </c>
      <c r="K523" s="19">
        <f t="shared" si="1"/>
        <v>563575.3833</v>
      </c>
      <c r="L523" s="14">
        <f t="shared" si="2"/>
        <v>283500</v>
      </c>
      <c r="M523" s="14">
        <f t="shared" si="3"/>
        <v>280075.3833</v>
      </c>
      <c r="N523" s="14">
        <f t="shared" si="4"/>
        <v>1</v>
      </c>
      <c r="O523" s="14">
        <f t="shared" si="5"/>
        <v>6.3</v>
      </c>
      <c r="P523" s="19">
        <f t="shared" si="6"/>
        <v>362.5270215</v>
      </c>
      <c r="Q523" s="14">
        <f t="shared" si="7"/>
        <v>102776410.6</v>
      </c>
    </row>
    <row r="524" ht="15.75" customHeight="1">
      <c r="A524" s="12">
        <v>2016.0</v>
      </c>
      <c r="B524" s="265">
        <v>42522.0</v>
      </c>
      <c r="C524" s="12" t="s">
        <v>775</v>
      </c>
      <c r="D524" s="12" t="s">
        <v>428</v>
      </c>
      <c r="E524" s="12" t="s">
        <v>755</v>
      </c>
      <c r="F524" s="12" t="s">
        <v>756</v>
      </c>
      <c r="G524" s="12" t="s">
        <v>749</v>
      </c>
      <c r="H524" s="12" t="s">
        <v>421</v>
      </c>
      <c r="I524" s="19">
        <v>1312751.2</v>
      </c>
      <c r="J524" s="19">
        <v>4.6127817455E8</v>
      </c>
      <c r="K524" s="19">
        <f t="shared" si="1"/>
        <v>43758.37333</v>
      </c>
      <c r="L524" s="14">
        <f t="shared" si="2"/>
        <v>43758.37333</v>
      </c>
      <c r="M524" s="14">
        <f t="shared" si="3"/>
        <v>0</v>
      </c>
      <c r="N524" s="14">
        <f t="shared" si="4"/>
        <v>0.1543505232</v>
      </c>
      <c r="O524" s="14">
        <f t="shared" si="5"/>
        <v>0.9724082963</v>
      </c>
      <c r="P524" s="19">
        <f t="shared" si="6"/>
        <v>351.3827864</v>
      </c>
      <c r="Q524" s="14">
        <f t="shared" si="7"/>
        <v>15375939.15</v>
      </c>
    </row>
    <row r="525" ht="15.75" customHeight="1">
      <c r="A525" s="12">
        <v>2016.0</v>
      </c>
      <c r="B525" s="265">
        <v>42522.0</v>
      </c>
      <c r="C525" s="12" t="s">
        <v>775</v>
      </c>
      <c r="D525" s="12" t="s">
        <v>428</v>
      </c>
      <c r="E525" s="12" t="s">
        <v>750</v>
      </c>
      <c r="F525" s="12" t="s">
        <v>751</v>
      </c>
      <c r="G525" s="12" t="s">
        <v>749</v>
      </c>
      <c r="H525" s="12" t="s">
        <v>421</v>
      </c>
      <c r="I525" s="19">
        <v>210614.1</v>
      </c>
      <c r="J525" s="19">
        <v>7.558961362E7</v>
      </c>
      <c r="K525" s="19">
        <f t="shared" si="1"/>
        <v>7020.47</v>
      </c>
      <c r="L525" s="14">
        <f t="shared" si="2"/>
        <v>7020.47</v>
      </c>
      <c r="M525" s="14">
        <f t="shared" si="3"/>
        <v>0</v>
      </c>
      <c r="N525" s="14">
        <f t="shared" si="4"/>
        <v>0.02476356261</v>
      </c>
      <c r="O525" s="14">
        <f t="shared" si="5"/>
        <v>0.1560104444</v>
      </c>
      <c r="P525" s="19">
        <f t="shared" si="6"/>
        <v>358.9010119</v>
      </c>
      <c r="Q525" s="14">
        <f t="shared" si="7"/>
        <v>2519653.787</v>
      </c>
    </row>
    <row r="526" ht="15.75" customHeight="1">
      <c r="A526" s="12">
        <v>2016.0</v>
      </c>
      <c r="B526" s="265">
        <v>42522.0</v>
      </c>
      <c r="C526" s="12" t="s">
        <v>776</v>
      </c>
      <c r="D526" s="12" t="s">
        <v>427</v>
      </c>
      <c r="E526" s="12" t="s">
        <v>747</v>
      </c>
      <c r="F526" s="12" t="s">
        <v>748</v>
      </c>
      <c r="G526" s="12" t="s">
        <v>749</v>
      </c>
      <c r="H526" s="12" t="s">
        <v>421</v>
      </c>
      <c r="I526" s="19">
        <v>2188825.1</v>
      </c>
      <c r="J526" s="19">
        <v>5.3685683706E8</v>
      </c>
      <c r="K526" s="19">
        <f t="shared" si="1"/>
        <v>72960.83667</v>
      </c>
      <c r="L526" s="14">
        <f t="shared" si="2"/>
        <v>72960.83667</v>
      </c>
      <c r="M526" s="14">
        <f t="shared" si="3"/>
        <v>0</v>
      </c>
      <c r="N526" s="14">
        <f t="shared" si="4"/>
        <v>0.2573574486</v>
      </c>
      <c r="O526" s="14">
        <f t="shared" si="5"/>
        <v>1.621351926</v>
      </c>
      <c r="P526" s="19">
        <f t="shared" si="6"/>
        <v>245.2716926</v>
      </c>
      <c r="Q526" s="14">
        <f t="shared" si="7"/>
        <v>17895227.9</v>
      </c>
    </row>
    <row r="527" ht="15.75" customHeight="1">
      <c r="A527" s="12">
        <v>2016.0</v>
      </c>
      <c r="B527" s="265">
        <v>42522.0</v>
      </c>
      <c r="C527" s="12" t="s">
        <v>776</v>
      </c>
      <c r="D527" s="12" t="s">
        <v>427</v>
      </c>
      <c r="E527" s="12" t="s">
        <v>753</v>
      </c>
      <c r="F527" s="12" t="s">
        <v>754</v>
      </c>
      <c r="G527" s="12" t="s">
        <v>749</v>
      </c>
      <c r="H527" s="12" t="s">
        <v>421</v>
      </c>
      <c r="I527" s="19">
        <v>9.186958697E7</v>
      </c>
      <c r="J527" s="19">
        <v>2.330260222769E10</v>
      </c>
      <c r="K527" s="19">
        <f t="shared" si="1"/>
        <v>3062319.566</v>
      </c>
      <c r="L527" s="14">
        <f t="shared" si="2"/>
        <v>283500</v>
      </c>
      <c r="M527" s="14">
        <f t="shared" si="3"/>
        <v>2778819.566</v>
      </c>
      <c r="N527" s="14">
        <f t="shared" si="4"/>
        <v>1</v>
      </c>
      <c r="O527" s="14">
        <f t="shared" si="5"/>
        <v>6.3</v>
      </c>
      <c r="P527" s="19">
        <f t="shared" si="6"/>
        <v>253.64871</v>
      </c>
      <c r="Q527" s="14">
        <f t="shared" si="7"/>
        <v>71909409.3</v>
      </c>
    </row>
    <row r="528" ht="15.75" customHeight="1">
      <c r="A528" s="12">
        <v>2016.0</v>
      </c>
      <c r="B528" s="265">
        <v>42522.0</v>
      </c>
      <c r="C528" s="12" t="s">
        <v>776</v>
      </c>
      <c r="D528" s="12" t="s">
        <v>427</v>
      </c>
      <c r="E528" s="12" t="s">
        <v>755</v>
      </c>
      <c r="F528" s="12" t="s">
        <v>756</v>
      </c>
      <c r="G528" s="12" t="s">
        <v>749</v>
      </c>
      <c r="H528" s="12" t="s">
        <v>421</v>
      </c>
      <c r="I528" s="19">
        <v>1742158.95</v>
      </c>
      <c r="J528" s="19">
        <v>4.472207457E8</v>
      </c>
      <c r="K528" s="19">
        <f t="shared" si="1"/>
        <v>58071.965</v>
      </c>
      <c r="L528" s="14">
        <f t="shared" si="2"/>
        <v>58071.965</v>
      </c>
      <c r="M528" s="14">
        <f t="shared" si="3"/>
        <v>0</v>
      </c>
      <c r="N528" s="14">
        <f t="shared" si="4"/>
        <v>0.2048393827</v>
      </c>
      <c r="O528" s="14">
        <f t="shared" si="5"/>
        <v>1.290488111</v>
      </c>
      <c r="P528" s="19">
        <f t="shared" si="6"/>
        <v>256.7049038</v>
      </c>
      <c r="Q528" s="14">
        <f t="shared" si="7"/>
        <v>14907358.19</v>
      </c>
    </row>
    <row r="529" ht="15.75" customHeight="1">
      <c r="A529" s="12">
        <v>2016.0</v>
      </c>
      <c r="B529" s="265">
        <v>42522.0</v>
      </c>
      <c r="C529" s="12" t="s">
        <v>776</v>
      </c>
      <c r="D529" s="12" t="s">
        <v>427</v>
      </c>
      <c r="E529" s="12" t="s">
        <v>750</v>
      </c>
      <c r="F529" s="12" t="s">
        <v>751</v>
      </c>
      <c r="G529" s="12" t="s">
        <v>749</v>
      </c>
      <c r="H529" s="12" t="s">
        <v>421</v>
      </c>
      <c r="I529" s="19">
        <v>1243269.02</v>
      </c>
      <c r="J529" s="19">
        <v>3.1080986059E8</v>
      </c>
      <c r="K529" s="19">
        <f t="shared" si="1"/>
        <v>41442.30067</v>
      </c>
      <c r="L529" s="14">
        <f t="shared" si="2"/>
        <v>41442.30067</v>
      </c>
      <c r="M529" s="14">
        <f t="shared" si="3"/>
        <v>0</v>
      </c>
      <c r="N529" s="14">
        <f t="shared" si="4"/>
        <v>0.1461809547</v>
      </c>
      <c r="O529" s="14">
        <f t="shared" si="5"/>
        <v>0.9209400148</v>
      </c>
      <c r="P529" s="19">
        <f t="shared" si="6"/>
        <v>249.9940524</v>
      </c>
      <c r="Q529" s="14">
        <f t="shared" si="7"/>
        <v>10360328.69</v>
      </c>
    </row>
    <row r="530" ht="15.75" customHeight="1">
      <c r="A530" s="12">
        <v>2016.0</v>
      </c>
      <c r="B530" s="265">
        <v>42522.0</v>
      </c>
      <c r="C530" s="12" t="s">
        <v>790</v>
      </c>
      <c r="D530" s="12" t="s">
        <v>429</v>
      </c>
      <c r="E530" s="12" t="s">
        <v>747</v>
      </c>
      <c r="F530" s="12" t="s">
        <v>748</v>
      </c>
      <c r="G530" s="12" t="s">
        <v>749</v>
      </c>
      <c r="H530" s="12" t="s">
        <v>421</v>
      </c>
      <c r="I530" s="19">
        <v>1142376.9</v>
      </c>
      <c r="J530" s="19">
        <v>2.5354698625E8</v>
      </c>
      <c r="K530" s="19">
        <f t="shared" si="1"/>
        <v>38079.23</v>
      </c>
      <c r="L530" s="14">
        <f t="shared" si="2"/>
        <v>38079.23</v>
      </c>
      <c r="M530" s="14">
        <f t="shared" si="3"/>
        <v>0</v>
      </c>
      <c r="N530" s="14">
        <f t="shared" si="4"/>
        <v>0.1343182716</v>
      </c>
      <c r="O530" s="14">
        <f t="shared" si="5"/>
        <v>0.8462051111</v>
      </c>
      <c r="P530" s="19">
        <f t="shared" si="6"/>
        <v>221.9468778</v>
      </c>
      <c r="Q530" s="14">
        <f t="shared" si="7"/>
        <v>8451566.208</v>
      </c>
    </row>
    <row r="531" ht="15.75" customHeight="1">
      <c r="A531" s="12">
        <v>2016.0</v>
      </c>
      <c r="B531" s="265">
        <v>42522.0</v>
      </c>
      <c r="C531" s="12" t="s">
        <v>790</v>
      </c>
      <c r="D531" s="12" t="s">
        <v>429</v>
      </c>
      <c r="E531" s="12" t="s">
        <v>753</v>
      </c>
      <c r="F531" s="12" t="s">
        <v>754</v>
      </c>
      <c r="G531" s="12" t="s">
        <v>749</v>
      </c>
      <c r="H531" s="12" t="s">
        <v>421</v>
      </c>
      <c r="I531" s="19">
        <v>3.245343384E7</v>
      </c>
      <c r="J531" s="19">
        <v>6.81494292165E9</v>
      </c>
      <c r="K531" s="19">
        <f t="shared" si="1"/>
        <v>1081781.128</v>
      </c>
      <c r="L531" s="14">
        <f t="shared" si="2"/>
        <v>283500</v>
      </c>
      <c r="M531" s="14">
        <f t="shared" si="3"/>
        <v>798281.128</v>
      </c>
      <c r="N531" s="14">
        <f t="shared" si="4"/>
        <v>1</v>
      </c>
      <c r="O531" s="14">
        <f t="shared" si="5"/>
        <v>6.3</v>
      </c>
      <c r="P531" s="19">
        <f t="shared" si="6"/>
        <v>209.9914282</v>
      </c>
      <c r="Q531" s="14">
        <f t="shared" si="7"/>
        <v>59532569.89</v>
      </c>
    </row>
    <row r="532" ht="15.75" customHeight="1">
      <c r="A532" s="12">
        <v>2016.0</v>
      </c>
      <c r="B532" s="265">
        <v>42522.0</v>
      </c>
      <c r="C532" s="12" t="s">
        <v>790</v>
      </c>
      <c r="D532" s="12" t="s">
        <v>429</v>
      </c>
      <c r="E532" s="12" t="s">
        <v>755</v>
      </c>
      <c r="F532" s="12" t="s">
        <v>756</v>
      </c>
      <c r="G532" s="12" t="s">
        <v>749</v>
      </c>
      <c r="H532" s="12" t="s">
        <v>421</v>
      </c>
      <c r="I532" s="19">
        <v>1395002.95</v>
      </c>
      <c r="J532" s="19">
        <v>3.01836606E8</v>
      </c>
      <c r="K532" s="19">
        <f t="shared" si="1"/>
        <v>46500.09833</v>
      </c>
      <c r="L532" s="14">
        <f t="shared" si="2"/>
        <v>46500.09833</v>
      </c>
      <c r="M532" s="14">
        <f t="shared" si="3"/>
        <v>0</v>
      </c>
      <c r="N532" s="14">
        <f t="shared" si="4"/>
        <v>0.1640215109</v>
      </c>
      <c r="O532" s="14">
        <f t="shared" si="5"/>
        <v>1.033335519</v>
      </c>
      <c r="P532" s="19">
        <f t="shared" si="6"/>
        <v>216.3698693</v>
      </c>
      <c r="Q532" s="14">
        <f t="shared" si="7"/>
        <v>10061220.2</v>
      </c>
    </row>
    <row r="533" ht="15.75" customHeight="1">
      <c r="A533" s="12">
        <v>2016.0</v>
      </c>
      <c r="B533" s="265">
        <v>42522.0</v>
      </c>
      <c r="C533" s="12" t="s">
        <v>790</v>
      </c>
      <c r="D533" s="12" t="s">
        <v>429</v>
      </c>
      <c r="E533" s="12" t="s">
        <v>750</v>
      </c>
      <c r="F533" s="12" t="s">
        <v>751</v>
      </c>
      <c r="G533" s="12" t="s">
        <v>749</v>
      </c>
      <c r="H533" s="12" t="s">
        <v>421</v>
      </c>
      <c r="I533" s="19">
        <v>685342.27</v>
      </c>
      <c r="J533" s="19">
        <v>1.4497983241E8</v>
      </c>
      <c r="K533" s="19">
        <f t="shared" si="1"/>
        <v>22844.74233</v>
      </c>
      <c r="L533" s="14">
        <f t="shared" si="2"/>
        <v>22844.74233</v>
      </c>
      <c r="M533" s="14">
        <f t="shared" si="3"/>
        <v>0</v>
      </c>
      <c r="N533" s="14">
        <f t="shared" si="4"/>
        <v>0.0805811017</v>
      </c>
      <c r="O533" s="14">
        <f t="shared" si="5"/>
        <v>0.5076609407</v>
      </c>
      <c r="P533" s="19">
        <f t="shared" si="6"/>
        <v>211.5436896</v>
      </c>
      <c r="Q533" s="14">
        <f t="shared" si="7"/>
        <v>4832661.08</v>
      </c>
    </row>
    <row r="534" ht="15.75" customHeight="1">
      <c r="A534" s="12">
        <v>2016.0</v>
      </c>
      <c r="B534" s="265">
        <v>42522.0</v>
      </c>
      <c r="C534" s="12" t="s">
        <v>777</v>
      </c>
      <c r="D534" s="12" t="s">
        <v>430</v>
      </c>
      <c r="E534" s="12" t="s">
        <v>747</v>
      </c>
      <c r="F534" s="12" t="s">
        <v>748</v>
      </c>
      <c r="G534" s="12" t="s">
        <v>749</v>
      </c>
      <c r="H534" s="12" t="s">
        <v>421</v>
      </c>
      <c r="I534" s="19">
        <v>144000.0</v>
      </c>
      <c r="J534" s="19">
        <v>3.008410686E7</v>
      </c>
      <c r="K534" s="19">
        <f t="shared" si="1"/>
        <v>4800</v>
      </c>
      <c r="L534" s="14">
        <f t="shared" si="2"/>
        <v>4800</v>
      </c>
      <c r="M534" s="14">
        <f t="shared" si="3"/>
        <v>0</v>
      </c>
      <c r="N534" s="14">
        <f t="shared" si="4"/>
        <v>0.01693121693</v>
      </c>
      <c r="O534" s="14">
        <f t="shared" si="5"/>
        <v>0.1066666667</v>
      </c>
      <c r="P534" s="19">
        <f t="shared" si="6"/>
        <v>208.9174088</v>
      </c>
      <c r="Q534" s="14">
        <f t="shared" si="7"/>
        <v>1002803.562</v>
      </c>
    </row>
    <row r="535" ht="15.75" customHeight="1">
      <c r="A535" s="12">
        <v>2016.0</v>
      </c>
      <c r="B535" s="265">
        <v>42522.0</v>
      </c>
      <c r="C535" s="12" t="s">
        <v>777</v>
      </c>
      <c r="D535" s="12" t="s">
        <v>430</v>
      </c>
      <c r="E535" s="12" t="s">
        <v>753</v>
      </c>
      <c r="F535" s="12" t="s">
        <v>754</v>
      </c>
      <c r="G535" s="12" t="s">
        <v>749</v>
      </c>
      <c r="H535" s="12" t="s">
        <v>421</v>
      </c>
      <c r="I535" s="19">
        <v>2574395.82</v>
      </c>
      <c r="J535" s="19">
        <v>5.5265589227E8</v>
      </c>
      <c r="K535" s="19">
        <f t="shared" si="1"/>
        <v>85813.194</v>
      </c>
      <c r="L535" s="14">
        <f t="shared" si="2"/>
        <v>85813.194</v>
      </c>
      <c r="M535" s="14">
        <f t="shared" si="3"/>
        <v>0</v>
      </c>
      <c r="N535" s="14">
        <f t="shared" si="4"/>
        <v>0.3026920423</v>
      </c>
      <c r="O535" s="14">
        <f t="shared" si="5"/>
        <v>1.906959867</v>
      </c>
      <c r="P535" s="19">
        <f t="shared" si="6"/>
        <v>214.6740171</v>
      </c>
      <c r="Q535" s="14">
        <f t="shared" si="7"/>
        <v>18421863.08</v>
      </c>
    </row>
    <row r="536" ht="15.75" customHeight="1">
      <c r="A536" s="12">
        <v>2016.0</v>
      </c>
      <c r="B536" s="265">
        <v>42522.0</v>
      </c>
      <c r="C536" s="12" t="s">
        <v>777</v>
      </c>
      <c r="D536" s="12" t="s">
        <v>430</v>
      </c>
      <c r="E536" s="12" t="s">
        <v>755</v>
      </c>
      <c r="F536" s="12" t="s">
        <v>756</v>
      </c>
      <c r="G536" s="12" t="s">
        <v>749</v>
      </c>
      <c r="H536" s="12" t="s">
        <v>421</v>
      </c>
      <c r="I536" s="19">
        <v>188902.31</v>
      </c>
      <c r="J536" s="19">
        <v>7.035383411E7</v>
      </c>
      <c r="K536" s="19">
        <f t="shared" si="1"/>
        <v>6296.743667</v>
      </c>
      <c r="L536" s="14">
        <f t="shared" si="2"/>
        <v>6296.743667</v>
      </c>
      <c r="M536" s="14">
        <f t="shared" si="3"/>
        <v>0</v>
      </c>
      <c r="N536" s="14">
        <f t="shared" si="4"/>
        <v>0.02221073604</v>
      </c>
      <c r="O536" s="14">
        <f t="shared" si="5"/>
        <v>0.139927637</v>
      </c>
      <c r="P536" s="19">
        <f t="shared" si="6"/>
        <v>372.4350121</v>
      </c>
      <c r="Q536" s="14">
        <f t="shared" si="7"/>
        <v>2345127.804</v>
      </c>
    </row>
    <row r="537" ht="15.75" customHeight="1">
      <c r="A537" s="12">
        <v>2016.0</v>
      </c>
      <c r="B537" s="265">
        <v>42522.0</v>
      </c>
      <c r="C537" s="12" t="s">
        <v>777</v>
      </c>
      <c r="D537" s="12" t="s">
        <v>430</v>
      </c>
      <c r="E537" s="12" t="s">
        <v>750</v>
      </c>
      <c r="F537" s="12" t="s">
        <v>751</v>
      </c>
      <c r="G537" s="12" t="s">
        <v>749</v>
      </c>
      <c r="H537" s="12" t="s">
        <v>421</v>
      </c>
      <c r="I537" s="19">
        <v>75850.15</v>
      </c>
      <c r="J537" s="19">
        <v>1.504947296E7</v>
      </c>
      <c r="K537" s="19">
        <f t="shared" si="1"/>
        <v>2528.338333</v>
      </c>
      <c r="L537" s="14">
        <f t="shared" si="2"/>
        <v>2528.338333</v>
      </c>
      <c r="M537" s="14">
        <f t="shared" si="3"/>
        <v>0</v>
      </c>
      <c r="N537" s="14">
        <f t="shared" si="4"/>
        <v>0.008918300999</v>
      </c>
      <c r="O537" s="14">
        <f t="shared" si="5"/>
        <v>0.0561852963</v>
      </c>
      <c r="P537" s="19">
        <f t="shared" si="6"/>
        <v>198.4105893</v>
      </c>
      <c r="Q537" s="14">
        <f t="shared" si="7"/>
        <v>501649.0987</v>
      </c>
    </row>
    <row r="538" ht="15.75" customHeight="1">
      <c r="A538" s="12">
        <v>2016.0</v>
      </c>
      <c r="B538" s="265">
        <v>42522.0</v>
      </c>
      <c r="C538" s="12" t="s">
        <v>778</v>
      </c>
      <c r="D538" s="12" t="s">
        <v>707</v>
      </c>
      <c r="E538" s="12" t="s">
        <v>747</v>
      </c>
      <c r="F538" s="12" t="s">
        <v>748</v>
      </c>
      <c r="G538" s="12" t="s">
        <v>749</v>
      </c>
      <c r="H538" s="12" t="s">
        <v>421</v>
      </c>
      <c r="I538" s="19">
        <v>82695.08</v>
      </c>
      <c r="J538" s="19">
        <v>8817668.26</v>
      </c>
      <c r="K538" s="19">
        <f t="shared" si="1"/>
        <v>2756.502667</v>
      </c>
      <c r="L538" s="14">
        <f t="shared" si="2"/>
        <v>2756.502667</v>
      </c>
      <c r="M538" s="14">
        <f t="shared" si="3"/>
        <v>0</v>
      </c>
      <c r="N538" s="14">
        <f t="shared" si="4"/>
        <v>0.009723113463</v>
      </c>
      <c r="O538" s="14">
        <f t="shared" si="5"/>
        <v>0.06125561481</v>
      </c>
      <c r="P538" s="19">
        <f t="shared" si="6"/>
        <v>106.6286925</v>
      </c>
      <c r="Q538" s="14">
        <f t="shared" si="7"/>
        <v>293922.2753</v>
      </c>
    </row>
    <row r="539" ht="15.75" customHeight="1">
      <c r="A539" s="12">
        <v>2016.0</v>
      </c>
      <c r="B539" s="265">
        <v>42522.0</v>
      </c>
      <c r="C539" s="12" t="s">
        <v>778</v>
      </c>
      <c r="D539" s="12" t="s">
        <v>707</v>
      </c>
      <c r="E539" s="12" t="s">
        <v>761</v>
      </c>
      <c r="F539" s="12" t="s">
        <v>762</v>
      </c>
      <c r="G539" s="12" t="s">
        <v>749</v>
      </c>
      <c r="H539" s="12" t="s">
        <v>421</v>
      </c>
      <c r="I539" s="19">
        <v>219269.4</v>
      </c>
      <c r="J539" s="19">
        <v>2.40972225E7</v>
      </c>
      <c r="K539" s="19">
        <f t="shared" si="1"/>
        <v>7308.98</v>
      </c>
      <c r="L539" s="14">
        <f t="shared" si="2"/>
        <v>7308.98</v>
      </c>
      <c r="M539" s="14">
        <f t="shared" si="3"/>
        <v>0</v>
      </c>
      <c r="N539" s="14">
        <f t="shared" si="4"/>
        <v>0.02578123457</v>
      </c>
      <c r="O539" s="14">
        <f t="shared" si="5"/>
        <v>0.1624217778</v>
      </c>
      <c r="P539" s="19">
        <f t="shared" si="6"/>
        <v>109.8977901</v>
      </c>
      <c r="Q539" s="14">
        <f t="shared" si="7"/>
        <v>803240.75</v>
      </c>
    </row>
    <row r="540" ht="15.75" customHeight="1">
      <c r="A540" s="12">
        <v>2016.0</v>
      </c>
      <c r="B540" s="265">
        <v>42522.0</v>
      </c>
      <c r="C540" s="12" t="s">
        <v>778</v>
      </c>
      <c r="D540" s="12" t="s">
        <v>707</v>
      </c>
      <c r="E540" s="12" t="s">
        <v>750</v>
      </c>
      <c r="F540" s="12" t="s">
        <v>751</v>
      </c>
      <c r="G540" s="12" t="s">
        <v>749</v>
      </c>
      <c r="H540" s="12" t="s">
        <v>421</v>
      </c>
      <c r="I540" s="19">
        <v>11368.4</v>
      </c>
      <c r="J540" s="19">
        <v>1055189.84</v>
      </c>
      <c r="K540" s="19">
        <f t="shared" si="1"/>
        <v>378.9466667</v>
      </c>
      <c r="L540" s="14">
        <f t="shared" si="2"/>
        <v>378.9466667</v>
      </c>
      <c r="M540" s="14">
        <f t="shared" si="3"/>
        <v>0</v>
      </c>
      <c r="N540" s="14">
        <f t="shared" si="4"/>
        <v>0.001336672546</v>
      </c>
      <c r="O540" s="14">
        <f t="shared" si="5"/>
        <v>0.008421037037</v>
      </c>
      <c r="P540" s="19">
        <f t="shared" si="6"/>
        <v>92.8177967</v>
      </c>
      <c r="Q540" s="14">
        <f t="shared" si="7"/>
        <v>35172.99467</v>
      </c>
    </row>
    <row r="541" ht="15.75" customHeight="1">
      <c r="A541" s="12">
        <v>2016.0</v>
      </c>
      <c r="B541" s="265">
        <v>42522.0</v>
      </c>
      <c r="C541" s="12" t="s">
        <v>779</v>
      </c>
      <c r="D541" s="12" t="s">
        <v>414</v>
      </c>
      <c r="E541" s="12" t="s">
        <v>747</v>
      </c>
      <c r="F541" s="12" t="s">
        <v>748</v>
      </c>
      <c r="G541" s="12" t="s">
        <v>749</v>
      </c>
      <c r="H541" s="12" t="s">
        <v>405</v>
      </c>
      <c r="I541" s="19">
        <v>83269.14</v>
      </c>
      <c r="J541" s="19">
        <v>9865059.53</v>
      </c>
      <c r="K541" s="19">
        <f t="shared" si="1"/>
        <v>2775.638</v>
      </c>
      <c r="L541" s="14">
        <f t="shared" si="2"/>
        <v>2775.638</v>
      </c>
      <c r="M541" s="14">
        <f t="shared" si="3"/>
        <v>0</v>
      </c>
      <c r="N541" s="14">
        <f t="shared" si="4"/>
        <v>0.009790610229</v>
      </c>
      <c r="O541" s="14">
        <f t="shared" si="5"/>
        <v>0.06168084444</v>
      </c>
      <c r="P541" s="19">
        <f t="shared" si="6"/>
        <v>118.4719757</v>
      </c>
      <c r="Q541" s="14">
        <f t="shared" si="7"/>
        <v>328835.3177</v>
      </c>
    </row>
    <row r="542" ht="15.75" customHeight="1">
      <c r="A542" s="12">
        <v>2016.0</v>
      </c>
      <c r="B542" s="265">
        <v>42522.0</v>
      </c>
      <c r="C542" s="12" t="s">
        <v>779</v>
      </c>
      <c r="D542" s="12" t="s">
        <v>414</v>
      </c>
      <c r="E542" s="12" t="s">
        <v>761</v>
      </c>
      <c r="F542" s="12" t="s">
        <v>762</v>
      </c>
      <c r="G542" s="12" t="s">
        <v>749</v>
      </c>
      <c r="H542" s="12" t="s">
        <v>405</v>
      </c>
      <c r="I542" s="19">
        <v>10370.47</v>
      </c>
      <c r="J542" s="19">
        <v>1207869.12</v>
      </c>
      <c r="K542" s="19">
        <f t="shared" si="1"/>
        <v>345.6823333</v>
      </c>
      <c r="L542" s="14">
        <f t="shared" si="2"/>
        <v>345.6823333</v>
      </c>
      <c r="M542" s="14">
        <f t="shared" si="3"/>
        <v>0</v>
      </c>
      <c r="N542" s="14">
        <f t="shared" si="4"/>
        <v>0.001219338036</v>
      </c>
      <c r="O542" s="14">
        <f t="shared" si="5"/>
        <v>0.00768182963</v>
      </c>
      <c r="P542" s="19">
        <f t="shared" si="6"/>
        <v>116.4719748</v>
      </c>
      <c r="Q542" s="14">
        <f t="shared" si="7"/>
        <v>40262.304</v>
      </c>
    </row>
    <row r="543" ht="15.75" customHeight="1">
      <c r="A543" s="12">
        <v>2016.0</v>
      </c>
      <c r="B543" s="265">
        <v>42522.0</v>
      </c>
      <c r="C543" s="12" t="s">
        <v>779</v>
      </c>
      <c r="D543" s="12" t="s">
        <v>414</v>
      </c>
      <c r="E543" s="12" t="s">
        <v>755</v>
      </c>
      <c r="F543" s="12" t="s">
        <v>756</v>
      </c>
      <c r="G543" s="12" t="s">
        <v>749</v>
      </c>
      <c r="H543" s="12" t="s">
        <v>405</v>
      </c>
      <c r="I543" s="19">
        <v>790.83</v>
      </c>
      <c r="J543" s="19">
        <v>91318.7</v>
      </c>
      <c r="K543" s="19">
        <f t="shared" si="1"/>
        <v>26.361</v>
      </c>
      <c r="L543" s="14">
        <f t="shared" si="2"/>
        <v>26.361</v>
      </c>
      <c r="M543" s="14">
        <f t="shared" si="3"/>
        <v>0</v>
      </c>
      <c r="N543" s="14">
        <f t="shared" si="4"/>
        <v>0.00009298412698</v>
      </c>
      <c r="O543" s="14">
        <f t="shared" si="5"/>
        <v>0.0005858</v>
      </c>
      <c r="P543" s="19">
        <f t="shared" si="6"/>
        <v>115.4719725</v>
      </c>
      <c r="Q543" s="14">
        <f t="shared" si="7"/>
        <v>3043.956667</v>
      </c>
    </row>
    <row r="544" ht="15.75" customHeight="1">
      <c r="A544" s="12">
        <v>2016.0</v>
      </c>
      <c r="B544" s="265">
        <v>42522.0</v>
      </c>
      <c r="C544" s="12" t="s">
        <v>779</v>
      </c>
      <c r="D544" s="12" t="s">
        <v>414</v>
      </c>
      <c r="E544" s="12" t="s">
        <v>750</v>
      </c>
      <c r="F544" s="12" t="s">
        <v>751</v>
      </c>
      <c r="G544" s="12" t="s">
        <v>749</v>
      </c>
      <c r="H544" s="12" t="s">
        <v>405</v>
      </c>
      <c r="I544" s="19">
        <v>294566.06</v>
      </c>
      <c r="J544" s="19">
        <v>3.456619147E7</v>
      </c>
      <c r="K544" s="19">
        <f t="shared" si="1"/>
        <v>9818.868667</v>
      </c>
      <c r="L544" s="14">
        <f t="shared" si="2"/>
        <v>9818.868667</v>
      </c>
      <c r="M544" s="14">
        <f t="shared" si="3"/>
        <v>0</v>
      </c>
      <c r="N544" s="14">
        <f t="shared" si="4"/>
        <v>0.03463445738</v>
      </c>
      <c r="O544" s="14">
        <f t="shared" si="5"/>
        <v>0.2181970815</v>
      </c>
      <c r="P544" s="19">
        <f t="shared" si="6"/>
        <v>117.3461446</v>
      </c>
      <c r="Q544" s="14">
        <f t="shared" si="7"/>
        <v>1152206.382</v>
      </c>
    </row>
    <row r="545" ht="15.75" customHeight="1">
      <c r="A545" s="12">
        <v>2016.0</v>
      </c>
      <c r="B545" s="265">
        <v>42522.0</v>
      </c>
      <c r="C545" s="12" t="s">
        <v>780</v>
      </c>
      <c r="D545" s="12" t="s">
        <v>415</v>
      </c>
      <c r="E545" s="12" t="s">
        <v>747</v>
      </c>
      <c r="F545" s="12" t="s">
        <v>748</v>
      </c>
      <c r="G545" s="12" t="s">
        <v>749</v>
      </c>
      <c r="H545" s="12" t="s">
        <v>405</v>
      </c>
      <c r="I545" s="19">
        <v>5262.6</v>
      </c>
      <c r="J545" s="19">
        <v>718197.41</v>
      </c>
      <c r="K545" s="19">
        <f t="shared" si="1"/>
        <v>175.42</v>
      </c>
      <c r="L545" s="14">
        <f t="shared" si="2"/>
        <v>175.42</v>
      </c>
      <c r="M545" s="14">
        <f t="shared" si="3"/>
        <v>0</v>
      </c>
      <c r="N545" s="14">
        <f t="shared" si="4"/>
        <v>0.0006187654321</v>
      </c>
      <c r="O545" s="14">
        <f t="shared" si="5"/>
        <v>0.003898222222</v>
      </c>
      <c r="P545" s="19">
        <f t="shared" si="6"/>
        <v>136.4719739</v>
      </c>
      <c r="Q545" s="14">
        <f t="shared" si="7"/>
        <v>23939.91367</v>
      </c>
    </row>
    <row r="546" ht="15.75" customHeight="1">
      <c r="A546" s="12">
        <v>2016.0</v>
      </c>
      <c r="B546" s="265">
        <v>42522.0</v>
      </c>
      <c r="C546" s="12" t="s">
        <v>782</v>
      </c>
      <c r="D546" s="12" t="s">
        <v>440</v>
      </c>
      <c r="E546" s="12" t="s">
        <v>747</v>
      </c>
      <c r="F546" s="12" t="s">
        <v>748</v>
      </c>
      <c r="G546" s="12" t="s">
        <v>749</v>
      </c>
      <c r="H546" s="12" t="s">
        <v>421</v>
      </c>
      <c r="I546" s="19">
        <v>11000.0</v>
      </c>
      <c r="J546" s="19">
        <v>615427.73</v>
      </c>
      <c r="K546" s="19">
        <f t="shared" si="1"/>
        <v>366.6666667</v>
      </c>
      <c r="L546" s="14">
        <f t="shared" si="2"/>
        <v>366.6666667</v>
      </c>
      <c r="M546" s="14">
        <f t="shared" si="3"/>
        <v>0</v>
      </c>
      <c r="N546" s="14">
        <f t="shared" si="4"/>
        <v>0.001293356849</v>
      </c>
      <c r="O546" s="14">
        <f t="shared" si="5"/>
        <v>0.008148148148</v>
      </c>
      <c r="P546" s="19">
        <f t="shared" si="6"/>
        <v>55.94797545</v>
      </c>
      <c r="Q546" s="14">
        <f t="shared" si="7"/>
        <v>20514.25767</v>
      </c>
    </row>
    <row r="547" ht="15.75" customHeight="1">
      <c r="A547" s="12">
        <v>2016.0</v>
      </c>
      <c r="B547" s="265">
        <v>42522.0</v>
      </c>
      <c r="C547" s="12" t="s">
        <v>782</v>
      </c>
      <c r="D547" s="12" t="s">
        <v>440</v>
      </c>
      <c r="E547" s="12" t="s">
        <v>755</v>
      </c>
      <c r="F547" s="12" t="s">
        <v>756</v>
      </c>
      <c r="G547" s="12" t="s">
        <v>749</v>
      </c>
      <c r="H547" s="12" t="s">
        <v>421</v>
      </c>
      <c r="I547" s="19">
        <v>18780.0</v>
      </c>
      <c r="J547" s="19">
        <v>5308217.79</v>
      </c>
      <c r="K547" s="19">
        <f t="shared" si="1"/>
        <v>626</v>
      </c>
      <c r="L547" s="14">
        <f t="shared" si="2"/>
        <v>626</v>
      </c>
      <c r="M547" s="14">
        <f t="shared" si="3"/>
        <v>0</v>
      </c>
      <c r="N547" s="14">
        <f t="shared" si="4"/>
        <v>0.002208112875</v>
      </c>
      <c r="O547" s="14">
        <f t="shared" si="5"/>
        <v>0.01391111111</v>
      </c>
      <c r="P547" s="19">
        <f t="shared" si="6"/>
        <v>282.6527045</v>
      </c>
      <c r="Q547" s="14">
        <f t="shared" si="7"/>
        <v>176940.593</v>
      </c>
    </row>
    <row r="548" ht="15.75" customHeight="1">
      <c r="A548" s="12">
        <v>2016.0</v>
      </c>
      <c r="B548" s="265">
        <v>42522.0</v>
      </c>
      <c r="C548" s="12" t="s">
        <v>782</v>
      </c>
      <c r="D548" s="12" t="s">
        <v>440</v>
      </c>
      <c r="E548" s="12" t="s">
        <v>750</v>
      </c>
      <c r="F548" s="12" t="s">
        <v>751</v>
      </c>
      <c r="G548" s="12" t="s">
        <v>749</v>
      </c>
      <c r="H548" s="12" t="s">
        <v>421</v>
      </c>
      <c r="I548" s="19">
        <v>3580.0</v>
      </c>
      <c r="J548" s="19">
        <v>200293.75</v>
      </c>
      <c r="K548" s="19">
        <f t="shared" si="1"/>
        <v>119.3333333</v>
      </c>
      <c r="L548" s="14">
        <f t="shared" si="2"/>
        <v>119.3333333</v>
      </c>
      <c r="M548" s="14">
        <f t="shared" si="3"/>
        <v>0</v>
      </c>
      <c r="N548" s="14">
        <f t="shared" si="4"/>
        <v>0.0004209288654</v>
      </c>
      <c r="O548" s="14">
        <f t="shared" si="5"/>
        <v>0.002651851852</v>
      </c>
      <c r="P548" s="19">
        <f t="shared" si="6"/>
        <v>55.94797486</v>
      </c>
      <c r="Q548" s="14">
        <f t="shared" si="7"/>
        <v>6676.458333</v>
      </c>
    </row>
    <row r="549" ht="15.75" customHeight="1">
      <c r="A549" s="12">
        <v>2016.0</v>
      </c>
      <c r="B549" s="265">
        <v>42522.0</v>
      </c>
      <c r="C549" s="12" t="s">
        <v>783</v>
      </c>
      <c r="D549" s="12" t="s">
        <v>441</v>
      </c>
      <c r="E549" s="12" t="s">
        <v>747</v>
      </c>
      <c r="F549" s="12" t="s">
        <v>748</v>
      </c>
      <c r="G549" s="12" t="s">
        <v>749</v>
      </c>
      <c r="H549" s="12" t="s">
        <v>421</v>
      </c>
      <c r="I549" s="19">
        <v>218633.27</v>
      </c>
      <c r="J549" s="19">
        <v>1.759822386E7</v>
      </c>
      <c r="K549" s="19">
        <f t="shared" si="1"/>
        <v>7287.775667</v>
      </c>
      <c r="L549" s="14">
        <f t="shared" si="2"/>
        <v>7287.775667</v>
      </c>
      <c r="M549" s="14">
        <f t="shared" si="3"/>
        <v>0</v>
      </c>
      <c r="N549" s="14">
        <f t="shared" si="4"/>
        <v>0.02570643974</v>
      </c>
      <c r="O549" s="14">
        <f t="shared" si="5"/>
        <v>0.1619505704</v>
      </c>
      <c r="P549" s="19">
        <f t="shared" si="6"/>
        <v>80.49197572</v>
      </c>
      <c r="Q549" s="14">
        <f t="shared" si="7"/>
        <v>586607.462</v>
      </c>
    </row>
    <row r="550" ht="15.75" customHeight="1">
      <c r="A550" s="12">
        <v>2016.0</v>
      </c>
      <c r="B550" s="265">
        <v>42522.0</v>
      </c>
      <c r="C550" s="12" t="s">
        <v>783</v>
      </c>
      <c r="D550" s="12" t="s">
        <v>441</v>
      </c>
      <c r="E550" s="12" t="s">
        <v>753</v>
      </c>
      <c r="F550" s="12" t="s">
        <v>754</v>
      </c>
      <c r="G550" s="12" t="s">
        <v>749</v>
      </c>
      <c r="H550" s="12" t="s">
        <v>421</v>
      </c>
      <c r="I550" s="19">
        <v>11775.75</v>
      </c>
      <c r="J550" s="19">
        <v>947853.39</v>
      </c>
      <c r="K550" s="19">
        <f t="shared" si="1"/>
        <v>392.525</v>
      </c>
      <c r="L550" s="14">
        <f t="shared" si="2"/>
        <v>392.525</v>
      </c>
      <c r="M550" s="14">
        <f t="shared" si="3"/>
        <v>0</v>
      </c>
      <c r="N550" s="14">
        <f t="shared" si="4"/>
        <v>0.001384567901</v>
      </c>
      <c r="O550" s="14">
        <f t="shared" si="5"/>
        <v>0.008722777778</v>
      </c>
      <c r="P550" s="19">
        <f t="shared" si="6"/>
        <v>80.49197631</v>
      </c>
      <c r="Q550" s="14">
        <f t="shared" si="7"/>
        <v>31595.113</v>
      </c>
    </row>
    <row r="551" ht="15.75" customHeight="1">
      <c r="A551" s="12">
        <v>2016.0</v>
      </c>
      <c r="B551" s="265">
        <v>42522.0</v>
      </c>
      <c r="C551" s="12" t="s">
        <v>783</v>
      </c>
      <c r="D551" s="12" t="s">
        <v>441</v>
      </c>
      <c r="E551" s="12" t="s">
        <v>755</v>
      </c>
      <c r="F551" s="12" t="s">
        <v>756</v>
      </c>
      <c r="G551" s="12" t="s">
        <v>749</v>
      </c>
      <c r="H551" s="12" t="s">
        <v>421</v>
      </c>
      <c r="I551" s="19">
        <v>19987.39</v>
      </c>
      <c r="J551" s="19">
        <v>1608824.51</v>
      </c>
      <c r="K551" s="19">
        <f t="shared" si="1"/>
        <v>666.2463333</v>
      </c>
      <c r="L551" s="14">
        <f t="shared" si="2"/>
        <v>666.2463333</v>
      </c>
      <c r="M551" s="14">
        <f t="shared" si="3"/>
        <v>0</v>
      </c>
      <c r="N551" s="14">
        <f t="shared" si="4"/>
        <v>0.00235007525</v>
      </c>
      <c r="O551" s="14">
        <f t="shared" si="5"/>
        <v>0.01480547407</v>
      </c>
      <c r="P551" s="19">
        <f t="shared" si="6"/>
        <v>80.49197569</v>
      </c>
      <c r="Q551" s="14">
        <f t="shared" si="7"/>
        <v>53627.48367</v>
      </c>
    </row>
    <row r="552" ht="15.75" customHeight="1">
      <c r="A552" s="12">
        <v>2016.0</v>
      </c>
      <c r="B552" s="265">
        <v>42522.0</v>
      </c>
      <c r="C552" s="12" t="s">
        <v>783</v>
      </c>
      <c r="D552" s="12" t="s">
        <v>441</v>
      </c>
      <c r="E552" s="12" t="s">
        <v>750</v>
      </c>
      <c r="F552" s="12" t="s">
        <v>751</v>
      </c>
      <c r="G552" s="12" t="s">
        <v>749</v>
      </c>
      <c r="H552" s="12" t="s">
        <v>421</v>
      </c>
      <c r="I552" s="19">
        <v>244239.22</v>
      </c>
      <c r="J552" s="19">
        <v>1.925356832E7</v>
      </c>
      <c r="K552" s="19">
        <f t="shared" si="1"/>
        <v>8141.307333</v>
      </c>
      <c r="L552" s="14">
        <f t="shared" si="2"/>
        <v>8141.307333</v>
      </c>
      <c r="M552" s="14">
        <f t="shared" si="3"/>
        <v>0</v>
      </c>
      <c r="N552" s="14">
        <f t="shared" si="4"/>
        <v>0.02871713345</v>
      </c>
      <c r="O552" s="14">
        <f t="shared" si="5"/>
        <v>0.1809179407</v>
      </c>
      <c r="P552" s="19">
        <f t="shared" si="6"/>
        <v>78.83078041</v>
      </c>
      <c r="Q552" s="14">
        <f t="shared" si="7"/>
        <v>641785.6107</v>
      </c>
    </row>
    <row r="553" ht="15.75" customHeight="1">
      <c r="A553" s="12">
        <v>2016.0</v>
      </c>
      <c r="B553" s="265">
        <v>42522.0</v>
      </c>
      <c r="C553" s="12" t="s">
        <v>785</v>
      </c>
      <c r="D553" s="12" t="s">
        <v>417</v>
      </c>
      <c r="E553" s="12" t="s">
        <v>747</v>
      </c>
      <c r="F553" s="12" t="s">
        <v>748</v>
      </c>
      <c r="G553" s="12" t="s">
        <v>749</v>
      </c>
      <c r="H553" s="12" t="s">
        <v>405</v>
      </c>
      <c r="I553" s="19">
        <v>210378.89</v>
      </c>
      <c r="J553" s="19">
        <v>3.339200917E7</v>
      </c>
      <c r="K553" s="19">
        <f t="shared" si="1"/>
        <v>7012.629667</v>
      </c>
      <c r="L553" s="14">
        <f t="shared" si="2"/>
        <v>7012.629667</v>
      </c>
      <c r="M553" s="14">
        <f t="shared" si="3"/>
        <v>0</v>
      </c>
      <c r="N553" s="14">
        <f t="shared" si="4"/>
        <v>0.02473590711</v>
      </c>
      <c r="O553" s="14">
        <f t="shared" si="5"/>
        <v>0.1558362148</v>
      </c>
      <c r="P553" s="19">
        <f t="shared" si="6"/>
        <v>158.723193</v>
      </c>
      <c r="Q553" s="14">
        <f t="shared" si="7"/>
        <v>1113066.972</v>
      </c>
    </row>
    <row r="554" ht="15.75" customHeight="1">
      <c r="A554" s="12">
        <v>2016.0</v>
      </c>
      <c r="B554" s="265">
        <v>42522.0</v>
      </c>
      <c r="C554" s="12" t="s">
        <v>785</v>
      </c>
      <c r="D554" s="12" t="s">
        <v>417</v>
      </c>
      <c r="E554" s="12" t="s">
        <v>753</v>
      </c>
      <c r="F554" s="12" t="s">
        <v>754</v>
      </c>
      <c r="G554" s="12" t="s">
        <v>749</v>
      </c>
      <c r="H554" s="12" t="s">
        <v>405</v>
      </c>
      <c r="I554" s="19">
        <v>36251.0</v>
      </c>
      <c r="J554" s="19">
        <v>5742891.02</v>
      </c>
      <c r="K554" s="19">
        <f t="shared" si="1"/>
        <v>1208.366667</v>
      </c>
      <c r="L554" s="14">
        <f t="shared" si="2"/>
        <v>1208.366667</v>
      </c>
      <c r="M554" s="14">
        <f t="shared" si="3"/>
        <v>0</v>
      </c>
      <c r="N554" s="14">
        <f t="shared" si="4"/>
        <v>0.004262316285</v>
      </c>
      <c r="O554" s="14">
        <f t="shared" si="5"/>
        <v>0.02685259259</v>
      </c>
      <c r="P554" s="19">
        <f t="shared" si="6"/>
        <v>158.4202096</v>
      </c>
      <c r="Q554" s="14">
        <f t="shared" si="7"/>
        <v>191429.7007</v>
      </c>
    </row>
    <row r="555" ht="15.75" customHeight="1">
      <c r="A555" s="12">
        <v>2016.0</v>
      </c>
      <c r="B555" s="265">
        <v>42522.0</v>
      </c>
      <c r="C555" s="12" t="s">
        <v>785</v>
      </c>
      <c r="D555" s="12" t="s">
        <v>417</v>
      </c>
      <c r="E555" s="12" t="s">
        <v>755</v>
      </c>
      <c r="F555" s="12" t="s">
        <v>756</v>
      </c>
      <c r="G555" s="12" t="s">
        <v>749</v>
      </c>
      <c r="H555" s="12" t="s">
        <v>405</v>
      </c>
      <c r="I555" s="19">
        <v>9072.0</v>
      </c>
      <c r="J555" s="19">
        <v>1461244.97</v>
      </c>
      <c r="K555" s="19">
        <f t="shared" si="1"/>
        <v>302.4</v>
      </c>
      <c r="L555" s="14">
        <f t="shared" si="2"/>
        <v>302.4</v>
      </c>
      <c r="M555" s="14">
        <f t="shared" si="3"/>
        <v>0</v>
      </c>
      <c r="N555" s="14">
        <f t="shared" si="4"/>
        <v>0.001066666667</v>
      </c>
      <c r="O555" s="14">
        <f t="shared" si="5"/>
        <v>0.00672</v>
      </c>
      <c r="P555" s="19">
        <f t="shared" si="6"/>
        <v>161.0719764</v>
      </c>
      <c r="Q555" s="14">
        <f t="shared" si="7"/>
        <v>48708.16567</v>
      </c>
    </row>
    <row r="556" ht="15.75" customHeight="1">
      <c r="A556" s="12">
        <v>2016.0</v>
      </c>
      <c r="B556" s="265">
        <v>42522.0</v>
      </c>
      <c r="C556" s="12" t="s">
        <v>785</v>
      </c>
      <c r="D556" s="12" t="s">
        <v>417</v>
      </c>
      <c r="E556" s="12" t="s">
        <v>750</v>
      </c>
      <c r="F556" s="12" t="s">
        <v>751</v>
      </c>
      <c r="G556" s="12" t="s">
        <v>749</v>
      </c>
      <c r="H556" s="12" t="s">
        <v>405</v>
      </c>
      <c r="I556" s="19">
        <v>4624.0</v>
      </c>
      <c r="J556" s="19">
        <v>739782.42</v>
      </c>
      <c r="K556" s="19">
        <f t="shared" si="1"/>
        <v>154.1333333</v>
      </c>
      <c r="L556" s="14">
        <f t="shared" si="2"/>
        <v>154.1333333</v>
      </c>
      <c r="M556" s="14">
        <f t="shared" si="3"/>
        <v>0</v>
      </c>
      <c r="N556" s="14">
        <f t="shared" si="4"/>
        <v>0.0005436801881</v>
      </c>
      <c r="O556" s="14">
        <f t="shared" si="5"/>
        <v>0.003425185185</v>
      </c>
      <c r="P556" s="19">
        <f t="shared" si="6"/>
        <v>159.9875476</v>
      </c>
      <c r="Q556" s="14">
        <f t="shared" si="7"/>
        <v>24659.414</v>
      </c>
    </row>
    <row r="557" ht="15.75" customHeight="1">
      <c r="A557" s="12">
        <v>2016.0</v>
      </c>
      <c r="B557" s="265">
        <v>42522.0</v>
      </c>
      <c r="C557" s="12" t="s">
        <v>786</v>
      </c>
      <c r="D557" s="12" t="s">
        <v>418</v>
      </c>
      <c r="E557" s="12" t="s">
        <v>747</v>
      </c>
      <c r="F557" s="12" t="s">
        <v>748</v>
      </c>
      <c r="G557" s="12" t="s">
        <v>749</v>
      </c>
      <c r="H557" s="12" t="s">
        <v>405</v>
      </c>
      <c r="I557" s="19">
        <v>142130.0</v>
      </c>
      <c r="J557" s="19">
        <v>2.26490253E7</v>
      </c>
      <c r="K557" s="19">
        <f t="shared" si="1"/>
        <v>4737.666667</v>
      </c>
      <c r="L557" s="14">
        <f t="shared" si="2"/>
        <v>4737.666667</v>
      </c>
      <c r="M557" s="14">
        <f t="shared" si="3"/>
        <v>0</v>
      </c>
      <c r="N557" s="14">
        <f t="shared" si="4"/>
        <v>0.01671134627</v>
      </c>
      <c r="O557" s="14">
        <f t="shared" si="5"/>
        <v>0.1052814815</v>
      </c>
      <c r="P557" s="19">
        <f t="shared" si="6"/>
        <v>159.3542904</v>
      </c>
      <c r="Q557" s="14">
        <f t="shared" si="7"/>
        <v>754967.51</v>
      </c>
    </row>
    <row r="558" ht="15.75" customHeight="1">
      <c r="A558" s="12">
        <v>2016.0</v>
      </c>
      <c r="B558" s="265">
        <v>42522.0</v>
      </c>
      <c r="C558" s="12" t="s">
        <v>786</v>
      </c>
      <c r="D558" s="12" t="s">
        <v>418</v>
      </c>
      <c r="E558" s="12" t="s">
        <v>750</v>
      </c>
      <c r="F558" s="12" t="s">
        <v>751</v>
      </c>
      <c r="G558" s="12" t="s">
        <v>749</v>
      </c>
      <c r="H558" s="12" t="s">
        <v>405</v>
      </c>
      <c r="I558" s="19">
        <v>2468.0</v>
      </c>
      <c r="J558" s="19">
        <v>395877.02</v>
      </c>
      <c r="K558" s="19">
        <f t="shared" si="1"/>
        <v>82.26666667</v>
      </c>
      <c r="L558" s="14">
        <f t="shared" si="2"/>
        <v>82.26666667</v>
      </c>
      <c r="M558" s="14">
        <f t="shared" si="3"/>
        <v>0</v>
      </c>
      <c r="N558" s="14">
        <f t="shared" si="4"/>
        <v>0.0002901822457</v>
      </c>
      <c r="O558" s="14">
        <f t="shared" si="5"/>
        <v>0.001828148148</v>
      </c>
      <c r="P558" s="19">
        <f t="shared" si="6"/>
        <v>160.4039789</v>
      </c>
      <c r="Q558" s="14">
        <f t="shared" si="7"/>
        <v>13195.90067</v>
      </c>
    </row>
    <row r="559" ht="15.75" customHeight="1">
      <c r="A559" s="12">
        <v>2016.0</v>
      </c>
      <c r="B559" s="265">
        <v>42522.0</v>
      </c>
      <c r="C559" s="12" t="s">
        <v>787</v>
      </c>
      <c r="D559" s="12" t="s">
        <v>419</v>
      </c>
      <c r="E559" s="12" t="s">
        <v>747</v>
      </c>
      <c r="F559" s="12" t="s">
        <v>748</v>
      </c>
      <c r="G559" s="12" t="s">
        <v>749</v>
      </c>
      <c r="H559" s="12" t="s">
        <v>405</v>
      </c>
      <c r="I559" s="19">
        <v>31595.0</v>
      </c>
      <c r="J559" s="19">
        <v>4689101.91</v>
      </c>
      <c r="K559" s="19">
        <f t="shared" si="1"/>
        <v>1053.166667</v>
      </c>
      <c r="L559" s="14">
        <f t="shared" si="2"/>
        <v>1053.166667</v>
      </c>
      <c r="M559" s="14">
        <f t="shared" si="3"/>
        <v>0</v>
      </c>
      <c r="N559" s="14">
        <f t="shared" si="4"/>
        <v>0.003714873604</v>
      </c>
      <c r="O559" s="14">
        <f t="shared" si="5"/>
        <v>0.0234037037</v>
      </c>
      <c r="P559" s="19">
        <f t="shared" si="6"/>
        <v>148.412784</v>
      </c>
      <c r="Q559" s="14">
        <f t="shared" si="7"/>
        <v>156303.397</v>
      </c>
    </row>
    <row r="560" ht="15.75" customHeight="1">
      <c r="A560" s="12">
        <v>2016.0</v>
      </c>
      <c r="B560" s="265">
        <v>42522.0</v>
      </c>
      <c r="C560" s="12" t="s">
        <v>787</v>
      </c>
      <c r="D560" s="12" t="s">
        <v>419</v>
      </c>
      <c r="E560" s="12" t="s">
        <v>750</v>
      </c>
      <c r="F560" s="12" t="s">
        <v>751</v>
      </c>
      <c r="G560" s="12" t="s">
        <v>749</v>
      </c>
      <c r="H560" s="12" t="s">
        <v>405</v>
      </c>
      <c r="I560" s="19">
        <v>1621.0</v>
      </c>
      <c r="J560" s="19">
        <v>252621.41</v>
      </c>
      <c r="K560" s="19">
        <f t="shared" si="1"/>
        <v>54.03333333</v>
      </c>
      <c r="L560" s="14">
        <f t="shared" si="2"/>
        <v>54.03333333</v>
      </c>
      <c r="M560" s="14">
        <f t="shared" si="3"/>
        <v>0</v>
      </c>
      <c r="N560" s="14">
        <f t="shared" si="4"/>
        <v>0.0001905937684</v>
      </c>
      <c r="O560" s="14">
        <f t="shared" si="5"/>
        <v>0.001200740741</v>
      </c>
      <c r="P560" s="19">
        <f t="shared" si="6"/>
        <v>155.8429426</v>
      </c>
      <c r="Q560" s="14">
        <f t="shared" si="7"/>
        <v>8420.713667</v>
      </c>
    </row>
    <row r="561" ht="15.75" customHeight="1">
      <c r="A561" s="12">
        <v>2016.0</v>
      </c>
      <c r="B561" s="265">
        <v>42552.0</v>
      </c>
      <c r="C561" s="12" t="s">
        <v>752</v>
      </c>
      <c r="D561" s="12" t="s">
        <v>424</v>
      </c>
      <c r="E561" s="12" t="s">
        <v>753</v>
      </c>
      <c r="F561" s="12" t="s">
        <v>754</v>
      </c>
      <c r="G561" s="12" t="s">
        <v>749</v>
      </c>
      <c r="H561" s="12" t="s">
        <v>421</v>
      </c>
      <c r="I561" s="19">
        <v>592819.0</v>
      </c>
      <c r="J561" s="19">
        <v>3.644996424E8</v>
      </c>
      <c r="K561" s="19">
        <f t="shared" si="1"/>
        <v>19760.63333</v>
      </c>
      <c r="L561" s="14">
        <f t="shared" si="2"/>
        <v>19760.63333</v>
      </c>
      <c r="M561" s="14">
        <f t="shared" si="3"/>
        <v>0</v>
      </c>
      <c r="N561" s="14">
        <f t="shared" si="4"/>
        <v>0.06970241035</v>
      </c>
      <c r="O561" s="14">
        <f t="shared" si="5"/>
        <v>0.4391251852</v>
      </c>
      <c r="P561" s="19">
        <f t="shared" si="6"/>
        <v>614.8582323</v>
      </c>
      <c r="Q561" s="14">
        <f t="shared" si="7"/>
        <v>12149988.08</v>
      </c>
    </row>
    <row r="562" ht="15.75" customHeight="1">
      <c r="A562" s="12">
        <v>2016.0</v>
      </c>
      <c r="B562" s="265">
        <v>42552.0</v>
      </c>
      <c r="C562" s="12" t="s">
        <v>752</v>
      </c>
      <c r="D562" s="12" t="s">
        <v>424</v>
      </c>
      <c r="E562" s="12" t="s">
        <v>755</v>
      </c>
      <c r="F562" s="12" t="s">
        <v>756</v>
      </c>
      <c r="G562" s="12" t="s">
        <v>749</v>
      </c>
      <c r="H562" s="12" t="s">
        <v>421</v>
      </c>
      <c r="I562" s="19">
        <v>49155.0</v>
      </c>
      <c r="J562" s="19">
        <v>2.501911476E7</v>
      </c>
      <c r="K562" s="19">
        <f t="shared" si="1"/>
        <v>1638.5</v>
      </c>
      <c r="L562" s="14">
        <f t="shared" si="2"/>
        <v>1638.5</v>
      </c>
      <c r="M562" s="14">
        <f t="shared" si="3"/>
        <v>0</v>
      </c>
      <c r="N562" s="14">
        <f t="shared" si="4"/>
        <v>0.005779541446</v>
      </c>
      <c r="O562" s="14">
        <f t="shared" si="5"/>
        <v>0.03641111111</v>
      </c>
      <c r="P562" s="19">
        <f t="shared" si="6"/>
        <v>508.9841269</v>
      </c>
      <c r="Q562" s="14">
        <f t="shared" si="7"/>
        <v>833970.492</v>
      </c>
    </row>
    <row r="563" ht="15.75" customHeight="1">
      <c r="A563" s="12">
        <v>2016.0</v>
      </c>
      <c r="B563" s="265">
        <v>42552.0</v>
      </c>
      <c r="C563" s="12" t="s">
        <v>752</v>
      </c>
      <c r="D563" s="12" t="s">
        <v>424</v>
      </c>
      <c r="E563" s="12" t="s">
        <v>750</v>
      </c>
      <c r="F563" s="12" t="s">
        <v>751</v>
      </c>
      <c r="G563" s="12" t="s">
        <v>749</v>
      </c>
      <c r="H563" s="12" t="s">
        <v>421</v>
      </c>
      <c r="I563" s="19">
        <v>2878.0</v>
      </c>
      <c r="J563" s="19">
        <v>1824291.24</v>
      </c>
      <c r="K563" s="19">
        <f t="shared" si="1"/>
        <v>95.93333333</v>
      </c>
      <c r="L563" s="14">
        <f t="shared" si="2"/>
        <v>95.93333333</v>
      </c>
      <c r="M563" s="14">
        <f t="shared" si="3"/>
        <v>0</v>
      </c>
      <c r="N563" s="14">
        <f t="shared" si="4"/>
        <v>0.0003383891828</v>
      </c>
      <c r="O563" s="14">
        <f t="shared" si="5"/>
        <v>0.002131851852</v>
      </c>
      <c r="P563" s="19">
        <f t="shared" si="6"/>
        <v>633.8746491</v>
      </c>
      <c r="Q563" s="14">
        <f t="shared" si="7"/>
        <v>60809.708</v>
      </c>
    </row>
    <row r="564" ht="15.75" customHeight="1">
      <c r="A564" s="12">
        <v>2016.0</v>
      </c>
      <c r="B564" s="265">
        <v>42552.0</v>
      </c>
      <c r="C564" s="12" t="s">
        <v>758</v>
      </c>
      <c r="D564" s="12" t="s">
        <v>426</v>
      </c>
      <c r="E564" s="12" t="s">
        <v>753</v>
      </c>
      <c r="F564" s="12" t="s">
        <v>754</v>
      </c>
      <c r="G564" s="12" t="s">
        <v>749</v>
      </c>
      <c r="H564" s="12" t="s">
        <v>421</v>
      </c>
      <c r="I564" s="19">
        <v>1161184.0</v>
      </c>
      <c r="J564" s="19">
        <v>5.9093949481E8</v>
      </c>
      <c r="K564" s="19">
        <f t="shared" si="1"/>
        <v>38706.13333</v>
      </c>
      <c r="L564" s="14">
        <f t="shared" si="2"/>
        <v>38706.13333</v>
      </c>
      <c r="M564" s="14">
        <f t="shared" si="3"/>
        <v>0</v>
      </c>
      <c r="N564" s="14">
        <f t="shared" si="4"/>
        <v>0.1365295708</v>
      </c>
      <c r="O564" s="14">
        <f t="shared" si="5"/>
        <v>0.8601362963</v>
      </c>
      <c r="P564" s="19">
        <f t="shared" si="6"/>
        <v>508.9111586</v>
      </c>
      <c r="Q564" s="14">
        <f t="shared" si="7"/>
        <v>19697983.16</v>
      </c>
    </row>
    <row r="565" ht="15.75" customHeight="1">
      <c r="A565" s="12">
        <v>2016.0</v>
      </c>
      <c r="B565" s="265">
        <v>42552.0</v>
      </c>
      <c r="C565" s="12" t="s">
        <v>758</v>
      </c>
      <c r="D565" s="12" t="s">
        <v>426</v>
      </c>
      <c r="E565" s="12" t="s">
        <v>755</v>
      </c>
      <c r="F565" s="12" t="s">
        <v>756</v>
      </c>
      <c r="G565" s="12" t="s">
        <v>749</v>
      </c>
      <c r="H565" s="12" t="s">
        <v>421</v>
      </c>
      <c r="I565" s="19">
        <v>69588.0</v>
      </c>
      <c r="J565" s="19">
        <v>4.495939681E7</v>
      </c>
      <c r="K565" s="19">
        <f t="shared" si="1"/>
        <v>2319.6</v>
      </c>
      <c r="L565" s="14">
        <f t="shared" si="2"/>
        <v>2319.6</v>
      </c>
      <c r="M565" s="14">
        <f t="shared" si="3"/>
        <v>0</v>
      </c>
      <c r="N565" s="14">
        <f t="shared" si="4"/>
        <v>0.008182010582</v>
      </c>
      <c r="O565" s="14">
        <f t="shared" si="5"/>
        <v>0.05154666667</v>
      </c>
      <c r="P565" s="19">
        <f t="shared" si="6"/>
        <v>646.079738</v>
      </c>
      <c r="Q565" s="14">
        <f t="shared" si="7"/>
        <v>1498646.56</v>
      </c>
    </row>
    <row r="566" ht="15.75" customHeight="1">
      <c r="A566" s="12">
        <v>2016.0</v>
      </c>
      <c r="B566" s="265">
        <v>42552.0</v>
      </c>
      <c r="C566" s="12" t="s">
        <v>758</v>
      </c>
      <c r="D566" s="12" t="s">
        <v>426</v>
      </c>
      <c r="E566" s="12" t="s">
        <v>750</v>
      </c>
      <c r="F566" s="12" t="s">
        <v>751</v>
      </c>
      <c r="G566" s="12" t="s">
        <v>749</v>
      </c>
      <c r="H566" s="12" t="s">
        <v>421</v>
      </c>
      <c r="I566" s="19">
        <v>495.0</v>
      </c>
      <c r="J566" s="19">
        <v>248074.2</v>
      </c>
      <c r="K566" s="19">
        <f t="shared" si="1"/>
        <v>16.5</v>
      </c>
      <c r="L566" s="14">
        <f t="shared" si="2"/>
        <v>16.5</v>
      </c>
      <c r="M566" s="14">
        <f t="shared" si="3"/>
        <v>0</v>
      </c>
      <c r="N566" s="14">
        <f t="shared" si="4"/>
        <v>0.0000582010582</v>
      </c>
      <c r="O566" s="14">
        <f t="shared" si="5"/>
        <v>0.0003666666667</v>
      </c>
      <c r="P566" s="19">
        <f t="shared" si="6"/>
        <v>501.16</v>
      </c>
      <c r="Q566" s="14">
        <f t="shared" si="7"/>
        <v>8269.14</v>
      </c>
    </row>
    <row r="567" ht="15.75" customHeight="1">
      <c r="A567" s="12">
        <v>2016.0</v>
      </c>
      <c r="B567" s="265">
        <v>42552.0</v>
      </c>
      <c r="C567" s="12" t="s">
        <v>764</v>
      </c>
      <c r="D567" s="12" t="s">
        <v>410</v>
      </c>
      <c r="E567" s="12" t="s">
        <v>747</v>
      </c>
      <c r="F567" s="12" t="s">
        <v>748</v>
      </c>
      <c r="G567" s="12" t="s">
        <v>749</v>
      </c>
      <c r="H567" s="12" t="s">
        <v>405</v>
      </c>
      <c r="I567" s="19">
        <v>5863286.0</v>
      </c>
      <c r="J567" s="19">
        <v>6.776809664E8</v>
      </c>
      <c r="K567" s="19">
        <f t="shared" si="1"/>
        <v>195442.8667</v>
      </c>
      <c r="L567" s="14">
        <f t="shared" si="2"/>
        <v>195442.8667</v>
      </c>
      <c r="M567" s="14">
        <f t="shared" si="3"/>
        <v>0</v>
      </c>
      <c r="N567" s="14">
        <f t="shared" si="4"/>
        <v>0.6893928277</v>
      </c>
      <c r="O567" s="14">
        <f t="shared" si="5"/>
        <v>4.343174815</v>
      </c>
      <c r="P567" s="19">
        <f t="shared" si="6"/>
        <v>115.5804043</v>
      </c>
      <c r="Q567" s="14">
        <f t="shared" si="7"/>
        <v>22589365.55</v>
      </c>
    </row>
    <row r="568" ht="15.75" customHeight="1">
      <c r="A568" s="12">
        <v>2016.0</v>
      </c>
      <c r="B568" s="265">
        <v>42552.0</v>
      </c>
      <c r="C568" s="12" t="s">
        <v>764</v>
      </c>
      <c r="D568" s="12" t="s">
        <v>410</v>
      </c>
      <c r="E568" s="12" t="s">
        <v>753</v>
      </c>
      <c r="F568" s="12" t="s">
        <v>754</v>
      </c>
      <c r="G568" s="12" t="s">
        <v>749</v>
      </c>
      <c r="H568" s="12" t="s">
        <v>405</v>
      </c>
      <c r="I568" s="19">
        <v>961680.0</v>
      </c>
      <c r="J568" s="19">
        <v>1.0974323376E8</v>
      </c>
      <c r="K568" s="19">
        <f t="shared" si="1"/>
        <v>32056</v>
      </c>
      <c r="L568" s="14">
        <f t="shared" si="2"/>
        <v>32056</v>
      </c>
      <c r="M568" s="14">
        <f t="shared" si="3"/>
        <v>0</v>
      </c>
      <c r="N568" s="14">
        <f t="shared" si="4"/>
        <v>0.1130723104</v>
      </c>
      <c r="O568" s="14">
        <f t="shared" si="5"/>
        <v>0.7123555556</v>
      </c>
      <c r="P568" s="19">
        <f t="shared" si="6"/>
        <v>114.1161652</v>
      </c>
      <c r="Q568" s="14">
        <f t="shared" si="7"/>
        <v>3658107.792</v>
      </c>
    </row>
    <row r="569" ht="15.75" customHeight="1">
      <c r="A569" s="12">
        <v>2016.0</v>
      </c>
      <c r="B569" s="265">
        <v>42552.0</v>
      </c>
      <c r="C569" s="12" t="s">
        <v>764</v>
      </c>
      <c r="D569" s="12" t="s">
        <v>410</v>
      </c>
      <c r="E569" s="12" t="s">
        <v>755</v>
      </c>
      <c r="F569" s="12" t="s">
        <v>756</v>
      </c>
      <c r="G569" s="12" t="s">
        <v>749</v>
      </c>
      <c r="H569" s="12" t="s">
        <v>405</v>
      </c>
      <c r="I569" s="19">
        <v>30367.5</v>
      </c>
      <c r="J569" s="19">
        <v>3931442.7</v>
      </c>
      <c r="K569" s="19">
        <f t="shared" si="1"/>
        <v>1012.25</v>
      </c>
      <c r="L569" s="14">
        <f t="shared" si="2"/>
        <v>1012.25</v>
      </c>
      <c r="M569" s="14">
        <f t="shared" si="3"/>
        <v>0</v>
      </c>
      <c r="N569" s="14">
        <f t="shared" si="4"/>
        <v>0.003570546737</v>
      </c>
      <c r="O569" s="14">
        <f t="shared" si="5"/>
        <v>0.02249444444</v>
      </c>
      <c r="P569" s="19">
        <f t="shared" si="6"/>
        <v>129.4621783</v>
      </c>
      <c r="Q569" s="14">
        <f t="shared" si="7"/>
        <v>131048.09</v>
      </c>
    </row>
    <row r="570" ht="15.75" customHeight="1">
      <c r="A570" s="12">
        <v>2016.0</v>
      </c>
      <c r="B570" s="265">
        <v>42552.0</v>
      </c>
      <c r="C570" s="12" t="s">
        <v>764</v>
      </c>
      <c r="D570" s="12" t="s">
        <v>410</v>
      </c>
      <c r="E570" s="12" t="s">
        <v>750</v>
      </c>
      <c r="F570" s="12" t="s">
        <v>751</v>
      </c>
      <c r="G570" s="12" t="s">
        <v>749</v>
      </c>
      <c r="H570" s="12" t="s">
        <v>405</v>
      </c>
      <c r="I570" s="19">
        <v>13392.5</v>
      </c>
      <c r="J570" s="19">
        <v>1539128.79</v>
      </c>
      <c r="K570" s="19">
        <f t="shared" si="1"/>
        <v>446.4166667</v>
      </c>
      <c r="L570" s="14">
        <f t="shared" si="2"/>
        <v>446.4166667</v>
      </c>
      <c r="M570" s="14">
        <f t="shared" si="3"/>
        <v>0</v>
      </c>
      <c r="N570" s="14">
        <f t="shared" si="4"/>
        <v>0.001574661964</v>
      </c>
      <c r="O570" s="14">
        <f t="shared" si="5"/>
        <v>0.00992037037</v>
      </c>
      <c r="P570" s="19">
        <f t="shared" si="6"/>
        <v>114.924681</v>
      </c>
      <c r="Q570" s="14">
        <f t="shared" si="7"/>
        <v>51304.293</v>
      </c>
    </row>
    <row r="571" ht="15.75" customHeight="1">
      <c r="A571" s="12">
        <v>2016.0</v>
      </c>
      <c r="B571" s="265">
        <v>42552.0</v>
      </c>
      <c r="C571" s="12" t="s">
        <v>765</v>
      </c>
      <c r="D571" s="12" t="s">
        <v>412</v>
      </c>
      <c r="E571" s="12" t="s">
        <v>747</v>
      </c>
      <c r="F571" s="12" t="s">
        <v>748</v>
      </c>
      <c r="G571" s="12" t="s">
        <v>749</v>
      </c>
      <c r="H571" s="12" t="s">
        <v>405</v>
      </c>
      <c r="I571" s="19">
        <v>2170739.5</v>
      </c>
      <c r="J571" s="19">
        <v>2.6571682234E8</v>
      </c>
      <c r="K571" s="19">
        <f t="shared" si="1"/>
        <v>72357.98333</v>
      </c>
      <c r="L571" s="14">
        <f t="shared" si="2"/>
        <v>72357.98333</v>
      </c>
      <c r="M571" s="14">
        <f t="shared" si="3"/>
        <v>0</v>
      </c>
      <c r="N571" s="14">
        <f t="shared" si="4"/>
        <v>0.2552309818</v>
      </c>
      <c r="O571" s="14">
        <f t="shared" si="5"/>
        <v>1.607955185</v>
      </c>
      <c r="P571" s="19">
        <f t="shared" si="6"/>
        <v>122.4084338</v>
      </c>
      <c r="Q571" s="14">
        <f t="shared" si="7"/>
        <v>8857227.411</v>
      </c>
    </row>
    <row r="572" ht="15.75" customHeight="1">
      <c r="A572" s="12">
        <v>2016.0</v>
      </c>
      <c r="B572" s="265">
        <v>42552.0</v>
      </c>
      <c r="C572" s="12" t="s">
        <v>765</v>
      </c>
      <c r="D572" s="12" t="s">
        <v>412</v>
      </c>
      <c r="E572" s="12" t="s">
        <v>753</v>
      </c>
      <c r="F572" s="12" t="s">
        <v>754</v>
      </c>
      <c r="G572" s="12" t="s">
        <v>749</v>
      </c>
      <c r="H572" s="12" t="s">
        <v>405</v>
      </c>
      <c r="I572" s="19">
        <v>1768920.5</v>
      </c>
      <c r="J572" s="19">
        <v>2.1653078787E8</v>
      </c>
      <c r="K572" s="19">
        <f t="shared" si="1"/>
        <v>58964.01667</v>
      </c>
      <c r="L572" s="14">
        <f t="shared" si="2"/>
        <v>58964.01667</v>
      </c>
      <c r="M572" s="14">
        <f t="shared" si="3"/>
        <v>0</v>
      </c>
      <c r="N572" s="14">
        <f t="shared" si="4"/>
        <v>0.2079859494</v>
      </c>
      <c r="O572" s="14">
        <f t="shared" si="5"/>
        <v>1.310311481</v>
      </c>
      <c r="P572" s="19">
        <f t="shared" si="6"/>
        <v>122.4084338</v>
      </c>
      <c r="Q572" s="14">
        <f t="shared" si="7"/>
        <v>7217692.929</v>
      </c>
    </row>
    <row r="573" ht="15.75" customHeight="1">
      <c r="A573" s="12">
        <v>2016.0</v>
      </c>
      <c r="B573" s="265">
        <v>42552.0</v>
      </c>
      <c r="C573" s="12" t="s">
        <v>765</v>
      </c>
      <c r="D573" s="12" t="s">
        <v>412</v>
      </c>
      <c r="E573" s="12" t="s">
        <v>755</v>
      </c>
      <c r="F573" s="12" t="s">
        <v>756</v>
      </c>
      <c r="G573" s="12" t="s">
        <v>749</v>
      </c>
      <c r="H573" s="12" t="s">
        <v>405</v>
      </c>
      <c r="I573" s="19">
        <v>9815.5</v>
      </c>
      <c r="J573" s="19">
        <v>1201499.98</v>
      </c>
      <c r="K573" s="19">
        <f t="shared" si="1"/>
        <v>327.1833333</v>
      </c>
      <c r="L573" s="14">
        <f t="shared" si="2"/>
        <v>327.1833333</v>
      </c>
      <c r="M573" s="14">
        <f t="shared" si="3"/>
        <v>0</v>
      </c>
      <c r="N573" s="14">
        <f t="shared" si="4"/>
        <v>0.001154085832</v>
      </c>
      <c r="O573" s="14">
        <f t="shared" si="5"/>
        <v>0.007270740741</v>
      </c>
      <c r="P573" s="19">
        <f t="shared" si="6"/>
        <v>122.4084336</v>
      </c>
      <c r="Q573" s="14">
        <f t="shared" si="7"/>
        <v>40049.99933</v>
      </c>
    </row>
    <row r="574" ht="15.75" customHeight="1">
      <c r="A574" s="12">
        <v>2016.0</v>
      </c>
      <c r="B574" s="265">
        <v>42552.0</v>
      </c>
      <c r="C574" s="12" t="s">
        <v>765</v>
      </c>
      <c r="D574" s="12" t="s">
        <v>412</v>
      </c>
      <c r="E574" s="12" t="s">
        <v>750</v>
      </c>
      <c r="F574" s="12" t="s">
        <v>751</v>
      </c>
      <c r="G574" s="12" t="s">
        <v>749</v>
      </c>
      <c r="H574" s="12" t="s">
        <v>405</v>
      </c>
      <c r="I574" s="19">
        <v>11641.5</v>
      </c>
      <c r="J574" s="19">
        <v>1425017.81</v>
      </c>
      <c r="K574" s="19">
        <f t="shared" si="1"/>
        <v>388.05</v>
      </c>
      <c r="L574" s="14">
        <f t="shared" si="2"/>
        <v>388.05</v>
      </c>
      <c r="M574" s="14">
        <f t="shared" si="3"/>
        <v>0</v>
      </c>
      <c r="N574" s="14">
        <f t="shared" si="4"/>
        <v>0.001368783069</v>
      </c>
      <c r="O574" s="14">
        <f t="shared" si="5"/>
        <v>0.008623333333</v>
      </c>
      <c r="P574" s="19">
        <f t="shared" si="6"/>
        <v>122.4084362</v>
      </c>
      <c r="Q574" s="14">
        <f t="shared" si="7"/>
        <v>47500.59367</v>
      </c>
    </row>
    <row r="575" ht="15.75" customHeight="1">
      <c r="A575" s="12">
        <v>2016.0</v>
      </c>
      <c r="B575" s="265">
        <v>42552.0</v>
      </c>
      <c r="C575" s="12" t="s">
        <v>766</v>
      </c>
      <c r="D575" s="12" t="s">
        <v>413</v>
      </c>
      <c r="E575" s="12" t="s">
        <v>747</v>
      </c>
      <c r="F575" s="12" t="s">
        <v>748</v>
      </c>
      <c r="G575" s="12" t="s">
        <v>749</v>
      </c>
      <c r="H575" s="12" t="s">
        <v>405</v>
      </c>
      <c r="I575" s="19">
        <v>1550048.47</v>
      </c>
      <c r="J575" s="19">
        <v>1.7008594093E8</v>
      </c>
      <c r="K575" s="19">
        <f t="shared" si="1"/>
        <v>51668.28233</v>
      </c>
      <c r="L575" s="14">
        <f t="shared" si="2"/>
        <v>51668.28233</v>
      </c>
      <c r="M575" s="14">
        <f t="shared" si="3"/>
        <v>0</v>
      </c>
      <c r="N575" s="14">
        <f t="shared" si="4"/>
        <v>0.1822514368</v>
      </c>
      <c r="O575" s="14">
        <f t="shared" si="5"/>
        <v>1.148184052</v>
      </c>
      <c r="P575" s="19">
        <f t="shared" si="6"/>
        <v>109.7294338</v>
      </c>
      <c r="Q575" s="14">
        <f t="shared" si="7"/>
        <v>5669531.364</v>
      </c>
    </row>
    <row r="576" ht="15.75" customHeight="1">
      <c r="A576" s="12">
        <v>2016.0</v>
      </c>
      <c r="B576" s="265">
        <v>42552.0</v>
      </c>
      <c r="C576" s="12" t="s">
        <v>766</v>
      </c>
      <c r="D576" s="12" t="s">
        <v>413</v>
      </c>
      <c r="E576" s="12" t="s">
        <v>753</v>
      </c>
      <c r="F576" s="12" t="s">
        <v>754</v>
      </c>
      <c r="G576" s="12" t="s">
        <v>749</v>
      </c>
      <c r="H576" s="12" t="s">
        <v>405</v>
      </c>
      <c r="I576" s="19">
        <v>208945.76</v>
      </c>
      <c r="J576" s="19">
        <v>2.292749993E7</v>
      </c>
      <c r="K576" s="19">
        <f t="shared" si="1"/>
        <v>6964.858667</v>
      </c>
      <c r="L576" s="14">
        <f t="shared" si="2"/>
        <v>6964.858667</v>
      </c>
      <c r="M576" s="14">
        <f t="shared" si="3"/>
        <v>0</v>
      </c>
      <c r="N576" s="14">
        <f t="shared" si="4"/>
        <v>0.0245674027</v>
      </c>
      <c r="O576" s="14">
        <f t="shared" si="5"/>
        <v>0.154774637</v>
      </c>
      <c r="P576" s="19">
        <f t="shared" si="6"/>
        <v>109.7294338</v>
      </c>
      <c r="Q576" s="14">
        <f t="shared" si="7"/>
        <v>764249.9977</v>
      </c>
    </row>
    <row r="577" ht="15.75" customHeight="1">
      <c r="A577" s="12">
        <v>2016.0</v>
      </c>
      <c r="B577" s="265">
        <v>42552.0</v>
      </c>
      <c r="C577" s="12" t="s">
        <v>766</v>
      </c>
      <c r="D577" s="12" t="s">
        <v>413</v>
      </c>
      <c r="E577" s="12" t="s">
        <v>750</v>
      </c>
      <c r="F577" s="12" t="s">
        <v>751</v>
      </c>
      <c r="G577" s="12" t="s">
        <v>749</v>
      </c>
      <c r="H577" s="12" t="s">
        <v>405</v>
      </c>
      <c r="I577" s="19">
        <v>610806.47</v>
      </c>
      <c r="J577" s="19">
        <v>6.702344816E7</v>
      </c>
      <c r="K577" s="19">
        <f t="shared" si="1"/>
        <v>20360.21567</v>
      </c>
      <c r="L577" s="14">
        <f t="shared" si="2"/>
        <v>20360.21567</v>
      </c>
      <c r="M577" s="14">
        <f t="shared" si="3"/>
        <v>0</v>
      </c>
      <c r="N577" s="14">
        <f t="shared" si="4"/>
        <v>0.07181733921</v>
      </c>
      <c r="O577" s="14">
        <f t="shared" si="5"/>
        <v>0.452449237</v>
      </c>
      <c r="P577" s="19">
        <f t="shared" si="6"/>
        <v>109.7294339</v>
      </c>
      <c r="Q577" s="14">
        <f t="shared" si="7"/>
        <v>2234114.939</v>
      </c>
    </row>
    <row r="578" ht="15.75" customHeight="1">
      <c r="A578" s="12">
        <v>2016.0</v>
      </c>
      <c r="B578" s="265">
        <v>42552.0</v>
      </c>
      <c r="C578" s="12" t="s">
        <v>767</v>
      </c>
      <c r="D578" s="12" t="s">
        <v>432</v>
      </c>
      <c r="E578" s="12" t="s">
        <v>753</v>
      </c>
      <c r="F578" s="12" t="s">
        <v>754</v>
      </c>
      <c r="G578" s="12" t="s">
        <v>749</v>
      </c>
      <c r="H578" s="12" t="s">
        <v>421</v>
      </c>
      <c r="I578" s="19">
        <v>1.221407933E7</v>
      </c>
      <c r="J578" s="19">
        <v>4.06602223851E9</v>
      </c>
      <c r="K578" s="19">
        <f t="shared" si="1"/>
        <v>407135.9777</v>
      </c>
      <c r="L578" s="14">
        <f t="shared" si="2"/>
        <v>283500</v>
      </c>
      <c r="M578" s="14">
        <f t="shared" si="3"/>
        <v>123635.9777</v>
      </c>
      <c r="N578" s="14">
        <f t="shared" si="4"/>
        <v>1</v>
      </c>
      <c r="O578" s="14">
        <f t="shared" si="5"/>
        <v>6.3</v>
      </c>
      <c r="P578" s="19">
        <f t="shared" si="6"/>
        <v>332.8963345</v>
      </c>
      <c r="Q578" s="14">
        <f t="shared" si="7"/>
        <v>94376110.84</v>
      </c>
    </row>
    <row r="579" ht="15.75" customHeight="1">
      <c r="A579" s="12">
        <v>2016.0</v>
      </c>
      <c r="B579" s="265">
        <v>42552.0</v>
      </c>
      <c r="C579" s="12" t="s">
        <v>767</v>
      </c>
      <c r="D579" s="12" t="s">
        <v>432</v>
      </c>
      <c r="E579" s="12" t="s">
        <v>755</v>
      </c>
      <c r="F579" s="12" t="s">
        <v>756</v>
      </c>
      <c r="G579" s="12" t="s">
        <v>749</v>
      </c>
      <c r="H579" s="12" t="s">
        <v>421</v>
      </c>
      <c r="I579" s="19">
        <v>1015128.66</v>
      </c>
      <c r="J579" s="19">
        <v>3.4522180256E8</v>
      </c>
      <c r="K579" s="19">
        <f t="shared" si="1"/>
        <v>33837.622</v>
      </c>
      <c r="L579" s="14">
        <f t="shared" si="2"/>
        <v>33837.622</v>
      </c>
      <c r="M579" s="14">
        <f t="shared" si="3"/>
        <v>0</v>
      </c>
      <c r="N579" s="14">
        <f t="shared" si="4"/>
        <v>0.1193566914</v>
      </c>
      <c r="O579" s="14">
        <f t="shared" si="5"/>
        <v>0.7519471556</v>
      </c>
      <c r="P579" s="19">
        <f t="shared" si="6"/>
        <v>340.0768948</v>
      </c>
      <c r="Q579" s="14">
        <f t="shared" si="7"/>
        <v>11507393.42</v>
      </c>
    </row>
    <row r="580" ht="15.75" customHeight="1">
      <c r="A580" s="12">
        <v>2016.0</v>
      </c>
      <c r="B580" s="265">
        <v>42552.0</v>
      </c>
      <c r="C580" s="12" t="s">
        <v>767</v>
      </c>
      <c r="D580" s="12" t="s">
        <v>432</v>
      </c>
      <c r="E580" s="12" t="s">
        <v>750</v>
      </c>
      <c r="F580" s="12" t="s">
        <v>751</v>
      </c>
      <c r="G580" s="12" t="s">
        <v>749</v>
      </c>
      <c r="H580" s="12" t="s">
        <v>421</v>
      </c>
      <c r="I580" s="19">
        <v>83256.99</v>
      </c>
      <c r="J580" s="19">
        <v>2.81063301E7</v>
      </c>
      <c r="K580" s="19">
        <f t="shared" si="1"/>
        <v>2775.233</v>
      </c>
      <c r="L580" s="14">
        <f t="shared" si="2"/>
        <v>2775.233</v>
      </c>
      <c r="M580" s="14">
        <f t="shared" si="3"/>
        <v>0</v>
      </c>
      <c r="N580" s="14">
        <f t="shared" si="4"/>
        <v>0.009789181658</v>
      </c>
      <c r="O580" s="14">
        <f t="shared" si="5"/>
        <v>0.06167184444</v>
      </c>
      <c r="P580" s="19">
        <f t="shared" si="6"/>
        <v>337.5852298</v>
      </c>
      <c r="Q580" s="14">
        <f t="shared" si="7"/>
        <v>936877.67</v>
      </c>
    </row>
    <row r="581" ht="15.75" customHeight="1">
      <c r="A581" s="12">
        <v>2016.0</v>
      </c>
      <c r="B581" s="265">
        <v>42552.0</v>
      </c>
      <c r="C581" s="12" t="s">
        <v>768</v>
      </c>
      <c r="D581" s="12" t="s">
        <v>422</v>
      </c>
      <c r="E581" s="12" t="s">
        <v>753</v>
      </c>
      <c r="F581" s="12" t="s">
        <v>754</v>
      </c>
      <c r="G581" s="12" t="s">
        <v>749</v>
      </c>
      <c r="H581" s="12" t="s">
        <v>421</v>
      </c>
      <c r="I581" s="19">
        <v>510149.83</v>
      </c>
      <c r="J581" s="19">
        <v>2.5747369102E8</v>
      </c>
      <c r="K581" s="19">
        <f t="shared" si="1"/>
        <v>17004.99433</v>
      </c>
      <c r="L581" s="14">
        <f t="shared" si="2"/>
        <v>17004.99433</v>
      </c>
      <c r="M581" s="14">
        <f t="shared" si="3"/>
        <v>0</v>
      </c>
      <c r="N581" s="14">
        <f t="shared" si="4"/>
        <v>0.05998234333</v>
      </c>
      <c r="O581" s="14">
        <f t="shared" si="5"/>
        <v>0.377888763</v>
      </c>
      <c r="P581" s="19">
        <f t="shared" si="6"/>
        <v>504.702101</v>
      </c>
      <c r="Q581" s="14">
        <f t="shared" si="7"/>
        <v>8582456.367</v>
      </c>
    </row>
    <row r="582" ht="15.75" customHeight="1">
      <c r="A582" s="12">
        <v>2016.0</v>
      </c>
      <c r="B582" s="265">
        <v>42552.0</v>
      </c>
      <c r="C582" s="12" t="s">
        <v>768</v>
      </c>
      <c r="D582" s="12" t="s">
        <v>422</v>
      </c>
      <c r="E582" s="12" t="s">
        <v>755</v>
      </c>
      <c r="F582" s="12" t="s">
        <v>756</v>
      </c>
      <c r="G582" s="12" t="s">
        <v>749</v>
      </c>
      <c r="H582" s="12" t="s">
        <v>421</v>
      </c>
      <c r="I582" s="19">
        <v>434.26</v>
      </c>
      <c r="J582" s="19">
        <v>233721.96</v>
      </c>
      <c r="K582" s="19">
        <f t="shared" si="1"/>
        <v>14.47533333</v>
      </c>
      <c r="L582" s="14">
        <f t="shared" si="2"/>
        <v>14.47533333</v>
      </c>
      <c r="M582" s="14">
        <f t="shared" si="3"/>
        <v>0</v>
      </c>
      <c r="N582" s="14">
        <f t="shared" si="4"/>
        <v>0.00005105937684</v>
      </c>
      <c r="O582" s="14">
        <f t="shared" si="5"/>
        <v>0.0003216740741</v>
      </c>
      <c r="P582" s="19">
        <f t="shared" si="6"/>
        <v>538.2074333</v>
      </c>
      <c r="Q582" s="14">
        <f t="shared" si="7"/>
        <v>7790.732</v>
      </c>
    </row>
    <row r="583" ht="15.75" customHeight="1">
      <c r="A583" s="12">
        <v>2016.0</v>
      </c>
      <c r="B583" s="265">
        <v>42552.0</v>
      </c>
      <c r="C583" s="12" t="s">
        <v>769</v>
      </c>
      <c r="D583" s="12" t="s">
        <v>423</v>
      </c>
      <c r="E583" s="12" t="s">
        <v>753</v>
      </c>
      <c r="F583" s="12" t="s">
        <v>754</v>
      </c>
      <c r="G583" s="12" t="s">
        <v>749</v>
      </c>
      <c r="H583" s="12" t="s">
        <v>421</v>
      </c>
      <c r="I583" s="19">
        <v>825990.3</v>
      </c>
      <c r="J583" s="19">
        <v>4.277444472E8</v>
      </c>
      <c r="K583" s="19">
        <f t="shared" si="1"/>
        <v>27533.01</v>
      </c>
      <c r="L583" s="14">
        <f t="shared" si="2"/>
        <v>27533.01</v>
      </c>
      <c r="M583" s="14">
        <f t="shared" si="3"/>
        <v>0</v>
      </c>
      <c r="N583" s="14">
        <f t="shared" si="4"/>
        <v>0.09711820106</v>
      </c>
      <c r="O583" s="14">
        <f t="shared" si="5"/>
        <v>0.6118446667</v>
      </c>
      <c r="P583" s="19">
        <f t="shared" si="6"/>
        <v>517.8565017</v>
      </c>
      <c r="Q583" s="14">
        <f t="shared" si="7"/>
        <v>14258148.24</v>
      </c>
    </row>
    <row r="584" ht="15.75" customHeight="1">
      <c r="A584" s="12">
        <v>2016.0</v>
      </c>
      <c r="B584" s="265">
        <v>42552.0</v>
      </c>
      <c r="C584" s="12" t="s">
        <v>769</v>
      </c>
      <c r="D584" s="12" t="s">
        <v>423</v>
      </c>
      <c r="E584" s="12" t="s">
        <v>755</v>
      </c>
      <c r="F584" s="12" t="s">
        <v>756</v>
      </c>
      <c r="G584" s="12" t="s">
        <v>749</v>
      </c>
      <c r="H584" s="12" t="s">
        <v>421</v>
      </c>
      <c r="I584" s="19">
        <v>418.53</v>
      </c>
      <c r="J584" s="19">
        <v>216928.79</v>
      </c>
      <c r="K584" s="19">
        <f t="shared" si="1"/>
        <v>13.951</v>
      </c>
      <c r="L584" s="14">
        <f t="shared" si="2"/>
        <v>13.951</v>
      </c>
      <c r="M584" s="14">
        <f t="shared" si="3"/>
        <v>0</v>
      </c>
      <c r="N584" s="14">
        <f t="shared" si="4"/>
        <v>0.00004920987654</v>
      </c>
      <c r="O584" s="14">
        <f t="shared" si="5"/>
        <v>0.0003100222222</v>
      </c>
      <c r="P584" s="19">
        <f t="shared" si="6"/>
        <v>518.3112083</v>
      </c>
      <c r="Q584" s="14">
        <f t="shared" si="7"/>
        <v>7230.959667</v>
      </c>
    </row>
    <row r="585" ht="15.75" customHeight="1">
      <c r="A585" s="12">
        <v>2016.0</v>
      </c>
      <c r="B585" s="265">
        <v>42552.0</v>
      </c>
      <c r="C585" s="12" t="s">
        <v>769</v>
      </c>
      <c r="D585" s="12" t="s">
        <v>423</v>
      </c>
      <c r="E585" s="12" t="s">
        <v>750</v>
      </c>
      <c r="F585" s="12" t="s">
        <v>751</v>
      </c>
      <c r="G585" s="12" t="s">
        <v>749</v>
      </c>
      <c r="H585" s="12" t="s">
        <v>421</v>
      </c>
      <c r="I585" s="19">
        <v>200.53</v>
      </c>
      <c r="J585" s="19">
        <v>103936.95</v>
      </c>
      <c r="K585" s="19">
        <f t="shared" si="1"/>
        <v>6.684333333</v>
      </c>
      <c r="L585" s="14">
        <f t="shared" si="2"/>
        <v>6.684333333</v>
      </c>
      <c r="M585" s="14">
        <f t="shared" si="3"/>
        <v>0</v>
      </c>
      <c r="N585" s="14">
        <f t="shared" si="4"/>
        <v>0.00002357789536</v>
      </c>
      <c r="O585" s="14">
        <f t="shared" si="5"/>
        <v>0.0001485407407</v>
      </c>
      <c r="P585" s="19">
        <f t="shared" si="6"/>
        <v>518.3112253</v>
      </c>
      <c r="Q585" s="14">
        <f t="shared" si="7"/>
        <v>3464.565</v>
      </c>
    </row>
    <row r="586" ht="15.75" customHeight="1">
      <c r="A586" s="12">
        <v>2016.0</v>
      </c>
      <c r="B586" s="265">
        <v>42552.0</v>
      </c>
      <c r="C586" s="12" t="s">
        <v>770</v>
      </c>
      <c r="D586" s="12" t="s">
        <v>433</v>
      </c>
      <c r="E586" s="12" t="s">
        <v>747</v>
      </c>
      <c r="F586" s="12" t="s">
        <v>748</v>
      </c>
      <c r="G586" s="12" t="s">
        <v>749</v>
      </c>
      <c r="H586" s="12" t="s">
        <v>421</v>
      </c>
      <c r="I586" s="19">
        <v>2.4501160953E8</v>
      </c>
      <c r="J586" s="19">
        <v>9.071270514127E10</v>
      </c>
      <c r="K586" s="19">
        <f t="shared" si="1"/>
        <v>8167053.651</v>
      </c>
      <c r="L586" s="14">
        <f t="shared" si="2"/>
        <v>283500</v>
      </c>
      <c r="M586" s="14">
        <f t="shared" si="3"/>
        <v>7883553.651</v>
      </c>
      <c r="N586" s="14">
        <f t="shared" si="4"/>
        <v>1</v>
      </c>
      <c r="O586" s="14">
        <f t="shared" si="5"/>
        <v>6.3</v>
      </c>
      <c r="P586" s="19">
        <f t="shared" si="6"/>
        <v>370.2383953</v>
      </c>
      <c r="Q586" s="14">
        <f t="shared" si="7"/>
        <v>104962585.1</v>
      </c>
    </row>
    <row r="587" ht="15.75" customHeight="1">
      <c r="A587" s="12">
        <v>2016.0</v>
      </c>
      <c r="B587" s="265">
        <v>42552.0</v>
      </c>
      <c r="C587" s="12" t="s">
        <v>770</v>
      </c>
      <c r="D587" s="12" t="s">
        <v>433</v>
      </c>
      <c r="E587" s="12" t="s">
        <v>753</v>
      </c>
      <c r="F587" s="12" t="s">
        <v>754</v>
      </c>
      <c r="G587" s="12" t="s">
        <v>749</v>
      </c>
      <c r="H587" s="12" t="s">
        <v>421</v>
      </c>
      <c r="I587" s="19">
        <v>2.819319193E7</v>
      </c>
      <c r="J587" s="19">
        <v>1.05079466238E10</v>
      </c>
      <c r="K587" s="19">
        <f t="shared" si="1"/>
        <v>939773.0643</v>
      </c>
      <c r="L587" s="14">
        <f t="shared" si="2"/>
        <v>283500</v>
      </c>
      <c r="M587" s="14">
        <f t="shared" si="3"/>
        <v>656273.0643</v>
      </c>
      <c r="N587" s="14">
        <f t="shared" si="4"/>
        <v>1</v>
      </c>
      <c r="O587" s="14">
        <f t="shared" si="5"/>
        <v>6.3</v>
      </c>
      <c r="P587" s="19">
        <f t="shared" si="6"/>
        <v>372.7122012</v>
      </c>
      <c r="Q587" s="14">
        <f t="shared" si="7"/>
        <v>105663909</v>
      </c>
    </row>
    <row r="588" ht="15.75" customHeight="1">
      <c r="A588" s="12">
        <v>2016.0</v>
      </c>
      <c r="B588" s="265">
        <v>42552.0</v>
      </c>
      <c r="C588" s="12" t="s">
        <v>770</v>
      </c>
      <c r="D588" s="12" t="s">
        <v>433</v>
      </c>
      <c r="E588" s="12" t="s">
        <v>755</v>
      </c>
      <c r="F588" s="12" t="s">
        <v>756</v>
      </c>
      <c r="G588" s="12" t="s">
        <v>749</v>
      </c>
      <c r="H588" s="12" t="s">
        <v>421</v>
      </c>
      <c r="I588" s="19">
        <v>1892820.03</v>
      </c>
      <c r="J588" s="19">
        <v>6.9921514538E8</v>
      </c>
      <c r="K588" s="19">
        <f t="shared" si="1"/>
        <v>63094.001</v>
      </c>
      <c r="L588" s="14">
        <f t="shared" si="2"/>
        <v>63094.001</v>
      </c>
      <c r="M588" s="14">
        <f t="shared" si="3"/>
        <v>0</v>
      </c>
      <c r="N588" s="14">
        <f t="shared" si="4"/>
        <v>0.2225537954</v>
      </c>
      <c r="O588" s="14">
        <f t="shared" si="5"/>
        <v>1.402088911</v>
      </c>
      <c r="P588" s="19">
        <f t="shared" si="6"/>
        <v>369.4039234</v>
      </c>
      <c r="Q588" s="14">
        <f t="shared" si="7"/>
        <v>23307171.51</v>
      </c>
    </row>
    <row r="589" ht="15.75" customHeight="1">
      <c r="A589" s="12">
        <v>2016.0</v>
      </c>
      <c r="B589" s="265">
        <v>42552.0</v>
      </c>
      <c r="C589" s="12" t="s">
        <v>770</v>
      </c>
      <c r="D589" s="12" t="s">
        <v>433</v>
      </c>
      <c r="E589" s="12" t="s">
        <v>750</v>
      </c>
      <c r="F589" s="12" t="s">
        <v>751</v>
      </c>
      <c r="G589" s="12" t="s">
        <v>749</v>
      </c>
      <c r="H589" s="12" t="s">
        <v>421</v>
      </c>
      <c r="I589" s="19">
        <v>1.041844077E7</v>
      </c>
      <c r="J589" s="19">
        <v>3.86040923164E9</v>
      </c>
      <c r="K589" s="19">
        <f t="shared" si="1"/>
        <v>347281.359</v>
      </c>
      <c r="L589" s="14">
        <f t="shared" si="2"/>
        <v>283500</v>
      </c>
      <c r="M589" s="14">
        <f t="shared" si="3"/>
        <v>63781.359</v>
      </c>
      <c r="N589" s="14">
        <f t="shared" si="4"/>
        <v>1</v>
      </c>
      <c r="O589" s="14">
        <f t="shared" si="5"/>
        <v>6.3</v>
      </c>
      <c r="P589" s="19">
        <f t="shared" si="6"/>
        <v>370.5361788</v>
      </c>
      <c r="Q589" s="14">
        <f t="shared" si="7"/>
        <v>105047006.7</v>
      </c>
    </row>
    <row r="590" ht="15.75" customHeight="1">
      <c r="A590" s="12">
        <v>2016.0</v>
      </c>
      <c r="B590" s="265">
        <v>42552.0</v>
      </c>
      <c r="C590" s="12" t="s">
        <v>771</v>
      </c>
      <c r="D590" s="12" t="s">
        <v>434</v>
      </c>
      <c r="E590" s="12" t="s">
        <v>747</v>
      </c>
      <c r="F590" s="12" t="s">
        <v>748</v>
      </c>
      <c r="G590" s="12" t="s">
        <v>749</v>
      </c>
      <c r="H590" s="12" t="s">
        <v>421</v>
      </c>
      <c r="I590" s="19">
        <v>2381110.0</v>
      </c>
      <c r="J590" s="19">
        <v>1.70025379135E9</v>
      </c>
      <c r="K590" s="19">
        <f t="shared" si="1"/>
        <v>79370.33333</v>
      </c>
      <c r="L590" s="14">
        <f t="shared" si="2"/>
        <v>79370.33333</v>
      </c>
      <c r="M590" s="14">
        <f t="shared" si="3"/>
        <v>0</v>
      </c>
      <c r="N590" s="14">
        <f t="shared" si="4"/>
        <v>0.2799659024</v>
      </c>
      <c r="O590" s="14">
        <f t="shared" si="5"/>
        <v>1.763785185</v>
      </c>
      <c r="P590" s="19">
        <f t="shared" si="6"/>
        <v>714.0593216</v>
      </c>
      <c r="Q590" s="14">
        <f t="shared" si="7"/>
        <v>56675126.38</v>
      </c>
    </row>
    <row r="591" ht="15.75" customHeight="1">
      <c r="A591" s="12">
        <v>2016.0</v>
      </c>
      <c r="B591" s="265">
        <v>42552.0</v>
      </c>
      <c r="C591" s="12" t="s">
        <v>771</v>
      </c>
      <c r="D591" s="12" t="s">
        <v>434</v>
      </c>
      <c r="E591" s="12" t="s">
        <v>755</v>
      </c>
      <c r="F591" s="12" t="s">
        <v>756</v>
      </c>
      <c r="G591" s="12" t="s">
        <v>749</v>
      </c>
      <c r="H591" s="12" t="s">
        <v>421</v>
      </c>
      <c r="I591" s="19">
        <v>158640.0</v>
      </c>
      <c r="J591" s="19">
        <v>1.1489470786E8</v>
      </c>
      <c r="K591" s="19">
        <f t="shared" si="1"/>
        <v>5288</v>
      </c>
      <c r="L591" s="14">
        <f t="shared" si="2"/>
        <v>5288</v>
      </c>
      <c r="M591" s="14">
        <f t="shared" si="3"/>
        <v>0</v>
      </c>
      <c r="N591" s="14">
        <f t="shared" si="4"/>
        <v>0.01865255732</v>
      </c>
      <c r="O591" s="14">
        <f t="shared" si="5"/>
        <v>0.1175111111</v>
      </c>
      <c r="P591" s="19">
        <f t="shared" si="6"/>
        <v>724.2480324</v>
      </c>
      <c r="Q591" s="14">
        <f t="shared" si="7"/>
        <v>3829823.595</v>
      </c>
    </row>
    <row r="592" ht="15.75" customHeight="1">
      <c r="A592" s="12">
        <v>2016.0</v>
      </c>
      <c r="B592" s="265">
        <v>42552.0</v>
      </c>
      <c r="C592" s="12" t="s">
        <v>771</v>
      </c>
      <c r="D592" s="12" t="s">
        <v>434</v>
      </c>
      <c r="E592" s="12" t="s">
        <v>750</v>
      </c>
      <c r="F592" s="12" t="s">
        <v>751</v>
      </c>
      <c r="G592" s="12" t="s">
        <v>749</v>
      </c>
      <c r="H592" s="12" t="s">
        <v>421</v>
      </c>
      <c r="I592" s="19">
        <v>57880.0</v>
      </c>
      <c r="J592" s="19">
        <v>4.065225341E7</v>
      </c>
      <c r="K592" s="19">
        <f t="shared" si="1"/>
        <v>1929.333333</v>
      </c>
      <c r="L592" s="14">
        <f t="shared" si="2"/>
        <v>1929.333333</v>
      </c>
      <c r="M592" s="14">
        <f t="shared" si="3"/>
        <v>0</v>
      </c>
      <c r="N592" s="14">
        <f t="shared" si="4"/>
        <v>0.006805408583</v>
      </c>
      <c r="O592" s="14">
        <f t="shared" si="5"/>
        <v>0.04287407407</v>
      </c>
      <c r="P592" s="19">
        <f t="shared" si="6"/>
        <v>702.3540672</v>
      </c>
      <c r="Q592" s="14">
        <f t="shared" si="7"/>
        <v>1355075.114</v>
      </c>
    </row>
    <row r="593" ht="15.75" customHeight="1">
      <c r="A593" s="12">
        <v>2016.0</v>
      </c>
      <c r="B593" s="265">
        <v>42552.0</v>
      </c>
      <c r="C593" s="12" t="s">
        <v>772</v>
      </c>
      <c r="D593" s="12" t="s">
        <v>435</v>
      </c>
      <c r="E593" s="12" t="s">
        <v>747</v>
      </c>
      <c r="F593" s="12" t="s">
        <v>748</v>
      </c>
      <c r="G593" s="12" t="s">
        <v>749</v>
      </c>
      <c r="H593" s="12" t="s">
        <v>421</v>
      </c>
      <c r="I593" s="19">
        <v>455000.0</v>
      </c>
      <c r="J593" s="19">
        <v>4.0245939986E8</v>
      </c>
      <c r="K593" s="19">
        <f t="shared" si="1"/>
        <v>15166.66667</v>
      </c>
      <c r="L593" s="14">
        <f t="shared" si="2"/>
        <v>15166.66667</v>
      </c>
      <c r="M593" s="14">
        <f t="shared" si="3"/>
        <v>0</v>
      </c>
      <c r="N593" s="14">
        <f t="shared" si="4"/>
        <v>0.05349794239</v>
      </c>
      <c r="O593" s="14">
        <f t="shared" si="5"/>
        <v>0.337037037</v>
      </c>
      <c r="P593" s="19">
        <f t="shared" si="6"/>
        <v>884.5261535</v>
      </c>
      <c r="Q593" s="14">
        <f t="shared" si="7"/>
        <v>13415313.33</v>
      </c>
    </row>
    <row r="594" ht="15.75" customHeight="1">
      <c r="A594" s="12">
        <v>2016.0</v>
      </c>
      <c r="B594" s="265">
        <v>42552.0</v>
      </c>
      <c r="C594" s="12" t="s">
        <v>772</v>
      </c>
      <c r="D594" s="12" t="s">
        <v>435</v>
      </c>
      <c r="E594" s="12" t="s">
        <v>755</v>
      </c>
      <c r="F594" s="12" t="s">
        <v>756</v>
      </c>
      <c r="G594" s="12" t="s">
        <v>749</v>
      </c>
      <c r="H594" s="12" t="s">
        <v>421</v>
      </c>
      <c r="I594" s="19">
        <v>91470.0</v>
      </c>
      <c r="J594" s="19">
        <v>8.090760727E7</v>
      </c>
      <c r="K594" s="19">
        <f t="shared" si="1"/>
        <v>3049</v>
      </c>
      <c r="L594" s="14">
        <f t="shared" si="2"/>
        <v>3049</v>
      </c>
      <c r="M594" s="14">
        <f t="shared" si="3"/>
        <v>0</v>
      </c>
      <c r="N594" s="14">
        <f t="shared" si="4"/>
        <v>0.01075485009</v>
      </c>
      <c r="O594" s="14">
        <f t="shared" si="5"/>
        <v>0.06775555556</v>
      </c>
      <c r="P594" s="19">
        <f t="shared" si="6"/>
        <v>884.5261536</v>
      </c>
      <c r="Q594" s="14">
        <f t="shared" si="7"/>
        <v>2696920.242</v>
      </c>
    </row>
    <row r="595" ht="15.75" customHeight="1">
      <c r="A595" s="12">
        <v>2016.0</v>
      </c>
      <c r="B595" s="265">
        <v>42552.0</v>
      </c>
      <c r="C595" s="12" t="s">
        <v>772</v>
      </c>
      <c r="D595" s="12" t="s">
        <v>435</v>
      </c>
      <c r="E595" s="12" t="s">
        <v>750</v>
      </c>
      <c r="F595" s="12" t="s">
        <v>751</v>
      </c>
      <c r="G595" s="12" t="s">
        <v>749</v>
      </c>
      <c r="H595" s="12" t="s">
        <v>421</v>
      </c>
      <c r="I595" s="19">
        <v>10880.0</v>
      </c>
      <c r="J595" s="19">
        <v>9623644.55</v>
      </c>
      <c r="K595" s="19">
        <f t="shared" si="1"/>
        <v>362.6666667</v>
      </c>
      <c r="L595" s="14">
        <f t="shared" si="2"/>
        <v>362.6666667</v>
      </c>
      <c r="M595" s="14">
        <f t="shared" si="3"/>
        <v>0</v>
      </c>
      <c r="N595" s="14">
        <f t="shared" si="4"/>
        <v>0.001279247501</v>
      </c>
      <c r="O595" s="14">
        <f t="shared" si="5"/>
        <v>0.008059259259</v>
      </c>
      <c r="P595" s="19">
        <f t="shared" si="6"/>
        <v>884.5261535</v>
      </c>
      <c r="Q595" s="14">
        <f t="shared" si="7"/>
        <v>320788.1517</v>
      </c>
    </row>
    <row r="596" ht="15.75" customHeight="1">
      <c r="A596" s="12">
        <v>2016.0</v>
      </c>
      <c r="B596" s="265">
        <v>42552.0</v>
      </c>
      <c r="C596" s="12" t="s">
        <v>773</v>
      </c>
      <c r="D596" s="12" t="s">
        <v>436</v>
      </c>
      <c r="E596" s="12" t="s">
        <v>747</v>
      </c>
      <c r="F596" s="12" t="s">
        <v>748</v>
      </c>
      <c r="G596" s="12" t="s">
        <v>749</v>
      </c>
      <c r="H596" s="12" t="s">
        <v>421</v>
      </c>
      <c r="I596" s="19">
        <v>69916.02</v>
      </c>
      <c r="J596" s="19">
        <v>6871936.1</v>
      </c>
      <c r="K596" s="19">
        <f t="shared" si="1"/>
        <v>2330.534</v>
      </c>
      <c r="L596" s="14">
        <f t="shared" si="2"/>
        <v>2330.534</v>
      </c>
      <c r="M596" s="14">
        <f t="shared" si="3"/>
        <v>0</v>
      </c>
      <c r="N596" s="14">
        <f t="shared" si="4"/>
        <v>0.008220578483</v>
      </c>
      <c r="O596" s="14">
        <f t="shared" si="5"/>
        <v>0.05178964444</v>
      </c>
      <c r="P596" s="19">
        <f t="shared" si="6"/>
        <v>98.28843375</v>
      </c>
      <c r="Q596" s="14">
        <f t="shared" si="7"/>
        <v>229064.5367</v>
      </c>
    </row>
    <row r="597" ht="15.75" customHeight="1">
      <c r="A597" s="12">
        <v>2016.0</v>
      </c>
      <c r="B597" s="265">
        <v>42552.0</v>
      </c>
      <c r="C597" s="12" t="s">
        <v>773</v>
      </c>
      <c r="D597" s="12" t="s">
        <v>436</v>
      </c>
      <c r="E597" s="12" t="s">
        <v>753</v>
      </c>
      <c r="F597" s="12" t="s">
        <v>754</v>
      </c>
      <c r="G597" s="12" t="s">
        <v>749</v>
      </c>
      <c r="H597" s="12" t="s">
        <v>421</v>
      </c>
      <c r="I597" s="19">
        <v>1000.0</v>
      </c>
      <c r="J597" s="19">
        <v>505297.41</v>
      </c>
      <c r="K597" s="19">
        <f t="shared" si="1"/>
        <v>33.33333333</v>
      </c>
      <c r="L597" s="14">
        <f t="shared" si="2"/>
        <v>33.33333333</v>
      </c>
      <c r="M597" s="14">
        <f t="shared" si="3"/>
        <v>0</v>
      </c>
      <c r="N597" s="14">
        <f t="shared" si="4"/>
        <v>0.0001175778954</v>
      </c>
      <c r="O597" s="14">
        <f t="shared" si="5"/>
        <v>0.0007407407407</v>
      </c>
      <c r="P597" s="19">
        <f t="shared" si="6"/>
        <v>505.29741</v>
      </c>
      <c r="Q597" s="14">
        <f t="shared" si="7"/>
        <v>16843.247</v>
      </c>
    </row>
    <row r="598" ht="15.75" customHeight="1">
      <c r="A598" s="12">
        <v>2016.0</v>
      </c>
      <c r="B598" s="265">
        <v>42552.0</v>
      </c>
      <c r="C598" s="12" t="s">
        <v>773</v>
      </c>
      <c r="D598" s="12" t="s">
        <v>436</v>
      </c>
      <c r="E598" s="12" t="s">
        <v>755</v>
      </c>
      <c r="F598" s="12" t="s">
        <v>756</v>
      </c>
      <c r="G598" s="12" t="s">
        <v>749</v>
      </c>
      <c r="H598" s="12" t="s">
        <v>421</v>
      </c>
      <c r="I598" s="19">
        <v>2026.0</v>
      </c>
      <c r="J598" s="19">
        <v>567068.48</v>
      </c>
      <c r="K598" s="19">
        <f t="shared" si="1"/>
        <v>67.53333333</v>
      </c>
      <c r="L598" s="14">
        <f t="shared" si="2"/>
        <v>67.53333333</v>
      </c>
      <c r="M598" s="14">
        <f t="shared" si="3"/>
        <v>0</v>
      </c>
      <c r="N598" s="14">
        <f t="shared" si="4"/>
        <v>0.000238212816</v>
      </c>
      <c r="O598" s="14">
        <f t="shared" si="5"/>
        <v>0.001500740741</v>
      </c>
      <c r="P598" s="19">
        <f t="shared" si="6"/>
        <v>279.8955972</v>
      </c>
      <c r="Q598" s="14">
        <f t="shared" si="7"/>
        <v>18902.28267</v>
      </c>
    </row>
    <row r="599" ht="15.75" customHeight="1">
      <c r="A599" s="12">
        <v>2016.0</v>
      </c>
      <c r="B599" s="265">
        <v>42552.0</v>
      </c>
      <c r="C599" s="12" t="s">
        <v>773</v>
      </c>
      <c r="D599" s="12" t="s">
        <v>436</v>
      </c>
      <c r="E599" s="12" t="s">
        <v>750</v>
      </c>
      <c r="F599" s="12" t="s">
        <v>751</v>
      </c>
      <c r="G599" s="12" t="s">
        <v>749</v>
      </c>
      <c r="H599" s="12" t="s">
        <v>421</v>
      </c>
      <c r="I599" s="19">
        <v>2723.0</v>
      </c>
      <c r="J599" s="19">
        <v>261735.47</v>
      </c>
      <c r="K599" s="19">
        <f t="shared" si="1"/>
        <v>90.76666667</v>
      </c>
      <c r="L599" s="14">
        <f t="shared" si="2"/>
        <v>90.76666667</v>
      </c>
      <c r="M599" s="14">
        <f t="shared" si="3"/>
        <v>0</v>
      </c>
      <c r="N599" s="14">
        <f t="shared" si="4"/>
        <v>0.0003201646091</v>
      </c>
      <c r="O599" s="14">
        <f t="shared" si="5"/>
        <v>0.002017037037</v>
      </c>
      <c r="P599" s="19">
        <f t="shared" si="6"/>
        <v>96.12026074</v>
      </c>
      <c r="Q599" s="14">
        <f t="shared" si="7"/>
        <v>8724.515667</v>
      </c>
    </row>
    <row r="600" ht="15.75" customHeight="1">
      <c r="A600" s="12">
        <v>2016.0</v>
      </c>
      <c r="B600" s="265">
        <v>42552.0</v>
      </c>
      <c r="C600" s="12" t="s">
        <v>775</v>
      </c>
      <c r="D600" s="12" t="s">
        <v>428</v>
      </c>
      <c r="E600" s="12" t="s">
        <v>753</v>
      </c>
      <c r="F600" s="12" t="s">
        <v>754</v>
      </c>
      <c r="G600" s="12" t="s">
        <v>749</v>
      </c>
      <c r="H600" s="12" t="s">
        <v>421</v>
      </c>
      <c r="I600" s="19">
        <v>1.15488195E7</v>
      </c>
      <c r="J600" s="19">
        <v>4.47624312772E9</v>
      </c>
      <c r="K600" s="19">
        <f t="shared" si="1"/>
        <v>384960.65</v>
      </c>
      <c r="L600" s="14">
        <f t="shared" si="2"/>
        <v>283500</v>
      </c>
      <c r="M600" s="14">
        <f t="shared" si="3"/>
        <v>101460.65</v>
      </c>
      <c r="N600" s="14">
        <f t="shared" si="4"/>
        <v>1</v>
      </c>
      <c r="O600" s="14">
        <f t="shared" si="5"/>
        <v>6.3</v>
      </c>
      <c r="P600" s="19">
        <f t="shared" si="6"/>
        <v>387.5931326</v>
      </c>
      <c r="Q600" s="14">
        <f t="shared" si="7"/>
        <v>109882653.1</v>
      </c>
    </row>
    <row r="601" ht="15.75" customHeight="1">
      <c r="A601" s="12">
        <v>2016.0</v>
      </c>
      <c r="B601" s="265">
        <v>42552.0</v>
      </c>
      <c r="C601" s="12" t="s">
        <v>775</v>
      </c>
      <c r="D601" s="12" t="s">
        <v>428</v>
      </c>
      <c r="E601" s="12" t="s">
        <v>755</v>
      </c>
      <c r="F601" s="12" t="s">
        <v>756</v>
      </c>
      <c r="G601" s="12" t="s">
        <v>749</v>
      </c>
      <c r="H601" s="12" t="s">
        <v>421</v>
      </c>
      <c r="I601" s="19">
        <v>565230.6</v>
      </c>
      <c r="J601" s="19">
        <v>2.1571905719E8</v>
      </c>
      <c r="K601" s="19">
        <f t="shared" si="1"/>
        <v>18841.02</v>
      </c>
      <c r="L601" s="14">
        <f t="shared" si="2"/>
        <v>18841.02</v>
      </c>
      <c r="M601" s="14">
        <f t="shared" si="3"/>
        <v>0</v>
      </c>
      <c r="N601" s="14">
        <f t="shared" si="4"/>
        <v>0.06645862434</v>
      </c>
      <c r="O601" s="14">
        <f t="shared" si="5"/>
        <v>0.4186893333</v>
      </c>
      <c r="P601" s="19">
        <f t="shared" si="6"/>
        <v>381.6478747</v>
      </c>
      <c r="Q601" s="14">
        <f t="shared" si="7"/>
        <v>7190635.24</v>
      </c>
    </row>
    <row r="602" ht="15.75" customHeight="1">
      <c r="A602" s="12">
        <v>2016.0</v>
      </c>
      <c r="B602" s="265">
        <v>42552.0</v>
      </c>
      <c r="C602" s="12" t="s">
        <v>775</v>
      </c>
      <c r="D602" s="12" t="s">
        <v>428</v>
      </c>
      <c r="E602" s="12" t="s">
        <v>750</v>
      </c>
      <c r="F602" s="12" t="s">
        <v>751</v>
      </c>
      <c r="G602" s="12" t="s">
        <v>749</v>
      </c>
      <c r="H602" s="12" t="s">
        <v>421</v>
      </c>
      <c r="I602" s="19">
        <v>133907.6</v>
      </c>
      <c r="J602" s="19">
        <v>5.165763388E7</v>
      </c>
      <c r="K602" s="19">
        <f t="shared" si="1"/>
        <v>4463.586667</v>
      </c>
      <c r="L602" s="14">
        <f t="shared" si="2"/>
        <v>4463.586667</v>
      </c>
      <c r="M602" s="14">
        <f t="shared" si="3"/>
        <v>0</v>
      </c>
      <c r="N602" s="14">
        <f t="shared" si="4"/>
        <v>0.01574457378</v>
      </c>
      <c r="O602" s="14">
        <f t="shared" si="5"/>
        <v>0.09919081481</v>
      </c>
      <c r="P602" s="19">
        <f t="shared" si="6"/>
        <v>385.7707395</v>
      </c>
      <c r="Q602" s="14">
        <f t="shared" si="7"/>
        <v>1721921.129</v>
      </c>
    </row>
    <row r="603" ht="15.75" customHeight="1">
      <c r="A603" s="12">
        <v>2016.0</v>
      </c>
      <c r="B603" s="265">
        <v>42552.0</v>
      </c>
      <c r="C603" s="12" t="s">
        <v>776</v>
      </c>
      <c r="D603" s="12" t="s">
        <v>427</v>
      </c>
      <c r="E603" s="12" t="s">
        <v>753</v>
      </c>
      <c r="F603" s="12" t="s">
        <v>754</v>
      </c>
      <c r="G603" s="12" t="s">
        <v>749</v>
      </c>
      <c r="H603" s="12" t="s">
        <v>421</v>
      </c>
      <c r="I603" s="19">
        <v>8.050781251E7</v>
      </c>
      <c r="J603" s="19">
        <v>1.973550736192E10</v>
      </c>
      <c r="K603" s="19">
        <f t="shared" si="1"/>
        <v>2683593.75</v>
      </c>
      <c r="L603" s="14">
        <f t="shared" si="2"/>
        <v>283500</v>
      </c>
      <c r="M603" s="14">
        <f t="shared" si="3"/>
        <v>2400093.75</v>
      </c>
      <c r="N603" s="14">
        <f t="shared" si="4"/>
        <v>1</v>
      </c>
      <c r="O603" s="14">
        <f t="shared" si="5"/>
        <v>6.3</v>
      </c>
      <c r="P603" s="19">
        <f t="shared" si="6"/>
        <v>245.1377916</v>
      </c>
      <c r="Q603" s="14">
        <f t="shared" si="7"/>
        <v>69496563.91</v>
      </c>
    </row>
    <row r="604" ht="15.75" customHeight="1">
      <c r="A604" s="12">
        <v>2016.0</v>
      </c>
      <c r="B604" s="265">
        <v>42552.0</v>
      </c>
      <c r="C604" s="12" t="s">
        <v>776</v>
      </c>
      <c r="D604" s="12" t="s">
        <v>427</v>
      </c>
      <c r="E604" s="12" t="s">
        <v>755</v>
      </c>
      <c r="F604" s="12" t="s">
        <v>756</v>
      </c>
      <c r="G604" s="12" t="s">
        <v>749</v>
      </c>
      <c r="H604" s="12" t="s">
        <v>421</v>
      </c>
      <c r="I604" s="19">
        <v>1315265.28</v>
      </c>
      <c r="J604" s="19">
        <v>2.9993275877E8</v>
      </c>
      <c r="K604" s="19">
        <f t="shared" si="1"/>
        <v>43842.176</v>
      </c>
      <c r="L604" s="14">
        <f t="shared" si="2"/>
        <v>43842.176</v>
      </c>
      <c r="M604" s="14">
        <f t="shared" si="3"/>
        <v>0</v>
      </c>
      <c r="N604" s="14">
        <f t="shared" si="4"/>
        <v>0.1546461235</v>
      </c>
      <c r="O604" s="14">
        <f t="shared" si="5"/>
        <v>0.9742705778</v>
      </c>
      <c r="P604" s="19">
        <f t="shared" si="6"/>
        <v>228.0397448</v>
      </c>
      <c r="Q604" s="14">
        <f t="shared" si="7"/>
        <v>9997758.626</v>
      </c>
    </row>
    <row r="605" ht="15.75" customHeight="1">
      <c r="A605" s="12">
        <v>2016.0</v>
      </c>
      <c r="B605" s="265">
        <v>42552.0</v>
      </c>
      <c r="C605" s="12" t="s">
        <v>776</v>
      </c>
      <c r="D605" s="12" t="s">
        <v>427</v>
      </c>
      <c r="E605" s="12" t="s">
        <v>750</v>
      </c>
      <c r="F605" s="12" t="s">
        <v>751</v>
      </c>
      <c r="G605" s="12" t="s">
        <v>749</v>
      </c>
      <c r="H605" s="12" t="s">
        <v>421</v>
      </c>
      <c r="I605" s="19">
        <v>1356463.96</v>
      </c>
      <c r="J605" s="19">
        <v>3.3345821384E8</v>
      </c>
      <c r="K605" s="19">
        <f t="shared" si="1"/>
        <v>45215.46533</v>
      </c>
      <c r="L605" s="14">
        <f t="shared" si="2"/>
        <v>45215.46533</v>
      </c>
      <c r="M605" s="14">
        <f t="shared" si="3"/>
        <v>0</v>
      </c>
      <c r="N605" s="14">
        <f t="shared" si="4"/>
        <v>0.1594901775</v>
      </c>
      <c r="O605" s="14">
        <f t="shared" si="5"/>
        <v>1.004788119</v>
      </c>
      <c r="P605" s="19">
        <f t="shared" si="6"/>
        <v>245.8290258</v>
      </c>
      <c r="Q605" s="14">
        <f t="shared" si="7"/>
        <v>11115273.79</v>
      </c>
    </row>
    <row r="606" ht="15.75" customHeight="1">
      <c r="A606" s="12">
        <v>2016.0</v>
      </c>
      <c r="B606" s="265">
        <v>42552.0</v>
      </c>
      <c r="C606" s="12" t="s">
        <v>790</v>
      </c>
      <c r="D606" s="12" t="s">
        <v>429</v>
      </c>
      <c r="E606" s="12" t="s">
        <v>747</v>
      </c>
      <c r="F606" s="12" t="s">
        <v>748</v>
      </c>
      <c r="G606" s="12" t="s">
        <v>749</v>
      </c>
      <c r="H606" s="12" t="s">
        <v>421</v>
      </c>
      <c r="I606" s="19">
        <v>288000.0</v>
      </c>
      <c r="J606" s="19">
        <v>6.583577292E7</v>
      </c>
      <c r="K606" s="19">
        <f t="shared" si="1"/>
        <v>9600</v>
      </c>
      <c r="L606" s="14">
        <f t="shared" si="2"/>
        <v>9600</v>
      </c>
      <c r="M606" s="14">
        <f t="shared" si="3"/>
        <v>0</v>
      </c>
      <c r="N606" s="14">
        <f t="shared" si="4"/>
        <v>0.03386243386</v>
      </c>
      <c r="O606" s="14">
        <f t="shared" si="5"/>
        <v>0.2133333333</v>
      </c>
      <c r="P606" s="19">
        <f t="shared" si="6"/>
        <v>228.5964338</v>
      </c>
      <c r="Q606" s="14">
        <f t="shared" si="7"/>
        <v>2194525.764</v>
      </c>
    </row>
    <row r="607" ht="15.75" customHeight="1">
      <c r="A607" s="12">
        <v>2016.0</v>
      </c>
      <c r="B607" s="265">
        <v>42552.0</v>
      </c>
      <c r="C607" s="12" t="s">
        <v>790</v>
      </c>
      <c r="D607" s="12" t="s">
        <v>429</v>
      </c>
      <c r="E607" s="12" t="s">
        <v>753</v>
      </c>
      <c r="F607" s="12" t="s">
        <v>754</v>
      </c>
      <c r="G607" s="12" t="s">
        <v>749</v>
      </c>
      <c r="H607" s="12" t="s">
        <v>421</v>
      </c>
      <c r="I607" s="19">
        <v>4.182581276E7</v>
      </c>
      <c r="J607" s="19">
        <v>9.58152443502E9</v>
      </c>
      <c r="K607" s="19">
        <f t="shared" si="1"/>
        <v>1394193.759</v>
      </c>
      <c r="L607" s="14">
        <f t="shared" si="2"/>
        <v>283500</v>
      </c>
      <c r="M607" s="14">
        <f t="shared" si="3"/>
        <v>1110693.759</v>
      </c>
      <c r="N607" s="14">
        <f t="shared" si="4"/>
        <v>1</v>
      </c>
      <c r="O607" s="14">
        <f t="shared" si="5"/>
        <v>6.3</v>
      </c>
      <c r="P607" s="19">
        <f t="shared" si="6"/>
        <v>229.0816078</v>
      </c>
      <c r="Q607" s="14">
        <f t="shared" si="7"/>
        <v>64944635.81</v>
      </c>
    </row>
    <row r="608" ht="15.75" customHeight="1">
      <c r="A608" s="12">
        <v>2016.0</v>
      </c>
      <c r="B608" s="265">
        <v>42552.0</v>
      </c>
      <c r="C608" s="12" t="s">
        <v>790</v>
      </c>
      <c r="D608" s="12" t="s">
        <v>429</v>
      </c>
      <c r="E608" s="12" t="s">
        <v>755</v>
      </c>
      <c r="F608" s="12" t="s">
        <v>756</v>
      </c>
      <c r="G608" s="12" t="s">
        <v>749</v>
      </c>
      <c r="H608" s="12" t="s">
        <v>421</v>
      </c>
      <c r="I608" s="19">
        <v>125123.34</v>
      </c>
      <c r="J608" s="19">
        <v>3.014853824E7</v>
      </c>
      <c r="K608" s="19">
        <f t="shared" si="1"/>
        <v>4170.778</v>
      </c>
      <c r="L608" s="14">
        <f t="shared" si="2"/>
        <v>4170.778</v>
      </c>
      <c r="M608" s="14">
        <f t="shared" si="3"/>
        <v>0</v>
      </c>
      <c r="N608" s="14">
        <f t="shared" si="4"/>
        <v>0.01471173898</v>
      </c>
      <c r="O608" s="14">
        <f t="shared" si="5"/>
        <v>0.09268395556</v>
      </c>
      <c r="P608" s="19">
        <f t="shared" si="6"/>
        <v>240.9505552</v>
      </c>
      <c r="Q608" s="14">
        <f t="shared" si="7"/>
        <v>1004951.275</v>
      </c>
    </row>
    <row r="609" ht="15.75" customHeight="1">
      <c r="A609" s="12">
        <v>2016.0</v>
      </c>
      <c r="B609" s="265">
        <v>42552.0</v>
      </c>
      <c r="C609" s="12" t="s">
        <v>790</v>
      </c>
      <c r="D609" s="12" t="s">
        <v>429</v>
      </c>
      <c r="E609" s="12" t="s">
        <v>750</v>
      </c>
      <c r="F609" s="12" t="s">
        <v>751</v>
      </c>
      <c r="G609" s="12" t="s">
        <v>749</v>
      </c>
      <c r="H609" s="12" t="s">
        <v>421</v>
      </c>
      <c r="I609" s="19">
        <v>938272.77</v>
      </c>
      <c r="J609" s="19">
        <v>2.1446815411E8</v>
      </c>
      <c r="K609" s="19">
        <f t="shared" si="1"/>
        <v>31275.759</v>
      </c>
      <c r="L609" s="14">
        <f t="shared" si="2"/>
        <v>31275.759</v>
      </c>
      <c r="M609" s="14">
        <f t="shared" si="3"/>
        <v>0</v>
      </c>
      <c r="N609" s="14">
        <f t="shared" si="4"/>
        <v>0.1103201376</v>
      </c>
      <c r="O609" s="14">
        <f t="shared" si="5"/>
        <v>0.6950168667</v>
      </c>
      <c r="P609" s="19">
        <f t="shared" si="6"/>
        <v>228.5776173</v>
      </c>
      <c r="Q609" s="14">
        <f t="shared" si="7"/>
        <v>7148938.47</v>
      </c>
    </row>
    <row r="610" ht="15.75" customHeight="1">
      <c r="A610" s="12">
        <v>2016.0</v>
      </c>
      <c r="B610" s="265">
        <v>42552.0</v>
      </c>
      <c r="C610" s="12" t="s">
        <v>777</v>
      </c>
      <c r="D610" s="12" t="s">
        <v>430</v>
      </c>
      <c r="E610" s="12" t="s">
        <v>753</v>
      </c>
      <c r="F610" s="12" t="s">
        <v>754</v>
      </c>
      <c r="G610" s="12" t="s">
        <v>749</v>
      </c>
      <c r="H610" s="12" t="s">
        <v>421</v>
      </c>
      <c r="I610" s="19">
        <v>4270846.84</v>
      </c>
      <c r="J610" s="19">
        <v>1.42927940686E9</v>
      </c>
      <c r="K610" s="19">
        <f t="shared" si="1"/>
        <v>142361.5613</v>
      </c>
      <c r="L610" s="14">
        <f t="shared" si="2"/>
        <v>142361.5613</v>
      </c>
      <c r="M610" s="14">
        <f t="shared" si="3"/>
        <v>0</v>
      </c>
      <c r="N610" s="14">
        <f t="shared" si="4"/>
        <v>0.5021571828</v>
      </c>
      <c r="O610" s="14">
        <f t="shared" si="5"/>
        <v>3.163590252</v>
      </c>
      <c r="P610" s="19">
        <f t="shared" si="6"/>
        <v>334.6594857</v>
      </c>
      <c r="Q610" s="14">
        <f t="shared" si="7"/>
        <v>47642646.9</v>
      </c>
    </row>
    <row r="611" ht="15.75" customHeight="1">
      <c r="A611" s="12">
        <v>2016.0</v>
      </c>
      <c r="B611" s="265">
        <v>42552.0</v>
      </c>
      <c r="C611" s="12" t="s">
        <v>777</v>
      </c>
      <c r="D611" s="12" t="s">
        <v>430</v>
      </c>
      <c r="E611" s="12" t="s">
        <v>755</v>
      </c>
      <c r="F611" s="12" t="s">
        <v>756</v>
      </c>
      <c r="G611" s="12" t="s">
        <v>749</v>
      </c>
      <c r="H611" s="12" t="s">
        <v>421</v>
      </c>
      <c r="I611" s="19">
        <v>474479.68</v>
      </c>
      <c r="J611" s="19">
        <v>1.6043159637E8</v>
      </c>
      <c r="K611" s="19">
        <f t="shared" si="1"/>
        <v>15815.98933</v>
      </c>
      <c r="L611" s="14">
        <f t="shared" si="2"/>
        <v>15815.98933</v>
      </c>
      <c r="M611" s="14">
        <f t="shared" si="3"/>
        <v>0</v>
      </c>
      <c r="N611" s="14">
        <f t="shared" si="4"/>
        <v>0.05578832216</v>
      </c>
      <c r="O611" s="14">
        <f t="shared" si="5"/>
        <v>0.3514664296</v>
      </c>
      <c r="P611" s="19">
        <f t="shared" si="6"/>
        <v>338.1211106</v>
      </c>
      <c r="Q611" s="14">
        <f t="shared" si="7"/>
        <v>5347719.879</v>
      </c>
    </row>
    <row r="612" ht="15.75" customHeight="1">
      <c r="A612" s="12">
        <v>2016.0</v>
      </c>
      <c r="B612" s="265">
        <v>42552.0</v>
      </c>
      <c r="C612" s="12" t="s">
        <v>777</v>
      </c>
      <c r="D612" s="12" t="s">
        <v>430</v>
      </c>
      <c r="E612" s="12" t="s">
        <v>750</v>
      </c>
      <c r="F612" s="12" t="s">
        <v>751</v>
      </c>
      <c r="G612" s="12" t="s">
        <v>749</v>
      </c>
      <c r="H612" s="12" t="s">
        <v>421</v>
      </c>
      <c r="I612" s="19">
        <v>57298.08</v>
      </c>
      <c r="J612" s="19">
        <v>2.036831747E7</v>
      </c>
      <c r="K612" s="19">
        <f t="shared" si="1"/>
        <v>1909.936</v>
      </c>
      <c r="L612" s="14">
        <f t="shared" si="2"/>
        <v>1909.936</v>
      </c>
      <c r="M612" s="14">
        <f t="shared" si="3"/>
        <v>0</v>
      </c>
      <c r="N612" s="14">
        <f t="shared" si="4"/>
        <v>0.006736987654</v>
      </c>
      <c r="O612" s="14">
        <f t="shared" si="5"/>
        <v>0.04244302222</v>
      </c>
      <c r="P612" s="19">
        <f t="shared" si="6"/>
        <v>355.47993</v>
      </c>
      <c r="Q612" s="14">
        <f t="shared" si="7"/>
        <v>678943.9157</v>
      </c>
    </row>
    <row r="613" ht="15.75" customHeight="1">
      <c r="A613" s="12">
        <v>2016.0</v>
      </c>
      <c r="B613" s="265">
        <v>42552.0</v>
      </c>
      <c r="C613" s="12" t="s">
        <v>778</v>
      </c>
      <c r="D613" s="12" t="s">
        <v>707</v>
      </c>
      <c r="E613" s="12" t="s">
        <v>755</v>
      </c>
      <c r="F613" s="12" t="s">
        <v>756</v>
      </c>
      <c r="G613" s="12" t="s">
        <v>749</v>
      </c>
      <c r="H613" s="12" t="s">
        <v>421</v>
      </c>
      <c r="I613" s="19">
        <v>14078.5</v>
      </c>
      <c r="J613" s="19">
        <v>1013925.6</v>
      </c>
      <c r="K613" s="19">
        <f t="shared" si="1"/>
        <v>469.2833333</v>
      </c>
      <c r="L613" s="14">
        <f t="shared" si="2"/>
        <v>469.2833333</v>
      </c>
      <c r="M613" s="14">
        <f t="shared" si="3"/>
        <v>0</v>
      </c>
      <c r="N613" s="14">
        <f t="shared" si="4"/>
        <v>0.0016553204</v>
      </c>
      <c r="O613" s="14">
        <f t="shared" si="5"/>
        <v>0.01042851852</v>
      </c>
      <c r="P613" s="19">
        <f t="shared" si="6"/>
        <v>72.01943389</v>
      </c>
      <c r="Q613" s="14">
        <f t="shared" si="7"/>
        <v>33797.52</v>
      </c>
    </row>
    <row r="614" ht="15.75" customHeight="1">
      <c r="A614" s="12">
        <v>2016.0</v>
      </c>
      <c r="B614" s="265">
        <v>42552.0</v>
      </c>
      <c r="C614" s="12" t="s">
        <v>779</v>
      </c>
      <c r="D614" s="12" t="s">
        <v>414</v>
      </c>
      <c r="E614" s="12" t="s">
        <v>747</v>
      </c>
      <c r="F614" s="12" t="s">
        <v>748</v>
      </c>
      <c r="G614" s="12" t="s">
        <v>749</v>
      </c>
      <c r="H614" s="12" t="s">
        <v>405</v>
      </c>
      <c r="I614" s="19">
        <v>3954891.39</v>
      </c>
      <c r="J614" s="19">
        <v>4.8401318848E8</v>
      </c>
      <c r="K614" s="19">
        <f t="shared" si="1"/>
        <v>131829.713</v>
      </c>
      <c r="L614" s="14">
        <f t="shared" si="2"/>
        <v>131829.713</v>
      </c>
      <c r="M614" s="14">
        <f t="shared" si="3"/>
        <v>0</v>
      </c>
      <c r="N614" s="14">
        <f t="shared" si="4"/>
        <v>0.465007806</v>
      </c>
      <c r="O614" s="14">
        <f t="shared" si="5"/>
        <v>2.929549178</v>
      </c>
      <c r="P614" s="19">
        <f t="shared" si="6"/>
        <v>122.3834338</v>
      </c>
      <c r="Q614" s="14">
        <f t="shared" si="7"/>
        <v>16133772.95</v>
      </c>
    </row>
    <row r="615" ht="15.75" customHeight="1">
      <c r="A615" s="12">
        <v>2016.0</v>
      </c>
      <c r="B615" s="265">
        <v>42552.0</v>
      </c>
      <c r="C615" s="12" t="s">
        <v>779</v>
      </c>
      <c r="D615" s="12" t="s">
        <v>414</v>
      </c>
      <c r="E615" s="12" t="s">
        <v>761</v>
      </c>
      <c r="F615" s="12" t="s">
        <v>762</v>
      </c>
      <c r="G615" s="12" t="s">
        <v>749</v>
      </c>
      <c r="H615" s="12" t="s">
        <v>405</v>
      </c>
      <c r="I615" s="19">
        <v>12474.2</v>
      </c>
      <c r="J615" s="19">
        <v>1526635.43</v>
      </c>
      <c r="K615" s="19">
        <f t="shared" si="1"/>
        <v>415.8066667</v>
      </c>
      <c r="L615" s="14">
        <f t="shared" si="2"/>
        <v>415.8066667</v>
      </c>
      <c r="M615" s="14">
        <f t="shared" si="3"/>
        <v>0</v>
      </c>
      <c r="N615" s="14">
        <f t="shared" si="4"/>
        <v>0.001466690182</v>
      </c>
      <c r="O615" s="14">
        <f t="shared" si="5"/>
        <v>0.009240148148</v>
      </c>
      <c r="P615" s="19">
        <f t="shared" si="6"/>
        <v>122.3834338</v>
      </c>
      <c r="Q615" s="14">
        <f t="shared" si="7"/>
        <v>50887.84767</v>
      </c>
    </row>
    <row r="616" ht="15.75" customHeight="1">
      <c r="A616" s="12">
        <v>2016.0</v>
      </c>
      <c r="B616" s="265">
        <v>42552.0</v>
      </c>
      <c r="C616" s="12" t="s">
        <v>779</v>
      </c>
      <c r="D616" s="12" t="s">
        <v>414</v>
      </c>
      <c r="E616" s="12" t="s">
        <v>755</v>
      </c>
      <c r="F616" s="12" t="s">
        <v>756</v>
      </c>
      <c r="G616" s="12" t="s">
        <v>749</v>
      </c>
      <c r="H616" s="12" t="s">
        <v>405</v>
      </c>
      <c r="I616" s="19">
        <v>560.75</v>
      </c>
      <c r="J616" s="19">
        <v>68626.51</v>
      </c>
      <c r="K616" s="19">
        <f t="shared" si="1"/>
        <v>18.69166667</v>
      </c>
      <c r="L616" s="14">
        <f t="shared" si="2"/>
        <v>18.69166667</v>
      </c>
      <c r="M616" s="14">
        <f t="shared" si="3"/>
        <v>0</v>
      </c>
      <c r="N616" s="14">
        <f t="shared" si="4"/>
        <v>0.00006593180482</v>
      </c>
      <c r="O616" s="14">
        <f t="shared" si="5"/>
        <v>0.0004153703704</v>
      </c>
      <c r="P616" s="19">
        <f t="shared" si="6"/>
        <v>122.3834329</v>
      </c>
      <c r="Q616" s="14">
        <f t="shared" si="7"/>
        <v>2287.550333</v>
      </c>
    </row>
    <row r="617" ht="15.75" customHeight="1">
      <c r="A617" s="12">
        <v>2016.0</v>
      </c>
      <c r="B617" s="265">
        <v>42552.0</v>
      </c>
      <c r="C617" s="12" t="s">
        <v>779</v>
      </c>
      <c r="D617" s="12" t="s">
        <v>414</v>
      </c>
      <c r="E617" s="12" t="s">
        <v>750</v>
      </c>
      <c r="F617" s="12" t="s">
        <v>751</v>
      </c>
      <c r="G617" s="12" t="s">
        <v>749</v>
      </c>
      <c r="H617" s="12" t="s">
        <v>405</v>
      </c>
      <c r="I617" s="19">
        <v>281721.74</v>
      </c>
      <c r="J617" s="19">
        <v>3.445440131E7</v>
      </c>
      <c r="K617" s="19">
        <f t="shared" si="1"/>
        <v>9390.724667</v>
      </c>
      <c r="L617" s="14">
        <f t="shared" si="2"/>
        <v>9390.724667</v>
      </c>
      <c r="M617" s="14">
        <f t="shared" si="3"/>
        <v>0</v>
      </c>
      <c r="N617" s="14">
        <f t="shared" si="4"/>
        <v>0.03312424927</v>
      </c>
      <c r="O617" s="14">
        <f t="shared" si="5"/>
        <v>0.2086827704</v>
      </c>
      <c r="P617" s="19">
        <f t="shared" si="6"/>
        <v>122.2994055</v>
      </c>
      <c r="Q617" s="14">
        <f t="shared" si="7"/>
        <v>1148480.044</v>
      </c>
    </row>
    <row r="618" ht="15.75" customHeight="1">
      <c r="A618" s="12">
        <v>2016.0</v>
      </c>
      <c r="B618" s="265">
        <v>42552.0</v>
      </c>
      <c r="C618" s="12" t="s">
        <v>780</v>
      </c>
      <c r="D618" s="12" t="s">
        <v>415</v>
      </c>
      <c r="E618" s="12" t="s">
        <v>747</v>
      </c>
      <c r="F618" s="12" t="s">
        <v>748</v>
      </c>
      <c r="G618" s="12" t="s">
        <v>749</v>
      </c>
      <c r="H618" s="12" t="s">
        <v>405</v>
      </c>
      <c r="I618" s="19">
        <v>402000.0</v>
      </c>
      <c r="J618" s="19">
        <v>5.482614038E7</v>
      </c>
      <c r="K618" s="19">
        <f t="shared" si="1"/>
        <v>13400</v>
      </c>
      <c r="L618" s="14">
        <f t="shared" si="2"/>
        <v>13400</v>
      </c>
      <c r="M618" s="14">
        <f t="shared" si="3"/>
        <v>0</v>
      </c>
      <c r="N618" s="14">
        <f t="shared" si="4"/>
        <v>0.04726631393</v>
      </c>
      <c r="O618" s="14">
        <f t="shared" si="5"/>
        <v>0.2977777778</v>
      </c>
      <c r="P618" s="19">
        <f t="shared" si="6"/>
        <v>136.3834338</v>
      </c>
      <c r="Q618" s="14">
        <f t="shared" si="7"/>
        <v>1827538.013</v>
      </c>
    </row>
    <row r="619" ht="15.75" customHeight="1">
      <c r="A619" s="12">
        <v>2016.0</v>
      </c>
      <c r="B619" s="265">
        <v>42552.0</v>
      </c>
      <c r="C619" s="12" t="s">
        <v>780</v>
      </c>
      <c r="D619" s="12" t="s">
        <v>415</v>
      </c>
      <c r="E619" s="12" t="s">
        <v>755</v>
      </c>
      <c r="F619" s="12" t="s">
        <v>756</v>
      </c>
      <c r="G619" s="12" t="s">
        <v>749</v>
      </c>
      <c r="H619" s="12" t="s">
        <v>405</v>
      </c>
      <c r="I619" s="19">
        <v>11704.15</v>
      </c>
      <c r="J619" s="19">
        <v>1596252.17</v>
      </c>
      <c r="K619" s="19">
        <f t="shared" si="1"/>
        <v>390.1383333</v>
      </c>
      <c r="L619" s="14">
        <f t="shared" si="2"/>
        <v>390.1383333</v>
      </c>
      <c r="M619" s="14">
        <f t="shared" si="3"/>
        <v>0</v>
      </c>
      <c r="N619" s="14">
        <f t="shared" si="4"/>
        <v>0.001376149324</v>
      </c>
      <c r="O619" s="14">
        <f t="shared" si="5"/>
        <v>0.008669740741</v>
      </c>
      <c r="P619" s="19">
        <f t="shared" si="6"/>
        <v>136.3834341</v>
      </c>
      <c r="Q619" s="14">
        <f t="shared" si="7"/>
        <v>53208.40567</v>
      </c>
    </row>
    <row r="620" ht="15.75" customHeight="1">
      <c r="A620" s="12">
        <v>2016.0</v>
      </c>
      <c r="B620" s="265">
        <v>42552.0</v>
      </c>
      <c r="C620" s="12" t="s">
        <v>780</v>
      </c>
      <c r="D620" s="12" t="s">
        <v>415</v>
      </c>
      <c r="E620" s="12" t="s">
        <v>750</v>
      </c>
      <c r="F620" s="12" t="s">
        <v>751</v>
      </c>
      <c r="G620" s="12" t="s">
        <v>749</v>
      </c>
      <c r="H620" s="12" t="s">
        <v>405</v>
      </c>
      <c r="I620" s="19">
        <v>12483.25</v>
      </c>
      <c r="J620" s="19">
        <v>1702508.5</v>
      </c>
      <c r="K620" s="19">
        <f t="shared" si="1"/>
        <v>416.1083333</v>
      </c>
      <c r="L620" s="14">
        <f t="shared" si="2"/>
        <v>416.1083333</v>
      </c>
      <c r="M620" s="14">
        <f t="shared" si="3"/>
        <v>0</v>
      </c>
      <c r="N620" s="14">
        <f t="shared" si="4"/>
        <v>0.001467754262</v>
      </c>
      <c r="O620" s="14">
        <f t="shared" si="5"/>
        <v>0.009246851852</v>
      </c>
      <c r="P620" s="19">
        <f t="shared" si="6"/>
        <v>136.3834338</v>
      </c>
      <c r="Q620" s="14">
        <f t="shared" si="7"/>
        <v>56750.28333</v>
      </c>
    </row>
    <row r="621" ht="15.75" customHeight="1">
      <c r="A621" s="12">
        <v>2016.0</v>
      </c>
      <c r="B621" s="265">
        <v>42552.0</v>
      </c>
      <c r="C621" s="12" t="s">
        <v>783</v>
      </c>
      <c r="D621" s="12" t="s">
        <v>441</v>
      </c>
      <c r="E621" s="12" t="s">
        <v>747</v>
      </c>
      <c r="F621" s="12" t="s">
        <v>748</v>
      </c>
      <c r="G621" s="12" t="s">
        <v>749</v>
      </c>
      <c r="H621" s="12" t="s">
        <v>421</v>
      </c>
      <c r="I621" s="19">
        <v>607679.63</v>
      </c>
      <c r="J621" s="19">
        <v>4.099555714E7</v>
      </c>
      <c r="K621" s="19">
        <f t="shared" si="1"/>
        <v>20255.98767</v>
      </c>
      <c r="L621" s="14">
        <f t="shared" si="2"/>
        <v>20255.98767</v>
      </c>
      <c r="M621" s="14">
        <f t="shared" si="3"/>
        <v>0</v>
      </c>
      <c r="N621" s="14">
        <f t="shared" si="4"/>
        <v>0.07144969195</v>
      </c>
      <c r="O621" s="14">
        <f t="shared" si="5"/>
        <v>0.4501330593</v>
      </c>
      <c r="P621" s="19">
        <f t="shared" si="6"/>
        <v>67.4624508</v>
      </c>
      <c r="Q621" s="14">
        <f t="shared" si="7"/>
        <v>1366518.571</v>
      </c>
    </row>
    <row r="622" ht="15.75" customHeight="1">
      <c r="A622" s="12">
        <v>2016.0</v>
      </c>
      <c r="B622" s="265">
        <v>42552.0</v>
      </c>
      <c r="C622" s="12" t="s">
        <v>783</v>
      </c>
      <c r="D622" s="12" t="s">
        <v>441</v>
      </c>
      <c r="E622" s="12" t="s">
        <v>755</v>
      </c>
      <c r="F622" s="12" t="s">
        <v>756</v>
      </c>
      <c r="G622" s="12" t="s">
        <v>749</v>
      </c>
      <c r="H622" s="12" t="s">
        <v>421</v>
      </c>
      <c r="I622" s="19">
        <v>7822.49</v>
      </c>
      <c r="J622" s="19">
        <v>519440.2</v>
      </c>
      <c r="K622" s="19">
        <f t="shared" si="1"/>
        <v>260.7496667</v>
      </c>
      <c r="L622" s="14">
        <f t="shared" si="2"/>
        <v>260.7496667</v>
      </c>
      <c r="M622" s="14">
        <f t="shared" si="3"/>
        <v>0</v>
      </c>
      <c r="N622" s="14">
        <f t="shared" si="4"/>
        <v>0.0009197519106</v>
      </c>
      <c r="O622" s="14">
        <f t="shared" si="5"/>
        <v>0.005794437037</v>
      </c>
      <c r="P622" s="19">
        <f t="shared" si="6"/>
        <v>66.4034342</v>
      </c>
      <c r="Q622" s="14">
        <f t="shared" si="7"/>
        <v>17314.67333</v>
      </c>
    </row>
    <row r="623" ht="15.75" customHeight="1">
      <c r="A623" s="12">
        <v>2016.0</v>
      </c>
      <c r="B623" s="265">
        <v>42552.0</v>
      </c>
      <c r="C623" s="12" t="s">
        <v>783</v>
      </c>
      <c r="D623" s="12" t="s">
        <v>441</v>
      </c>
      <c r="E623" s="12" t="s">
        <v>750</v>
      </c>
      <c r="F623" s="12" t="s">
        <v>751</v>
      </c>
      <c r="G623" s="12" t="s">
        <v>749</v>
      </c>
      <c r="H623" s="12" t="s">
        <v>421</v>
      </c>
      <c r="I623" s="19">
        <v>209962.9</v>
      </c>
      <c r="J623" s="19">
        <v>1.405001303E7</v>
      </c>
      <c r="K623" s="19">
        <f t="shared" si="1"/>
        <v>6998.763333</v>
      </c>
      <c r="L623" s="14">
        <f t="shared" si="2"/>
        <v>6998.763333</v>
      </c>
      <c r="M623" s="14">
        <f t="shared" si="3"/>
        <v>0</v>
      </c>
      <c r="N623" s="14">
        <f t="shared" si="4"/>
        <v>0.02468699588</v>
      </c>
      <c r="O623" s="14">
        <f t="shared" si="5"/>
        <v>0.1555280741</v>
      </c>
      <c r="P623" s="19">
        <f t="shared" si="6"/>
        <v>66.91664589</v>
      </c>
      <c r="Q623" s="14">
        <f t="shared" si="7"/>
        <v>468333.7677</v>
      </c>
    </row>
    <row r="624" ht="15.75" customHeight="1">
      <c r="A624" s="12">
        <v>2016.0</v>
      </c>
      <c r="B624" s="265">
        <v>42552.0</v>
      </c>
      <c r="C624" s="12" t="s">
        <v>786</v>
      </c>
      <c r="D624" s="12" t="s">
        <v>418</v>
      </c>
      <c r="E624" s="12" t="s">
        <v>747</v>
      </c>
      <c r="F624" s="12" t="s">
        <v>748</v>
      </c>
      <c r="G624" s="12" t="s">
        <v>749</v>
      </c>
      <c r="H624" s="12" t="s">
        <v>405</v>
      </c>
      <c r="I624" s="19">
        <v>1001180.0</v>
      </c>
      <c r="J624" s="19">
        <v>2.2581959978E8</v>
      </c>
      <c r="K624" s="19">
        <f t="shared" si="1"/>
        <v>33372.66667</v>
      </c>
      <c r="L624" s="14">
        <f t="shared" si="2"/>
        <v>33372.66667</v>
      </c>
      <c r="M624" s="14">
        <f t="shared" si="3"/>
        <v>0</v>
      </c>
      <c r="N624" s="14">
        <f t="shared" si="4"/>
        <v>0.1177166373</v>
      </c>
      <c r="O624" s="14">
        <f t="shared" si="5"/>
        <v>0.7416148148</v>
      </c>
      <c r="P624" s="19">
        <f t="shared" si="6"/>
        <v>225.5534467</v>
      </c>
      <c r="Q624" s="14">
        <f t="shared" si="7"/>
        <v>7527319.993</v>
      </c>
    </row>
    <row r="625" ht="15.75" customHeight="1">
      <c r="A625" s="12">
        <v>2016.0</v>
      </c>
      <c r="B625" s="265">
        <v>42552.0</v>
      </c>
      <c r="C625" s="12" t="s">
        <v>786</v>
      </c>
      <c r="D625" s="12" t="s">
        <v>418</v>
      </c>
      <c r="E625" s="12" t="s">
        <v>755</v>
      </c>
      <c r="F625" s="12" t="s">
        <v>756</v>
      </c>
      <c r="G625" s="12" t="s">
        <v>749</v>
      </c>
      <c r="H625" s="12" t="s">
        <v>405</v>
      </c>
      <c r="I625" s="19">
        <v>1645.0</v>
      </c>
      <c r="J625" s="19">
        <v>274032.8</v>
      </c>
      <c r="K625" s="19">
        <f t="shared" si="1"/>
        <v>54.83333333</v>
      </c>
      <c r="L625" s="14">
        <f t="shared" si="2"/>
        <v>54.83333333</v>
      </c>
      <c r="M625" s="14">
        <f t="shared" si="3"/>
        <v>0</v>
      </c>
      <c r="N625" s="14">
        <f t="shared" si="4"/>
        <v>0.0001934156379</v>
      </c>
      <c r="O625" s="14">
        <f t="shared" si="5"/>
        <v>0.001218518519</v>
      </c>
      <c r="P625" s="19">
        <f t="shared" si="6"/>
        <v>166.5852888</v>
      </c>
      <c r="Q625" s="14">
        <f t="shared" si="7"/>
        <v>9134.426667</v>
      </c>
    </row>
    <row r="626" ht="15.75" customHeight="1">
      <c r="A626" s="12">
        <v>2016.0</v>
      </c>
      <c r="B626" s="265">
        <v>42552.0</v>
      </c>
      <c r="C626" s="12" t="s">
        <v>786</v>
      </c>
      <c r="D626" s="12" t="s">
        <v>418</v>
      </c>
      <c r="E626" s="12" t="s">
        <v>750</v>
      </c>
      <c r="F626" s="12" t="s">
        <v>751</v>
      </c>
      <c r="G626" s="12" t="s">
        <v>749</v>
      </c>
      <c r="H626" s="12" t="s">
        <v>405</v>
      </c>
      <c r="I626" s="19">
        <v>93276.0</v>
      </c>
      <c r="J626" s="19">
        <v>1.713505444E7</v>
      </c>
      <c r="K626" s="19">
        <f t="shared" si="1"/>
        <v>3109.2</v>
      </c>
      <c r="L626" s="14">
        <f t="shared" si="2"/>
        <v>3109.2</v>
      </c>
      <c r="M626" s="14">
        <f t="shared" si="3"/>
        <v>0</v>
      </c>
      <c r="N626" s="14">
        <f t="shared" si="4"/>
        <v>0.01096719577</v>
      </c>
      <c r="O626" s="14">
        <f t="shared" si="5"/>
        <v>0.06909333333</v>
      </c>
      <c r="P626" s="19">
        <f t="shared" si="6"/>
        <v>183.702715</v>
      </c>
      <c r="Q626" s="14">
        <f t="shared" si="7"/>
        <v>571168.4813</v>
      </c>
    </row>
    <row r="627" ht="15.75" customHeight="1">
      <c r="A627" s="12">
        <v>2016.0</v>
      </c>
      <c r="B627" s="265">
        <v>42552.0</v>
      </c>
      <c r="C627" s="12" t="s">
        <v>787</v>
      </c>
      <c r="D627" s="12" t="s">
        <v>419</v>
      </c>
      <c r="E627" s="12" t="s">
        <v>747</v>
      </c>
      <c r="F627" s="12" t="s">
        <v>748</v>
      </c>
      <c r="G627" s="12" t="s">
        <v>749</v>
      </c>
      <c r="H627" s="12" t="s">
        <v>405</v>
      </c>
      <c r="I627" s="19">
        <v>1358064.0</v>
      </c>
      <c r="J627" s="19">
        <v>2.7925322917E8</v>
      </c>
      <c r="K627" s="19">
        <f t="shared" si="1"/>
        <v>45268.8</v>
      </c>
      <c r="L627" s="14">
        <f t="shared" si="2"/>
        <v>45268.8</v>
      </c>
      <c r="M627" s="14">
        <f t="shared" si="3"/>
        <v>0</v>
      </c>
      <c r="N627" s="14">
        <f t="shared" si="4"/>
        <v>0.1596783069</v>
      </c>
      <c r="O627" s="14">
        <f t="shared" si="5"/>
        <v>1.005973333</v>
      </c>
      <c r="P627" s="19">
        <f t="shared" si="6"/>
        <v>205.6259714</v>
      </c>
      <c r="Q627" s="14">
        <f t="shared" si="7"/>
        <v>9308440.972</v>
      </c>
    </row>
    <row r="628" ht="15.75" customHeight="1">
      <c r="A628" s="12">
        <v>2016.0</v>
      </c>
      <c r="B628" s="265">
        <v>42552.0</v>
      </c>
      <c r="C628" s="12" t="s">
        <v>787</v>
      </c>
      <c r="D628" s="12" t="s">
        <v>419</v>
      </c>
      <c r="E628" s="12" t="s">
        <v>755</v>
      </c>
      <c r="F628" s="12" t="s">
        <v>756</v>
      </c>
      <c r="G628" s="12" t="s">
        <v>749</v>
      </c>
      <c r="H628" s="12" t="s">
        <v>405</v>
      </c>
      <c r="I628" s="19">
        <v>14001.0</v>
      </c>
      <c r="J628" s="19">
        <v>3079388.65</v>
      </c>
      <c r="K628" s="19">
        <f t="shared" si="1"/>
        <v>466.7</v>
      </c>
      <c r="L628" s="14">
        <f t="shared" si="2"/>
        <v>466.7</v>
      </c>
      <c r="M628" s="14">
        <f t="shared" si="3"/>
        <v>0</v>
      </c>
      <c r="N628" s="14">
        <f t="shared" si="4"/>
        <v>0.001646208113</v>
      </c>
      <c r="O628" s="14">
        <f t="shared" si="5"/>
        <v>0.01037111111</v>
      </c>
      <c r="P628" s="19">
        <f t="shared" si="6"/>
        <v>219.9406221</v>
      </c>
      <c r="Q628" s="14">
        <f t="shared" si="7"/>
        <v>102646.2883</v>
      </c>
    </row>
    <row r="629" ht="15.75" customHeight="1">
      <c r="A629" s="12">
        <v>2016.0</v>
      </c>
      <c r="B629" s="265">
        <v>42552.0</v>
      </c>
      <c r="C629" s="12" t="s">
        <v>787</v>
      </c>
      <c r="D629" s="12" t="s">
        <v>419</v>
      </c>
      <c r="E629" s="12" t="s">
        <v>750</v>
      </c>
      <c r="F629" s="12" t="s">
        <v>751</v>
      </c>
      <c r="G629" s="12" t="s">
        <v>749</v>
      </c>
      <c r="H629" s="12" t="s">
        <v>405</v>
      </c>
      <c r="I629" s="19">
        <v>60939.0</v>
      </c>
      <c r="J629" s="19">
        <v>1.005697016E7</v>
      </c>
      <c r="K629" s="19">
        <f t="shared" si="1"/>
        <v>2031.3</v>
      </c>
      <c r="L629" s="14">
        <f t="shared" si="2"/>
        <v>2031.3</v>
      </c>
      <c r="M629" s="14">
        <f t="shared" si="3"/>
        <v>0</v>
      </c>
      <c r="N629" s="14">
        <f t="shared" si="4"/>
        <v>0.007165079365</v>
      </c>
      <c r="O629" s="14">
        <f t="shared" si="5"/>
        <v>0.04514</v>
      </c>
      <c r="P629" s="19">
        <f t="shared" si="6"/>
        <v>165.0333967</v>
      </c>
      <c r="Q629" s="14">
        <f t="shared" si="7"/>
        <v>335232.3387</v>
      </c>
    </row>
    <row r="630" ht="15.75" customHeight="1">
      <c r="A630" s="12">
        <v>2016.0</v>
      </c>
      <c r="B630" s="265">
        <v>42583.0</v>
      </c>
      <c r="C630" s="12" t="s">
        <v>752</v>
      </c>
      <c r="D630" s="12" t="s">
        <v>424</v>
      </c>
      <c r="E630" s="12" t="s">
        <v>753</v>
      </c>
      <c r="F630" s="12" t="s">
        <v>754</v>
      </c>
      <c r="G630" s="12" t="s">
        <v>749</v>
      </c>
      <c r="H630" s="12" t="s">
        <v>421</v>
      </c>
      <c r="I630" s="19">
        <v>614791.0</v>
      </c>
      <c r="J630" s="19">
        <v>2.919961072E8</v>
      </c>
      <c r="K630" s="19">
        <f t="shared" si="1"/>
        <v>20493.03333</v>
      </c>
      <c r="L630" s="14">
        <f t="shared" si="2"/>
        <v>20493.03333</v>
      </c>
      <c r="M630" s="14">
        <f t="shared" si="3"/>
        <v>0</v>
      </c>
      <c r="N630" s="14">
        <f t="shared" si="4"/>
        <v>0.07228583186</v>
      </c>
      <c r="O630" s="14">
        <f t="shared" si="5"/>
        <v>0.4554007407</v>
      </c>
      <c r="P630" s="19">
        <f t="shared" si="6"/>
        <v>474.9518246</v>
      </c>
      <c r="Q630" s="14">
        <f t="shared" si="7"/>
        <v>9733203.573</v>
      </c>
    </row>
    <row r="631" ht="15.75" customHeight="1">
      <c r="A631" s="12">
        <v>2016.0</v>
      </c>
      <c r="B631" s="265">
        <v>42583.0</v>
      </c>
      <c r="C631" s="12" t="s">
        <v>752</v>
      </c>
      <c r="D631" s="12" t="s">
        <v>424</v>
      </c>
      <c r="E631" s="12" t="s">
        <v>755</v>
      </c>
      <c r="F631" s="12" t="s">
        <v>756</v>
      </c>
      <c r="G631" s="12" t="s">
        <v>749</v>
      </c>
      <c r="H631" s="12" t="s">
        <v>421</v>
      </c>
      <c r="I631" s="19">
        <v>64457.0</v>
      </c>
      <c r="J631" s="19">
        <v>7.064760018E7</v>
      </c>
      <c r="K631" s="19">
        <f t="shared" si="1"/>
        <v>2148.566667</v>
      </c>
      <c r="L631" s="14">
        <f t="shared" si="2"/>
        <v>2148.566667</v>
      </c>
      <c r="M631" s="14">
        <f t="shared" si="3"/>
        <v>0</v>
      </c>
      <c r="N631" s="14">
        <f t="shared" si="4"/>
        <v>0.007578718401</v>
      </c>
      <c r="O631" s="14">
        <f t="shared" si="5"/>
        <v>0.04774592593</v>
      </c>
      <c r="P631" s="19">
        <f t="shared" si="6"/>
        <v>1096.042326</v>
      </c>
      <c r="Q631" s="14">
        <f t="shared" si="7"/>
        <v>2354920.006</v>
      </c>
    </row>
    <row r="632" ht="15.75" customHeight="1">
      <c r="A632" s="12">
        <v>2016.0</v>
      </c>
      <c r="B632" s="265">
        <v>42583.0</v>
      </c>
      <c r="C632" s="12" t="s">
        <v>752</v>
      </c>
      <c r="D632" s="12" t="s">
        <v>424</v>
      </c>
      <c r="E632" s="12" t="s">
        <v>750</v>
      </c>
      <c r="F632" s="12" t="s">
        <v>751</v>
      </c>
      <c r="G632" s="12" t="s">
        <v>749</v>
      </c>
      <c r="H632" s="12" t="s">
        <v>421</v>
      </c>
      <c r="I632" s="19">
        <v>4290.0</v>
      </c>
      <c r="J632" s="19">
        <v>2107052.61</v>
      </c>
      <c r="K632" s="19">
        <f t="shared" si="1"/>
        <v>143</v>
      </c>
      <c r="L632" s="14">
        <f t="shared" si="2"/>
        <v>143</v>
      </c>
      <c r="M632" s="14">
        <f t="shared" si="3"/>
        <v>0</v>
      </c>
      <c r="N632" s="14">
        <f t="shared" si="4"/>
        <v>0.0005044091711</v>
      </c>
      <c r="O632" s="14">
        <f t="shared" si="5"/>
        <v>0.003177777778</v>
      </c>
      <c r="P632" s="19">
        <f t="shared" si="6"/>
        <v>491.1544545</v>
      </c>
      <c r="Q632" s="14">
        <f t="shared" si="7"/>
        <v>70235.087</v>
      </c>
    </row>
    <row r="633" ht="15.75" customHeight="1">
      <c r="A633" s="12">
        <v>2016.0</v>
      </c>
      <c r="B633" s="265">
        <v>42583.0</v>
      </c>
      <c r="C633" s="12" t="s">
        <v>758</v>
      </c>
      <c r="D633" s="12" t="s">
        <v>426</v>
      </c>
      <c r="E633" s="12" t="s">
        <v>747</v>
      </c>
      <c r="F633" s="12" t="s">
        <v>748</v>
      </c>
      <c r="G633" s="12" t="s">
        <v>749</v>
      </c>
      <c r="H633" s="12" t="s">
        <v>421</v>
      </c>
      <c r="I633" s="19">
        <v>160786.0</v>
      </c>
      <c r="J633" s="19">
        <v>6.541821324E7</v>
      </c>
      <c r="K633" s="19">
        <f t="shared" si="1"/>
        <v>5359.533333</v>
      </c>
      <c r="L633" s="14">
        <f t="shared" si="2"/>
        <v>5359.533333</v>
      </c>
      <c r="M633" s="14">
        <f t="shared" si="3"/>
        <v>0</v>
      </c>
      <c r="N633" s="14">
        <f t="shared" si="4"/>
        <v>0.01890487948</v>
      </c>
      <c r="O633" s="14">
        <f t="shared" si="5"/>
        <v>0.1191007407</v>
      </c>
      <c r="P633" s="19">
        <f t="shared" si="6"/>
        <v>406.8651079</v>
      </c>
      <c r="Q633" s="14">
        <f t="shared" si="7"/>
        <v>2180607.108</v>
      </c>
    </row>
    <row r="634" ht="15.75" customHeight="1">
      <c r="A634" s="12">
        <v>2016.0</v>
      </c>
      <c r="B634" s="265">
        <v>42583.0</v>
      </c>
      <c r="C634" s="12" t="s">
        <v>758</v>
      </c>
      <c r="D634" s="12" t="s">
        <v>426</v>
      </c>
      <c r="E634" s="12" t="s">
        <v>753</v>
      </c>
      <c r="F634" s="12" t="s">
        <v>754</v>
      </c>
      <c r="G634" s="12" t="s">
        <v>749</v>
      </c>
      <c r="H634" s="12" t="s">
        <v>421</v>
      </c>
      <c r="I634" s="19">
        <v>1035996.0</v>
      </c>
      <c r="J634" s="19">
        <v>4.9352094006E8</v>
      </c>
      <c r="K634" s="19">
        <f t="shared" si="1"/>
        <v>34533.2</v>
      </c>
      <c r="L634" s="14">
        <f t="shared" si="2"/>
        <v>34533.2</v>
      </c>
      <c r="M634" s="14">
        <f t="shared" si="3"/>
        <v>0</v>
      </c>
      <c r="N634" s="14">
        <f t="shared" si="4"/>
        <v>0.1218102293</v>
      </c>
      <c r="O634" s="14">
        <f t="shared" si="5"/>
        <v>0.7674044444</v>
      </c>
      <c r="P634" s="19">
        <f t="shared" si="6"/>
        <v>476.373403</v>
      </c>
      <c r="Q634" s="14">
        <f t="shared" si="7"/>
        <v>16450698</v>
      </c>
    </row>
    <row r="635" ht="15.75" customHeight="1">
      <c r="A635" s="12">
        <v>2016.0</v>
      </c>
      <c r="B635" s="265">
        <v>42583.0</v>
      </c>
      <c r="C635" s="12" t="s">
        <v>758</v>
      </c>
      <c r="D635" s="12" t="s">
        <v>426</v>
      </c>
      <c r="E635" s="12" t="s">
        <v>755</v>
      </c>
      <c r="F635" s="12" t="s">
        <v>756</v>
      </c>
      <c r="G635" s="12" t="s">
        <v>749</v>
      </c>
      <c r="H635" s="12" t="s">
        <v>421</v>
      </c>
      <c r="I635" s="19">
        <v>139219.0</v>
      </c>
      <c r="J635" s="19">
        <v>6.758722666E7</v>
      </c>
      <c r="K635" s="19">
        <f t="shared" si="1"/>
        <v>4640.633333</v>
      </c>
      <c r="L635" s="14">
        <f t="shared" si="2"/>
        <v>4640.633333</v>
      </c>
      <c r="M635" s="14">
        <f t="shared" si="3"/>
        <v>0</v>
      </c>
      <c r="N635" s="14">
        <f t="shared" si="4"/>
        <v>0.01636907701</v>
      </c>
      <c r="O635" s="14">
        <f t="shared" si="5"/>
        <v>0.1031251852</v>
      </c>
      <c r="P635" s="19">
        <f t="shared" si="6"/>
        <v>485.474157</v>
      </c>
      <c r="Q635" s="14">
        <f t="shared" si="7"/>
        <v>2252907.555</v>
      </c>
    </row>
    <row r="636" ht="15.75" customHeight="1">
      <c r="A636" s="12">
        <v>2016.0</v>
      </c>
      <c r="B636" s="265">
        <v>42583.0</v>
      </c>
      <c r="C636" s="12" t="s">
        <v>758</v>
      </c>
      <c r="D636" s="12" t="s">
        <v>426</v>
      </c>
      <c r="E636" s="12" t="s">
        <v>750</v>
      </c>
      <c r="F636" s="12" t="s">
        <v>751</v>
      </c>
      <c r="G636" s="12" t="s">
        <v>749</v>
      </c>
      <c r="H636" s="12" t="s">
        <v>421</v>
      </c>
      <c r="I636" s="19">
        <v>15970.0</v>
      </c>
      <c r="J636" s="19">
        <v>7291770.56</v>
      </c>
      <c r="K636" s="19">
        <f t="shared" si="1"/>
        <v>532.3333333</v>
      </c>
      <c r="L636" s="14">
        <f t="shared" si="2"/>
        <v>532.3333333</v>
      </c>
      <c r="M636" s="14">
        <f t="shared" si="3"/>
        <v>0</v>
      </c>
      <c r="N636" s="14">
        <f t="shared" si="4"/>
        <v>0.001877718989</v>
      </c>
      <c r="O636" s="14">
        <f t="shared" si="5"/>
        <v>0.01182962963</v>
      </c>
      <c r="P636" s="19">
        <f t="shared" si="6"/>
        <v>456.5917696</v>
      </c>
      <c r="Q636" s="14">
        <f t="shared" si="7"/>
        <v>243059.0187</v>
      </c>
    </row>
    <row r="637" ht="15.75" customHeight="1">
      <c r="A637" s="12">
        <v>2016.0</v>
      </c>
      <c r="B637" s="265">
        <v>42583.0</v>
      </c>
      <c r="C637" s="12" t="s">
        <v>760</v>
      </c>
      <c r="D637" s="12" t="s">
        <v>431</v>
      </c>
      <c r="E637" s="12" t="s">
        <v>747</v>
      </c>
      <c r="F637" s="12" t="s">
        <v>748</v>
      </c>
      <c r="G637" s="12" t="s">
        <v>749</v>
      </c>
      <c r="H637" s="12" t="s">
        <v>421</v>
      </c>
      <c r="I637" s="19">
        <v>160761.67</v>
      </c>
      <c r="J637" s="19">
        <v>4.023963887E7</v>
      </c>
      <c r="K637" s="19">
        <f t="shared" si="1"/>
        <v>5358.722333</v>
      </c>
      <c r="L637" s="14">
        <f t="shared" si="2"/>
        <v>5358.722333</v>
      </c>
      <c r="M637" s="14">
        <f t="shared" si="3"/>
        <v>0</v>
      </c>
      <c r="N637" s="14">
        <f t="shared" si="4"/>
        <v>0.01890201881</v>
      </c>
      <c r="O637" s="14">
        <f t="shared" si="5"/>
        <v>0.1190827185</v>
      </c>
      <c r="P637" s="19">
        <f t="shared" si="6"/>
        <v>250.306176</v>
      </c>
      <c r="Q637" s="14">
        <f t="shared" si="7"/>
        <v>1341321.296</v>
      </c>
    </row>
    <row r="638" ht="15.75" customHeight="1">
      <c r="A638" s="12">
        <v>2016.0</v>
      </c>
      <c r="B638" s="265">
        <v>42583.0</v>
      </c>
      <c r="C638" s="12" t="s">
        <v>760</v>
      </c>
      <c r="D638" s="12" t="s">
        <v>431</v>
      </c>
      <c r="E638" s="12" t="s">
        <v>755</v>
      </c>
      <c r="F638" s="12" t="s">
        <v>756</v>
      </c>
      <c r="G638" s="12" t="s">
        <v>749</v>
      </c>
      <c r="H638" s="12" t="s">
        <v>421</v>
      </c>
      <c r="I638" s="19">
        <v>177160.0</v>
      </c>
      <c r="J638" s="19">
        <v>3.476323732E7</v>
      </c>
      <c r="K638" s="19">
        <f t="shared" si="1"/>
        <v>5905.333333</v>
      </c>
      <c r="L638" s="14">
        <f t="shared" si="2"/>
        <v>5905.333333</v>
      </c>
      <c r="M638" s="14">
        <f t="shared" si="3"/>
        <v>0</v>
      </c>
      <c r="N638" s="14">
        <f t="shared" si="4"/>
        <v>0.02083009994</v>
      </c>
      <c r="O638" s="14">
        <f t="shared" si="5"/>
        <v>0.1312296296</v>
      </c>
      <c r="P638" s="19">
        <f t="shared" si="6"/>
        <v>196.2250921</v>
      </c>
      <c r="Q638" s="14">
        <f t="shared" si="7"/>
        <v>1158774.577</v>
      </c>
    </row>
    <row r="639" ht="15.75" customHeight="1">
      <c r="A639" s="12">
        <v>2016.0</v>
      </c>
      <c r="B639" s="265">
        <v>42583.0</v>
      </c>
      <c r="C639" s="12" t="s">
        <v>760</v>
      </c>
      <c r="D639" s="12" t="s">
        <v>431</v>
      </c>
      <c r="E639" s="12" t="s">
        <v>750</v>
      </c>
      <c r="F639" s="12" t="s">
        <v>751</v>
      </c>
      <c r="G639" s="12" t="s">
        <v>749</v>
      </c>
      <c r="H639" s="12" t="s">
        <v>421</v>
      </c>
      <c r="I639" s="19">
        <v>17708.14</v>
      </c>
      <c r="J639" s="19">
        <v>4426225.72</v>
      </c>
      <c r="K639" s="19">
        <f t="shared" si="1"/>
        <v>590.2713333</v>
      </c>
      <c r="L639" s="14">
        <f t="shared" si="2"/>
        <v>590.2713333</v>
      </c>
      <c r="M639" s="14">
        <f t="shared" si="3"/>
        <v>0</v>
      </c>
      <c r="N639" s="14">
        <f t="shared" si="4"/>
        <v>0.002082085832</v>
      </c>
      <c r="O639" s="14">
        <f t="shared" si="5"/>
        <v>0.01311714074</v>
      </c>
      <c r="P639" s="19">
        <f t="shared" si="6"/>
        <v>249.954299</v>
      </c>
      <c r="Q639" s="14">
        <f t="shared" si="7"/>
        <v>147540.8573</v>
      </c>
    </row>
    <row r="640" ht="15.75" customHeight="1">
      <c r="A640" s="12">
        <v>2016.0</v>
      </c>
      <c r="B640" s="265">
        <v>42583.0</v>
      </c>
      <c r="C640" s="12" t="s">
        <v>764</v>
      </c>
      <c r="D640" s="12" t="s">
        <v>410</v>
      </c>
      <c r="E640" s="12" t="s">
        <v>747</v>
      </c>
      <c r="F640" s="12" t="s">
        <v>748</v>
      </c>
      <c r="G640" s="12" t="s">
        <v>749</v>
      </c>
      <c r="H640" s="12" t="s">
        <v>405</v>
      </c>
      <c r="I640" s="19">
        <v>1.19926895E7</v>
      </c>
      <c r="J640" s="19">
        <v>1.38406033189E9</v>
      </c>
      <c r="K640" s="19">
        <f t="shared" si="1"/>
        <v>399756.3167</v>
      </c>
      <c r="L640" s="14">
        <f t="shared" si="2"/>
        <v>283500</v>
      </c>
      <c r="M640" s="14">
        <f t="shared" si="3"/>
        <v>116256.3167</v>
      </c>
      <c r="N640" s="14">
        <f t="shared" si="4"/>
        <v>1</v>
      </c>
      <c r="O640" s="14">
        <f t="shared" si="5"/>
        <v>6.3</v>
      </c>
      <c r="P640" s="19">
        <f t="shared" si="6"/>
        <v>115.4086689</v>
      </c>
      <c r="Q640" s="14">
        <f t="shared" si="7"/>
        <v>32718357.64</v>
      </c>
    </row>
    <row r="641" ht="15.75" customHeight="1">
      <c r="A641" s="12">
        <v>2016.0</v>
      </c>
      <c r="B641" s="265">
        <v>42583.0</v>
      </c>
      <c r="C641" s="12" t="s">
        <v>764</v>
      </c>
      <c r="D641" s="12" t="s">
        <v>410</v>
      </c>
      <c r="E641" s="12" t="s">
        <v>753</v>
      </c>
      <c r="F641" s="12" t="s">
        <v>754</v>
      </c>
      <c r="G641" s="12" t="s">
        <v>749</v>
      </c>
      <c r="H641" s="12" t="s">
        <v>405</v>
      </c>
      <c r="I641" s="19">
        <v>711733.0</v>
      </c>
      <c r="J641" s="19">
        <v>8.972974774E7</v>
      </c>
      <c r="K641" s="19">
        <f t="shared" si="1"/>
        <v>23724.43333</v>
      </c>
      <c r="L641" s="14">
        <f t="shared" si="2"/>
        <v>23724.43333</v>
      </c>
      <c r="M641" s="14">
        <f t="shared" si="3"/>
        <v>0</v>
      </c>
      <c r="N641" s="14">
        <f t="shared" si="4"/>
        <v>0.0836840682</v>
      </c>
      <c r="O641" s="14">
        <f t="shared" si="5"/>
        <v>0.5272096296</v>
      </c>
      <c r="P641" s="19">
        <f t="shared" si="6"/>
        <v>126.0722037</v>
      </c>
      <c r="Q641" s="14">
        <f t="shared" si="7"/>
        <v>2990991.591</v>
      </c>
    </row>
    <row r="642" ht="15.75" customHeight="1">
      <c r="A642" s="12">
        <v>2016.0</v>
      </c>
      <c r="B642" s="265">
        <v>42583.0</v>
      </c>
      <c r="C642" s="12" t="s">
        <v>764</v>
      </c>
      <c r="D642" s="12" t="s">
        <v>410</v>
      </c>
      <c r="E642" s="12" t="s">
        <v>755</v>
      </c>
      <c r="F642" s="12" t="s">
        <v>756</v>
      </c>
      <c r="G642" s="12" t="s">
        <v>749</v>
      </c>
      <c r="H642" s="12" t="s">
        <v>405</v>
      </c>
      <c r="I642" s="19">
        <v>82483.5</v>
      </c>
      <c r="J642" s="19">
        <v>9418634.81</v>
      </c>
      <c r="K642" s="19">
        <f t="shared" si="1"/>
        <v>2749.45</v>
      </c>
      <c r="L642" s="14">
        <f t="shared" si="2"/>
        <v>2749.45</v>
      </c>
      <c r="M642" s="14">
        <f t="shared" si="3"/>
        <v>0</v>
      </c>
      <c r="N642" s="14">
        <f t="shared" si="4"/>
        <v>0.009698236332</v>
      </c>
      <c r="O642" s="14">
        <f t="shared" si="5"/>
        <v>0.06109888889</v>
      </c>
      <c r="P642" s="19">
        <f t="shared" si="6"/>
        <v>114.188108</v>
      </c>
      <c r="Q642" s="14">
        <f t="shared" si="7"/>
        <v>313954.4937</v>
      </c>
    </row>
    <row r="643" ht="15.75" customHeight="1">
      <c r="A643" s="12">
        <v>2016.0</v>
      </c>
      <c r="B643" s="265">
        <v>42583.0</v>
      </c>
      <c r="C643" s="12" t="s">
        <v>764</v>
      </c>
      <c r="D643" s="12" t="s">
        <v>410</v>
      </c>
      <c r="E643" s="12" t="s">
        <v>750</v>
      </c>
      <c r="F643" s="12" t="s">
        <v>751</v>
      </c>
      <c r="G643" s="12" t="s">
        <v>749</v>
      </c>
      <c r="H643" s="12" t="s">
        <v>405</v>
      </c>
      <c r="I643" s="19">
        <v>3443.0</v>
      </c>
      <c r="J643" s="19">
        <v>393149.66</v>
      </c>
      <c r="K643" s="19">
        <f t="shared" si="1"/>
        <v>114.7666667</v>
      </c>
      <c r="L643" s="14">
        <f t="shared" si="2"/>
        <v>114.7666667</v>
      </c>
      <c r="M643" s="14">
        <f t="shared" si="3"/>
        <v>0</v>
      </c>
      <c r="N643" s="14">
        <f t="shared" si="4"/>
        <v>0.0004048206937</v>
      </c>
      <c r="O643" s="14">
        <f t="shared" si="5"/>
        <v>0.00255037037</v>
      </c>
      <c r="P643" s="19">
        <f t="shared" si="6"/>
        <v>114.1881092</v>
      </c>
      <c r="Q643" s="14">
        <f t="shared" si="7"/>
        <v>13104.98867</v>
      </c>
    </row>
    <row r="644" ht="15.75" customHeight="1">
      <c r="A644" s="12">
        <v>2016.0</v>
      </c>
      <c r="B644" s="265">
        <v>42583.0</v>
      </c>
      <c r="C644" s="12" t="s">
        <v>765</v>
      </c>
      <c r="D644" s="12" t="s">
        <v>412</v>
      </c>
      <c r="E644" s="12" t="s">
        <v>747</v>
      </c>
      <c r="F644" s="12" t="s">
        <v>748</v>
      </c>
      <c r="G644" s="12" t="s">
        <v>749</v>
      </c>
      <c r="H644" s="12" t="s">
        <v>405</v>
      </c>
      <c r="I644" s="19">
        <v>250990.5</v>
      </c>
      <c r="J644" s="19">
        <v>3.163838356E7</v>
      </c>
      <c r="K644" s="19">
        <f t="shared" si="1"/>
        <v>8366.35</v>
      </c>
      <c r="L644" s="14">
        <f t="shared" si="2"/>
        <v>8366.35</v>
      </c>
      <c r="M644" s="14">
        <f t="shared" si="3"/>
        <v>0</v>
      </c>
      <c r="N644" s="14">
        <f t="shared" si="4"/>
        <v>0.02951093474</v>
      </c>
      <c r="O644" s="14">
        <f t="shared" si="5"/>
        <v>0.1859188889</v>
      </c>
      <c r="P644" s="19">
        <f t="shared" si="6"/>
        <v>126.0541079</v>
      </c>
      <c r="Q644" s="14">
        <f t="shared" si="7"/>
        <v>1054612.785</v>
      </c>
    </row>
    <row r="645" ht="15.75" customHeight="1">
      <c r="A645" s="12">
        <v>2016.0</v>
      </c>
      <c r="B645" s="265">
        <v>42583.0</v>
      </c>
      <c r="C645" s="12" t="s">
        <v>765</v>
      </c>
      <c r="D645" s="12" t="s">
        <v>412</v>
      </c>
      <c r="E645" s="12" t="s">
        <v>753</v>
      </c>
      <c r="F645" s="12" t="s">
        <v>754</v>
      </c>
      <c r="G645" s="12" t="s">
        <v>749</v>
      </c>
      <c r="H645" s="12" t="s">
        <v>405</v>
      </c>
      <c r="I645" s="19">
        <v>832672.5</v>
      </c>
      <c r="J645" s="19">
        <v>1.0496178924E8</v>
      </c>
      <c r="K645" s="19">
        <f t="shared" si="1"/>
        <v>27755.75</v>
      </c>
      <c r="L645" s="14">
        <f t="shared" si="2"/>
        <v>27755.75</v>
      </c>
      <c r="M645" s="14">
        <f t="shared" si="3"/>
        <v>0</v>
      </c>
      <c r="N645" s="14">
        <f t="shared" si="4"/>
        <v>0.09790388007</v>
      </c>
      <c r="O645" s="14">
        <f t="shared" si="5"/>
        <v>0.6167944444</v>
      </c>
      <c r="P645" s="19">
        <f t="shared" si="6"/>
        <v>126.054108</v>
      </c>
      <c r="Q645" s="14">
        <f t="shared" si="7"/>
        <v>3498726.308</v>
      </c>
    </row>
    <row r="646" ht="15.75" customHeight="1">
      <c r="A646" s="12">
        <v>2016.0</v>
      </c>
      <c r="B646" s="265">
        <v>42583.0</v>
      </c>
      <c r="C646" s="12" t="s">
        <v>765</v>
      </c>
      <c r="D646" s="12" t="s">
        <v>412</v>
      </c>
      <c r="E646" s="12" t="s">
        <v>750</v>
      </c>
      <c r="F646" s="12" t="s">
        <v>751</v>
      </c>
      <c r="G646" s="12" t="s">
        <v>749</v>
      </c>
      <c r="H646" s="12" t="s">
        <v>405</v>
      </c>
      <c r="I646" s="19">
        <v>7498.5</v>
      </c>
      <c r="J646" s="19">
        <v>945216.72</v>
      </c>
      <c r="K646" s="19">
        <f t="shared" si="1"/>
        <v>249.95</v>
      </c>
      <c r="L646" s="14">
        <f t="shared" si="2"/>
        <v>249.95</v>
      </c>
      <c r="M646" s="14">
        <f t="shared" si="3"/>
        <v>0</v>
      </c>
      <c r="N646" s="14">
        <f t="shared" si="4"/>
        <v>0.0008816578483</v>
      </c>
      <c r="O646" s="14">
        <f t="shared" si="5"/>
        <v>0.005554444444</v>
      </c>
      <c r="P646" s="19">
        <f t="shared" si="6"/>
        <v>126.0541068</v>
      </c>
      <c r="Q646" s="14">
        <f t="shared" si="7"/>
        <v>31507.224</v>
      </c>
    </row>
    <row r="647" ht="15.75" customHeight="1">
      <c r="A647" s="12">
        <v>2016.0</v>
      </c>
      <c r="B647" s="265">
        <v>42583.0</v>
      </c>
      <c r="C647" s="12" t="s">
        <v>766</v>
      </c>
      <c r="D647" s="12" t="s">
        <v>413</v>
      </c>
      <c r="E647" s="12" t="s">
        <v>747</v>
      </c>
      <c r="F647" s="12" t="s">
        <v>748</v>
      </c>
      <c r="G647" s="12" t="s">
        <v>749</v>
      </c>
      <c r="H647" s="12" t="s">
        <v>405</v>
      </c>
      <c r="I647" s="19">
        <v>828046.89</v>
      </c>
      <c r="J647" s="19">
        <v>8.692348356E7</v>
      </c>
      <c r="K647" s="19">
        <f t="shared" si="1"/>
        <v>27601.563</v>
      </c>
      <c r="L647" s="14">
        <f t="shared" si="2"/>
        <v>27601.563</v>
      </c>
      <c r="M647" s="14">
        <f t="shared" si="3"/>
        <v>0</v>
      </c>
      <c r="N647" s="14">
        <f t="shared" si="4"/>
        <v>0.09736001058</v>
      </c>
      <c r="O647" s="14">
        <f t="shared" si="5"/>
        <v>0.6133680667</v>
      </c>
      <c r="P647" s="19">
        <f t="shared" si="6"/>
        <v>104.9741079</v>
      </c>
      <c r="Q647" s="14">
        <f t="shared" si="7"/>
        <v>2897449.452</v>
      </c>
    </row>
    <row r="648" ht="15.75" customHeight="1">
      <c r="A648" s="12">
        <v>2016.0</v>
      </c>
      <c r="B648" s="265">
        <v>42583.0</v>
      </c>
      <c r="C648" s="12" t="s">
        <v>766</v>
      </c>
      <c r="D648" s="12" t="s">
        <v>413</v>
      </c>
      <c r="E648" s="12" t="s">
        <v>753</v>
      </c>
      <c r="F648" s="12" t="s">
        <v>754</v>
      </c>
      <c r="G648" s="12" t="s">
        <v>749</v>
      </c>
      <c r="H648" s="12" t="s">
        <v>405</v>
      </c>
      <c r="I648" s="19">
        <v>883923.21</v>
      </c>
      <c r="J648" s="19">
        <v>9.278905045E7</v>
      </c>
      <c r="K648" s="19">
        <f t="shared" si="1"/>
        <v>29464.107</v>
      </c>
      <c r="L648" s="14">
        <f t="shared" si="2"/>
        <v>29464.107</v>
      </c>
      <c r="M648" s="14">
        <f t="shared" si="3"/>
        <v>0</v>
      </c>
      <c r="N648" s="14">
        <f t="shared" si="4"/>
        <v>0.1039298307</v>
      </c>
      <c r="O648" s="14">
        <f t="shared" si="5"/>
        <v>0.6547579333</v>
      </c>
      <c r="P648" s="19">
        <f t="shared" si="6"/>
        <v>104.9741079</v>
      </c>
      <c r="Q648" s="14">
        <f t="shared" si="7"/>
        <v>3092968.348</v>
      </c>
    </row>
    <row r="649" ht="15.75" customHeight="1">
      <c r="A649" s="12">
        <v>2016.0</v>
      </c>
      <c r="B649" s="265">
        <v>42583.0</v>
      </c>
      <c r="C649" s="12" t="s">
        <v>766</v>
      </c>
      <c r="D649" s="12" t="s">
        <v>413</v>
      </c>
      <c r="E649" s="12" t="s">
        <v>755</v>
      </c>
      <c r="F649" s="12" t="s">
        <v>756</v>
      </c>
      <c r="G649" s="12" t="s">
        <v>749</v>
      </c>
      <c r="H649" s="12" t="s">
        <v>405</v>
      </c>
      <c r="I649" s="19">
        <v>4857.63</v>
      </c>
      <c r="J649" s="19">
        <v>509925.36</v>
      </c>
      <c r="K649" s="19">
        <f t="shared" si="1"/>
        <v>161.921</v>
      </c>
      <c r="L649" s="14">
        <f t="shared" si="2"/>
        <v>161.921</v>
      </c>
      <c r="M649" s="14">
        <f t="shared" si="3"/>
        <v>0</v>
      </c>
      <c r="N649" s="14">
        <f t="shared" si="4"/>
        <v>0.0005711499118</v>
      </c>
      <c r="O649" s="14">
        <f t="shared" si="5"/>
        <v>0.003598244444</v>
      </c>
      <c r="P649" s="19">
        <f t="shared" si="6"/>
        <v>104.9741047</v>
      </c>
      <c r="Q649" s="14">
        <f t="shared" si="7"/>
        <v>16997.512</v>
      </c>
    </row>
    <row r="650" ht="15.75" customHeight="1">
      <c r="A650" s="12">
        <v>2016.0</v>
      </c>
      <c r="B650" s="265">
        <v>42583.0</v>
      </c>
      <c r="C650" s="12" t="s">
        <v>766</v>
      </c>
      <c r="D650" s="12" t="s">
        <v>413</v>
      </c>
      <c r="E650" s="12" t="s">
        <v>750</v>
      </c>
      <c r="F650" s="12" t="s">
        <v>751</v>
      </c>
      <c r="G650" s="12" t="s">
        <v>749</v>
      </c>
      <c r="H650" s="12" t="s">
        <v>405</v>
      </c>
      <c r="I650" s="19">
        <v>151141.34</v>
      </c>
      <c r="J650" s="19">
        <v>1.586592738E7</v>
      </c>
      <c r="K650" s="19">
        <f t="shared" si="1"/>
        <v>5038.044667</v>
      </c>
      <c r="L650" s="14">
        <f t="shared" si="2"/>
        <v>5038.044667</v>
      </c>
      <c r="M650" s="14">
        <f t="shared" si="3"/>
        <v>0</v>
      </c>
      <c r="N650" s="14">
        <f t="shared" si="4"/>
        <v>0.01777088066</v>
      </c>
      <c r="O650" s="14">
        <f t="shared" si="5"/>
        <v>0.1119565481</v>
      </c>
      <c r="P650" s="19">
        <f t="shared" si="6"/>
        <v>104.9741082</v>
      </c>
      <c r="Q650" s="14">
        <f t="shared" si="7"/>
        <v>528864.246</v>
      </c>
    </row>
    <row r="651" ht="15.75" customHeight="1">
      <c r="A651" s="12">
        <v>2016.0</v>
      </c>
      <c r="B651" s="265">
        <v>42583.0</v>
      </c>
      <c r="C651" s="12" t="s">
        <v>767</v>
      </c>
      <c r="D651" s="12" t="s">
        <v>432</v>
      </c>
      <c r="E651" s="12" t="s">
        <v>788</v>
      </c>
      <c r="F651" s="12" t="s">
        <v>789</v>
      </c>
      <c r="G651" s="12" t="s">
        <v>749</v>
      </c>
      <c r="H651" s="12" t="s">
        <v>421</v>
      </c>
      <c r="I651" s="19">
        <v>3576.02</v>
      </c>
      <c r="J651" s="19">
        <v>1223370.45</v>
      </c>
      <c r="K651" s="19">
        <f t="shared" si="1"/>
        <v>119.2006667</v>
      </c>
      <c r="L651" s="14">
        <f t="shared" si="2"/>
        <v>119.2006667</v>
      </c>
      <c r="M651" s="14">
        <f t="shared" si="3"/>
        <v>0</v>
      </c>
      <c r="N651" s="14">
        <f t="shared" si="4"/>
        <v>0.0004204609053</v>
      </c>
      <c r="O651" s="14">
        <f t="shared" si="5"/>
        <v>0.002648903704</v>
      </c>
      <c r="P651" s="19">
        <f t="shared" si="6"/>
        <v>342.1039172</v>
      </c>
      <c r="Q651" s="14">
        <f t="shared" si="7"/>
        <v>40779.015</v>
      </c>
    </row>
    <row r="652" ht="15.75" customHeight="1">
      <c r="A652" s="12">
        <v>2016.0</v>
      </c>
      <c r="B652" s="265">
        <v>42583.0</v>
      </c>
      <c r="C652" s="12" t="s">
        <v>767</v>
      </c>
      <c r="D652" s="12" t="s">
        <v>432</v>
      </c>
      <c r="E652" s="12" t="s">
        <v>747</v>
      </c>
      <c r="F652" s="12" t="s">
        <v>748</v>
      </c>
      <c r="G652" s="12" t="s">
        <v>749</v>
      </c>
      <c r="H652" s="12" t="s">
        <v>421</v>
      </c>
      <c r="I652" s="19">
        <v>3221468.08</v>
      </c>
      <c r="J652" s="19">
        <v>1.04104070128E9</v>
      </c>
      <c r="K652" s="19">
        <f t="shared" si="1"/>
        <v>107382.2693</v>
      </c>
      <c r="L652" s="14">
        <f t="shared" si="2"/>
        <v>107382.2693</v>
      </c>
      <c r="M652" s="14">
        <f t="shared" si="3"/>
        <v>0</v>
      </c>
      <c r="N652" s="14">
        <f t="shared" si="4"/>
        <v>0.3787734368</v>
      </c>
      <c r="O652" s="14">
        <f t="shared" si="5"/>
        <v>2.386272652</v>
      </c>
      <c r="P652" s="19">
        <f t="shared" si="6"/>
        <v>323.15723</v>
      </c>
      <c r="Q652" s="14">
        <f t="shared" si="7"/>
        <v>34701356.71</v>
      </c>
    </row>
    <row r="653" ht="15.75" customHeight="1">
      <c r="A653" s="12">
        <v>2016.0</v>
      </c>
      <c r="B653" s="265">
        <v>42583.0</v>
      </c>
      <c r="C653" s="12" t="s">
        <v>767</v>
      </c>
      <c r="D653" s="12" t="s">
        <v>432</v>
      </c>
      <c r="E653" s="12" t="s">
        <v>753</v>
      </c>
      <c r="F653" s="12" t="s">
        <v>754</v>
      </c>
      <c r="G653" s="12" t="s">
        <v>749</v>
      </c>
      <c r="H653" s="12" t="s">
        <v>421</v>
      </c>
      <c r="I653" s="19">
        <v>1.32604003E7</v>
      </c>
      <c r="J653" s="19">
        <v>4.58785526607E9</v>
      </c>
      <c r="K653" s="19">
        <f t="shared" si="1"/>
        <v>442013.3433</v>
      </c>
      <c r="L653" s="14">
        <f t="shared" si="2"/>
        <v>283500</v>
      </c>
      <c r="M653" s="14">
        <f t="shared" si="3"/>
        <v>158513.3433</v>
      </c>
      <c r="N653" s="14">
        <f t="shared" si="4"/>
        <v>1</v>
      </c>
      <c r="O653" s="14">
        <f t="shared" si="5"/>
        <v>6.3</v>
      </c>
      <c r="P653" s="19">
        <f t="shared" si="6"/>
        <v>345.9816568</v>
      </c>
      <c r="Q653" s="14">
        <f t="shared" si="7"/>
        <v>98085799.71</v>
      </c>
    </row>
    <row r="654" ht="15.75" customHeight="1">
      <c r="A654" s="12">
        <v>2016.0</v>
      </c>
      <c r="B654" s="265">
        <v>42583.0</v>
      </c>
      <c r="C654" s="12" t="s">
        <v>767</v>
      </c>
      <c r="D654" s="12" t="s">
        <v>432</v>
      </c>
      <c r="E654" s="12" t="s">
        <v>755</v>
      </c>
      <c r="F654" s="12" t="s">
        <v>756</v>
      </c>
      <c r="G654" s="12" t="s">
        <v>749</v>
      </c>
      <c r="H654" s="12" t="s">
        <v>421</v>
      </c>
      <c r="I654" s="19">
        <v>1090509.25</v>
      </c>
      <c r="J654" s="19">
        <v>3.7785864139E8</v>
      </c>
      <c r="K654" s="19">
        <f t="shared" si="1"/>
        <v>36350.30833</v>
      </c>
      <c r="L654" s="14">
        <f t="shared" si="2"/>
        <v>36350.30833</v>
      </c>
      <c r="M654" s="14">
        <f t="shared" si="3"/>
        <v>0</v>
      </c>
      <c r="N654" s="14">
        <f t="shared" si="4"/>
        <v>0.1282197825</v>
      </c>
      <c r="O654" s="14">
        <f t="shared" si="5"/>
        <v>0.8077846296</v>
      </c>
      <c r="P654" s="19">
        <f t="shared" si="6"/>
        <v>346.4974198</v>
      </c>
      <c r="Q654" s="14">
        <f t="shared" si="7"/>
        <v>12595288.05</v>
      </c>
    </row>
    <row r="655" ht="15.75" customHeight="1">
      <c r="A655" s="12">
        <v>2016.0</v>
      </c>
      <c r="B655" s="265">
        <v>42583.0</v>
      </c>
      <c r="C655" s="12" t="s">
        <v>767</v>
      </c>
      <c r="D655" s="12" t="s">
        <v>432</v>
      </c>
      <c r="E655" s="12" t="s">
        <v>750</v>
      </c>
      <c r="F655" s="12" t="s">
        <v>751</v>
      </c>
      <c r="G655" s="12" t="s">
        <v>749</v>
      </c>
      <c r="H655" s="12" t="s">
        <v>421</v>
      </c>
      <c r="I655" s="19">
        <v>16209.92</v>
      </c>
      <c r="J655" s="19">
        <v>5643674.35</v>
      </c>
      <c r="K655" s="19">
        <f t="shared" si="1"/>
        <v>540.3306667</v>
      </c>
      <c r="L655" s="14">
        <f t="shared" si="2"/>
        <v>540.3306667</v>
      </c>
      <c r="M655" s="14">
        <f t="shared" si="3"/>
        <v>0</v>
      </c>
      <c r="N655" s="14">
        <f t="shared" si="4"/>
        <v>0.001905928277</v>
      </c>
      <c r="O655" s="14">
        <f t="shared" si="5"/>
        <v>0.01200734815</v>
      </c>
      <c r="P655" s="19">
        <f t="shared" si="6"/>
        <v>348.1617645</v>
      </c>
      <c r="Q655" s="14">
        <f t="shared" si="7"/>
        <v>188122.4783</v>
      </c>
    </row>
    <row r="656" ht="15.75" customHeight="1">
      <c r="A656" s="12">
        <v>2016.0</v>
      </c>
      <c r="B656" s="265">
        <v>42583.0</v>
      </c>
      <c r="C656" s="12" t="s">
        <v>768</v>
      </c>
      <c r="D656" s="12" t="s">
        <v>422</v>
      </c>
      <c r="E656" s="12" t="s">
        <v>753</v>
      </c>
      <c r="F656" s="12" t="s">
        <v>754</v>
      </c>
      <c r="G656" s="12" t="s">
        <v>749</v>
      </c>
      <c r="H656" s="12" t="s">
        <v>421</v>
      </c>
      <c r="I656" s="19">
        <v>654439.58</v>
      </c>
      <c r="J656" s="19">
        <v>4.4239166635E8</v>
      </c>
      <c r="K656" s="19">
        <f t="shared" si="1"/>
        <v>21814.65267</v>
      </c>
      <c r="L656" s="14">
        <f t="shared" si="2"/>
        <v>21814.65267</v>
      </c>
      <c r="M656" s="14">
        <f t="shared" si="3"/>
        <v>0</v>
      </c>
      <c r="N656" s="14">
        <f t="shared" si="4"/>
        <v>0.07694762845</v>
      </c>
      <c r="O656" s="14">
        <f t="shared" si="5"/>
        <v>0.4847700593</v>
      </c>
      <c r="P656" s="19">
        <f t="shared" si="6"/>
        <v>675.9854995</v>
      </c>
      <c r="Q656" s="14">
        <f t="shared" si="7"/>
        <v>14746388.88</v>
      </c>
    </row>
    <row r="657" ht="15.75" customHeight="1">
      <c r="A657" s="12">
        <v>2016.0</v>
      </c>
      <c r="B657" s="265">
        <v>42583.0</v>
      </c>
      <c r="C657" s="12" t="s">
        <v>768</v>
      </c>
      <c r="D657" s="12" t="s">
        <v>422</v>
      </c>
      <c r="E657" s="12" t="s">
        <v>755</v>
      </c>
      <c r="F657" s="12" t="s">
        <v>756</v>
      </c>
      <c r="G657" s="12" t="s">
        <v>749</v>
      </c>
      <c r="H657" s="12" t="s">
        <v>421</v>
      </c>
      <c r="I657" s="19">
        <v>5191.38</v>
      </c>
      <c r="J657" s="19">
        <v>3269268.59</v>
      </c>
      <c r="K657" s="19">
        <f t="shared" si="1"/>
        <v>173.046</v>
      </c>
      <c r="L657" s="14">
        <f t="shared" si="2"/>
        <v>173.046</v>
      </c>
      <c r="M657" s="14">
        <f t="shared" si="3"/>
        <v>0</v>
      </c>
      <c r="N657" s="14">
        <f t="shared" si="4"/>
        <v>0.0006103915344</v>
      </c>
      <c r="O657" s="14">
        <f t="shared" si="5"/>
        <v>0.003845466667</v>
      </c>
      <c r="P657" s="19">
        <f t="shared" si="6"/>
        <v>629.7494289</v>
      </c>
      <c r="Q657" s="14">
        <f t="shared" si="7"/>
        <v>108975.6197</v>
      </c>
    </row>
    <row r="658" ht="15.75" customHeight="1">
      <c r="A658" s="12">
        <v>2016.0</v>
      </c>
      <c r="B658" s="265">
        <v>42583.0</v>
      </c>
      <c r="C658" s="12" t="s">
        <v>768</v>
      </c>
      <c r="D658" s="12" t="s">
        <v>422</v>
      </c>
      <c r="E658" s="12" t="s">
        <v>750</v>
      </c>
      <c r="F658" s="12" t="s">
        <v>751</v>
      </c>
      <c r="G658" s="12" t="s">
        <v>749</v>
      </c>
      <c r="H658" s="12" t="s">
        <v>421</v>
      </c>
      <c r="I658" s="19">
        <v>8308.91</v>
      </c>
      <c r="J658" s="19">
        <v>5235019.35</v>
      </c>
      <c r="K658" s="19">
        <f t="shared" si="1"/>
        <v>276.9636667</v>
      </c>
      <c r="L658" s="14">
        <f t="shared" si="2"/>
        <v>276.9636667</v>
      </c>
      <c r="M658" s="14">
        <f t="shared" si="3"/>
        <v>0</v>
      </c>
      <c r="N658" s="14">
        <f t="shared" si="4"/>
        <v>0.0009769441505</v>
      </c>
      <c r="O658" s="14">
        <f t="shared" si="5"/>
        <v>0.006154748148</v>
      </c>
      <c r="P658" s="19">
        <f t="shared" si="6"/>
        <v>630.0488692</v>
      </c>
      <c r="Q658" s="14">
        <f t="shared" si="7"/>
        <v>174500.645</v>
      </c>
    </row>
    <row r="659" ht="15.75" customHeight="1">
      <c r="A659" s="12">
        <v>2016.0</v>
      </c>
      <c r="B659" s="265">
        <v>42583.0</v>
      </c>
      <c r="C659" s="12" t="s">
        <v>769</v>
      </c>
      <c r="D659" s="12" t="s">
        <v>423</v>
      </c>
      <c r="E659" s="12" t="s">
        <v>753</v>
      </c>
      <c r="F659" s="12" t="s">
        <v>754</v>
      </c>
      <c r="G659" s="12" t="s">
        <v>749</v>
      </c>
      <c r="H659" s="12" t="s">
        <v>421</v>
      </c>
      <c r="I659" s="19">
        <v>799023.3</v>
      </c>
      <c r="J659" s="19">
        <v>4.8766386351E8</v>
      </c>
      <c r="K659" s="19">
        <f t="shared" si="1"/>
        <v>26634.11</v>
      </c>
      <c r="L659" s="14">
        <f t="shared" si="2"/>
        <v>26634.11</v>
      </c>
      <c r="M659" s="14">
        <f t="shared" si="3"/>
        <v>0</v>
      </c>
      <c r="N659" s="14">
        <f t="shared" si="4"/>
        <v>0.09394747795</v>
      </c>
      <c r="O659" s="14">
        <f t="shared" si="5"/>
        <v>0.5918691111</v>
      </c>
      <c r="P659" s="19">
        <f t="shared" si="6"/>
        <v>610.3249599</v>
      </c>
      <c r="Q659" s="14">
        <f t="shared" si="7"/>
        <v>16255462.12</v>
      </c>
    </row>
    <row r="660" ht="15.75" customHeight="1">
      <c r="A660" s="12">
        <v>2016.0</v>
      </c>
      <c r="B660" s="265">
        <v>42583.0</v>
      </c>
      <c r="C660" s="12" t="s">
        <v>769</v>
      </c>
      <c r="D660" s="12" t="s">
        <v>423</v>
      </c>
      <c r="E660" s="12" t="s">
        <v>755</v>
      </c>
      <c r="F660" s="12" t="s">
        <v>756</v>
      </c>
      <c r="G660" s="12" t="s">
        <v>749</v>
      </c>
      <c r="H660" s="12" t="s">
        <v>421</v>
      </c>
      <c r="I660" s="19">
        <v>9848.57</v>
      </c>
      <c r="J660" s="19">
        <v>6839995.58</v>
      </c>
      <c r="K660" s="19">
        <f t="shared" si="1"/>
        <v>328.2856667</v>
      </c>
      <c r="L660" s="14">
        <f t="shared" si="2"/>
        <v>328.2856667</v>
      </c>
      <c r="M660" s="14">
        <f t="shared" si="3"/>
        <v>0</v>
      </c>
      <c r="N660" s="14">
        <f t="shared" si="4"/>
        <v>0.001157974133</v>
      </c>
      <c r="O660" s="14">
        <f t="shared" si="5"/>
        <v>0.007295237037</v>
      </c>
      <c r="P660" s="19">
        <f t="shared" si="6"/>
        <v>694.5166232</v>
      </c>
      <c r="Q660" s="14">
        <f t="shared" si="7"/>
        <v>227999.8527</v>
      </c>
    </row>
    <row r="661" ht="15.75" customHeight="1">
      <c r="A661" s="12">
        <v>2016.0</v>
      </c>
      <c r="B661" s="265">
        <v>42583.0</v>
      </c>
      <c r="C661" s="12" t="s">
        <v>769</v>
      </c>
      <c r="D661" s="12" t="s">
        <v>423</v>
      </c>
      <c r="E661" s="12" t="s">
        <v>750</v>
      </c>
      <c r="F661" s="12" t="s">
        <v>751</v>
      </c>
      <c r="G661" s="12" t="s">
        <v>749</v>
      </c>
      <c r="H661" s="12" t="s">
        <v>421</v>
      </c>
      <c r="I661" s="19">
        <v>9779.5</v>
      </c>
      <c r="J661" s="19">
        <v>6792025.31</v>
      </c>
      <c r="K661" s="19">
        <f t="shared" si="1"/>
        <v>325.9833333</v>
      </c>
      <c r="L661" s="14">
        <f t="shared" si="2"/>
        <v>325.9833333</v>
      </c>
      <c r="M661" s="14">
        <f t="shared" si="3"/>
        <v>0</v>
      </c>
      <c r="N661" s="14">
        <f t="shared" si="4"/>
        <v>0.001149853028</v>
      </c>
      <c r="O661" s="14">
        <f t="shared" si="5"/>
        <v>0.007244074074</v>
      </c>
      <c r="P661" s="19">
        <f t="shared" si="6"/>
        <v>694.5166225</v>
      </c>
      <c r="Q661" s="14">
        <f t="shared" si="7"/>
        <v>226400.8437</v>
      </c>
    </row>
    <row r="662" ht="15.75" customHeight="1">
      <c r="A662" s="12">
        <v>2016.0</v>
      </c>
      <c r="B662" s="265">
        <v>42583.0</v>
      </c>
      <c r="C662" s="12" t="s">
        <v>770</v>
      </c>
      <c r="D662" s="12" t="s">
        <v>433</v>
      </c>
      <c r="E662" s="12" t="s">
        <v>747</v>
      </c>
      <c r="F662" s="12" t="s">
        <v>748</v>
      </c>
      <c r="G662" s="12" t="s">
        <v>749</v>
      </c>
      <c r="H662" s="12" t="s">
        <v>421</v>
      </c>
      <c r="I662" s="19">
        <v>1.1759916149E8</v>
      </c>
      <c r="J662" s="19">
        <v>4.393199094108E10</v>
      </c>
      <c r="K662" s="19">
        <f t="shared" si="1"/>
        <v>3919972.05</v>
      </c>
      <c r="L662" s="14">
        <f t="shared" si="2"/>
        <v>283500</v>
      </c>
      <c r="M662" s="14">
        <f t="shared" si="3"/>
        <v>3636472.05</v>
      </c>
      <c r="N662" s="14">
        <f t="shared" si="4"/>
        <v>1</v>
      </c>
      <c r="O662" s="14">
        <f t="shared" si="5"/>
        <v>6.3</v>
      </c>
      <c r="P662" s="19">
        <f t="shared" si="6"/>
        <v>373.5740152</v>
      </c>
      <c r="Q662" s="14">
        <f t="shared" si="7"/>
        <v>105908233.3</v>
      </c>
    </row>
    <row r="663" ht="15.75" customHeight="1">
      <c r="A663" s="12">
        <v>2016.0</v>
      </c>
      <c r="B663" s="265">
        <v>42583.0</v>
      </c>
      <c r="C663" s="12" t="s">
        <v>770</v>
      </c>
      <c r="D663" s="12" t="s">
        <v>433</v>
      </c>
      <c r="E663" s="12" t="s">
        <v>753</v>
      </c>
      <c r="F663" s="12" t="s">
        <v>754</v>
      </c>
      <c r="G663" s="12" t="s">
        <v>749</v>
      </c>
      <c r="H663" s="12" t="s">
        <v>421</v>
      </c>
      <c r="I663" s="19">
        <v>1.8288955562E8</v>
      </c>
      <c r="J663" s="19">
        <v>7.008984643374E10</v>
      </c>
      <c r="K663" s="19">
        <f t="shared" si="1"/>
        <v>6096318.521</v>
      </c>
      <c r="L663" s="14">
        <f t="shared" si="2"/>
        <v>283500</v>
      </c>
      <c r="M663" s="14">
        <f t="shared" si="3"/>
        <v>5812818.521</v>
      </c>
      <c r="N663" s="14">
        <f t="shared" si="4"/>
        <v>1</v>
      </c>
      <c r="O663" s="14">
        <f t="shared" si="5"/>
        <v>6.3</v>
      </c>
      <c r="P663" s="19">
        <f t="shared" si="6"/>
        <v>383.2359163</v>
      </c>
      <c r="Q663" s="14">
        <f t="shared" si="7"/>
        <v>108647382.3</v>
      </c>
    </row>
    <row r="664" ht="15.75" customHeight="1">
      <c r="A664" s="12">
        <v>2016.0</v>
      </c>
      <c r="B664" s="265">
        <v>42583.0</v>
      </c>
      <c r="C664" s="12" t="s">
        <v>770</v>
      </c>
      <c r="D664" s="12" t="s">
        <v>433</v>
      </c>
      <c r="E664" s="12" t="s">
        <v>755</v>
      </c>
      <c r="F664" s="12" t="s">
        <v>756</v>
      </c>
      <c r="G664" s="12" t="s">
        <v>749</v>
      </c>
      <c r="H664" s="12" t="s">
        <v>421</v>
      </c>
      <c r="I664" s="19">
        <v>2321207.32</v>
      </c>
      <c r="J664" s="19">
        <v>8.8647039131E8</v>
      </c>
      <c r="K664" s="19">
        <f t="shared" si="1"/>
        <v>77373.57733</v>
      </c>
      <c r="L664" s="14">
        <f t="shared" si="2"/>
        <v>77373.57733</v>
      </c>
      <c r="M664" s="14">
        <f t="shared" si="3"/>
        <v>0</v>
      </c>
      <c r="N664" s="14">
        <f t="shared" si="4"/>
        <v>0.2729226714</v>
      </c>
      <c r="O664" s="14">
        <f t="shared" si="5"/>
        <v>1.71941283</v>
      </c>
      <c r="P664" s="19">
        <f t="shared" si="6"/>
        <v>381.9005669</v>
      </c>
      <c r="Q664" s="14">
        <f t="shared" si="7"/>
        <v>29549013.04</v>
      </c>
    </row>
    <row r="665" ht="15.75" customHeight="1">
      <c r="A665" s="12">
        <v>2016.0</v>
      </c>
      <c r="B665" s="265">
        <v>42583.0</v>
      </c>
      <c r="C665" s="12" t="s">
        <v>770</v>
      </c>
      <c r="D665" s="12" t="s">
        <v>433</v>
      </c>
      <c r="E665" s="12" t="s">
        <v>750</v>
      </c>
      <c r="F665" s="12" t="s">
        <v>751</v>
      </c>
      <c r="G665" s="12" t="s">
        <v>749</v>
      </c>
      <c r="H665" s="12" t="s">
        <v>421</v>
      </c>
      <c r="I665" s="19">
        <v>759755.54</v>
      </c>
      <c r="J665" s="19">
        <v>2.9889268364E8</v>
      </c>
      <c r="K665" s="19">
        <f t="shared" si="1"/>
        <v>25325.18467</v>
      </c>
      <c r="L665" s="14">
        <f t="shared" si="2"/>
        <v>25325.18467</v>
      </c>
      <c r="M665" s="14">
        <f t="shared" si="3"/>
        <v>0</v>
      </c>
      <c r="N665" s="14">
        <f t="shared" si="4"/>
        <v>0.08933045738</v>
      </c>
      <c r="O665" s="14">
        <f t="shared" si="5"/>
        <v>0.5627818815</v>
      </c>
      <c r="P665" s="19">
        <f t="shared" si="6"/>
        <v>393.4063892</v>
      </c>
      <c r="Q665" s="14">
        <f t="shared" si="7"/>
        <v>9963089.455</v>
      </c>
    </row>
    <row r="666" ht="15.75" customHeight="1">
      <c r="A666" s="12">
        <v>2016.0</v>
      </c>
      <c r="B666" s="265">
        <v>42583.0</v>
      </c>
      <c r="C666" s="12" t="s">
        <v>771</v>
      </c>
      <c r="D666" s="12" t="s">
        <v>434</v>
      </c>
      <c r="E666" s="12" t="s">
        <v>747</v>
      </c>
      <c r="F666" s="12" t="s">
        <v>748</v>
      </c>
      <c r="G666" s="12" t="s">
        <v>749</v>
      </c>
      <c r="H666" s="12" t="s">
        <v>421</v>
      </c>
      <c r="I666" s="19">
        <v>2354550.0</v>
      </c>
      <c r="J666" s="19">
        <v>1.4144219778E9</v>
      </c>
      <c r="K666" s="19">
        <f t="shared" si="1"/>
        <v>78485</v>
      </c>
      <c r="L666" s="14">
        <f t="shared" si="2"/>
        <v>78485</v>
      </c>
      <c r="M666" s="14">
        <f t="shared" si="3"/>
        <v>0</v>
      </c>
      <c r="N666" s="14">
        <f t="shared" si="4"/>
        <v>0.2768430335</v>
      </c>
      <c r="O666" s="14">
        <f t="shared" si="5"/>
        <v>1.744111111</v>
      </c>
      <c r="P666" s="19">
        <f t="shared" si="6"/>
        <v>600.7185992</v>
      </c>
      <c r="Q666" s="14">
        <f t="shared" si="7"/>
        <v>47147399.26</v>
      </c>
    </row>
    <row r="667" ht="15.75" customHeight="1">
      <c r="A667" s="12">
        <v>2016.0</v>
      </c>
      <c r="B667" s="265">
        <v>42583.0</v>
      </c>
      <c r="C667" s="12" t="s">
        <v>771</v>
      </c>
      <c r="D667" s="12" t="s">
        <v>434</v>
      </c>
      <c r="E667" s="12" t="s">
        <v>753</v>
      </c>
      <c r="F667" s="12" t="s">
        <v>754</v>
      </c>
      <c r="G667" s="12" t="s">
        <v>749</v>
      </c>
      <c r="H667" s="12" t="s">
        <v>421</v>
      </c>
      <c r="I667" s="19">
        <v>260000.0</v>
      </c>
      <c r="J667" s="19">
        <v>2.681897894E8</v>
      </c>
      <c r="K667" s="19">
        <f t="shared" si="1"/>
        <v>8666.666667</v>
      </c>
      <c r="L667" s="14">
        <f t="shared" si="2"/>
        <v>8666.666667</v>
      </c>
      <c r="M667" s="14">
        <f t="shared" si="3"/>
        <v>0</v>
      </c>
      <c r="N667" s="14">
        <f t="shared" si="4"/>
        <v>0.03057025279</v>
      </c>
      <c r="O667" s="14">
        <f t="shared" si="5"/>
        <v>0.1925925926</v>
      </c>
      <c r="P667" s="19">
        <f t="shared" si="6"/>
        <v>1031.49919</v>
      </c>
      <c r="Q667" s="14">
        <f t="shared" si="7"/>
        <v>8939659.647</v>
      </c>
    </row>
    <row r="668" ht="15.75" customHeight="1">
      <c r="A668" s="12">
        <v>2016.0</v>
      </c>
      <c r="B668" s="265">
        <v>42583.0</v>
      </c>
      <c r="C668" s="12" t="s">
        <v>771</v>
      </c>
      <c r="D668" s="12" t="s">
        <v>434</v>
      </c>
      <c r="E668" s="12" t="s">
        <v>755</v>
      </c>
      <c r="F668" s="12" t="s">
        <v>756</v>
      </c>
      <c r="G668" s="12" t="s">
        <v>749</v>
      </c>
      <c r="H668" s="12" t="s">
        <v>421</v>
      </c>
      <c r="I668" s="19">
        <v>228670.0</v>
      </c>
      <c r="J668" s="19">
        <v>1.517777517E8</v>
      </c>
      <c r="K668" s="19">
        <f t="shared" si="1"/>
        <v>7622.333333</v>
      </c>
      <c r="L668" s="14">
        <f t="shared" si="2"/>
        <v>7622.333333</v>
      </c>
      <c r="M668" s="14">
        <f t="shared" si="3"/>
        <v>0</v>
      </c>
      <c r="N668" s="14">
        <f t="shared" si="4"/>
        <v>0.02688653733</v>
      </c>
      <c r="O668" s="14">
        <f t="shared" si="5"/>
        <v>0.1693851852</v>
      </c>
      <c r="P668" s="19">
        <f t="shared" si="6"/>
        <v>663.7414252</v>
      </c>
      <c r="Q668" s="14">
        <f t="shared" si="7"/>
        <v>5059258.39</v>
      </c>
    </row>
    <row r="669" ht="15.75" customHeight="1">
      <c r="A669" s="12">
        <v>2016.0</v>
      </c>
      <c r="B669" s="265">
        <v>42583.0</v>
      </c>
      <c r="C669" s="12" t="s">
        <v>771</v>
      </c>
      <c r="D669" s="12" t="s">
        <v>434</v>
      </c>
      <c r="E669" s="12" t="s">
        <v>750</v>
      </c>
      <c r="F669" s="12" t="s">
        <v>751</v>
      </c>
      <c r="G669" s="12" t="s">
        <v>749</v>
      </c>
      <c r="H669" s="12" t="s">
        <v>421</v>
      </c>
      <c r="I669" s="19">
        <v>250.0</v>
      </c>
      <c r="J669" s="19">
        <v>257874.8</v>
      </c>
      <c r="K669" s="19">
        <f t="shared" si="1"/>
        <v>8.333333333</v>
      </c>
      <c r="L669" s="14">
        <f t="shared" si="2"/>
        <v>8.333333333</v>
      </c>
      <c r="M669" s="14">
        <f t="shared" si="3"/>
        <v>0</v>
      </c>
      <c r="N669" s="14">
        <f t="shared" si="4"/>
        <v>0.00002939447384</v>
      </c>
      <c r="O669" s="14">
        <f t="shared" si="5"/>
        <v>0.0001851851852</v>
      </c>
      <c r="P669" s="19">
        <f t="shared" si="6"/>
        <v>1031.4992</v>
      </c>
      <c r="Q669" s="14">
        <f t="shared" si="7"/>
        <v>8595.826667</v>
      </c>
    </row>
    <row r="670" ht="15.75" customHeight="1">
      <c r="A670" s="12">
        <v>2016.0</v>
      </c>
      <c r="B670" s="265">
        <v>42583.0</v>
      </c>
      <c r="C670" s="12" t="s">
        <v>772</v>
      </c>
      <c r="D670" s="12" t="s">
        <v>435</v>
      </c>
      <c r="E670" s="12" t="s">
        <v>753</v>
      </c>
      <c r="F670" s="12" t="s">
        <v>754</v>
      </c>
      <c r="G670" s="12" t="s">
        <v>749</v>
      </c>
      <c r="H670" s="12" t="s">
        <v>421</v>
      </c>
      <c r="I670" s="19">
        <v>3203480.0</v>
      </c>
      <c r="J670" s="19">
        <v>1.85245686385E9</v>
      </c>
      <c r="K670" s="19">
        <f t="shared" si="1"/>
        <v>106782.6667</v>
      </c>
      <c r="L670" s="14">
        <f t="shared" si="2"/>
        <v>106782.6667</v>
      </c>
      <c r="M670" s="14">
        <f t="shared" si="3"/>
        <v>0</v>
      </c>
      <c r="N670" s="14">
        <f t="shared" si="4"/>
        <v>0.3766584362</v>
      </c>
      <c r="O670" s="14">
        <f t="shared" si="5"/>
        <v>2.372948148</v>
      </c>
      <c r="P670" s="19">
        <f t="shared" si="6"/>
        <v>578.263908</v>
      </c>
      <c r="Q670" s="14">
        <f t="shared" si="7"/>
        <v>61748562.13</v>
      </c>
    </row>
    <row r="671" ht="15.75" customHeight="1">
      <c r="A671" s="12">
        <v>2016.0</v>
      </c>
      <c r="B671" s="265">
        <v>42583.0</v>
      </c>
      <c r="C671" s="12" t="s">
        <v>772</v>
      </c>
      <c r="D671" s="12" t="s">
        <v>435</v>
      </c>
      <c r="E671" s="12" t="s">
        <v>755</v>
      </c>
      <c r="F671" s="12" t="s">
        <v>756</v>
      </c>
      <c r="G671" s="12" t="s">
        <v>749</v>
      </c>
      <c r="H671" s="12" t="s">
        <v>421</v>
      </c>
      <c r="I671" s="19">
        <v>418180.0</v>
      </c>
      <c r="J671" s="19">
        <v>2.6560601901E8</v>
      </c>
      <c r="K671" s="19">
        <f t="shared" si="1"/>
        <v>13939.33333</v>
      </c>
      <c r="L671" s="14">
        <f t="shared" si="2"/>
        <v>13939.33333</v>
      </c>
      <c r="M671" s="14">
        <f t="shared" si="3"/>
        <v>0</v>
      </c>
      <c r="N671" s="14">
        <f t="shared" si="4"/>
        <v>0.04916872428</v>
      </c>
      <c r="O671" s="14">
        <f t="shared" si="5"/>
        <v>0.309762963</v>
      </c>
      <c r="P671" s="19">
        <f t="shared" si="6"/>
        <v>635.1475896</v>
      </c>
      <c r="Q671" s="14">
        <f t="shared" si="7"/>
        <v>8853533.967</v>
      </c>
    </row>
    <row r="672" ht="15.75" customHeight="1">
      <c r="A672" s="12">
        <v>2016.0</v>
      </c>
      <c r="B672" s="265">
        <v>42583.0</v>
      </c>
      <c r="C672" s="12" t="s">
        <v>772</v>
      </c>
      <c r="D672" s="12" t="s">
        <v>435</v>
      </c>
      <c r="E672" s="12" t="s">
        <v>750</v>
      </c>
      <c r="F672" s="12" t="s">
        <v>751</v>
      </c>
      <c r="G672" s="12" t="s">
        <v>749</v>
      </c>
      <c r="H672" s="12" t="s">
        <v>421</v>
      </c>
      <c r="I672" s="19">
        <v>1233220.0</v>
      </c>
      <c r="J672" s="19">
        <v>8.6986145661E8</v>
      </c>
      <c r="K672" s="19">
        <f t="shared" si="1"/>
        <v>41107.33333</v>
      </c>
      <c r="L672" s="14">
        <f t="shared" si="2"/>
        <v>41107.33333</v>
      </c>
      <c r="M672" s="14">
        <f t="shared" si="3"/>
        <v>0</v>
      </c>
      <c r="N672" s="14">
        <f t="shared" si="4"/>
        <v>0.1449994121</v>
      </c>
      <c r="O672" s="14">
        <f t="shared" si="5"/>
        <v>0.9134962963</v>
      </c>
      <c r="P672" s="19">
        <f t="shared" si="6"/>
        <v>705.3578896</v>
      </c>
      <c r="Q672" s="14">
        <f t="shared" si="7"/>
        <v>28995381.89</v>
      </c>
    </row>
    <row r="673" ht="15.75" customHeight="1">
      <c r="A673" s="12">
        <v>2016.0</v>
      </c>
      <c r="B673" s="265">
        <v>42583.0</v>
      </c>
      <c r="C673" s="12" t="s">
        <v>773</v>
      </c>
      <c r="D673" s="12" t="s">
        <v>436</v>
      </c>
      <c r="E673" s="12" t="s">
        <v>747</v>
      </c>
      <c r="F673" s="12" t="s">
        <v>748</v>
      </c>
      <c r="G673" s="12" t="s">
        <v>749</v>
      </c>
      <c r="H673" s="12" t="s">
        <v>421</v>
      </c>
      <c r="I673" s="19">
        <v>39817.95</v>
      </c>
      <c r="J673" s="19">
        <v>8511405.17</v>
      </c>
      <c r="K673" s="19">
        <f t="shared" si="1"/>
        <v>1327.265</v>
      </c>
      <c r="L673" s="14">
        <f t="shared" si="2"/>
        <v>1327.265</v>
      </c>
      <c r="M673" s="14">
        <f t="shared" si="3"/>
        <v>0</v>
      </c>
      <c r="N673" s="14">
        <f t="shared" si="4"/>
        <v>0.004681710758</v>
      </c>
      <c r="O673" s="14">
        <f t="shared" si="5"/>
        <v>0.02949477778</v>
      </c>
      <c r="P673" s="19">
        <f t="shared" si="6"/>
        <v>213.7579953</v>
      </c>
      <c r="Q673" s="14">
        <f t="shared" si="7"/>
        <v>283713.5057</v>
      </c>
    </row>
    <row r="674" ht="15.75" customHeight="1">
      <c r="A674" s="12">
        <v>2016.0</v>
      </c>
      <c r="B674" s="265">
        <v>42583.0</v>
      </c>
      <c r="C674" s="12" t="s">
        <v>773</v>
      </c>
      <c r="D674" s="12" t="s">
        <v>436</v>
      </c>
      <c r="E674" s="12" t="s">
        <v>753</v>
      </c>
      <c r="F674" s="12" t="s">
        <v>754</v>
      </c>
      <c r="G674" s="12" t="s">
        <v>749</v>
      </c>
      <c r="H674" s="12" t="s">
        <v>421</v>
      </c>
      <c r="I674" s="19">
        <v>336431.0</v>
      </c>
      <c r="J674" s="19">
        <v>1.9341498522E8</v>
      </c>
      <c r="K674" s="19">
        <f t="shared" si="1"/>
        <v>11214.36667</v>
      </c>
      <c r="L674" s="14">
        <f t="shared" si="2"/>
        <v>11214.36667</v>
      </c>
      <c r="M674" s="14">
        <f t="shared" si="3"/>
        <v>0</v>
      </c>
      <c r="N674" s="14">
        <f t="shared" si="4"/>
        <v>0.03955684891</v>
      </c>
      <c r="O674" s="14">
        <f t="shared" si="5"/>
        <v>0.2492081481</v>
      </c>
      <c r="P674" s="19">
        <f t="shared" si="6"/>
        <v>574.9023878</v>
      </c>
      <c r="Q674" s="14">
        <f t="shared" si="7"/>
        <v>6447166.174</v>
      </c>
    </row>
    <row r="675" ht="15.75" customHeight="1">
      <c r="A675" s="12">
        <v>2016.0</v>
      </c>
      <c r="B675" s="265">
        <v>42583.0</v>
      </c>
      <c r="C675" s="12" t="s">
        <v>773</v>
      </c>
      <c r="D675" s="12" t="s">
        <v>436</v>
      </c>
      <c r="E675" s="12" t="s">
        <v>755</v>
      </c>
      <c r="F675" s="12" t="s">
        <v>756</v>
      </c>
      <c r="G675" s="12" t="s">
        <v>749</v>
      </c>
      <c r="H675" s="12" t="s">
        <v>421</v>
      </c>
      <c r="I675" s="19">
        <v>30020.0</v>
      </c>
      <c r="J675" s="19">
        <v>2.222399727E7</v>
      </c>
      <c r="K675" s="19">
        <f t="shared" si="1"/>
        <v>1000.666667</v>
      </c>
      <c r="L675" s="14">
        <f t="shared" si="2"/>
        <v>1000.666667</v>
      </c>
      <c r="M675" s="14">
        <f t="shared" si="3"/>
        <v>0</v>
      </c>
      <c r="N675" s="14">
        <f t="shared" si="4"/>
        <v>0.003529688419</v>
      </c>
      <c r="O675" s="14">
        <f t="shared" si="5"/>
        <v>0.02223703704</v>
      </c>
      <c r="P675" s="19">
        <f t="shared" si="6"/>
        <v>740.3063714</v>
      </c>
      <c r="Q675" s="14">
        <f t="shared" si="7"/>
        <v>740799.909</v>
      </c>
    </row>
    <row r="676" ht="15.75" customHeight="1">
      <c r="A676" s="12">
        <v>2016.0</v>
      </c>
      <c r="B676" s="265">
        <v>42583.0</v>
      </c>
      <c r="C676" s="12" t="s">
        <v>773</v>
      </c>
      <c r="D676" s="12" t="s">
        <v>436</v>
      </c>
      <c r="E676" s="12" t="s">
        <v>750</v>
      </c>
      <c r="F676" s="12" t="s">
        <v>751</v>
      </c>
      <c r="G676" s="12" t="s">
        <v>749</v>
      </c>
      <c r="H676" s="12" t="s">
        <v>421</v>
      </c>
      <c r="I676" s="19">
        <v>8008.0</v>
      </c>
      <c r="J676" s="19">
        <v>1711517.75</v>
      </c>
      <c r="K676" s="19">
        <f t="shared" si="1"/>
        <v>266.9333333</v>
      </c>
      <c r="L676" s="14">
        <f t="shared" si="2"/>
        <v>266.9333333</v>
      </c>
      <c r="M676" s="14">
        <f t="shared" si="3"/>
        <v>0</v>
      </c>
      <c r="N676" s="14">
        <f t="shared" si="4"/>
        <v>0.000941563786</v>
      </c>
      <c r="O676" s="14">
        <f t="shared" si="5"/>
        <v>0.005931851852</v>
      </c>
      <c r="P676" s="19">
        <f t="shared" si="6"/>
        <v>213.7259928</v>
      </c>
      <c r="Q676" s="14">
        <f t="shared" si="7"/>
        <v>57050.59167</v>
      </c>
    </row>
    <row r="677" ht="15.75" customHeight="1">
      <c r="A677" s="12">
        <v>2016.0</v>
      </c>
      <c r="B677" s="265">
        <v>42583.0</v>
      </c>
      <c r="C677" s="12" t="s">
        <v>775</v>
      </c>
      <c r="D677" s="12" t="s">
        <v>428</v>
      </c>
      <c r="E677" s="12" t="s">
        <v>747</v>
      </c>
      <c r="F677" s="12" t="s">
        <v>748</v>
      </c>
      <c r="G677" s="12" t="s">
        <v>749</v>
      </c>
      <c r="H677" s="12" t="s">
        <v>421</v>
      </c>
      <c r="I677" s="19">
        <v>31276.7</v>
      </c>
      <c r="J677" s="19">
        <v>1.063406905E7</v>
      </c>
      <c r="K677" s="19">
        <f t="shared" si="1"/>
        <v>1042.556667</v>
      </c>
      <c r="L677" s="14">
        <f t="shared" si="2"/>
        <v>1042.556667</v>
      </c>
      <c r="M677" s="14">
        <f t="shared" si="3"/>
        <v>0</v>
      </c>
      <c r="N677" s="14">
        <f t="shared" si="4"/>
        <v>0.00367744856</v>
      </c>
      <c r="O677" s="14">
        <f t="shared" si="5"/>
        <v>0.02316792593</v>
      </c>
      <c r="P677" s="19">
        <f t="shared" si="6"/>
        <v>339.9997138</v>
      </c>
      <c r="Q677" s="14">
        <f t="shared" si="7"/>
        <v>354468.9683</v>
      </c>
    </row>
    <row r="678" ht="15.75" customHeight="1">
      <c r="A678" s="12">
        <v>2016.0</v>
      </c>
      <c r="B678" s="265">
        <v>42583.0</v>
      </c>
      <c r="C678" s="12" t="s">
        <v>775</v>
      </c>
      <c r="D678" s="12" t="s">
        <v>428</v>
      </c>
      <c r="E678" s="12" t="s">
        <v>753</v>
      </c>
      <c r="F678" s="12" t="s">
        <v>754</v>
      </c>
      <c r="G678" s="12" t="s">
        <v>749</v>
      </c>
      <c r="H678" s="12" t="s">
        <v>421</v>
      </c>
      <c r="I678" s="19">
        <v>2729145.4</v>
      </c>
      <c r="J678" s="19">
        <v>9.2817023544E8</v>
      </c>
      <c r="K678" s="19">
        <f t="shared" si="1"/>
        <v>90971.51333</v>
      </c>
      <c r="L678" s="14">
        <f t="shared" si="2"/>
        <v>90971.51333</v>
      </c>
      <c r="M678" s="14">
        <f t="shared" si="3"/>
        <v>0</v>
      </c>
      <c r="N678" s="14">
        <f t="shared" si="4"/>
        <v>0.3208871723</v>
      </c>
      <c r="O678" s="14">
        <f t="shared" si="5"/>
        <v>2.021589185</v>
      </c>
      <c r="P678" s="19">
        <f t="shared" si="6"/>
        <v>340.0955608</v>
      </c>
      <c r="Q678" s="14">
        <f t="shared" si="7"/>
        <v>30939007.85</v>
      </c>
    </row>
    <row r="679" ht="15.75" customHeight="1">
      <c r="A679" s="12">
        <v>2016.0</v>
      </c>
      <c r="B679" s="265">
        <v>42583.0</v>
      </c>
      <c r="C679" s="12" t="s">
        <v>775</v>
      </c>
      <c r="D679" s="12" t="s">
        <v>428</v>
      </c>
      <c r="E679" s="12" t="s">
        <v>755</v>
      </c>
      <c r="F679" s="12" t="s">
        <v>756</v>
      </c>
      <c r="G679" s="12" t="s">
        <v>749</v>
      </c>
      <c r="H679" s="12" t="s">
        <v>421</v>
      </c>
      <c r="I679" s="19">
        <v>63523.8</v>
      </c>
      <c r="J679" s="19">
        <v>2.386944071E7</v>
      </c>
      <c r="K679" s="19">
        <f t="shared" si="1"/>
        <v>2117.46</v>
      </c>
      <c r="L679" s="14">
        <f t="shared" si="2"/>
        <v>2117.46</v>
      </c>
      <c r="M679" s="14">
        <f t="shared" si="3"/>
        <v>0</v>
      </c>
      <c r="N679" s="14">
        <f t="shared" si="4"/>
        <v>0.007468994709</v>
      </c>
      <c r="O679" s="14">
        <f t="shared" si="5"/>
        <v>0.04705466667</v>
      </c>
      <c r="P679" s="19">
        <f t="shared" si="6"/>
        <v>375.7558696</v>
      </c>
      <c r="Q679" s="14">
        <f t="shared" si="7"/>
        <v>795648.0237</v>
      </c>
    </row>
    <row r="680" ht="15.75" customHeight="1">
      <c r="A680" s="12">
        <v>2016.0</v>
      </c>
      <c r="B680" s="265">
        <v>42583.0</v>
      </c>
      <c r="C680" s="12" t="s">
        <v>776</v>
      </c>
      <c r="D680" s="12" t="s">
        <v>427</v>
      </c>
      <c r="E680" s="12" t="s">
        <v>788</v>
      </c>
      <c r="F680" s="12" t="s">
        <v>789</v>
      </c>
      <c r="G680" s="12" t="s">
        <v>749</v>
      </c>
      <c r="H680" s="12" t="s">
        <v>421</v>
      </c>
      <c r="I680" s="19">
        <v>6000.0</v>
      </c>
      <c r="J680" s="19">
        <v>1586988.66</v>
      </c>
      <c r="K680" s="19">
        <f t="shared" si="1"/>
        <v>200</v>
      </c>
      <c r="L680" s="14">
        <f t="shared" si="2"/>
        <v>200</v>
      </c>
      <c r="M680" s="14">
        <f t="shared" si="3"/>
        <v>0</v>
      </c>
      <c r="N680" s="14">
        <f t="shared" si="4"/>
        <v>0.0007054673721</v>
      </c>
      <c r="O680" s="14">
        <f t="shared" si="5"/>
        <v>0.004444444444</v>
      </c>
      <c r="P680" s="19">
        <f t="shared" si="6"/>
        <v>264.49811</v>
      </c>
      <c r="Q680" s="14">
        <f t="shared" si="7"/>
        <v>52899.622</v>
      </c>
    </row>
    <row r="681" ht="15.75" customHeight="1">
      <c r="A681" s="12">
        <v>2016.0</v>
      </c>
      <c r="B681" s="265">
        <v>42583.0</v>
      </c>
      <c r="C681" s="12" t="s">
        <v>776</v>
      </c>
      <c r="D681" s="12" t="s">
        <v>427</v>
      </c>
      <c r="E681" s="12" t="s">
        <v>747</v>
      </c>
      <c r="F681" s="12" t="s">
        <v>748</v>
      </c>
      <c r="G681" s="12" t="s">
        <v>749</v>
      </c>
      <c r="H681" s="12" t="s">
        <v>421</v>
      </c>
      <c r="I681" s="19">
        <v>3822431.42</v>
      </c>
      <c r="J681" s="19">
        <v>1.00505786521E9</v>
      </c>
      <c r="K681" s="19">
        <f t="shared" si="1"/>
        <v>127414.3807</v>
      </c>
      <c r="L681" s="14">
        <f t="shared" si="2"/>
        <v>127414.3807</v>
      </c>
      <c r="M681" s="14">
        <f t="shared" si="3"/>
        <v>0</v>
      </c>
      <c r="N681" s="14">
        <f t="shared" si="4"/>
        <v>0.4494334415</v>
      </c>
      <c r="O681" s="14">
        <f t="shared" si="5"/>
        <v>2.831430681</v>
      </c>
      <c r="P681" s="19">
        <f t="shared" si="6"/>
        <v>262.9367946</v>
      </c>
      <c r="Q681" s="14">
        <f t="shared" si="7"/>
        <v>33501928.84</v>
      </c>
    </row>
    <row r="682" ht="15.75" customHeight="1">
      <c r="A682" s="12">
        <v>2016.0</v>
      </c>
      <c r="B682" s="265">
        <v>42583.0</v>
      </c>
      <c r="C682" s="12" t="s">
        <v>776</v>
      </c>
      <c r="D682" s="12" t="s">
        <v>427</v>
      </c>
      <c r="E682" s="12" t="s">
        <v>753</v>
      </c>
      <c r="F682" s="12" t="s">
        <v>754</v>
      </c>
      <c r="G682" s="12" t="s">
        <v>749</v>
      </c>
      <c r="H682" s="12" t="s">
        <v>421</v>
      </c>
      <c r="I682" s="19">
        <v>1.0332279253E8</v>
      </c>
      <c r="J682" s="19">
        <v>2.769437113598E10</v>
      </c>
      <c r="K682" s="19">
        <f t="shared" si="1"/>
        <v>3444093.084</v>
      </c>
      <c r="L682" s="14">
        <f t="shared" si="2"/>
        <v>283500</v>
      </c>
      <c r="M682" s="14">
        <f t="shared" si="3"/>
        <v>3160593.084</v>
      </c>
      <c r="N682" s="14">
        <f t="shared" si="4"/>
        <v>1</v>
      </c>
      <c r="O682" s="14">
        <f t="shared" si="5"/>
        <v>6.3</v>
      </c>
      <c r="P682" s="19">
        <f t="shared" si="6"/>
        <v>268.0373851</v>
      </c>
      <c r="Q682" s="14">
        <f t="shared" si="7"/>
        <v>75988598.69</v>
      </c>
    </row>
    <row r="683" ht="15.75" customHeight="1">
      <c r="A683" s="12">
        <v>2016.0</v>
      </c>
      <c r="B683" s="265">
        <v>42583.0</v>
      </c>
      <c r="C683" s="12" t="s">
        <v>776</v>
      </c>
      <c r="D683" s="12" t="s">
        <v>427</v>
      </c>
      <c r="E683" s="12" t="s">
        <v>755</v>
      </c>
      <c r="F683" s="12" t="s">
        <v>756</v>
      </c>
      <c r="G683" s="12" t="s">
        <v>749</v>
      </c>
      <c r="H683" s="12" t="s">
        <v>421</v>
      </c>
      <c r="I683" s="19">
        <v>3824303.08</v>
      </c>
      <c r="J683" s="19">
        <v>1.02684805088E9</v>
      </c>
      <c r="K683" s="19">
        <f t="shared" si="1"/>
        <v>127476.7693</v>
      </c>
      <c r="L683" s="14">
        <f t="shared" si="2"/>
        <v>127476.7693</v>
      </c>
      <c r="M683" s="14">
        <f t="shared" si="3"/>
        <v>0</v>
      </c>
      <c r="N683" s="14">
        <f t="shared" si="4"/>
        <v>0.4496535073</v>
      </c>
      <c r="O683" s="14">
        <f t="shared" si="5"/>
        <v>2.832817096</v>
      </c>
      <c r="P683" s="19">
        <f t="shared" si="6"/>
        <v>268.5059289</v>
      </c>
      <c r="Q683" s="14">
        <f t="shared" si="7"/>
        <v>34228268.36</v>
      </c>
    </row>
    <row r="684" ht="15.75" customHeight="1">
      <c r="A684" s="12">
        <v>2016.0</v>
      </c>
      <c r="B684" s="265">
        <v>42583.0</v>
      </c>
      <c r="C684" s="12" t="s">
        <v>776</v>
      </c>
      <c r="D684" s="12" t="s">
        <v>427</v>
      </c>
      <c r="E684" s="12" t="s">
        <v>750</v>
      </c>
      <c r="F684" s="12" t="s">
        <v>751</v>
      </c>
      <c r="G684" s="12" t="s">
        <v>749</v>
      </c>
      <c r="H684" s="12" t="s">
        <v>421</v>
      </c>
      <c r="I684" s="19">
        <v>191665.98</v>
      </c>
      <c r="J684" s="19">
        <v>4.963454533E7</v>
      </c>
      <c r="K684" s="19">
        <f t="shared" si="1"/>
        <v>6388.866</v>
      </c>
      <c r="L684" s="14">
        <f t="shared" si="2"/>
        <v>6388.866</v>
      </c>
      <c r="M684" s="14">
        <f t="shared" si="3"/>
        <v>0</v>
      </c>
      <c r="N684" s="14">
        <f t="shared" si="4"/>
        <v>0.02253568254</v>
      </c>
      <c r="O684" s="14">
        <f t="shared" si="5"/>
        <v>0.1419748</v>
      </c>
      <c r="P684" s="19">
        <f t="shared" si="6"/>
        <v>258.963773</v>
      </c>
      <c r="Q684" s="14">
        <f t="shared" si="7"/>
        <v>1654484.844</v>
      </c>
    </row>
    <row r="685" ht="15.75" customHeight="1">
      <c r="A685" s="12">
        <v>2016.0</v>
      </c>
      <c r="B685" s="265">
        <v>42583.0</v>
      </c>
      <c r="C685" s="12" t="s">
        <v>790</v>
      </c>
      <c r="D685" s="12" t="s">
        <v>429</v>
      </c>
      <c r="E685" s="12" t="s">
        <v>747</v>
      </c>
      <c r="F685" s="12" t="s">
        <v>748</v>
      </c>
      <c r="G685" s="12" t="s">
        <v>749</v>
      </c>
      <c r="H685" s="12" t="s">
        <v>421</v>
      </c>
      <c r="I685" s="19">
        <v>298225.16</v>
      </c>
      <c r="J685" s="19">
        <v>7.62545473E7</v>
      </c>
      <c r="K685" s="19">
        <f t="shared" si="1"/>
        <v>9940.838667</v>
      </c>
      <c r="L685" s="14">
        <f t="shared" si="2"/>
        <v>9940.838667</v>
      </c>
      <c r="M685" s="14">
        <f t="shared" si="3"/>
        <v>0</v>
      </c>
      <c r="N685" s="14">
        <f t="shared" si="4"/>
        <v>0.03506468665</v>
      </c>
      <c r="O685" s="14">
        <f t="shared" si="5"/>
        <v>0.2209075259</v>
      </c>
      <c r="P685" s="19">
        <f t="shared" si="6"/>
        <v>255.6945474</v>
      </c>
      <c r="Q685" s="14">
        <f t="shared" si="7"/>
        <v>2541818.243</v>
      </c>
    </row>
    <row r="686" ht="15.75" customHeight="1">
      <c r="A686" s="12">
        <v>2016.0</v>
      </c>
      <c r="B686" s="265">
        <v>42583.0</v>
      </c>
      <c r="C686" s="12" t="s">
        <v>790</v>
      </c>
      <c r="D686" s="12" t="s">
        <v>429</v>
      </c>
      <c r="E686" s="12" t="s">
        <v>753</v>
      </c>
      <c r="F686" s="12" t="s">
        <v>754</v>
      </c>
      <c r="G686" s="12" t="s">
        <v>749</v>
      </c>
      <c r="H686" s="12" t="s">
        <v>421</v>
      </c>
      <c r="I686" s="19">
        <v>8481697.29</v>
      </c>
      <c r="J686" s="19">
        <v>2.11482424106E9</v>
      </c>
      <c r="K686" s="19">
        <f t="shared" si="1"/>
        <v>282723.243</v>
      </c>
      <c r="L686" s="14">
        <f t="shared" si="2"/>
        <v>282723.243</v>
      </c>
      <c r="M686" s="14">
        <f t="shared" si="3"/>
        <v>0</v>
      </c>
      <c r="N686" s="14">
        <f t="shared" si="4"/>
        <v>0.9972601164</v>
      </c>
      <c r="O686" s="14">
        <f t="shared" si="5"/>
        <v>6.282738733</v>
      </c>
      <c r="P686" s="19">
        <f t="shared" si="6"/>
        <v>249.3397452</v>
      </c>
      <c r="Q686" s="14">
        <f t="shared" si="7"/>
        <v>70494141.37</v>
      </c>
    </row>
    <row r="687" ht="15.75" customHeight="1">
      <c r="A687" s="12">
        <v>2016.0</v>
      </c>
      <c r="B687" s="265">
        <v>42583.0</v>
      </c>
      <c r="C687" s="12" t="s">
        <v>790</v>
      </c>
      <c r="D687" s="12" t="s">
        <v>429</v>
      </c>
      <c r="E687" s="12" t="s">
        <v>755</v>
      </c>
      <c r="F687" s="12" t="s">
        <v>756</v>
      </c>
      <c r="G687" s="12" t="s">
        <v>749</v>
      </c>
      <c r="H687" s="12" t="s">
        <v>421</v>
      </c>
      <c r="I687" s="19">
        <v>660521.67</v>
      </c>
      <c r="J687" s="19">
        <v>1.9255709758E8</v>
      </c>
      <c r="K687" s="19">
        <f t="shared" si="1"/>
        <v>22017.389</v>
      </c>
      <c r="L687" s="14">
        <f t="shared" si="2"/>
        <v>22017.389</v>
      </c>
      <c r="M687" s="14">
        <f t="shared" si="3"/>
        <v>0</v>
      </c>
      <c r="N687" s="14">
        <f t="shared" si="4"/>
        <v>0.0776627478</v>
      </c>
      <c r="O687" s="14">
        <f t="shared" si="5"/>
        <v>0.4892753111</v>
      </c>
      <c r="P687" s="19">
        <f t="shared" si="6"/>
        <v>291.5227559</v>
      </c>
      <c r="Q687" s="14">
        <f t="shared" si="7"/>
        <v>6418569.919</v>
      </c>
    </row>
    <row r="688" ht="15.75" customHeight="1">
      <c r="A688" s="12">
        <v>2016.0</v>
      </c>
      <c r="B688" s="265">
        <v>42583.0</v>
      </c>
      <c r="C688" s="12" t="s">
        <v>790</v>
      </c>
      <c r="D688" s="12" t="s">
        <v>429</v>
      </c>
      <c r="E688" s="12" t="s">
        <v>750</v>
      </c>
      <c r="F688" s="12" t="s">
        <v>751</v>
      </c>
      <c r="G688" s="12" t="s">
        <v>749</v>
      </c>
      <c r="H688" s="12" t="s">
        <v>421</v>
      </c>
      <c r="I688" s="19">
        <v>10637.92</v>
      </c>
      <c r="J688" s="19">
        <v>2511679.71</v>
      </c>
      <c r="K688" s="19">
        <f t="shared" si="1"/>
        <v>354.5973333</v>
      </c>
      <c r="L688" s="14">
        <f t="shared" si="2"/>
        <v>354.5973333</v>
      </c>
      <c r="M688" s="14">
        <f t="shared" si="3"/>
        <v>0</v>
      </c>
      <c r="N688" s="14">
        <f t="shared" si="4"/>
        <v>0.001250784245</v>
      </c>
      <c r="O688" s="14">
        <f t="shared" si="5"/>
        <v>0.007879940741</v>
      </c>
      <c r="P688" s="19">
        <f t="shared" si="6"/>
        <v>236.1062792</v>
      </c>
      <c r="Q688" s="14">
        <f t="shared" si="7"/>
        <v>83722.657</v>
      </c>
    </row>
    <row r="689" ht="15.75" customHeight="1">
      <c r="A689" s="12">
        <v>2016.0</v>
      </c>
      <c r="B689" s="265">
        <v>42583.0</v>
      </c>
      <c r="C689" s="12" t="s">
        <v>777</v>
      </c>
      <c r="D689" s="12" t="s">
        <v>430</v>
      </c>
      <c r="E689" s="12" t="s">
        <v>747</v>
      </c>
      <c r="F689" s="12" t="s">
        <v>748</v>
      </c>
      <c r="G689" s="12" t="s">
        <v>749</v>
      </c>
      <c r="H689" s="12" t="s">
        <v>421</v>
      </c>
      <c r="I689" s="19">
        <v>125535.87</v>
      </c>
      <c r="J689" s="19">
        <v>2.469318977E7</v>
      </c>
      <c r="K689" s="19">
        <f t="shared" si="1"/>
        <v>4184.529</v>
      </c>
      <c r="L689" s="14">
        <f t="shared" si="2"/>
        <v>4184.529</v>
      </c>
      <c r="M689" s="14">
        <f t="shared" si="3"/>
        <v>0</v>
      </c>
      <c r="N689" s="14">
        <f t="shared" si="4"/>
        <v>0.01476024339</v>
      </c>
      <c r="O689" s="14">
        <f t="shared" si="5"/>
        <v>0.09298953333</v>
      </c>
      <c r="P689" s="19">
        <f t="shared" si="6"/>
        <v>196.7022634</v>
      </c>
      <c r="Q689" s="14">
        <f t="shared" si="7"/>
        <v>823106.3257</v>
      </c>
    </row>
    <row r="690" ht="15.75" customHeight="1">
      <c r="A690" s="12">
        <v>2016.0</v>
      </c>
      <c r="B690" s="265">
        <v>42583.0</v>
      </c>
      <c r="C690" s="12" t="s">
        <v>777</v>
      </c>
      <c r="D690" s="12" t="s">
        <v>430</v>
      </c>
      <c r="E690" s="12" t="s">
        <v>753</v>
      </c>
      <c r="F690" s="12" t="s">
        <v>754</v>
      </c>
      <c r="G690" s="12" t="s">
        <v>749</v>
      </c>
      <c r="H690" s="12" t="s">
        <v>421</v>
      </c>
      <c r="I690" s="19">
        <v>2873664.18</v>
      </c>
      <c r="J690" s="19">
        <v>8.6356008105E8</v>
      </c>
      <c r="K690" s="19">
        <f t="shared" si="1"/>
        <v>95788.806</v>
      </c>
      <c r="L690" s="14">
        <f t="shared" si="2"/>
        <v>95788.806</v>
      </c>
      <c r="M690" s="14">
        <f t="shared" si="3"/>
        <v>0</v>
      </c>
      <c r="N690" s="14">
        <f t="shared" si="4"/>
        <v>0.3378793862</v>
      </c>
      <c r="O690" s="14">
        <f t="shared" si="5"/>
        <v>2.128640133</v>
      </c>
      <c r="P690" s="19">
        <f t="shared" si="6"/>
        <v>300.50835</v>
      </c>
      <c r="Q690" s="14">
        <f t="shared" si="7"/>
        <v>28785336.04</v>
      </c>
    </row>
    <row r="691" ht="15.75" customHeight="1">
      <c r="A691" s="12">
        <v>2016.0</v>
      </c>
      <c r="B691" s="265">
        <v>42583.0</v>
      </c>
      <c r="C691" s="12" t="s">
        <v>777</v>
      </c>
      <c r="D691" s="12" t="s">
        <v>430</v>
      </c>
      <c r="E691" s="12" t="s">
        <v>755</v>
      </c>
      <c r="F691" s="12" t="s">
        <v>756</v>
      </c>
      <c r="G691" s="12" t="s">
        <v>749</v>
      </c>
      <c r="H691" s="12" t="s">
        <v>421</v>
      </c>
      <c r="I691" s="19">
        <v>921021.64</v>
      </c>
      <c r="J691" s="19">
        <v>2.4316387919E8</v>
      </c>
      <c r="K691" s="19">
        <f t="shared" si="1"/>
        <v>30700.72133</v>
      </c>
      <c r="L691" s="14">
        <f t="shared" si="2"/>
        <v>30700.72133</v>
      </c>
      <c r="M691" s="14">
        <f t="shared" si="3"/>
        <v>0</v>
      </c>
      <c r="N691" s="14">
        <f t="shared" si="4"/>
        <v>0.108291786</v>
      </c>
      <c r="O691" s="14">
        <f t="shared" si="5"/>
        <v>0.6822382519</v>
      </c>
      <c r="P691" s="19">
        <f t="shared" si="6"/>
        <v>264.015381</v>
      </c>
      <c r="Q691" s="14">
        <f t="shared" si="7"/>
        <v>8105462.64</v>
      </c>
    </row>
    <row r="692" ht="15.75" customHeight="1">
      <c r="A692" s="12">
        <v>2016.0</v>
      </c>
      <c r="B692" s="265">
        <v>42583.0</v>
      </c>
      <c r="C692" s="12" t="s">
        <v>777</v>
      </c>
      <c r="D692" s="12" t="s">
        <v>430</v>
      </c>
      <c r="E692" s="12" t="s">
        <v>750</v>
      </c>
      <c r="F692" s="12" t="s">
        <v>751</v>
      </c>
      <c r="G692" s="12" t="s">
        <v>749</v>
      </c>
      <c r="H692" s="12" t="s">
        <v>421</v>
      </c>
      <c r="I692" s="19">
        <v>608453.23</v>
      </c>
      <c r="J692" s="19">
        <v>2.0090758071E8</v>
      </c>
      <c r="K692" s="19">
        <f t="shared" si="1"/>
        <v>20281.77433</v>
      </c>
      <c r="L692" s="14">
        <f t="shared" si="2"/>
        <v>20281.77433</v>
      </c>
      <c r="M692" s="14">
        <f t="shared" si="3"/>
        <v>0</v>
      </c>
      <c r="N692" s="14">
        <f t="shared" si="4"/>
        <v>0.07154065021</v>
      </c>
      <c r="O692" s="14">
        <f t="shared" si="5"/>
        <v>0.4507060963</v>
      </c>
      <c r="P692" s="19">
        <f t="shared" si="6"/>
        <v>330.1939587</v>
      </c>
      <c r="Q692" s="14">
        <f t="shared" si="7"/>
        <v>6696919.357</v>
      </c>
    </row>
    <row r="693" ht="15.75" customHeight="1">
      <c r="A693" s="12">
        <v>2016.0</v>
      </c>
      <c r="B693" s="265">
        <v>42583.0</v>
      </c>
      <c r="C693" s="12" t="s">
        <v>779</v>
      </c>
      <c r="D693" s="12" t="s">
        <v>414</v>
      </c>
      <c r="E693" s="12" t="s">
        <v>747</v>
      </c>
      <c r="F693" s="12" t="s">
        <v>748</v>
      </c>
      <c r="G693" s="12" t="s">
        <v>749</v>
      </c>
      <c r="H693" s="12" t="s">
        <v>405</v>
      </c>
      <c r="I693" s="19">
        <v>2221057.86</v>
      </c>
      <c r="J693" s="19">
        <v>2.5274059005E8</v>
      </c>
      <c r="K693" s="19">
        <f t="shared" si="1"/>
        <v>74035.262</v>
      </c>
      <c r="L693" s="14">
        <f t="shared" si="2"/>
        <v>74035.262</v>
      </c>
      <c r="M693" s="14">
        <f t="shared" si="3"/>
        <v>0</v>
      </c>
      <c r="N693" s="14">
        <f t="shared" si="4"/>
        <v>0.2611473086</v>
      </c>
      <c r="O693" s="14">
        <f t="shared" si="5"/>
        <v>1.645228044</v>
      </c>
      <c r="P693" s="19">
        <f t="shared" si="6"/>
        <v>113.7928888</v>
      </c>
      <c r="Q693" s="14">
        <f t="shared" si="7"/>
        <v>8424686.335</v>
      </c>
    </row>
    <row r="694" ht="15.75" customHeight="1">
      <c r="A694" s="12">
        <v>2016.0</v>
      </c>
      <c r="B694" s="265">
        <v>42583.0</v>
      </c>
      <c r="C694" s="12" t="s">
        <v>779</v>
      </c>
      <c r="D694" s="12" t="s">
        <v>414</v>
      </c>
      <c r="E694" s="12" t="s">
        <v>753</v>
      </c>
      <c r="F694" s="12" t="s">
        <v>754</v>
      </c>
      <c r="G694" s="12" t="s">
        <v>749</v>
      </c>
      <c r="H694" s="12" t="s">
        <v>405</v>
      </c>
      <c r="I694" s="19">
        <v>571979.93</v>
      </c>
      <c r="J694" s="19">
        <v>6.508565796E7</v>
      </c>
      <c r="K694" s="19">
        <f t="shared" si="1"/>
        <v>19065.99767</v>
      </c>
      <c r="L694" s="14">
        <f t="shared" si="2"/>
        <v>19065.99767</v>
      </c>
      <c r="M694" s="14">
        <f t="shared" si="3"/>
        <v>0</v>
      </c>
      <c r="N694" s="14">
        <f t="shared" si="4"/>
        <v>0.06725219636</v>
      </c>
      <c r="O694" s="14">
        <f t="shared" si="5"/>
        <v>0.423688837</v>
      </c>
      <c r="P694" s="19">
        <f t="shared" si="6"/>
        <v>113.7901079</v>
      </c>
      <c r="Q694" s="14">
        <f t="shared" si="7"/>
        <v>2169521.932</v>
      </c>
    </row>
    <row r="695" ht="15.75" customHeight="1">
      <c r="A695" s="12">
        <v>2016.0</v>
      </c>
      <c r="B695" s="265">
        <v>42583.0</v>
      </c>
      <c r="C695" s="12" t="s">
        <v>779</v>
      </c>
      <c r="D695" s="12" t="s">
        <v>414</v>
      </c>
      <c r="E695" s="12" t="s">
        <v>755</v>
      </c>
      <c r="F695" s="12" t="s">
        <v>756</v>
      </c>
      <c r="G695" s="12" t="s">
        <v>749</v>
      </c>
      <c r="H695" s="12" t="s">
        <v>405</v>
      </c>
      <c r="I695" s="19">
        <v>752706.62</v>
      </c>
      <c r="J695" s="19">
        <v>8.565056753E7</v>
      </c>
      <c r="K695" s="19">
        <f t="shared" si="1"/>
        <v>25090.22067</v>
      </c>
      <c r="L695" s="14">
        <f t="shared" si="2"/>
        <v>25090.22067</v>
      </c>
      <c r="M695" s="14">
        <f t="shared" si="3"/>
        <v>0</v>
      </c>
      <c r="N695" s="14">
        <f t="shared" si="4"/>
        <v>0.0885016602</v>
      </c>
      <c r="O695" s="14">
        <f t="shared" si="5"/>
        <v>0.5575604593</v>
      </c>
      <c r="P695" s="19">
        <f t="shared" si="6"/>
        <v>113.7901079</v>
      </c>
      <c r="Q695" s="14">
        <f t="shared" si="7"/>
        <v>2855018.918</v>
      </c>
    </row>
    <row r="696" ht="15.75" customHeight="1">
      <c r="A696" s="12">
        <v>2016.0</v>
      </c>
      <c r="B696" s="265">
        <v>42583.0</v>
      </c>
      <c r="C696" s="12" t="s">
        <v>779</v>
      </c>
      <c r="D696" s="12" t="s">
        <v>414</v>
      </c>
      <c r="E696" s="12" t="s">
        <v>750</v>
      </c>
      <c r="F696" s="12" t="s">
        <v>751</v>
      </c>
      <c r="G696" s="12" t="s">
        <v>749</v>
      </c>
      <c r="H696" s="12" t="s">
        <v>405</v>
      </c>
      <c r="I696" s="19">
        <v>78422.03</v>
      </c>
      <c r="J696" s="19">
        <v>8923651.32</v>
      </c>
      <c r="K696" s="19">
        <f t="shared" si="1"/>
        <v>2614.067667</v>
      </c>
      <c r="L696" s="14">
        <f t="shared" si="2"/>
        <v>2614.067667</v>
      </c>
      <c r="M696" s="14">
        <f t="shared" si="3"/>
        <v>0</v>
      </c>
      <c r="N696" s="14">
        <f t="shared" si="4"/>
        <v>0.009220697237</v>
      </c>
      <c r="O696" s="14">
        <f t="shared" si="5"/>
        <v>0.05809039259</v>
      </c>
      <c r="P696" s="19">
        <f t="shared" si="6"/>
        <v>113.7901087</v>
      </c>
      <c r="Q696" s="14">
        <f t="shared" si="7"/>
        <v>297455.044</v>
      </c>
    </row>
    <row r="697" ht="15.75" customHeight="1">
      <c r="A697" s="12">
        <v>2016.0</v>
      </c>
      <c r="B697" s="265">
        <v>42583.0</v>
      </c>
      <c r="C697" s="12" t="s">
        <v>780</v>
      </c>
      <c r="D697" s="12" t="s">
        <v>415</v>
      </c>
      <c r="E697" s="12" t="s">
        <v>755</v>
      </c>
      <c r="F697" s="12" t="s">
        <v>756</v>
      </c>
      <c r="G697" s="12" t="s">
        <v>749</v>
      </c>
      <c r="H697" s="12" t="s">
        <v>405</v>
      </c>
      <c r="I697" s="19">
        <v>325.6</v>
      </c>
      <c r="J697" s="19">
        <v>41934.06</v>
      </c>
      <c r="K697" s="19">
        <f t="shared" si="1"/>
        <v>10.85333333</v>
      </c>
      <c r="L697" s="14">
        <f t="shared" si="2"/>
        <v>10.85333333</v>
      </c>
      <c r="M697" s="14">
        <f t="shared" si="3"/>
        <v>0</v>
      </c>
      <c r="N697" s="14">
        <f t="shared" si="4"/>
        <v>0.00003828336273</v>
      </c>
      <c r="O697" s="14">
        <f t="shared" si="5"/>
        <v>0.0002411851852</v>
      </c>
      <c r="P697" s="19">
        <f t="shared" si="6"/>
        <v>128.7901106</v>
      </c>
      <c r="Q697" s="14">
        <f t="shared" si="7"/>
        <v>1397.802</v>
      </c>
    </row>
    <row r="698" ht="15.75" customHeight="1">
      <c r="A698" s="12">
        <v>2016.0</v>
      </c>
      <c r="B698" s="265">
        <v>42583.0</v>
      </c>
      <c r="C698" s="12" t="s">
        <v>781</v>
      </c>
      <c r="D698" s="12" t="s">
        <v>439</v>
      </c>
      <c r="E698" s="12" t="s">
        <v>747</v>
      </c>
      <c r="F698" s="12" t="s">
        <v>748</v>
      </c>
      <c r="G698" s="12" t="s">
        <v>749</v>
      </c>
      <c r="H698" s="12" t="s">
        <v>421</v>
      </c>
      <c r="I698" s="19">
        <v>6840047.7</v>
      </c>
      <c r="J698" s="19">
        <v>1.67530442257E9</v>
      </c>
      <c r="K698" s="19">
        <f t="shared" si="1"/>
        <v>228001.59</v>
      </c>
      <c r="L698" s="14">
        <f t="shared" si="2"/>
        <v>228001.59</v>
      </c>
      <c r="M698" s="14">
        <f t="shared" si="3"/>
        <v>0</v>
      </c>
      <c r="N698" s="14">
        <f t="shared" si="4"/>
        <v>0.8042384127</v>
      </c>
      <c r="O698" s="14">
        <f t="shared" si="5"/>
        <v>5.066702</v>
      </c>
      <c r="P698" s="19">
        <f t="shared" si="6"/>
        <v>244.9258391</v>
      </c>
      <c r="Q698" s="14">
        <f t="shared" si="7"/>
        <v>55843480.75</v>
      </c>
    </row>
    <row r="699" ht="15.75" customHeight="1">
      <c r="A699" s="12">
        <v>2016.0</v>
      </c>
      <c r="B699" s="265">
        <v>42583.0</v>
      </c>
      <c r="C699" s="12" t="s">
        <v>781</v>
      </c>
      <c r="D699" s="12" t="s">
        <v>439</v>
      </c>
      <c r="E699" s="12" t="s">
        <v>753</v>
      </c>
      <c r="F699" s="12" t="s">
        <v>754</v>
      </c>
      <c r="G699" s="12" t="s">
        <v>749</v>
      </c>
      <c r="H699" s="12" t="s">
        <v>421</v>
      </c>
      <c r="I699" s="19">
        <v>174000.0</v>
      </c>
      <c r="J699" s="19">
        <v>4.198447878E7</v>
      </c>
      <c r="K699" s="19">
        <f t="shared" si="1"/>
        <v>5800</v>
      </c>
      <c r="L699" s="14">
        <f t="shared" si="2"/>
        <v>5800</v>
      </c>
      <c r="M699" s="14">
        <f t="shared" si="3"/>
        <v>0</v>
      </c>
      <c r="N699" s="14">
        <f t="shared" si="4"/>
        <v>0.02045855379</v>
      </c>
      <c r="O699" s="14">
        <f t="shared" si="5"/>
        <v>0.1288888889</v>
      </c>
      <c r="P699" s="19">
        <f t="shared" si="6"/>
        <v>241.2901079</v>
      </c>
      <c r="Q699" s="14">
        <f t="shared" si="7"/>
        <v>1399482.626</v>
      </c>
    </row>
    <row r="700" ht="15.75" customHeight="1">
      <c r="A700" s="12">
        <v>2016.0</v>
      </c>
      <c r="B700" s="265">
        <v>42583.0</v>
      </c>
      <c r="C700" s="12" t="s">
        <v>781</v>
      </c>
      <c r="D700" s="12" t="s">
        <v>439</v>
      </c>
      <c r="E700" s="12" t="s">
        <v>755</v>
      </c>
      <c r="F700" s="12" t="s">
        <v>756</v>
      </c>
      <c r="G700" s="12" t="s">
        <v>749</v>
      </c>
      <c r="H700" s="12" t="s">
        <v>421</v>
      </c>
      <c r="I700" s="19">
        <v>6720.0</v>
      </c>
      <c r="J700" s="19">
        <v>1621866.01</v>
      </c>
      <c r="K700" s="19">
        <f t="shared" si="1"/>
        <v>224</v>
      </c>
      <c r="L700" s="14">
        <f t="shared" si="2"/>
        <v>224</v>
      </c>
      <c r="M700" s="14">
        <f t="shared" si="3"/>
        <v>0</v>
      </c>
      <c r="N700" s="14">
        <f t="shared" si="4"/>
        <v>0.0007901234568</v>
      </c>
      <c r="O700" s="14">
        <f t="shared" si="5"/>
        <v>0.004977777778</v>
      </c>
      <c r="P700" s="19">
        <f t="shared" si="6"/>
        <v>241.3491086</v>
      </c>
      <c r="Q700" s="14">
        <f t="shared" si="7"/>
        <v>54062.20033</v>
      </c>
    </row>
    <row r="701" ht="15.75" customHeight="1">
      <c r="A701" s="12">
        <v>2016.0</v>
      </c>
      <c r="B701" s="265">
        <v>42583.0</v>
      </c>
      <c r="C701" s="12" t="s">
        <v>781</v>
      </c>
      <c r="D701" s="12" t="s">
        <v>439</v>
      </c>
      <c r="E701" s="12" t="s">
        <v>750</v>
      </c>
      <c r="F701" s="12" t="s">
        <v>751</v>
      </c>
      <c r="G701" s="12" t="s">
        <v>749</v>
      </c>
      <c r="H701" s="12" t="s">
        <v>421</v>
      </c>
      <c r="I701" s="19">
        <v>868312.3</v>
      </c>
      <c r="J701" s="19">
        <v>2.0926932802E8</v>
      </c>
      <c r="K701" s="19">
        <f t="shared" si="1"/>
        <v>28943.74333</v>
      </c>
      <c r="L701" s="14">
        <f t="shared" si="2"/>
        <v>28943.74333</v>
      </c>
      <c r="M701" s="14">
        <f t="shared" si="3"/>
        <v>0</v>
      </c>
      <c r="N701" s="14">
        <f t="shared" si="4"/>
        <v>0.1020943327</v>
      </c>
      <c r="O701" s="14">
        <f t="shared" si="5"/>
        <v>0.6431942963</v>
      </c>
      <c r="P701" s="19">
        <f t="shared" si="6"/>
        <v>241.0069833</v>
      </c>
      <c r="Q701" s="14">
        <f t="shared" si="7"/>
        <v>6975644.267</v>
      </c>
    </row>
    <row r="702" ht="15.75" customHeight="1">
      <c r="A702" s="12">
        <v>2016.0</v>
      </c>
      <c r="B702" s="265">
        <v>42583.0</v>
      </c>
      <c r="C702" s="12" t="s">
        <v>782</v>
      </c>
      <c r="D702" s="12" t="s">
        <v>440</v>
      </c>
      <c r="E702" s="12" t="s">
        <v>747</v>
      </c>
      <c r="F702" s="12" t="s">
        <v>748</v>
      </c>
      <c r="G702" s="12" t="s">
        <v>749</v>
      </c>
      <c r="H702" s="12" t="s">
        <v>421</v>
      </c>
      <c r="I702" s="19">
        <v>14000.0</v>
      </c>
      <c r="J702" s="19">
        <v>2101149.51</v>
      </c>
      <c r="K702" s="19">
        <f t="shared" si="1"/>
        <v>466.6666667</v>
      </c>
      <c r="L702" s="14">
        <f t="shared" si="2"/>
        <v>466.6666667</v>
      </c>
      <c r="M702" s="14">
        <f t="shared" si="3"/>
        <v>0</v>
      </c>
      <c r="N702" s="14">
        <f t="shared" si="4"/>
        <v>0.001646090535</v>
      </c>
      <c r="O702" s="14">
        <f t="shared" si="5"/>
        <v>0.01037037037</v>
      </c>
      <c r="P702" s="19">
        <f t="shared" si="6"/>
        <v>150.0821079</v>
      </c>
      <c r="Q702" s="14">
        <f t="shared" si="7"/>
        <v>70038.317</v>
      </c>
    </row>
    <row r="703" ht="15.75" customHeight="1">
      <c r="A703" s="12">
        <v>2016.0</v>
      </c>
      <c r="B703" s="265">
        <v>42583.0</v>
      </c>
      <c r="C703" s="12" t="s">
        <v>782</v>
      </c>
      <c r="D703" s="12" t="s">
        <v>440</v>
      </c>
      <c r="E703" s="12" t="s">
        <v>753</v>
      </c>
      <c r="F703" s="12" t="s">
        <v>754</v>
      </c>
      <c r="G703" s="12" t="s">
        <v>749</v>
      </c>
      <c r="H703" s="12" t="s">
        <v>421</v>
      </c>
      <c r="I703" s="19">
        <v>21670.0</v>
      </c>
      <c r="J703" s="19">
        <v>3252279.28</v>
      </c>
      <c r="K703" s="19">
        <f t="shared" si="1"/>
        <v>722.3333333</v>
      </c>
      <c r="L703" s="14">
        <f t="shared" si="2"/>
        <v>722.3333333</v>
      </c>
      <c r="M703" s="14">
        <f t="shared" si="3"/>
        <v>0</v>
      </c>
      <c r="N703" s="14">
        <f t="shared" si="4"/>
        <v>0.002547912992</v>
      </c>
      <c r="O703" s="14">
        <f t="shared" si="5"/>
        <v>0.01605185185</v>
      </c>
      <c r="P703" s="19">
        <f t="shared" si="6"/>
        <v>150.082108</v>
      </c>
      <c r="Q703" s="14">
        <f t="shared" si="7"/>
        <v>108409.3093</v>
      </c>
    </row>
    <row r="704" ht="15.75" customHeight="1">
      <c r="A704" s="12">
        <v>2016.0</v>
      </c>
      <c r="B704" s="265">
        <v>42583.0</v>
      </c>
      <c r="C704" s="12" t="s">
        <v>782</v>
      </c>
      <c r="D704" s="12" t="s">
        <v>440</v>
      </c>
      <c r="E704" s="12" t="s">
        <v>755</v>
      </c>
      <c r="F704" s="12" t="s">
        <v>756</v>
      </c>
      <c r="G704" s="12" t="s">
        <v>749</v>
      </c>
      <c r="H704" s="12" t="s">
        <v>421</v>
      </c>
      <c r="I704" s="19">
        <v>1930.0</v>
      </c>
      <c r="J704" s="19">
        <v>107848.61</v>
      </c>
      <c r="K704" s="19">
        <f t="shared" si="1"/>
        <v>64.33333333</v>
      </c>
      <c r="L704" s="14">
        <f t="shared" si="2"/>
        <v>64.33333333</v>
      </c>
      <c r="M704" s="14">
        <f t="shared" si="3"/>
        <v>0</v>
      </c>
      <c r="N704" s="14">
        <f t="shared" si="4"/>
        <v>0.000226925338</v>
      </c>
      <c r="O704" s="14">
        <f t="shared" si="5"/>
        <v>0.00142962963</v>
      </c>
      <c r="P704" s="19">
        <f t="shared" si="6"/>
        <v>55.88010881</v>
      </c>
      <c r="Q704" s="14">
        <f t="shared" si="7"/>
        <v>3594.953667</v>
      </c>
    </row>
    <row r="705" ht="15.75" customHeight="1">
      <c r="A705" s="12">
        <v>2016.0</v>
      </c>
      <c r="B705" s="265">
        <v>42583.0</v>
      </c>
      <c r="C705" s="12" t="s">
        <v>782</v>
      </c>
      <c r="D705" s="12" t="s">
        <v>440</v>
      </c>
      <c r="E705" s="12" t="s">
        <v>750</v>
      </c>
      <c r="F705" s="12" t="s">
        <v>751</v>
      </c>
      <c r="G705" s="12" t="s">
        <v>749</v>
      </c>
      <c r="H705" s="12" t="s">
        <v>421</v>
      </c>
      <c r="I705" s="19">
        <v>5220.0</v>
      </c>
      <c r="J705" s="19">
        <v>627519.26</v>
      </c>
      <c r="K705" s="19">
        <f t="shared" si="1"/>
        <v>174</v>
      </c>
      <c r="L705" s="14">
        <f t="shared" si="2"/>
        <v>174</v>
      </c>
      <c r="M705" s="14">
        <f t="shared" si="3"/>
        <v>0</v>
      </c>
      <c r="N705" s="14">
        <f t="shared" si="4"/>
        <v>0.0006137566138</v>
      </c>
      <c r="O705" s="14">
        <f t="shared" si="5"/>
        <v>0.003866666667</v>
      </c>
      <c r="P705" s="19">
        <f t="shared" si="6"/>
        <v>120.2144176</v>
      </c>
      <c r="Q705" s="14">
        <f t="shared" si="7"/>
        <v>20917.30867</v>
      </c>
    </row>
    <row r="706" ht="15.75" customHeight="1">
      <c r="A706" s="12">
        <v>2016.0</v>
      </c>
      <c r="B706" s="265">
        <v>42583.0</v>
      </c>
      <c r="C706" s="12" t="s">
        <v>783</v>
      </c>
      <c r="D706" s="12" t="s">
        <v>441</v>
      </c>
      <c r="E706" s="12" t="s">
        <v>747</v>
      </c>
      <c r="F706" s="12" t="s">
        <v>748</v>
      </c>
      <c r="G706" s="12" t="s">
        <v>749</v>
      </c>
      <c r="H706" s="12" t="s">
        <v>421</v>
      </c>
      <c r="I706" s="19">
        <v>177190.39</v>
      </c>
      <c r="J706" s="19">
        <v>1.077496666E7</v>
      </c>
      <c r="K706" s="19">
        <f t="shared" si="1"/>
        <v>5906.346333</v>
      </c>
      <c r="L706" s="14">
        <f t="shared" si="2"/>
        <v>5906.346333</v>
      </c>
      <c r="M706" s="14">
        <f t="shared" si="3"/>
        <v>0</v>
      </c>
      <c r="N706" s="14">
        <f t="shared" si="4"/>
        <v>0.02083367313</v>
      </c>
      <c r="O706" s="14">
        <f t="shared" si="5"/>
        <v>0.1312521407</v>
      </c>
      <c r="P706" s="19">
        <f t="shared" si="6"/>
        <v>60.81010748</v>
      </c>
      <c r="Q706" s="14">
        <f t="shared" si="7"/>
        <v>359165.5553</v>
      </c>
    </row>
    <row r="707" ht="15.75" customHeight="1">
      <c r="A707" s="12">
        <v>2016.0</v>
      </c>
      <c r="B707" s="265">
        <v>42583.0</v>
      </c>
      <c r="C707" s="12" t="s">
        <v>783</v>
      </c>
      <c r="D707" s="12" t="s">
        <v>441</v>
      </c>
      <c r="E707" s="12" t="s">
        <v>753</v>
      </c>
      <c r="F707" s="12" t="s">
        <v>754</v>
      </c>
      <c r="G707" s="12" t="s">
        <v>749</v>
      </c>
      <c r="H707" s="12" t="s">
        <v>421</v>
      </c>
      <c r="I707" s="19">
        <v>6390.98</v>
      </c>
      <c r="J707" s="19">
        <v>388636.19</v>
      </c>
      <c r="K707" s="19">
        <f t="shared" si="1"/>
        <v>213.0326667</v>
      </c>
      <c r="L707" s="14">
        <f t="shared" si="2"/>
        <v>213.0326667</v>
      </c>
      <c r="M707" s="14">
        <f t="shared" si="3"/>
        <v>0</v>
      </c>
      <c r="N707" s="14">
        <f t="shared" si="4"/>
        <v>0.0007514379777</v>
      </c>
      <c r="O707" s="14">
        <f t="shared" si="5"/>
        <v>0.004734059259</v>
      </c>
      <c r="P707" s="19">
        <f t="shared" si="6"/>
        <v>60.81010893</v>
      </c>
      <c r="Q707" s="14">
        <f t="shared" si="7"/>
        <v>12954.53967</v>
      </c>
    </row>
    <row r="708" ht="15.75" customHeight="1">
      <c r="A708" s="12">
        <v>2016.0</v>
      </c>
      <c r="B708" s="265">
        <v>42583.0</v>
      </c>
      <c r="C708" s="12" t="s">
        <v>783</v>
      </c>
      <c r="D708" s="12" t="s">
        <v>441</v>
      </c>
      <c r="E708" s="12" t="s">
        <v>750</v>
      </c>
      <c r="F708" s="12" t="s">
        <v>751</v>
      </c>
      <c r="G708" s="12" t="s">
        <v>749</v>
      </c>
      <c r="H708" s="12" t="s">
        <v>421</v>
      </c>
      <c r="I708" s="19">
        <v>23160.25</v>
      </c>
      <c r="J708" s="19">
        <v>1408377.3</v>
      </c>
      <c r="K708" s="19">
        <f t="shared" si="1"/>
        <v>772.0083333</v>
      </c>
      <c r="L708" s="14">
        <f t="shared" si="2"/>
        <v>772.0083333</v>
      </c>
      <c r="M708" s="14">
        <f t="shared" si="3"/>
        <v>0</v>
      </c>
      <c r="N708" s="14">
        <f t="shared" si="4"/>
        <v>0.002723133451</v>
      </c>
      <c r="O708" s="14">
        <f t="shared" si="5"/>
        <v>0.01715574074</v>
      </c>
      <c r="P708" s="19">
        <f t="shared" si="6"/>
        <v>60.81010784</v>
      </c>
      <c r="Q708" s="14">
        <f t="shared" si="7"/>
        <v>46945.91</v>
      </c>
    </row>
    <row r="709" ht="15.75" customHeight="1">
      <c r="A709" s="12">
        <v>2016.0</v>
      </c>
      <c r="B709" s="265">
        <v>42583.0</v>
      </c>
      <c r="C709" s="12" t="s">
        <v>786</v>
      </c>
      <c r="D709" s="12" t="s">
        <v>418</v>
      </c>
      <c r="E709" s="12" t="s">
        <v>747</v>
      </c>
      <c r="F709" s="12" t="s">
        <v>748</v>
      </c>
      <c r="G709" s="12" t="s">
        <v>749</v>
      </c>
      <c r="H709" s="12" t="s">
        <v>405</v>
      </c>
      <c r="I709" s="19">
        <v>1182967.89</v>
      </c>
      <c r="J709" s="19">
        <v>3.0499128472E8</v>
      </c>
      <c r="K709" s="19">
        <f t="shared" si="1"/>
        <v>39432.263</v>
      </c>
      <c r="L709" s="14">
        <f t="shared" si="2"/>
        <v>39432.263</v>
      </c>
      <c r="M709" s="14">
        <f t="shared" si="3"/>
        <v>0</v>
      </c>
      <c r="N709" s="14">
        <f t="shared" si="4"/>
        <v>0.1390908748</v>
      </c>
      <c r="O709" s="14">
        <f t="shared" si="5"/>
        <v>0.8762725111</v>
      </c>
      <c r="P709" s="19">
        <f t="shared" si="6"/>
        <v>257.8187348</v>
      </c>
      <c r="Q709" s="14">
        <f t="shared" si="7"/>
        <v>10166376.16</v>
      </c>
    </row>
    <row r="710" ht="15.75" customHeight="1">
      <c r="A710" s="12">
        <v>2016.0</v>
      </c>
      <c r="B710" s="265">
        <v>42583.0</v>
      </c>
      <c r="C710" s="12" t="s">
        <v>786</v>
      </c>
      <c r="D710" s="12" t="s">
        <v>418</v>
      </c>
      <c r="E710" s="12" t="s">
        <v>755</v>
      </c>
      <c r="F710" s="12" t="s">
        <v>756</v>
      </c>
      <c r="G710" s="12" t="s">
        <v>749</v>
      </c>
      <c r="H710" s="12" t="s">
        <v>405</v>
      </c>
      <c r="I710" s="19">
        <v>27.0</v>
      </c>
      <c r="J710" s="19">
        <v>4372.09</v>
      </c>
      <c r="K710" s="19">
        <f t="shared" si="1"/>
        <v>0.9</v>
      </c>
      <c r="L710" s="14">
        <f t="shared" si="2"/>
        <v>0.9</v>
      </c>
      <c r="M710" s="14">
        <f t="shared" si="3"/>
        <v>0</v>
      </c>
      <c r="N710" s="14">
        <f t="shared" si="4"/>
        <v>0.000003174603175</v>
      </c>
      <c r="O710" s="14">
        <f t="shared" si="5"/>
        <v>0.00002</v>
      </c>
      <c r="P710" s="19">
        <f t="shared" si="6"/>
        <v>161.9292593</v>
      </c>
      <c r="Q710" s="14">
        <f t="shared" si="7"/>
        <v>145.7363333</v>
      </c>
    </row>
    <row r="711" ht="15.75" customHeight="1">
      <c r="A711" s="12">
        <v>2016.0</v>
      </c>
      <c r="B711" s="265">
        <v>42583.0</v>
      </c>
      <c r="C711" s="12" t="s">
        <v>786</v>
      </c>
      <c r="D711" s="12" t="s">
        <v>418</v>
      </c>
      <c r="E711" s="12" t="s">
        <v>750</v>
      </c>
      <c r="F711" s="12" t="s">
        <v>751</v>
      </c>
      <c r="G711" s="12" t="s">
        <v>749</v>
      </c>
      <c r="H711" s="12" t="s">
        <v>405</v>
      </c>
      <c r="I711" s="19">
        <v>7659.0</v>
      </c>
      <c r="J711" s="19">
        <v>1240215.04</v>
      </c>
      <c r="K711" s="19">
        <f t="shared" si="1"/>
        <v>255.3</v>
      </c>
      <c r="L711" s="14">
        <f t="shared" si="2"/>
        <v>255.3</v>
      </c>
      <c r="M711" s="14">
        <f t="shared" si="3"/>
        <v>0</v>
      </c>
      <c r="N711" s="14">
        <f t="shared" si="4"/>
        <v>0.0009005291005</v>
      </c>
      <c r="O711" s="14">
        <f t="shared" si="5"/>
        <v>0.005673333333</v>
      </c>
      <c r="P711" s="19">
        <f t="shared" si="6"/>
        <v>161.9291082</v>
      </c>
      <c r="Q711" s="14">
        <f t="shared" si="7"/>
        <v>41340.50133</v>
      </c>
    </row>
    <row r="712" ht="15.75" customHeight="1">
      <c r="A712" s="12">
        <v>2016.0</v>
      </c>
      <c r="B712" s="265">
        <v>42583.0</v>
      </c>
      <c r="C712" s="12" t="s">
        <v>787</v>
      </c>
      <c r="D712" s="12" t="s">
        <v>419</v>
      </c>
      <c r="E712" s="12" t="s">
        <v>747</v>
      </c>
      <c r="F712" s="12" t="s">
        <v>748</v>
      </c>
      <c r="G712" s="12" t="s">
        <v>749</v>
      </c>
      <c r="H712" s="12" t="s">
        <v>405</v>
      </c>
      <c r="I712" s="19">
        <v>580855.04</v>
      </c>
      <c r="J712" s="19">
        <v>1.4942718966E8</v>
      </c>
      <c r="K712" s="19">
        <f t="shared" si="1"/>
        <v>19361.83467</v>
      </c>
      <c r="L712" s="14">
        <f t="shared" si="2"/>
        <v>19361.83467</v>
      </c>
      <c r="M712" s="14">
        <f t="shared" si="3"/>
        <v>0</v>
      </c>
      <c r="N712" s="14">
        <f t="shared" si="4"/>
        <v>0.06829571311</v>
      </c>
      <c r="O712" s="14">
        <f t="shared" si="5"/>
        <v>0.4302629926</v>
      </c>
      <c r="P712" s="19">
        <f t="shared" si="6"/>
        <v>257.2538402</v>
      </c>
      <c r="Q712" s="14">
        <f t="shared" si="7"/>
        <v>4980906.322</v>
      </c>
    </row>
    <row r="713" ht="15.75" customHeight="1">
      <c r="A713" s="12">
        <v>2016.0</v>
      </c>
      <c r="B713" s="265">
        <v>42583.0</v>
      </c>
      <c r="C713" s="12" t="s">
        <v>787</v>
      </c>
      <c r="D713" s="12" t="s">
        <v>419</v>
      </c>
      <c r="E713" s="12" t="s">
        <v>755</v>
      </c>
      <c r="F713" s="12" t="s">
        <v>756</v>
      </c>
      <c r="G713" s="12" t="s">
        <v>749</v>
      </c>
      <c r="H713" s="12" t="s">
        <v>405</v>
      </c>
      <c r="I713" s="19">
        <v>155.0</v>
      </c>
      <c r="J713" s="19">
        <v>24444.4</v>
      </c>
      <c r="K713" s="19">
        <f t="shared" si="1"/>
        <v>5.166666667</v>
      </c>
      <c r="L713" s="14">
        <f t="shared" si="2"/>
        <v>5.166666667</v>
      </c>
      <c r="M713" s="14">
        <f t="shared" si="3"/>
        <v>0</v>
      </c>
      <c r="N713" s="14">
        <f t="shared" si="4"/>
        <v>0.00001822457378</v>
      </c>
      <c r="O713" s="14">
        <f t="shared" si="5"/>
        <v>0.0001148148148</v>
      </c>
      <c r="P713" s="19">
        <f t="shared" si="6"/>
        <v>157.7058065</v>
      </c>
      <c r="Q713" s="14">
        <f t="shared" si="7"/>
        <v>814.8133333</v>
      </c>
    </row>
    <row r="714" ht="15.75" customHeight="1">
      <c r="A714" s="12">
        <v>2016.0</v>
      </c>
      <c r="B714" s="265">
        <v>42583.0</v>
      </c>
      <c r="C714" s="12" t="s">
        <v>787</v>
      </c>
      <c r="D714" s="12" t="s">
        <v>419</v>
      </c>
      <c r="E714" s="12" t="s">
        <v>750</v>
      </c>
      <c r="F714" s="12" t="s">
        <v>751</v>
      </c>
      <c r="G714" s="12" t="s">
        <v>749</v>
      </c>
      <c r="H714" s="12" t="s">
        <v>405</v>
      </c>
      <c r="I714" s="19">
        <v>9007.0</v>
      </c>
      <c r="J714" s="19">
        <v>1407502.66</v>
      </c>
      <c r="K714" s="19">
        <f t="shared" si="1"/>
        <v>300.2333333</v>
      </c>
      <c r="L714" s="14">
        <f t="shared" si="2"/>
        <v>300.2333333</v>
      </c>
      <c r="M714" s="14">
        <f t="shared" si="3"/>
        <v>0</v>
      </c>
      <c r="N714" s="14">
        <f t="shared" si="4"/>
        <v>0.001059024103</v>
      </c>
      <c r="O714" s="14">
        <f t="shared" si="5"/>
        <v>0.006671851852</v>
      </c>
      <c r="P714" s="19">
        <f t="shared" si="6"/>
        <v>156.2676429</v>
      </c>
      <c r="Q714" s="14">
        <f t="shared" si="7"/>
        <v>46916.75533</v>
      </c>
    </row>
    <row r="715" ht="15.75" customHeight="1">
      <c r="A715" s="12">
        <v>2016.0</v>
      </c>
      <c r="B715" s="265">
        <v>42614.0</v>
      </c>
      <c r="C715" s="12" t="s">
        <v>758</v>
      </c>
      <c r="D715" s="12" t="s">
        <v>426</v>
      </c>
      <c r="E715" s="12" t="s">
        <v>753</v>
      </c>
      <c r="F715" s="12" t="s">
        <v>754</v>
      </c>
      <c r="G715" s="12" t="s">
        <v>749</v>
      </c>
      <c r="H715" s="12" t="s">
        <v>421</v>
      </c>
      <c r="I715" s="19">
        <v>1216749.0</v>
      </c>
      <c r="J715" s="19">
        <v>6.0472449352E8</v>
      </c>
      <c r="K715" s="19">
        <f t="shared" si="1"/>
        <v>40558.3</v>
      </c>
      <c r="L715" s="14">
        <f t="shared" si="2"/>
        <v>40558.3</v>
      </c>
      <c r="M715" s="14">
        <f t="shared" si="3"/>
        <v>0</v>
      </c>
      <c r="N715" s="14">
        <f t="shared" si="4"/>
        <v>0.1430627866</v>
      </c>
      <c r="O715" s="14">
        <f t="shared" si="5"/>
        <v>0.9012955556</v>
      </c>
      <c r="P715" s="19">
        <f t="shared" si="6"/>
        <v>497.0001977</v>
      </c>
      <c r="Q715" s="14">
        <f t="shared" si="7"/>
        <v>20157483.12</v>
      </c>
    </row>
    <row r="716" ht="15.75" customHeight="1">
      <c r="A716" s="12">
        <v>2016.0</v>
      </c>
      <c r="B716" s="265">
        <v>42614.0</v>
      </c>
      <c r="C716" s="12" t="s">
        <v>758</v>
      </c>
      <c r="D716" s="12" t="s">
        <v>426</v>
      </c>
      <c r="E716" s="12" t="s">
        <v>755</v>
      </c>
      <c r="F716" s="12" t="s">
        <v>756</v>
      </c>
      <c r="G716" s="12" t="s">
        <v>749</v>
      </c>
      <c r="H716" s="12" t="s">
        <v>421</v>
      </c>
      <c r="I716" s="19">
        <v>122955.0</v>
      </c>
      <c r="J716" s="19">
        <v>5.618326438E7</v>
      </c>
      <c r="K716" s="19">
        <f t="shared" si="1"/>
        <v>4098.5</v>
      </c>
      <c r="L716" s="14">
        <f t="shared" si="2"/>
        <v>4098.5</v>
      </c>
      <c r="M716" s="14">
        <f t="shared" si="3"/>
        <v>0</v>
      </c>
      <c r="N716" s="14">
        <f t="shared" si="4"/>
        <v>0.01445679012</v>
      </c>
      <c r="O716" s="14">
        <f t="shared" si="5"/>
        <v>0.09107777778</v>
      </c>
      <c r="P716" s="19">
        <f t="shared" si="6"/>
        <v>456.9416809</v>
      </c>
      <c r="Q716" s="14">
        <f t="shared" si="7"/>
        <v>1872775.479</v>
      </c>
    </row>
    <row r="717" ht="15.75" customHeight="1">
      <c r="A717" s="12">
        <v>2016.0</v>
      </c>
      <c r="B717" s="265">
        <v>42614.0</v>
      </c>
      <c r="C717" s="12" t="s">
        <v>758</v>
      </c>
      <c r="D717" s="12" t="s">
        <v>426</v>
      </c>
      <c r="E717" s="12" t="s">
        <v>750</v>
      </c>
      <c r="F717" s="12" t="s">
        <v>751</v>
      </c>
      <c r="G717" s="12" t="s">
        <v>749</v>
      </c>
      <c r="H717" s="12" t="s">
        <v>421</v>
      </c>
      <c r="I717" s="19">
        <v>28395.0</v>
      </c>
      <c r="J717" s="19">
        <v>1.193406379E7</v>
      </c>
      <c r="K717" s="19">
        <f t="shared" si="1"/>
        <v>946.5</v>
      </c>
      <c r="L717" s="14">
        <f t="shared" si="2"/>
        <v>946.5</v>
      </c>
      <c r="M717" s="14">
        <f t="shared" si="3"/>
        <v>0</v>
      </c>
      <c r="N717" s="14">
        <f t="shared" si="4"/>
        <v>0.003338624339</v>
      </c>
      <c r="O717" s="14">
        <f t="shared" si="5"/>
        <v>0.02103333333</v>
      </c>
      <c r="P717" s="19">
        <f t="shared" si="6"/>
        <v>420.287508</v>
      </c>
      <c r="Q717" s="14">
        <f t="shared" si="7"/>
        <v>397802.1263</v>
      </c>
    </row>
    <row r="718" ht="15.75" customHeight="1">
      <c r="A718" s="12">
        <v>2016.0</v>
      </c>
      <c r="B718" s="265">
        <v>42614.0</v>
      </c>
      <c r="C718" s="12" t="s">
        <v>764</v>
      </c>
      <c r="D718" s="12" t="s">
        <v>410</v>
      </c>
      <c r="E718" s="12" t="s">
        <v>747</v>
      </c>
      <c r="F718" s="12" t="s">
        <v>748</v>
      </c>
      <c r="G718" s="12" t="s">
        <v>749</v>
      </c>
      <c r="H718" s="12" t="s">
        <v>405</v>
      </c>
      <c r="I718" s="19">
        <v>700201.5</v>
      </c>
      <c r="J718" s="19">
        <v>8.098515992E7</v>
      </c>
      <c r="K718" s="19">
        <f t="shared" si="1"/>
        <v>23340.05</v>
      </c>
      <c r="L718" s="14">
        <f t="shared" si="2"/>
        <v>23340.05</v>
      </c>
      <c r="M718" s="14">
        <f t="shared" si="3"/>
        <v>0</v>
      </c>
      <c r="N718" s="14">
        <f t="shared" si="4"/>
        <v>0.08232821869</v>
      </c>
      <c r="O718" s="14">
        <f t="shared" si="5"/>
        <v>0.5186677778</v>
      </c>
      <c r="P718" s="19">
        <f t="shared" si="6"/>
        <v>115.6597921</v>
      </c>
      <c r="Q718" s="14">
        <f t="shared" si="7"/>
        <v>2699505.331</v>
      </c>
    </row>
    <row r="719" ht="15.75" customHeight="1">
      <c r="A719" s="12">
        <v>2016.0</v>
      </c>
      <c r="B719" s="265">
        <v>42614.0</v>
      </c>
      <c r="C719" s="12" t="s">
        <v>764</v>
      </c>
      <c r="D719" s="12" t="s">
        <v>410</v>
      </c>
      <c r="E719" s="12" t="s">
        <v>753</v>
      </c>
      <c r="F719" s="12" t="s">
        <v>754</v>
      </c>
      <c r="G719" s="12" t="s">
        <v>749</v>
      </c>
      <c r="H719" s="12" t="s">
        <v>405</v>
      </c>
      <c r="I719" s="19">
        <v>738045.0</v>
      </c>
      <c r="J719" s="19">
        <v>8.536213125E7</v>
      </c>
      <c r="K719" s="19">
        <f t="shared" si="1"/>
        <v>24601.5</v>
      </c>
      <c r="L719" s="14">
        <f t="shared" si="2"/>
        <v>24601.5</v>
      </c>
      <c r="M719" s="14">
        <f t="shared" si="3"/>
        <v>0</v>
      </c>
      <c r="N719" s="14">
        <f t="shared" si="4"/>
        <v>0.08677777778</v>
      </c>
      <c r="O719" s="14">
        <f t="shared" si="5"/>
        <v>0.5467</v>
      </c>
      <c r="P719" s="19">
        <f t="shared" si="6"/>
        <v>115.6597921</v>
      </c>
      <c r="Q719" s="14">
        <f t="shared" si="7"/>
        <v>2845404.375</v>
      </c>
    </row>
    <row r="720" ht="15.75" customHeight="1">
      <c r="A720" s="12">
        <v>2016.0</v>
      </c>
      <c r="B720" s="265">
        <v>42614.0</v>
      </c>
      <c r="C720" s="12" t="s">
        <v>764</v>
      </c>
      <c r="D720" s="12" t="s">
        <v>410</v>
      </c>
      <c r="E720" s="12" t="s">
        <v>755</v>
      </c>
      <c r="F720" s="12" t="s">
        <v>756</v>
      </c>
      <c r="G720" s="12" t="s">
        <v>749</v>
      </c>
      <c r="H720" s="12" t="s">
        <v>405</v>
      </c>
      <c r="I720" s="19">
        <v>10947.0</v>
      </c>
      <c r="J720" s="19">
        <v>1266127.75</v>
      </c>
      <c r="K720" s="19">
        <f t="shared" si="1"/>
        <v>364.9</v>
      </c>
      <c r="L720" s="14">
        <f t="shared" si="2"/>
        <v>364.9</v>
      </c>
      <c r="M720" s="14">
        <f t="shared" si="3"/>
        <v>0</v>
      </c>
      <c r="N720" s="14">
        <f t="shared" si="4"/>
        <v>0.00128712522</v>
      </c>
      <c r="O720" s="14">
        <f t="shared" si="5"/>
        <v>0.008108888889</v>
      </c>
      <c r="P720" s="19">
        <f t="shared" si="6"/>
        <v>115.6597926</v>
      </c>
      <c r="Q720" s="14">
        <f t="shared" si="7"/>
        <v>42204.25833</v>
      </c>
    </row>
    <row r="721" ht="15.75" customHeight="1">
      <c r="A721" s="12">
        <v>2016.0</v>
      </c>
      <c r="B721" s="265">
        <v>42614.0</v>
      </c>
      <c r="C721" s="12" t="s">
        <v>764</v>
      </c>
      <c r="D721" s="12" t="s">
        <v>410</v>
      </c>
      <c r="E721" s="12" t="s">
        <v>750</v>
      </c>
      <c r="F721" s="12" t="s">
        <v>751</v>
      </c>
      <c r="G721" s="12" t="s">
        <v>749</v>
      </c>
      <c r="H721" s="12" t="s">
        <v>405</v>
      </c>
      <c r="I721" s="19">
        <v>2126.5</v>
      </c>
      <c r="J721" s="19">
        <v>245950.55</v>
      </c>
      <c r="K721" s="19">
        <f t="shared" si="1"/>
        <v>70.88333333</v>
      </c>
      <c r="L721" s="14">
        <f t="shared" si="2"/>
        <v>70.88333333</v>
      </c>
      <c r="M721" s="14">
        <f t="shared" si="3"/>
        <v>0</v>
      </c>
      <c r="N721" s="14">
        <f t="shared" si="4"/>
        <v>0.0002500293945</v>
      </c>
      <c r="O721" s="14">
        <f t="shared" si="5"/>
        <v>0.001575185185</v>
      </c>
      <c r="P721" s="19">
        <f t="shared" si="6"/>
        <v>115.6597931</v>
      </c>
      <c r="Q721" s="14">
        <f t="shared" si="7"/>
        <v>8198.351667</v>
      </c>
    </row>
    <row r="722" ht="15.75" customHeight="1">
      <c r="A722" s="12">
        <v>2016.0</v>
      </c>
      <c r="B722" s="265">
        <v>42614.0</v>
      </c>
      <c r="C722" s="12" t="s">
        <v>765</v>
      </c>
      <c r="D722" s="12" t="s">
        <v>412</v>
      </c>
      <c r="E722" s="12" t="s">
        <v>747</v>
      </c>
      <c r="F722" s="12" t="s">
        <v>748</v>
      </c>
      <c r="G722" s="12" t="s">
        <v>749</v>
      </c>
      <c r="H722" s="12" t="s">
        <v>405</v>
      </c>
      <c r="I722" s="19">
        <v>105197.0</v>
      </c>
      <c r="J722" s="19">
        <v>1.663456904E7</v>
      </c>
      <c r="K722" s="19">
        <f t="shared" si="1"/>
        <v>3506.566667</v>
      </c>
      <c r="L722" s="14">
        <f t="shared" si="2"/>
        <v>3506.566667</v>
      </c>
      <c r="M722" s="14">
        <f t="shared" si="3"/>
        <v>0</v>
      </c>
      <c r="N722" s="14">
        <f t="shared" si="4"/>
        <v>0.01236884186</v>
      </c>
      <c r="O722" s="14">
        <f t="shared" si="5"/>
        <v>0.0779237037</v>
      </c>
      <c r="P722" s="19">
        <f t="shared" si="6"/>
        <v>158.1277892</v>
      </c>
      <c r="Q722" s="14">
        <f t="shared" si="7"/>
        <v>554485.6347</v>
      </c>
    </row>
    <row r="723" ht="15.75" customHeight="1">
      <c r="A723" s="12">
        <v>2016.0</v>
      </c>
      <c r="B723" s="265">
        <v>42614.0</v>
      </c>
      <c r="C723" s="12" t="s">
        <v>765</v>
      </c>
      <c r="D723" s="12" t="s">
        <v>412</v>
      </c>
      <c r="E723" s="12" t="s">
        <v>753</v>
      </c>
      <c r="F723" s="12" t="s">
        <v>754</v>
      </c>
      <c r="G723" s="12" t="s">
        <v>749</v>
      </c>
      <c r="H723" s="12" t="s">
        <v>405</v>
      </c>
      <c r="I723" s="19">
        <v>97071.0</v>
      </c>
      <c r="J723" s="19">
        <v>2.816221492E7</v>
      </c>
      <c r="K723" s="19">
        <f t="shared" si="1"/>
        <v>3235.7</v>
      </c>
      <c r="L723" s="14">
        <f t="shared" si="2"/>
        <v>3235.7</v>
      </c>
      <c r="M723" s="14">
        <f t="shared" si="3"/>
        <v>0</v>
      </c>
      <c r="N723" s="14">
        <f t="shared" si="4"/>
        <v>0.01141340388</v>
      </c>
      <c r="O723" s="14">
        <f t="shared" si="5"/>
        <v>0.07190444444</v>
      </c>
      <c r="P723" s="19">
        <f t="shared" si="6"/>
        <v>290.1197569</v>
      </c>
      <c r="Q723" s="14">
        <f t="shared" si="7"/>
        <v>938740.4973</v>
      </c>
    </row>
    <row r="724" ht="15.75" customHeight="1">
      <c r="A724" s="12">
        <v>2016.0</v>
      </c>
      <c r="B724" s="265">
        <v>42614.0</v>
      </c>
      <c r="C724" s="12" t="s">
        <v>765</v>
      </c>
      <c r="D724" s="12" t="s">
        <v>412</v>
      </c>
      <c r="E724" s="12" t="s">
        <v>755</v>
      </c>
      <c r="F724" s="12" t="s">
        <v>756</v>
      </c>
      <c r="G724" s="12" t="s">
        <v>749</v>
      </c>
      <c r="H724" s="12" t="s">
        <v>405</v>
      </c>
      <c r="I724" s="19">
        <v>25139.0</v>
      </c>
      <c r="J724" s="19">
        <v>7614457.86</v>
      </c>
      <c r="K724" s="19">
        <f t="shared" si="1"/>
        <v>837.9666667</v>
      </c>
      <c r="L724" s="14">
        <f t="shared" si="2"/>
        <v>837.9666667</v>
      </c>
      <c r="M724" s="14">
        <f t="shared" si="3"/>
        <v>0</v>
      </c>
      <c r="N724" s="14">
        <f t="shared" si="4"/>
        <v>0.002955790711</v>
      </c>
      <c r="O724" s="14">
        <f t="shared" si="5"/>
        <v>0.01862148148</v>
      </c>
      <c r="P724" s="19">
        <f t="shared" si="6"/>
        <v>302.8942225</v>
      </c>
      <c r="Q724" s="14">
        <f t="shared" si="7"/>
        <v>253815.262</v>
      </c>
    </row>
    <row r="725" ht="15.75" customHeight="1">
      <c r="A725" s="12">
        <v>2016.0</v>
      </c>
      <c r="B725" s="265">
        <v>42614.0</v>
      </c>
      <c r="C725" s="12" t="s">
        <v>766</v>
      </c>
      <c r="D725" s="12" t="s">
        <v>413</v>
      </c>
      <c r="E725" s="12" t="s">
        <v>747</v>
      </c>
      <c r="F725" s="12" t="s">
        <v>748</v>
      </c>
      <c r="G725" s="12" t="s">
        <v>749</v>
      </c>
      <c r="H725" s="12" t="s">
        <v>405</v>
      </c>
      <c r="I725" s="19">
        <v>1069258.43</v>
      </c>
      <c r="J725" s="19">
        <v>1.1753480289E8</v>
      </c>
      <c r="K725" s="19">
        <f t="shared" si="1"/>
        <v>35641.94767</v>
      </c>
      <c r="L725" s="14">
        <f t="shared" si="2"/>
        <v>35641.94767</v>
      </c>
      <c r="M725" s="14">
        <f t="shared" si="3"/>
        <v>0</v>
      </c>
      <c r="N725" s="14">
        <f t="shared" si="4"/>
        <v>0.1257211558</v>
      </c>
      <c r="O725" s="14">
        <f t="shared" si="5"/>
        <v>0.7920432815</v>
      </c>
      <c r="P725" s="19">
        <f t="shared" si="6"/>
        <v>109.9217921</v>
      </c>
      <c r="Q725" s="14">
        <f t="shared" si="7"/>
        <v>3917826.763</v>
      </c>
    </row>
    <row r="726" ht="15.75" customHeight="1">
      <c r="A726" s="12">
        <v>2016.0</v>
      </c>
      <c r="B726" s="265">
        <v>42614.0</v>
      </c>
      <c r="C726" s="12" t="s">
        <v>766</v>
      </c>
      <c r="D726" s="12" t="s">
        <v>413</v>
      </c>
      <c r="E726" s="12" t="s">
        <v>753</v>
      </c>
      <c r="F726" s="12" t="s">
        <v>754</v>
      </c>
      <c r="G726" s="12" t="s">
        <v>749</v>
      </c>
      <c r="H726" s="12" t="s">
        <v>405</v>
      </c>
      <c r="I726" s="19">
        <v>20117.72</v>
      </c>
      <c r="J726" s="19">
        <v>2211375.86</v>
      </c>
      <c r="K726" s="19">
        <f t="shared" si="1"/>
        <v>670.5906667</v>
      </c>
      <c r="L726" s="14">
        <f t="shared" si="2"/>
        <v>670.5906667</v>
      </c>
      <c r="M726" s="14">
        <f t="shared" si="3"/>
        <v>0</v>
      </c>
      <c r="N726" s="14">
        <f t="shared" si="4"/>
        <v>0.002365399177</v>
      </c>
      <c r="O726" s="14">
        <f t="shared" si="5"/>
        <v>0.01490201481</v>
      </c>
      <c r="P726" s="19">
        <f t="shared" si="6"/>
        <v>109.9217933</v>
      </c>
      <c r="Q726" s="14">
        <f t="shared" si="7"/>
        <v>73712.52867</v>
      </c>
    </row>
    <row r="727" ht="15.75" customHeight="1">
      <c r="A727" s="12">
        <v>2016.0</v>
      </c>
      <c r="B727" s="265">
        <v>42614.0</v>
      </c>
      <c r="C727" s="12" t="s">
        <v>766</v>
      </c>
      <c r="D727" s="12" t="s">
        <v>413</v>
      </c>
      <c r="E727" s="12" t="s">
        <v>750</v>
      </c>
      <c r="F727" s="12" t="s">
        <v>751</v>
      </c>
      <c r="G727" s="12" t="s">
        <v>749</v>
      </c>
      <c r="H727" s="12" t="s">
        <v>405</v>
      </c>
      <c r="I727" s="19">
        <v>24054.76</v>
      </c>
      <c r="J727" s="19">
        <v>2644142.33</v>
      </c>
      <c r="K727" s="19">
        <f t="shared" si="1"/>
        <v>801.8253333</v>
      </c>
      <c r="L727" s="14">
        <f t="shared" si="2"/>
        <v>801.8253333</v>
      </c>
      <c r="M727" s="14">
        <f t="shared" si="3"/>
        <v>0</v>
      </c>
      <c r="N727" s="14">
        <f t="shared" si="4"/>
        <v>0.002828308054</v>
      </c>
      <c r="O727" s="14">
        <f t="shared" si="5"/>
        <v>0.01781834074</v>
      </c>
      <c r="P727" s="19">
        <f t="shared" si="6"/>
        <v>109.9217922</v>
      </c>
      <c r="Q727" s="14">
        <f t="shared" si="7"/>
        <v>88138.07767</v>
      </c>
    </row>
    <row r="728" ht="15.75" customHeight="1">
      <c r="A728" s="12">
        <v>2016.0</v>
      </c>
      <c r="B728" s="265">
        <v>42614.0</v>
      </c>
      <c r="C728" s="12" t="s">
        <v>767</v>
      </c>
      <c r="D728" s="12" t="s">
        <v>432</v>
      </c>
      <c r="E728" s="12" t="s">
        <v>747</v>
      </c>
      <c r="F728" s="12" t="s">
        <v>748</v>
      </c>
      <c r="G728" s="12" t="s">
        <v>749</v>
      </c>
      <c r="H728" s="12" t="s">
        <v>421</v>
      </c>
      <c r="I728" s="19">
        <v>735264.04</v>
      </c>
      <c r="J728" s="19">
        <v>2.6363416634E8</v>
      </c>
      <c r="K728" s="19">
        <f t="shared" si="1"/>
        <v>24508.80133</v>
      </c>
      <c r="L728" s="14">
        <f t="shared" si="2"/>
        <v>24508.80133</v>
      </c>
      <c r="M728" s="14">
        <f t="shared" si="3"/>
        <v>0</v>
      </c>
      <c r="N728" s="14">
        <f t="shared" si="4"/>
        <v>0.08645079835</v>
      </c>
      <c r="O728" s="14">
        <f t="shared" si="5"/>
        <v>0.5446400296</v>
      </c>
      <c r="P728" s="19">
        <f t="shared" si="6"/>
        <v>358.5571332</v>
      </c>
      <c r="Q728" s="14">
        <f t="shared" si="7"/>
        <v>8787805.545</v>
      </c>
    </row>
    <row r="729" ht="15.75" customHeight="1">
      <c r="A729" s="12">
        <v>2016.0</v>
      </c>
      <c r="B729" s="265">
        <v>42614.0</v>
      </c>
      <c r="C729" s="12" t="s">
        <v>767</v>
      </c>
      <c r="D729" s="12" t="s">
        <v>432</v>
      </c>
      <c r="E729" s="12" t="s">
        <v>753</v>
      </c>
      <c r="F729" s="12" t="s">
        <v>754</v>
      </c>
      <c r="G729" s="12" t="s">
        <v>749</v>
      </c>
      <c r="H729" s="12" t="s">
        <v>421</v>
      </c>
      <c r="I729" s="19">
        <v>1.774436501E7</v>
      </c>
      <c r="J729" s="19">
        <v>6.20179102925E9</v>
      </c>
      <c r="K729" s="19">
        <f t="shared" si="1"/>
        <v>591478.8337</v>
      </c>
      <c r="L729" s="14">
        <f t="shared" si="2"/>
        <v>283500</v>
      </c>
      <c r="M729" s="14">
        <f t="shared" si="3"/>
        <v>307978.8337</v>
      </c>
      <c r="N729" s="14">
        <f t="shared" si="4"/>
        <v>1</v>
      </c>
      <c r="O729" s="14">
        <f t="shared" si="5"/>
        <v>6.3</v>
      </c>
      <c r="P729" s="19">
        <f t="shared" si="6"/>
        <v>349.5076339</v>
      </c>
      <c r="Q729" s="14">
        <f t="shared" si="7"/>
        <v>99085414.2</v>
      </c>
    </row>
    <row r="730" ht="15.75" customHeight="1">
      <c r="A730" s="12">
        <v>2016.0</v>
      </c>
      <c r="B730" s="265">
        <v>42614.0</v>
      </c>
      <c r="C730" s="12" t="s">
        <v>767</v>
      </c>
      <c r="D730" s="12" t="s">
        <v>432</v>
      </c>
      <c r="E730" s="12" t="s">
        <v>755</v>
      </c>
      <c r="F730" s="12" t="s">
        <v>756</v>
      </c>
      <c r="G730" s="12" t="s">
        <v>749</v>
      </c>
      <c r="H730" s="12" t="s">
        <v>421</v>
      </c>
      <c r="I730" s="19">
        <v>1260998.52</v>
      </c>
      <c r="J730" s="19">
        <v>4.578259423E8</v>
      </c>
      <c r="K730" s="19">
        <f t="shared" si="1"/>
        <v>42033.284</v>
      </c>
      <c r="L730" s="14">
        <f t="shared" si="2"/>
        <v>42033.284</v>
      </c>
      <c r="M730" s="14">
        <f t="shared" si="3"/>
        <v>0</v>
      </c>
      <c r="N730" s="14">
        <f t="shared" si="4"/>
        <v>0.148265552</v>
      </c>
      <c r="O730" s="14">
        <f t="shared" si="5"/>
        <v>0.9340729778</v>
      </c>
      <c r="P730" s="19">
        <f t="shared" si="6"/>
        <v>363.0662011</v>
      </c>
      <c r="Q730" s="14">
        <f t="shared" si="7"/>
        <v>15260864.74</v>
      </c>
    </row>
    <row r="731" ht="15.75" customHeight="1">
      <c r="A731" s="12">
        <v>2016.0</v>
      </c>
      <c r="B731" s="265">
        <v>42614.0</v>
      </c>
      <c r="C731" s="12" t="s">
        <v>767</v>
      </c>
      <c r="D731" s="12" t="s">
        <v>432</v>
      </c>
      <c r="E731" s="12" t="s">
        <v>750</v>
      </c>
      <c r="F731" s="12" t="s">
        <v>751</v>
      </c>
      <c r="G731" s="12" t="s">
        <v>749</v>
      </c>
      <c r="H731" s="12" t="s">
        <v>421</v>
      </c>
      <c r="I731" s="19">
        <v>6373.99</v>
      </c>
      <c r="J731" s="19">
        <v>2258039.72</v>
      </c>
      <c r="K731" s="19">
        <f t="shared" si="1"/>
        <v>212.4663333</v>
      </c>
      <c r="L731" s="14">
        <f t="shared" si="2"/>
        <v>212.4663333</v>
      </c>
      <c r="M731" s="14">
        <f t="shared" si="3"/>
        <v>0</v>
      </c>
      <c r="N731" s="14">
        <f t="shared" si="4"/>
        <v>0.0007494403292</v>
      </c>
      <c r="O731" s="14">
        <f t="shared" si="5"/>
        <v>0.004721474074</v>
      </c>
      <c r="P731" s="19">
        <f t="shared" si="6"/>
        <v>354.2584347</v>
      </c>
      <c r="Q731" s="14">
        <f t="shared" si="7"/>
        <v>75267.99067</v>
      </c>
    </row>
    <row r="732" ht="15.75" customHeight="1">
      <c r="A732" s="12">
        <v>2016.0</v>
      </c>
      <c r="B732" s="265">
        <v>42614.0</v>
      </c>
      <c r="C732" s="12" t="s">
        <v>768</v>
      </c>
      <c r="D732" s="12" t="s">
        <v>422</v>
      </c>
      <c r="E732" s="12" t="s">
        <v>747</v>
      </c>
      <c r="F732" s="12" t="s">
        <v>748</v>
      </c>
      <c r="G732" s="12" t="s">
        <v>749</v>
      </c>
      <c r="H732" s="12" t="s">
        <v>421</v>
      </c>
      <c r="I732" s="19">
        <v>11260.07</v>
      </c>
      <c r="J732" s="19">
        <v>7604924.75</v>
      </c>
      <c r="K732" s="19">
        <f t="shared" si="1"/>
        <v>375.3356667</v>
      </c>
      <c r="L732" s="14">
        <f t="shared" si="2"/>
        <v>375.3356667</v>
      </c>
      <c r="M732" s="14">
        <f t="shared" si="3"/>
        <v>0</v>
      </c>
      <c r="N732" s="14">
        <f t="shared" si="4"/>
        <v>0.001323935332</v>
      </c>
      <c r="O732" s="14">
        <f t="shared" si="5"/>
        <v>0.008340792593</v>
      </c>
      <c r="P732" s="19">
        <f t="shared" si="6"/>
        <v>675.3887631</v>
      </c>
      <c r="Q732" s="14">
        <f t="shared" si="7"/>
        <v>253497.4917</v>
      </c>
    </row>
    <row r="733" ht="15.75" customHeight="1">
      <c r="A733" s="12">
        <v>2016.0</v>
      </c>
      <c r="B733" s="265">
        <v>42614.0</v>
      </c>
      <c r="C733" s="12" t="s">
        <v>768</v>
      </c>
      <c r="D733" s="12" t="s">
        <v>422</v>
      </c>
      <c r="E733" s="12" t="s">
        <v>753</v>
      </c>
      <c r="F733" s="12" t="s">
        <v>754</v>
      </c>
      <c r="G733" s="12" t="s">
        <v>749</v>
      </c>
      <c r="H733" s="12" t="s">
        <v>421</v>
      </c>
      <c r="I733" s="19">
        <v>582933.89</v>
      </c>
      <c r="J733" s="19">
        <v>3.7523009498E8</v>
      </c>
      <c r="K733" s="19">
        <f t="shared" si="1"/>
        <v>19431.12967</v>
      </c>
      <c r="L733" s="14">
        <f t="shared" si="2"/>
        <v>19431.12967</v>
      </c>
      <c r="M733" s="14">
        <f t="shared" si="3"/>
        <v>0</v>
      </c>
      <c r="N733" s="14">
        <f t="shared" si="4"/>
        <v>0.06854013992</v>
      </c>
      <c r="O733" s="14">
        <f t="shared" si="5"/>
        <v>0.4318028815</v>
      </c>
      <c r="P733" s="19">
        <f t="shared" si="6"/>
        <v>643.6923662</v>
      </c>
      <c r="Q733" s="14">
        <f t="shared" si="7"/>
        <v>12507669.83</v>
      </c>
    </row>
    <row r="734" ht="15.75" customHeight="1">
      <c r="A734" s="12">
        <v>2016.0</v>
      </c>
      <c r="B734" s="265">
        <v>42614.0</v>
      </c>
      <c r="C734" s="12" t="s">
        <v>768</v>
      </c>
      <c r="D734" s="12" t="s">
        <v>422</v>
      </c>
      <c r="E734" s="12" t="s">
        <v>755</v>
      </c>
      <c r="F734" s="12" t="s">
        <v>756</v>
      </c>
      <c r="G734" s="12" t="s">
        <v>749</v>
      </c>
      <c r="H734" s="12" t="s">
        <v>421</v>
      </c>
      <c r="I734" s="19">
        <v>62549.68</v>
      </c>
      <c r="J734" s="19">
        <v>4.273743127E7</v>
      </c>
      <c r="K734" s="19">
        <f t="shared" si="1"/>
        <v>2084.989333</v>
      </c>
      <c r="L734" s="14">
        <f t="shared" si="2"/>
        <v>2084.989333</v>
      </c>
      <c r="M734" s="14">
        <f t="shared" si="3"/>
        <v>0</v>
      </c>
      <c r="N734" s="14">
        <f t="shared" si="4"/>
        <v>0.00735445973</v>
      </c>
      <c r="O734" s="14">
        <f t="shared" si="5"/>
        <v>0.0463330963</v>
      </c>
      <c r="P734" s="19">
        <f t="shared" si="6"/>
        <v>683.255794</v>
      </c>
      <c r="Q734" s="14">
        <f t="shared" si="7"/>
        <v>1424581.042</v>
      </c>
    </row>
    <row r="735" ht="15.75" customHeight="1">
      <c r="A735" s="12">
        <v>2016.0</v>
      </c>
      <c r="B735" s="265">
        <v>42614.0</v>
      </c>
      <c r="C735" s="12" t="s">
        <v>769</v>
      </c>
      <c r="D735" s="12" t="s">
        <v>423</v>
      </c>
      <c r="E735" s="12" t="s">
        <v>747</v>
      </c>
      <c r="F735" s="12" t="s">
        <v>748</v>
      </c>
      <c r="G735" s="12" t="s">
        <v>749</v>
      </c>
      <c r="H735" s="12" t="s">
        <v>421</v>
      </c>
      <c r="I735" s="19">
        <v>31901.76</v>
      </c>
      <c r="J735" s="19">
        <v>1.990099878E7</v>
      </c>
      <c r="K735" s="19">
        <f t="shared" si="1"/>
        <v>1063.392</v>
      </c>
      <c r="L735" s="14">
        <f t="shared" si="2"/>
        <v>1063.392</v>
      </c>
      <c r="M735" s="14">
        <f t="shared" si="3"/>
        <v>0</v>
      </c>
      <c r="N735" s="14">
        <f t="shared" si="4"/>
        <v>0.003750941799</v>
      </c>
      <c r="O735" s="14">
        <f t="shared" si="5"/>
        <v>0.02363093333</v>
      </c>
      <c r="P735" s="19">
        <f t="shared" si="6"/>
        <v>623.8213434</v>
      </c>
      <c r="Q735" s="14">
        <f t="shared" si="7"/>
        <v>663366.626</v>
      </c>
    </row>
    <row r="736" ht="15.75" customHeight="1">
      <c r="A736" s="12">
        <v>2016.0</v>
      </c>
      <c r="B736" s="265">
        <v>42614.0</v>
      </c>
      <c r="C736" s="12" t="s">
        <v>769</v>
      </c>
      <c r="D736" s="12" t="s">
        <v>423</v>
      </c>
      <c r="E736" s="12" t="s">
        <v>753</v>
      </c>
      <c r="F736" s="12" t="s">
        <v>754</v>
      </c>
      <c r="G736" s="12" t="s">
        <v>749</v>
      </c>
      <c r="H736" s="12" t="s">
        <v>421</v>
      </c>
      <c r="I736" s="19">
        <v>1988141.98</v>
      </c>
      <c r="J736" s="19">
        <v>1.21369177305E9</v>
      </c>
      <c r="K736" s="19">
        <f t="shared" si="1"/>
        <v>66271.39933</v>
      </c>
      <c r="L736" s="14">
        <f t="shared" si="2"/>
        <v>66271.39933</v>
      </c>
      <c r="M736" s="14">
        <f t="shared" si="3"/>
        <v>0</v>
      </c>
      <c r="N736" s="14">
        <f t="shared" si="4"/>
        <v>0.2337615497</v>
      </c>
      <c r="O736" s="14">
        <f t="shared" si="5"/>
        <v>1.472697763</v>
      </c>
      <c r="P736" s="19">
        <f t="shared" si="6"/>
        <v>610.4653416</v>
      </c>
      <c r="Q736" s="14">
        <f t="shared" si="7"/>
        <v>40456392.44</v>
      </c>
    </row>
    <row r="737" ht="15.75" customHeight="1">
      <c r="A737" s="12">
        <v>2016.0</v>
      </c>
      <c r="B737" s="265">
        <v>42614.0</v>
      </c>
      <c r="C737" s="12" t="s">
        <v>769</v>
      </c>
      <c r="D737" s="12" t="s">
        <v>423</v>
      </c>
      <c r="E737" s="12" t="s">
        <v>755</v>
      </c>
      <c r="F737" s="12" t="s">
        <v>756</v>
      </c>
      <c r="G737" s="12" t="s">
        <v>749</v>
      </c>
      <c r="H737" s="12" t="s">
        <v>421</v>
      </c>
      <c r="I737" s="19">
        <v>146468.81</v>
      </c>
      <c r="J737" s="19">
        <v>8.749245593E7</v>
      </c>
      <c r="K737" s="19">
        <f t="shared" si="1"/>
        <v>4882.293667</v>
      </c>
      <c r="L737" s="14">
        <f t="shared" si="2"/>
        <v>4882.293667</v>
      </c>
      <c r="M737" s="14">
        <f t="shared" si="3"/>
        <v>0</v>
      </c>
      <c r="N737" s="14">
        <f t="shared" si="4"/>
        <v>0.01722149442</v>
      </c>
      <c r="O737" s="14">
        <f t="shared" si="5"/>
        <v>0.1084954148</v>
      </c>
      <c r="P737" s="19">
        <f t="shared" si="6"/>
        <v>597.3453046</v>
      </c>
      <c r="Q737" s="14">
        <f t="shared" si="7"/>
        <v>2916415.198</v>
      </c>
    </row>
    <row r="738" ht="15.75" customHeight="1">
      <c r="A738" s="12">
        <v>2016.0</v>
      </c>
      <c r="B738" s="265">
        <v>42614.0</v>
      </c>
      <c r="C738" s="12" t="s">
        <v>770</v>
      </c>
      <c r="D738" s="12" t="s">
        <v>433</v>
      </c>
      <c r="E738" s="12" t="s">
        <v>747</v>
      </c>
      <c r="F738" s="12" t="s">
        <v>748</v>
      </c>
      <c r="G738" s="12" t="s">
        <v>749</v>
      </c>
      <c r="H738" s="12" t="s">
        <v>421</v>
      </c>
      <c r="I738" s="19">
        <v>5.606526328E7</v>
      </c>
      <c r="J738" s="19">
        <v>2.128895523773E10</v>
      </c>
      <c r="K738" s="19">
        <f t="shared" si="1"/>
        <v>1868842.109</v>
      </c>
      <c r="L738" s="14">
        <f t="shared" si="2"/>
        <v>283500</v>
      </c>
      <c r="M738" s="14">
        <f t="shared" si="3"/>
        <v>1585342.109</v>
      </c>
      <c r="N738" s="14">
        <f t="shared" si="4"/>
        <v>1</v>
      </c>
      <c r="O738" s="14">
        <f t="shared" si="5"/>
        <v>6.3</v>
      </c>
      <c r="P738" s="19">
        <f t="shared" si="6"/>
        <v>379.7173864</v>
      </c>
      <c r="Q738" s="14">
        <f t="shared" si="7"/>
        <v>107649879</v>
      </c>
    </row>
    <row r="739" ht="15.75" customHeight="1">
      <c r="A739" s="12">
        <v>2016.0</v>
      </c>
      <c r="B739" s="265">
        <v>42614.0</v>
      </c>
      <c r="C739" s="12" t="s">
        <v>770</v>
      </c>
      <c r="D739" s="12" t="s">
        <v>433</v>
      </c>
      <c r="E739" s="12" t="s">
        <v>753</v>
      </c>
      <c r="F739" s="12" t="s">
        <v>754</v>
      </c>
      <c r="G739" s="12" t="s">
        <v>749</v>
      </c>
      <c r="H739" s="12" t="s">
        <v>421</v>
      </c>
      <c r="I739" s="19">
        <v>2.4160985168E8</v>
      </c>
      <c r="J739" s="19">
        <v>9.135786765303E10</v>
      </c>
      <c r="K739" s="19">
        <f t="shared" si="1"/>
        <v>8053661.723</v>
      </c>
      <c r="L739" s="14">
        <f t="shared" si="2"/>
        <v>283500</v>
      </c>
      <c r="M739" s="14">
        <f t="shared" si="3"/>
        <v>7770161.723</v>
      </c>
      <c r="N739" s="14">
        <f t="shared" si="4"/>
        <v>1</v>
      </c>
      <c r="O739" s="14">
        <f t="shared" si="5"/>
        <v>6.3</v>
      </c>
      <c r="P739" s="19">
        <f t="shared" si="6"/>
        <v>378.1214508</v>
      </c>
      <c r="Q739" s="14">
        <f t="shared" si="7"/>
        <v>107197431.3</v>
      </c>
    </row>
    <row r="740" ht="15.75" customHeight="1">
      <c r="A740" s="12">
        <v>2016.0</v>
      </c>
      <c r="B740" s="265">
        <v>42614.0</v>
      </c>
      <c r="C740" s="12" t="s">
        <v>770</v>
      </c>
      <c r="D740" s="12" t="s">
        <v>433</v>
      </c>
      <c r="E740" s="12" t="s">
        <v>755</v>
      </c>
      <c r="F740" s="12" t="s">
        <v>756</v>
      </c>
      <c r="G740" s="12" t="s">
        <v>749</v>
      </c>
      <c r="H740" s="12" t="s">
        <v>421</v>
      </c>
      <c r="I740" s="19">
        <v>7074509.57</v>
      </c>
      <c r="J740" s="19">
        <v>2.65726028458E9</v>
      </c>
      <c r="K740" s="19">
        <f t="shared" si="1"/>
        <v>235816.9857</v>
      </c>
      <c r="L740" s="14">
        <f t="shared" si="2"/>
        <v>235816.9857</v>
      </c>
      <c r="M740" s="14">
        <f t="shared" si="3"/>
        <v>0</v>
      </c>
      <c r="N740" s="14">
        <f t="shared" si="4"/>
        <v>0.8318059459</v>
      </c>
      <c r="O740" s="14">
        <f t="shared" si="5"/>
        <v>5.240377459</v>
      </c>
      <c r="P740" s="19">
        <f t="shared" si="6"/>
        <v>375.6105294</v>
      </c>
      <c r="Q740" s="14">
        <f t="shared" si="7"/>
        <v>88575342.82</v>
      </c>
    </row>
    <row r="741" ht="15.75" customHeight="1">
      <c r="A741" s="12">
        <v>2016.0</v>
      </c>
      <c r="B741" s="265">
        <v>42614.0</v>
      </c>
      <c r="C741" s="12" t="s">
        <v>770</v>
      </c>
      <c r="D741" s="12" t="s">
        <v>433</v>
      </c>
      <c r="E741" s="12" t="s">
        <v>750</v>
      </c>
      <c r="F741" s="12" t="s">
        <v>751</v>
      </c>
      <c r="G741" s="12" t="s">
        <v>749</v>
      </c>
      <c r="H741" s="12" t="s">
        <v>421</v>
      </c>
      <c r="I741" s="19">
        <v>294540.28</v>
      </c>
      <c r="J741" s="19">
        <v>1.1269252261E8</v>
      </c>
      <c r="K741" s="19">
        <f t="shared" si="1"/>
        <v>9818.009333</v>
      </c>
      <c r="L741" s="14">
        <f t="shared" si="2"/>
        <v>9818.009333</v>
      </c>
      <c r="M741" s="14">
        <f t="shared" si="3"/>
        <v>0</v>
      </c>
      <c r="N741" s="14">
        <f t="shared" si="4"/>
        <v>0.03463142622</v>
      </c>
      <c r="O741" s="14">
        <f t="shared" si="5"/>
        <v>0.2181779852</v>
      </c>
      <c r="P741" s="19">
        <f t="shared" si="6"/>
        <v>382.6047922</v>
      </c>
      <c r="Q741" s="14">
        <f t="shared" si="7"/>
        <v>3756417.42</v>
      </c>
    </row>
    <row r="742" ht="15.75" customHeight="1">
      <c r="A742" s="12">
        <v>2016.0</v>
      </c>
      <c r="B742" s="265">
        <v>42614.0</v>
      </c>
      <c r="C742" s="12" t="s">
        <v>771</v>
      </c>
      <c r="D742" s="12" t="s">
        <v>434</v>
      </c>
      <c r="E742" s="12" t="s">
        <v>753</v>
      </c>
      <c r="F742" s="12" t="s">
        <v>754</v>
      </c>
      <c r="G742" s="12" t="s">
        <v>749</v>
      </c>
      <c r="H742" s="12" t="s">
        <v>421</v>
      </c>
      <c r="I742" s="19">
        <v>342940.0</v>
      </c>
      <c r="J742" s="19">
        <v>3.4203153364E8</v>
      </c>
      <c r="K742" s="19">
        <f t="shared" si="1"/>
        <v>11431.33333</v>
      </c>
      <c r="L742" s="14">
        <f t="shared" si="2"/>
        <v>11431.33333</v>
      </c>
      <c r="M742" s="14">
        <f t="shared" si="3"/>
        <v>0</v>
      </c>
      <c r="N742" s="14">
        <f t="shared" si="4"/>
        <v>0.04032216343</v>
      </c>
      <c r="O742" s="14">
        <f t="shared" si="5"/>
        <v>0.2540296296</v>
      </c>
      <c r="P742" s="19">
        <f t="shared" si="6"/>
        <v>997.3509466</v>
      </c>
      <c r="Q742" s="14">
        <f t="shared" si="7"/>
        <v>11401051.12</v>
      </c>
    </row>
    <row r="743" ht="15.75" customHeight="1">
      <c r="A743" s="12">
        <v>2016.0</v>
      </c>
      <c r="B743" s="265">
        <v>42614.0</v>
      </c>
      <c r="C743" s="12" t="s">
        <v>771</v>
      </c>
      <c r="D743" s="12" t="s">
        <v>434</v>
      </c>
      <c r="E743" s="12" t="s">
        <v>755</v>
      </c>
      <c r="F743" s="12" t="s">
        <v>756</v>
      </c>
      <c r="G743" s="12" t="s">
        <v>749</v>
      </c>
      <c r="H743" s="12" t="s">
        <v>421</v>
      </c>
      <c r="I743" s="19">
        <v>920.0</v>
      </c>
      <c r="J743" s="19">
        <v>917562.87</v>
      </c>
      <c r="K743" s="19">
        <f t="shared" si="1"/>
        <v>30.66666667</v>
      </c>
      <c r="L743" s="14">
        <f t="shared" si="2"/>
        <v>30.66666667</v>
      </c>
      <c r="M743" s="14">
        <f t="shared" si="3"/>
        <v>0</v>
      </c>
      <c r="N743" s="14">
        <f t="shared" si="4"/>
        <v>0.0001081716637</v>
      </c>
      <c r="O743" s="14">
        <f t="shared" si="5"/>
        <v>0.0006814814815</v>
      </c>
      <c r="P743" s="19">
        <f t="shared" si="6"/>
        <v>997.3509457</v>
      </c>
      <c r="Q743" s="14">
        <f t="shared" si="7"/>
        <v>30585.429</v>
      </c>
    </row>
    <row r="744" ht="15.75" customHeight="1">
      <c r="A744" s="12">
        <v>2016.0</v>
      </c>
      <c r="B744" s="265">
        <v>42614.0</v>
      </c>
      <c r="C744" s="12" t="s">
        <v>772</v>
      </c>
      <c r="D744" s="12" t="s">
        <v>435</v>
      </c>
      <c r="E744" s="12" t="s">
        <v>753</v>
      </c>
      <c r="F744" s="12" t="s">
        <v>754</v>
      </c>
      <c r="G744" s="12" t="s">
        <v>749</v>
      </c>
      <c r="H744" s="12" t="s">
        <v>421</v>
      </c>
      <c r="I744" s="19">
        <v>4003150.0</v>
      </c>
      <c r="J744" s="19">
        <v>2.44853983239E9</v>
      </c>
      <c r="K744" s="19">
        <f t="shared" si="1"/>
        <v>133438.3333</v>
      </c>
      <c r="L744" s="14">
        <f t="shared" si="2"/>
        <v>133438.3333</v>
      </c>
      <c r="M744" s="14">
        <f t="shared" si="3"/>
        <v>0</v>
      </c>
      <c r="N744" s="14">
        <f t="shared" si="4"/>
        <v>0.4706819518</v>
      </c>
      <c r="O744" s="14">
        <f t="shared" si="5"/>
        <v>2.965296296</v>
      </c>
      <c r="P744" s="19">
        <f t="shared" si="6"/>
        <v>611.6532811</v>
      </c>
      <c r="Q744" s="14">
        <f t="shared" si="7"/>
        <v>81617994.41</v>
      </c>
    </row>
    <row r="745" ht="15.75" customHeight="1">
      <c r="A745" s="12">
        <v>2016.0</v>
      </c>
      <c r="B745" s="265">
        <v>42614.0</v>
      </c>
      <c r="C745" s="12" t="s">
        <v>772</v>
      </c>
      <c r="D745" s="12" t="s">
        <v>435</v>
      </c>
      <c r="E745" s="12" t="s">
        <v>755</v>
      </c>
      <c r="F745" s="12" t="s">
        <v>756</v>
      </c>
      <c r="G745" s="12" t="s">
        <v>749</v>
      </c>
      <c r="H745" s="12" t="s">
        <v>421</v>
      </c>
      <c r="I745" s="19">
        <v>314330.0</v>
      </c>
      <c r="J745" s="19">
        <v>1.9564416943E8</v>
      </c>
      <c r="K745" s="19">
        <f t="shared" si="1"/>
        <v>10477.66667</v>
      </c>
      <c r="L745" s="14">
        <f t="shared" si="2"/>
        <v>10477.66667</v>
      </c>
      <c r="M745" s="14">
        <f t="shared" si="3"/>
        <v>0</v>
      </c>
      <c r="N745" s="14">
        <f t="shared" si="4"/>
        <v>0.03695825985</v>
      </c>
      <c r="O745" s="14">
        <f t="shared" si="5"/>
        <v>0.232837037</v>
      </c>
      <c r="P745" s="19">
        <f t="shared" si="6"/>
        <v>622.4164713</v>
      </c>
      <c r="Q745" s="14">
        <f t="shared" si="7"/>
        <v>6521472.314</v>
      </c>
    </row>
    <row r="746" ht="15.75" customHeight="1">
      <c r="A746" s="12">
        <v>2016.0</v>
      </c>
      <c r="B746" s="265">
        <v>42614.0</v>
      </c>
      <c r="C746" s="12" t="s">
        <v>772</v>
      </c>
      <c r="D746" s="12" t="s">
        <v>435</v>
      </c>
      <c r="E746" s="12" t="s">
        <v>750</v>
      </c>
      <c r="F746" s="12" t="s">
        <v>751</v>
      </c>
      <c r="G746" s="12" t="s">
        <v>749</v>
      </c>
      <c r="H746" s="12" t="s">
        <v>421</v>
      </c>
      <c r="I746" s="19">
        <v>1115740.0</v>
      </c>
      <c r="J746" s="19">
        <v>7.2098108055E8</v>
      </c>
      <c r="K746" s="19">
        <f t="shared" si="1"/>
        <v>37191.33333</v>
      </c>
      <c r="L746" s="14">
        <f t="shared" si="2"/>
        <v>37191.33333</v>
      </c>
      <c r="M746" s="14">
        <f t="shared" si="3"/>
        <v>0</v>
      </c>
      <c r="N746" s="14">
        <f t="shared" si="4"/>
        <v>0.131186361</v>
      </c>
      <c r="O746" s="14">
        <f t="shared" si="5"/>
        <v>0.8264740741</v>
      </c>
      <c r="P746" s="19">
        <f t="shared" si="6"/>
        <v>646.190941</v>
      </c>
      <c r="Q746" s="14">
        <f t="shared" si="7"/>
        <v>24032702.69</v>
      </c>
    </row>
    <row r="747" ht="15.75" customHeight="1">
      <c r="A747" s="12">
        <v>2016.0</v>
      </c>
      <c r="B747" s="265">
        <v>42614.0</v>
      </c>
      <c r="C747" s="12" t="s">
        <v>773</v>
      </c>
      <c r="D747" s="12" t="s">
        <v>436</v>
      </c>
      <c r="E747" s="12" t="s">
        <v>747</v>
      </c>
      <c r="F747" s="12" t="s">
        <v>748</v>
      </c>
      <c r="G747" s="12" t="s">
        <v>749</v>
      </c>
      <c r="H747" s="12" t="s">
        <v>421</v>
      </c>
      <c r="I747" s="19">
        <v>654.0</v>
      </c>
      <c r="J747" s="19">
        <v>119719.8</v>
      </c>
      <c r="K747" s="19">
        <f t="shared" si="1"/>
        <v>21.8</v>
      </c>
      <c r="L747" s="14">
        <f t="shared" si="2"/>
        <v>21.8</v>
      </c>
      <c r="M747" s="14">
        <f t="shared" si="3"/>
        <v>0</v>
      </c>
      <c r="N747" s="14">
        <f t="shared" si="4"/>
        <v>0.00007689594356</v>
      </c>
      <c r="O747" s="14">
        <f t="shared" si="5"/>
        <v>0.0004844444444</v>
      </c>
      <c r="P747" s="19">
        <f t="shared" si="6"/>
        <v>183.0577982</v>
      </c>
      <c r="Q747" s="14">
        <f t="shared" si="7"/>
        <v>3990.66</v>
      </c>
    </row>
    <row r="748" ht="15.75" customHeight="1">
      <c r="A748" s="12">
        <v>2016.0</v>
      </c>
      <c r="B748" s="265">
        <v>42614.0</v>
      </c>
      <c r="C748" s="12" t="s">
        <v>773</v>
      </c>
      <c r="D748" s="12" t="s">
        <v>436</v>
      </c>
      <c r="E748" s="12" t="s">
        <v>753</v>
      </c>
      <c r="F748" s="12" t="s">
        <v>754</v>
      </c>
      <c r="G748" s="12" t="s">
        <v>749</v>
      </c>
      <c r="H748" s="12" t="s">
        <v>421</v>
      </c>
      <c r="I748" s="19">
        <v>444.0</v>
      </c>
      <c r="J748" s="19">
        <v>161689.15</v>
      </c>
      <c r="K748" s="19">
        <f t="shared" si="1"/>
        <v>14.8</v>
      </c>
      <c r="L748" s="14">
        <f t="shared" si="2"/>
        <v>14.8</v>
      </c>
      <c r="M748" s="14">
        <f t="shared" si="3"/>
        <v>0</v>
      </c>
      <c r="N748" s="14">
        <f t="shared" si="4"/>
        <v>0.00005220458554</v>
      </c>
      <c r="O748" s="14">
        <f t="shared" si="5"/>
        <v>0.0003288888889</v>
      </c>
      <c r="P748" s="19">
        <f t="shared" si="6"/>
        <v>364.1647523</v>
      </c>
      <c r="Q748" s="14">
        <f t="shared" si="7"/>
        <v>5389.638333</v>
      </c>
    </row>
    <row r="749" ht="15.75" customHeight="1">
      <c r="A749" s="12">
        <v>2016.0</v>
      </c>
      <c r="B749" s="265">
        <v>42614.0</v>
      </c>
      <c r="C749" s="12" t="s">
        <v>773</v>
      </c>
      <c r="D749" s="12" t="s">
        <v>436</v>
      </c>
      <c r="E749" s="12" t="s">
        <v>750</v>
      </c>
      <c r="F749" s="12" t="s">
        <v>751</v>
      </c>
      <c r="G749" s="12" t="s">
        <v>749</v>
      </c>
      <c r="H749" s="12" t="s">
        <v>421</v>
      </c>
      <c r="I749" s="19">
        <v>31.0</v>
      </c>
      <c r="J749" s="19">
        <v>2324.59</v>
      </c>
      <c r="K749" s="19">
        <f t="shared" si="1"/>
        <v>1.033333333</v>
      </c>
      <c r="L749" s="14">
        <f t="shared" si="2"/>
        <v>1.033333333</v>
      </c>
      <c r="M749" s="14">
        <f t="shared" si="3"/>
        <v>0</v>
      </c>
      <c r="N749" s="14">
        <f t="shared" si="4"/>
        <v>0.000003644914756</v>
      </c>
      <c r="O749" s="14">
        <f t="shared" si="5"/>
        <v>0.00002296296296</v>
      </c>
      <c r="P749" s="19">
        <f t="shared" si="6"/>
        <v>74.98677419</v>
      </c>
      <c r="Q749" s="14">
        <f t="shared" si="7"/>
        <v>77.48633333</v>
      </c>
    </row>
    <row r="750" ht="15.75" customHeight="1">
      <c r="A750" s="12">
        <v>2016.0</v>
      </c>
      <c r="B750" s="265">
        <v>42614.0</v>
      </c>
      <c r="C750" s="12" t="s">
        <v>775</v>
      </c>
      <c r="D750" s="12" t="s">
        <v>428</v>
      </c>
      <c r="E750" s="12" t="s">
        <v>747</v>
      </c>
      <c r="F750" s="12" t="s">
        <v>748</v>
      </c>
      <c r="G750" s="12" t="s">
        <v>749</v>
      </c>
      <c r="H750" s="12" t="s">
        <v>421</v>
      </c>
      <c r="I750" s="19">
        <v>103179.4</v>
      </c>
      <c r="J750" s="19">
        <v>3.248881939E7</v>
      </c>
      <c r="K750" s="19">
        <f t="shared" si="1"/>
        <v>3439.313333</v>
      </c>
      <c r="L750" s="14">
        <f t="shared" si="2"/>
        <v>3439.313333</v>
      </c>
      <c r="M750" s="14">
        <f t="shared" si="3"/>
        <v>0</v>
      </c>
      <c r="N750" s="14">
        <f t="shared" si="4"/>
        <v>0.0121316167</v>
      </c>
      <c r="O750" s="14">
        <f t="shared" si="5"/>
        <v>0.07642918519</v>
      </c>
      <c r="P750" s="19">
        <f t="shared" si="6"/>
        <v>314.8769947</v>
      </c>
      <c r="Q750" s="14">
        <f t="shared" si="7"/>
        <v>1082960.646</v>
      </c>
    </row>
    <row r="751" ht="15.75" customHeight="1">
      <c r="A751" s="12">
        <v>2016.0</v>
      </c>
      <c r="B751" s="265">
        <v>42614.0</v>
      </c>
      <c r="C751" s="12" t="s">
        <v>775</v>
      </c>
      <c r="D751" s="12" t="s">
        <v>428</v>
      </c>
      <c r="E751" s="12" t="s">
        <v>753</v>
      </c>
      <c r="F751" s="12" t="s">
        <v>754</v>
      </c>
      <c r="G751" s="12" t="s">
        <v>749</v>
      </c>
      <c r="H751" s="12" t="s">
        <v>421</v>
      </c>
      <c r="I751" s="19">
        <v>8519634.7</v>
      </c>
      <c r="J751" s="19">
        <v>2.78497118152E9</v>
      </c>
      <c r="K751" s="19">
        <f t="shared" si="1"/>
        <v>283987.8233</v>
      </c>
      <c r="L751" s="14">
        <f t="shared" si="2"/>
        <v>283500</v>
      </c>
      <c r="M751" s="14">
        <f t="shared" si="3"/>
        <v>487.8233333</v>
      </c>
      <c r="N751" s="14">
        <f t="shared" si="4"/>
        <v>1</v>
      </c>
      <c r="O751" s="14">
        <f t="shared" si="5"/>
        <v>6.3</v>
      </c>
      <c r="P751" s="19">
        <f t="shared" si="6"/>
        <v>326.8885674</v>
      </c>
      <c r="Q751" s="14">
        <f t="shared" si="7"/>
        <v>92672908.85</v>
      </c>
    </row>
    <row r="752" ht="15.75" customHeight="1">
      <c r="A752" s="12">
        <v>2016.0</v>
      </c>
      <c r="B752" s="265">
        <v>42614.0</v>
      </c>
      <c r="C752" s="12" t="s">
        <v>775</v>
      </c>
      <c r="D752" s="12" t="s">
        <v>428</v>
      </c>
      <c r="E752" s="12" t="s">
        <v>755</v>
      </c>
      <c r="F752" s="12" t="s">
        <v>756</v>
      </c>
      <c r="G752" s="12" t="s">
        <v>749</v>
      </c>
      <c r="H752" s="12" t="s">
        <v>421</v>
      </c>
      <c r="I752" s="19">
        <v>237963.3</v>
      </c>
      <c r="J752" s="19">
        <v>8.256824003E7</v>
      </c>
      <c r="K752" s="19">
        <f t="shared" si="1"/>
        <v>7932.11</v>
      </c>
      <c r="L752" s="14">
        <f t="shared" si="2"/>
        <v>7932.11</v>
      </c>
      <c r="M752" s="14">
        <f t="shared" si="3"/>
        <v>0</v>
      </c>
      <c r="N752" s="14">
        <f t="shared" si="4"/>
        <v>0.02797922399</v>
      </c>
      <c r="O752" s="14">
        <f t="shared" si="5"/>
        <v>0.1762691111</v>
      </c>
      <c r="P752" s="19">
        <f t="shared" si="6"/>
        <v>346.978883</v>
      </c>
      <c r="Q752" s="14">
        <f t="shared" si="7"/>
        <v>2752274.668</v>
      </c>
    </row>
    <row r="753" ht="15.75" customHeight="1">
      <c r="A753" s="12">
        <v>2016.0</v>
      </c>
      <c r="B753" s="265">
        <v>42614.0</v>
      </c>
      <c r="C753" s="12" t="s">
        <v>776</v>
      </c>
      <c r="D753" s="12" t="s">
        <v>427</v>
      </c>
      <c r="E753" s="12" t="s">
        <v>788</v>
      </c>
      <c r="F753" s="12" t="s">
        <v>789</v>
      </c>
      <c r="G753" s="12" t="s">
        <v>749</v>
      </c>
      <c r="H753" s="12" t="s">
        <v>421</v>
      </c>
      <c r="I753" s="19">
        <v>111000.0</v>
      </c>
      <c r="J753" s="19">
        <v>3.218316171E7</v>
      </c>
      <c r="K753" s="19">
        <f t="shared" si="1"/>
        <v>3700</v>
      </c>
      <c r="L753" s="14">
        <f t="shared" si="2"/>
        <v>3700</v>
      </c>
      <c r="M753" s="14">
        <f t="shared" si="3"/>
        <v>0</v>
      </c>
      <c r="N753" s="14">
        <f t="shared" si="4"/>
        <v>0.01305114638</v>
      </c>
      <c r="O753" s="14">
        <f t="shared" si="5"/>
        <v>0.08222222222</v>
      </c>
      <c r="P753" s="19">
        <f t="shared" si="6"/>
        <v>289.9383938</v>
      </c>
      <c r="Q753" s="14">
        <f t="shared" si="7"/>
        <v>1072772.057</v>
      </c>
    </row>
    <row r="754" ht="15.75" customHeight="1">
      <c r="A754" s="12">
        <v>2016.0</v>
      </c>
      <c r="B754" s="265">
        <v>42614.0</v>
      </c>
      <c r="C754" s="12" t="s">
        <v>776</v>
      </c>
      <c r="D754" s="12" t="s">
        <v>427</v>
      </c>
      <c r="E754" s="12" t="s">
        <v>747</v>
      </c>
      <c r="F754" s="12" t="s">
        <v>748</v>
      </c>
      <c r="G754" s="12" t="s">
        <v>749</v>
      </c>
      <c r="H754" s="12" t="s">
        <v>421</v>
      </c>
      <c r="I754" s="19">
        <v>6099275.14</v>
      </c>
      <c r="J754" s="19">
        <v>1.58368519611E9</v>
      </c>
      <c r="K754" s="19">
        <f t="shared" si="1"/>
        <v>203309.1713</v>
      </c>
      <c r="L754" s="14">
        <f t="shared" si="2"/>
        <v>203309.1713</v>
      </c>
      <c r="M754" s="14">
        <f t="shared" si="3"/>
        <v>0</v>
      </c>
      <c r="N754" s="14">
        <f t="shared" si="4"/>
        <v>0.7171399342</v>
      </c>
      <c r="O754" s="14">
        <f t="shared" si="5"/>
        <v>4.517981585</v>
      </c>
      <c r="P754" s="19">
        <f t="shared" si="6"/>
        <v>259.6513782</v>
      </c>
      <c r="Q754" s="14">
        <f t="shared" si="7"/>
        <v>52789506.54</v>
      </c>
    </row>
    <row r="755" ht="15.75" customHeight="1">
      <c r="A755" s="12">
        <v>2016.0</v>
      </c>
      <c r="B755" s="265">
        <v>42614.0</v>
      </c>
      <c r="C755" s="12" t="s">
        <v>776</v>
      </c>
      <c r="D755" s="12" t="s">
        <v>427</v>
      </c>
      <c r="E755" s="12" t="s">
        <v>753</v>
      </c>
      <c r="F755" s="12" t="s">
        <v>754</v>
      </c>
      <c r="G755" s="12" t="s">
        <v>749</v>
      </c>
      <c r="H755" s="12" t="s">
        <v>421</v>
      </c>
      <c r="I755" s="19">
        <v>1.2685063924E8</v>
      </c>
      <c r="J755" s="19">
        <v>3.314565305979E10</v>
      </c>
      <c r="K755" s="19">
        <f t="shared" si="1"/>
        <v>4228354.641</v>
      </c>
      <c r="L755" s="14">
        <f t="shared" si="2"/>
        <v>283500</v>
      </c>
      <c r="M755" s="14">
        <f t="shared" si="3"/>
        <v>3944854.641</v>
      </c>
      <c r="N755" s="14">
        <f t="shared" si="4"/>
        <v>1</v>
      </c>
      <c r="O755" s="14">
        <f t="shared" si="5"/>
        <v>6.3</v>
      </c>
      <c r="P755" s="19">
        <f t="shared" si="6"/>
        <v>261.2966971</v>
      </c>
      <c r="Q755" s="14">
        <f t="shared" si="7"/>
        <v>74077613.63</v>
      </c>
    </row>
    <row r="756" ht="15.75" customHeight="1">
      <c r="A756" s="12">
        <v>2016.0</v>
      </c>
      <c r="B756" s="265">
        <v>42614.0</v>
      </c>
      <c r="C756" s="12" t="s">
        <v>776</v>
      </c>
      <c r="D756" s="12" t="s">
        <v>427</v>
      </c>
      <c r="E756" s="12" t="s">
        <v>755</v>
      </c>
      <c r="F756" s="12" t="s">
        <v>756</v>
      </c>
      <c r="G756" s="12" t="s">
        <v>749</v>
      </c>
      <c r="H756" s="12" t="s">
        <v>421</v>
      </c>
      <c r="I756" s="19">
        <v>3728638.68</v>
      </c>
      <c r="J756" s="19">
        <v>9.9705083149E8</v>
      </c>
      <c r="K756" s="19">
        <f t="shared" si="1"/>
        <v>124287.956</v>
      </c>
      <c r="L756" s="14">
        <f t="shared" si="2"/>
        <v>124287.956</v>
      </c>
      <c r="M756" s="14">
        <f t="shared" si="3"/>
        <v>0</v>
      </c>
      <c r="N756" s="14">
        <f t="shared" si="4"/>
        <v>0.4384054885</v>
      </c>
      <c r="O756" s="14">
        <f t="shared" si="5"/>
        <v>2.761954578</v>
      </c>
      <c r="P756" s="19">
        <f t="shared" si="6"/>
        <v>267.4034459</v>
      </c>
      <c r="Q756" s="14">
        <f t="shared" si="7"/>
        <v>33235027.72</v>
      </c>
    </row>
    <row r="757" ht="15.75" customHeight="1">
      <c r="A757" s="12">
        <v>2016.0</v>
      </c>
      <c r="B757" s="265">
        <v>42614.0</v>
      </c>
      <c r="C757" s="12" t="s">
        <v>776</v>
      </c>
      <c r="D757" s="12" t="s">
        <v>427</v>
      </c>
      <c r="E757" s="12" t="s">
        <v>750</v>
      </c>
      <c r="F757" s="12" t="s">
        <v>751</v>
      </c>
      <c r="G757" s="12" t="s">
        <v>749</v>
      </c>
      <c r="H757" s="12" t="s">
        <v>421</v>
      </c>
      <c r="I757" s="19">
        <v>112169.54</v>
      </c>
      <c r="J757" s="19">
        <v>2.966563543E7</v>
      </c>
      <c r="K757" s="19">
        <f t="shared" si="1"/>
        <v>3738.984667</v>
      </c>
      <c r="L757" s="14">
        <f t="shared" si="2"/>
        <v>3738.984667</v>
      </c>
      <c r="M757" s="14">
        <f t="shared" si="3"/>
        <v>0</v>
      </c>
      <c r="N757" s="14">
        <f t="shared" si="4"/>
        <v>0.01318865844</v>
      </c>
      <c r="O757" s="14">
        <f t="shared" si="5"/>
        <v>0.08308854815</v>
      </c>
      <c r="P757" s="19">
        <f t="shared" si="6"/>
        <v>264.4714013</v>
      </c>
      <c r="Q757" s="14">
        <f t="shared" si="7"/>
        <v>988854.5143</v>
      </c>
    </row>
    <row r="758" ht="15.75" customHeight="1">
      <c r="A758" s="12">
        <v>2016.0</v>
      </c>
      <c r="B758" s="265">
        <v>42614.0</v>
      </c>
      <c r="C758" s="12" t="s">
        <v>790</v>
      </c>
      <c r="D758" s="12" t="s">
        <v>429</v>
      </c>
      <c r="E758" s="12" t="s">
        <v>747</v>
      </c>
      <c r="F758" s="12" t="s">
        <v>748</v>
      </c>
      <c r="G758" s="12" t="s">
        <v>749</v>
      </c>
      <c r="H758" s="12" t="s">
        <v>421</v>
      </c>
      <c r="I758" s="19">
        <v>2569629.51</v>
      </c>
      <c r="J758" s="19">
        <v>4.9375482826E8</v>
      </c>
      <c r="K758" s="19">
        <f t="shared" si="1"/>
        <v>85654.317</v>
      </c>
      <c r="L758" s="14">
        <f t="shared" si="2"/>
        <v>85654.317</v>
      </c>
      <c r="M758" s="14">
        <f t="shared" si="3"/>
        <v>0</v>
      </c>
      <c r="N758" s="14">
        <f t="shared" si="4"/>
        <v>0.3021316296</v>
      </c>
      <c r="O758" s="14">
        <f t="shared" si="5"/>
        <v>1.903429267</v>
      </c>
      <c r="P758" s="19">
        <f t="shared" si="6"/>
        <v>192.1502016</v>
      </c>
      <c r="Q758" s="14">
        <f t="shared" si="7"/>
        <v>16458494.28</v>
      </c>
    </row>
    <row r="759" ht="15.75" customHeight="1">
      <c r="A759" s="12">
        <v>2016.0</v>
      </c>
      <c r="B759" s="265">
        <v>42614.0</v>
      </c>
      <c r="C759" s="12" t="s">
        <v>790</v>
      </c>
      <c r="D759" s="12" t="s">
        <v>429</v>
      </c>
      <c r="E759" s="12" t="s">
        <v>753</v>
      </c>
      <c r="F759" s="12" t="s">
        <v>754</v>
      </c>
      <c r="G759" s="12" t="s">
        <v>749</v>
      </c>
      <c r="H759" s="12" t="s">
        <v>421</v>
      </c>
      <c r="I759" s="19">
        <v>1.450204566E7</v>
      </c>
      <c r="J759" s="19">
        <v>3.72194794888E9</v>
      </c>
      <c r="K759" s="19">
        <f t="shared" si="1"/>
        <v>483401.522</v>
      </c>
      <c r="L759" s="14">
        <f t="shared" si="2"/>
        <v>283500</v>
      </c>
      <c r="M759" s="14">
        <f t="shared" si="3"/>
        <v>199901.522</v>
      </c>
      <c r="N759" s="14">
        <f t="shared" si="4"/>
        <v>1</v>
      </c>
      <c r="O759" s="14">
        <f t="shared" si="5"/>
        <v>6.3</v>
      </c>
      <c r="P759" s="19">
        <f t="shared" si="6"/>
        <v>256.6498573</v>
      </c>
      <c r="Q759" s="14">
        <f t="shared" si="7"/>
        <v>72760234.54</v>
      </c>
    </row>
    <row r="760" ht="15.75" customHeight="1">
      <c r="A760" s="12">
        <v>2016.0</v>
      </c>
      <c r="B760" s="265">
        <v>42614.0</v>
      </c>
      <c r="C760" s="12" t="s">
        <v>790</v>
      </c>
      <c r="D760" s="12" t="s">
        <v>429</v>
      </c>
      <c r="E760" s="12" t="s">
        <v>755</v>
      </c>
      <c r="F760" s="12" t="s">
        <v>756</v>
      </c>
      <c r="G760" s="12" t="s">
        <v>749</v>
      </c>
      <c r="H760" s="12" t="s">
        <v>421</v>
      </c>
      <c r="I760" s="19">
        <v>329132.11</v>
      </c>
      <c r="J760" s="19">
        <v>7.732596346E7</v>
      </c>
      <c r="K760" s="19">
        <f t="shared" si="1"/>
        <v>10971.07033</v>
      </c>
      <c r="L760" s="14">
        <f t="shared" si="2"/>
        <v>10971.07033</v>
      </c>
      <c r="M760" s="14">
        <f t="shared" si="3"/>
        <v>0</v>
      </c>
      <c r="N760" s="14">
        <f t="shared" si="4"/>
        <v>0.03869866079</v>
      </c>
      <c r="O760" s="14">
        <f t="shared" si="5"/>
        <v>0.243801563</v>
      </c>
      <c r="P760" s="19">
        <f t="shared" si="6"/>
        <v>234.9389838</v>
      </c>
      <c r="Q760" s="14">
        <f t="shared" si="7"/>
        <v>2577532.115</v>
      </c>
    </row>
    <row r="761" ht="15.75" customHeight="1">
      <c r="A761" s="12">
        <v>2016.0</v>
      </c>
      <c r="B761" s="265">
        <v>42614.0</v>
      </c>
      <c r="C761" s="12" t="s">
        <v>790</v>
      </c>
      <c r="D761" s="12" t="s">
        <v>429</v>
      </c>
      <c r="E761" s="12" t="s">
        <v>750</v>
      </c>
      <c r="F761" s="12" t="s">
        <v>751</v>
      </c>
      <c r="G761" s="12" t="s">
        <v>749</v>
      </c>
      <c r="H761" s="12" t="s">
        <v>421</v>
      </c>
      <c r="I761" s="19">
        <v>68182.78</v>
      </c>
      <c r="J761" s="19">
        <v>1.64124933E7</v>
      </c>
      <c r="K761" s="19">
        <f t="shared" si="1"/>
        <v>2272.759333</v>
      </c>
      <c r="L761" s="14">
        <f t="shared" si="2"/>
        <v>2272.759333</v>
      </c>
      <c r="M761" s="14">
        <f t="shared" si="3"/>
        <v>0</v>
      </c>
      <c r="N761" s="14">
        <f t="shared" si="4"/>
        <v>0.008016787772</v>
      </c>
      <c r="O761" s="14">
        <f t="shared" si="5"/>
        <v>0.05050576296</v>
      </c>
      <c r="P761" s="19">
        <f t="shared" si="6"/>
        <v>240.7131727</v>
      </c>
      <c r="Q761" s="14">
        <f t="shared" si="7"/>
        <v>547083.11</v>
      </c>
    </row>
    <row r="762" ht="15.75" customHeight="1">
      <c r="A762" s="12">
        <v>2016.0</v>
      </c>
      <c r="B762" s="265">
        <v>42614.0</v>
      </c>
      <c r="C762" s="12" t="s">
        <v>777</v>
      </c>
      <c r="D762" s="12" t="s">
        <v>430</v>
      </c>
      <c r="E762" s="12" t="s">
        <v>747</v>
      </c>
      <c r="F762" s="12" t="s">
        <v>748</v>
      </c>
      <c r="G762" s="12" t="s">
        <v>749</v>
      </c>
      <c r="H762" s="12" t="s">
        <v>421</v>
      </c>
      <c r="I762" s="19">
        <v>1186443.17</v>
      </c>
      <c r="J762" s="19">
        <v>2.0779613929E8</v>
      </c>
      <c r="K762" s="19">
        <f t="shared" si="1"/>
        <v>39548.10567</v>
      </c>
      <c r="L762" s="14">
        <f t="shared" si="2"/>
        <v>39548.10567</v>
      </c>
      <c r="M762" s="14">
        <f t="shared" si="3"/>
        <v>0</v>
      </c>
      <c r="N762" s="14">
        <f t="shared" si="4"/>
        <v>0.1394994909</v>
      </c>
      <c r="O762" s="14">
        <f t="shared" si="5"/>
        <v>0.8788467926</v>
      </c>
      <c r="P762" s="19">
        <f t="shared" si="6"/>
        <v>175.1420924</v>
      </c>
      <c r="Q762" s="14">
        <f t="shared" si="7"/>
        <v>6926537.976</v>
      </c>
    </row>
    <row r="763" ht="15.75" customHeight="1">
      <c r="A763" s="12">
        <v>2016.0</v>
      </c>
      <c r="B763" s="265">
        <v>42614.0</v>
      </c>
      <c r="C763" s="12" t="s">
        <v>777</v>
      </c>
      <c r="D763" s="12" t="s">
        <v>430</v>
      </c>
      <c r="E763" s="12" t="s">
        <v>753</v>
      </c>
      <c r="F763" s="12" t="s">
        <v>754</v>
      </c>
      <c r="G763" s="12" t="s">
        <v>749</v>
      </c>
      <c r="H763" s="12" t="s">
        <v>421</v>
      </c>
      <c r="I763" s="19">
        <v>1.677516742E7</v>
      </c>
      <c r="J763" s="19">
        <v>4.24406617954E9</v>
      </c>
      <c r="K763" s="19">
        <f t="shared" si="1"/>
        <v>559172.2473</v>
      </c>
      <c r="L763" s="14">
        <f t="shared" si="2"/>
        <v>283500</v>
      </c>
      <c r="M763" s="14">
        <f t="shared" si="3"/>
        <v>275672.2473</v>
      </c>
      <c r="N763" s="14">
        <f t="shared" si="4"/>
        <v>1</v>
      </c>
      <c r="O763" s="14">
        <f t="shared" si="5"/>
        <v>6.3</v>
      </c>
      <c r="P763" s="19">
        <f t="shared" si="6"/>
        <v>252.9969492</v>
      </c>
      <c r="Q763" s="14">
        <f t="shared" si="7"/>
        <v>71724635.1</v>
      </c>
    </row>
    <row r="764" ht="15.75" customHeight="1">
      <c r="A764" s="12">
        <v>2016.0</v>
      </c>
      <c r="B764" s="265">
        <v>42614.0</v>
      </c>
      <c r="C764" s="12" t="s">
        <v>777</v>
      </c>
      <c r="D764" s="12" t="s">
        <v>430</v>
      </c>
      <c r="E764" s="12" t="s">
        <v>755</v>
      </c>
      <c r="F764" s="12" t="s">
        <v>756</v>
      </c>
      <c r="G764" s="12" t="s">
        <v>749</v>
      </c>
      <c r="H764" s="12" t="s">
        <v>421</v>
      </c>
      <c r="I764" s="19">
        <v>1142749.45</v>
      </c>
      <c r="J764" s="19">
        <v>3.122768812E8</v>
      </c>
      <c r="K764" s="19">
        <f t="shared" si="1"/>
        <v>38091.64833</v>
      </c>
      <c r="L764" s="14">
        <f t="shared" si="2"/>
        <v>38091.64833</v>
      </c>
      <c r="M764" s="14">
        <f t="shared" si="3"/>
        <v>0</v>
      </c>
      <c r="N764" s="14">
        <f t="shared" si="4"/>
        <v>0.1343620752</v>
      </c>
      <c r="O764" s="14">
        <f t="shared" si="5"/>
        <v>0.8464810741</v>
      </c>
      <c r="P764" s="19">
        <f t="shared" si="6"/>
        <v>273.2680214</v>
      </c>
      <c r="Q764" s="14">
        <f t="shared" si="7"/>
        <v>10409229.37</v>
      </c>
    </row>
    <row r="765" ht="15.75" customHeight="1">
      <c r="A765" s="12">
        <v>2016.0</v>
      </c>
      <c r="B765" s="265">
        <v>42614.0</v>
      </c>
      <c r="C765" s="12" t="s">
        <v>777</v>
      </c>
      <c r="D765" s="12" t="s">
        <v>430</v>
      </c>
      <c r="E765" s="12" t="s">
        <v>750</v>
      </c>
      <c r="F765" s="12" t="s">
        <v>751</v>
      </c>
      <c r="G765" s="12" t="s">
        <v>749</v>
      </c>
      <c r="H765" s="12" t="s">
        <v>421</v>
      </c>
      <c r="I765" s="19">
        <v>1385468.1</v>
      </c>
      <c r="J765" s="19">
        <v>3.4753231032E8</v>
      </c>
      <c r="K765" s="19">
        <f t="shared" si="1"/>
        <v>46182.27</v>
      </c>
      <c r="L765" s="14">
        <f t="shared" si="2"/>
        <v>46182.27</v>
      </c>
      <c r="M765" s="14">
        <f t="shared" si="3"/>
        <v>0</v>
      </c>
      <c r="N765" s="14">
        <f t="shared" si="4"/>
        <v>0.1629004233</v>
      </c>
      <c r="O765" s="14">
        <f t="shared" si="5"/>
        <v>1.026272667</v>
      </c>
      <c r="P765" s="19">
        <f t="shared" si="6"/>
        <v>250.841077</v>
      </c>
      <c r="Q765" s="14">
        <f t="shared" si="7"/>
        <v>11584410.34</v>
      </c>
    </row>
    <row r="766" ht="15.75" customHeight="1">
      <c r="A766" s="12">
        <v>2016.0</v>
      </c>
      <c r="B766" s="265">
        <v>42614.0</v>
      </c>
      <c r="C766" s="12" t="s">
        <v>778</v>
      </c>
      <c r="D766" s="12" t="s">
        <v>707</v>
      </c>
      <c r="E766" s="12" t="s">
        <v>747</v>
      </c>
      <c r="F766" s="12" t="s">
        <v>748</v>
      </c>
      <c r="G766" s="12" t="s">
        <v>749</v>
      </c>
      <c r="H766" s="12" t="s">
        <v>421</v>
      </c>
      <c r="I766" s="19">
        <v>206343.33</v>
      </c>
      <c r="J766" s="19">
        <v>3.014651127E7</v>
      </c>
      <c r="K766" s="19">
        <f t="shared" si="1"/>
        <v>6878.111</v>
      </c>
      <c r="L766" s="14">
        <f t="shared" si="2"/>
        <v>6878.111</v>
      </c>
      <c r="M766" s="14">
        <f t="shared" si="3"/>
        <v>0</v>
      </c>
      <c r="N766" s="14">
        <f t="shared" si="4"/>
        <v>0.02426141446</v>
      </c>
      <c r="O766" s="14">
        <f t="shared" si="5"/>
        <v>0.1528469111</v>
      </c>
      <c r="P766" s="19">
        <f t="shared" si="6"/>
        <v>146.0987921</v>
      </c>
      <c r="Q766" s="14">
        <f t="shared" si="7"/>
        <v>1004883.709</v>
      </c>
    </row>
    <row r="767" ht="15.75" customHeight="1">
      <c r="A767" s="12">
        <v>2016.0</v>
      </c>
      <c r="B767" s="265">
        <v>42614.0</v>
      </c>
      <c r="C767" s="12" t="s">
        <v>778</v>
      </c>
      <c r="D767" s="12" t="s">
        <v>707</v>
      </c>
      <c r="E767" s="12" t="s">
        <v>753</v>
      </c>
      <c r="F767" s="12" t="s">
        <v>754</v>
      </c>
      <c r="G767" s="12" t="s">
        <v>749</v>
      </c>
      <c r="H767" s="12" t="s">
        <v>421</v>
      </c>
      <c r="I767" s="19">
        <v>134829.72</v>
      </c>
      <c r="J767" s="19">
        <v>3.013504864E7</v>
      </c>
      <c r="K767" s="19">
        <f t="shared" si="1"/>
        <v>4494.324</v>
      </c>
      <c r="L767" s="14">
        <f t="shared" si="2"/>
        <v>4494.324</v>
      </c>
      <c r="M767" s="14">
        <f t="shared" si="3"/>
        <v>0</v>
      </c>
      <c r="N767" s="14">
        <f t="shared" si="4"/>
        <v>0.01585299471</v>
      </c>
      <c r="O767" s="14">
        <f t="shared" si="5"/>
        <v>0.09987386667</v>
      </c>
      <c r="P767" s="19">
        <f t="shared" si="6"/>
        <v>223.5044962</v>
      </c>
      <c r="Q767" s="14">
        <f t="shared" si="7"/>
        <v>1004501.621</v>
      </c>
    </row>
    <row r="768" ht="15.75" customHeight="1">
      <c r="A768" s="12">
        <v>2016.0</v>
      </c>
      <c r="B768" s="265">
        <v>42614.0</v>
      </c>
      <c r="C768" s="12" t="s">
        <v>778</v>
      </c>
      <c r="D768" s="12" t="s">
        <v>707</v>
      </c>
      <c r="E768" s="12" t="s">
        <v>755</v>
      </c>
      <c r="F768" s="12" t="s">
        <v>756</v>
      </c>
      <c r="G768" s="12" t="s">
        <v>749</v>
      </c>
      <c r="H768" s="12" t="s">
        <v>421</v>
      </c>
      <c r="I768" s="19">
        <v>9854.88</v>
      </c>
      <c r="J768" s="19">
        <v>1371314.36</v>
      </c>
      <c r="K768" s="19">
        <f t="shared" si="1"/>
        <v>328.496</v>
      </c>
      <c r="L768" s="14">
        <f t="shared" si="2"/>
        <v>328.496</v>
      </c>
      <c r="M768" s="14">
        <f t="shared" si="3"/>
        <v>0</v>
      </c>
      <c r="N768" s="14">
        <f t="shared" si="4"/>
        <v>0.001158716049</v>
      </c>
      <c r="O768" s="14">
        <f t="shared" si="5"/>
        <v>0.007299911111</v>
      </c>
      <c r="P768" s="19">
        <f t="shared" si="6"/>
        <v>139.1507923</v>
      </c>
      <c r="Q768" s="14">
        <f t="shared" si="7"/>
        <v>45710.47867</v>
      </c>
    </row>
    <row r="769" ht="15.75" customHeight="1">
      <c r="A769" s="12">
        <v>2016.0</v>
      </c>
      <c r="B769" s="265">
        <v>42614.0</v>
      </c>
      <c r="C769" s="12" t="s">
        <v>779</v>
      </c>
      <c r="D769" s="12" t="s">
        <v>414</v>
      </c>
      <c r="E769" s="12" t="s">
        <v>747</v>
      </c>
      <c r="F769" s="12" t="s">
        <v>748</v>
      </c>
      <c r="G769" s="12" t="s">
        <v>749</v>
      </c>
      <c r="H769" s="12" t="s">
        <v>405</v>
      </c>
      <c r="I769" s="19">
        <v>33025.7</v>
      </c>
      <c r="J769" s="19">
        <v>3944005.62</v>
      </c>
      <c r="K769" s="19">
        <f t="shared" si="1"/>
        <v>1100.856667</v>
      </c>
      <c r="L769" s="14">
        <f t="shared" si="2"/>
        <v>1100.856667</v>
      </c>
      <c r="M769" s="14">
        <f t="shared" si="3"/>
        <v>0</v>
      </c>
      <c r="N769" s="14">
        <f t="shared" si="4"/>
        <v>0.003883092299</v>
      </c>
      <c r="O769" s="14">
        <f t="shared" si="5"/>
        <v>0.02446348148</v>
      </c>
      <c r="P769" s="19">
        <f t="shared" si="6"/>
        <v>119.4223172</v>
      </c>
      <c r="Q769" s="14">
        <f t="shared" si="7"/>
        <v>131466.854</v>
      </c>
    </row>
    <row r="770" ht="15.75" customHeight="1">
      <c r="A770" s="12">
        <v>2016.0</v>
      </c>
      <c r="B770" s="265">
        <v>42614.0</v>
      </c>
      <c r="C770" s="12" t="s">
        <v>779</v>
      </c>
      <c r="D770" s="12" t="s">
        <v>414</v>
      </c>
      <c r="E770" s="12" t="s">
        <v>753</v>
      </c>
      <c r="F770" s="12" t="s">
        <v>754</v>
      </c>
      <c r="G770" s="12" t="s">
        <v>749</v>
      </c>
      <c r="H770" s="12" t="s">
        <v>405</v>
      </c>
      <c r="I770" s="19">
        <v>10209.39</v>
      </c>
      <c r="J770" s="19">
        <v>1370965.81</v>
      </c>
      <c r="K770" s="19">
        <f t="shared" si="1"/>
        <v>340.313</v>
      </c>
      <c r="L770" s="14">
        <f t="shared" si="2"/>
        <v>340.313</v>
      </c>
      <c r="M770" s="14">
        <f t="shared" si="3"/>
        <v>0</v>
      </c>
      <c r="N770" s="14">
        <f t="shared" si="4"/>
        <v>0.001200398589</v>
      </c>
      <c r="O770" s="14">
        <f t="shared" si="5"/>
        <v>0.007562511111</v>
      </c>
      <c r="P770" s="19">
        <f t="shared" si="6"/>
        <v>134.2847917</v>
      </c>
      <c r="Q770" s="14">
        <f t="shared" si="7"/>
        <v>45698.86033</v>
      </c>
    </row>
    <row r="771" ht="15.75" customHeight="1">
      <c r="A771" s="12">
        <v>2016.0</v>
      </c>
      <c r="B771" s="265">
        <v>42614.0</v>
      </c>
      <c r="C771" s="12" t="s">
        <v>780</v>
      </c>
      <c r="D771" s="12" t="s">
        <v>415</v>
      </c>
      <c r="E771" s="12" t="s">
        <v>747</v>
      </c>
      <c r="F771" s="12" t="s">
        <v>748</v>
      </c>
      <c r="G771" s="12" t="s">
        <v>749</v>
      </c>
      <c r="H771" s="12" t="s">
        <v>405</v>
      </c>
      <c r="I771" s="19">
        <v>15502.05</v>
      </c>
      <c r="J771" s="19">
        <v>2035183.42</v>
      </c>
      <c r="K771" s="19">
        <f t="shared" si="1"/>
        <v>516.735</v>
      </c>
      <c r="L771" s="14">
        <f t="shared" si="2"/>
        <v>516.735</v>
      </c>
      <c r="M771" s="14">
        <f t="shared" si="3"/>
        <v>0</v>
      </c>
      <c r="N771" s="14">
        <f t="shared" si="4"/>
        <v>0.001822698413</v>
      </c>
      <c r="O771" s="14">
        <f t="shared" si="5"/>
        <v>0.011483</v>
      </c>
      <c r="P771" s="19">
        <f t="shared" si="6"/>
        <v>131.2847927</v>
      </c>
      <c r="Q771" s="14">
        <f t="shared" si="7"/>
        <v>67839.44733</v>
      </c>
    </row>
    <row r="772" ht="15.75" customHeight="1">
      <c r="A772" s="12">
        <v>2016.0</v>
      </c>
      <c r="B772" s="265">
        <v>42614.0</v>
      </c>
      <c r="C772" s="12" t="s">
        <v>781</v>
      </c>
      <c r="D772" s="12" t="s">
        <v>439</v>
      </c>
      <c r="E772" s="12" t="s">
        <v>747</v>
      </c>
      <c r="F772" s="12" t="s">
        <v>748</v>
      </c>
      <c r="G772" s="12" t="s">
        <v>749</v>
      </c>
      <c r="H772" s="12" t="s">
        <v>421</v>
      </c>
      <c r="I772" s="19">
        <v>256384.16</v>
      </c>
      <c r="J772" s="19">
        <v>2.648571239E7</v>
      </c>
      <c r="K772" s="19">
        <f t="shared" si="1"/>
        <v>8546.138667</v>
      </c>
      <c r="L772" s="14">
        <f t="shared" si="2"/>
        <v>8546.138667</v>
      </c>
      <c r="M772" s="14">
        <f t="shared" si="3"/>
        <v>0</v>
      </c>
      <c r="N772" s="14">
        <f t="shared" si="4"/>
        <v>0.03014510994</v>
      </c>
      <c r="O772" s="14">
        <f t="shared" si="5"/>
        <v>0.1899141926</v>
      </c>
      <c r="P772" s="19">
        <f t="shared" si="6"/>
        <v>103.3047923</v>
      </c>
      <c r="Q772" s="14">
        <f t="shared" si="7"/>
        <v>882857.0797</v>
      </c>
    </row>
    <row r="773" ht="15.75" customHeight="1">
      <c r="A773" s="12">
        <v>2016.0</v>
      </c>
      <c r="B773" s="265">
        <v>42614.0</v>
      </c>
      <c r="C773" s="12" t="s">
        <v>781</v>
      </c>
      <c r="D773" s="12" t="s">
        <v>439</v>
      </c>
      <c r="E773" s="12" t="s">
        <v>753</v>
      </c>
      <c r="F773" s="12" t="s">
        <v>754</v>
      </c>
      <c r="G773" s="12" t="s">
        <v>749</v>
      </c>
      <c r="H773" s="12" t="s">
        <v>421</v>
      </c>
      <c r="I773" s="19">
        <v>6320.0</v>
      </c>
      <c r="J773" s="19">
        <v>2371629.25</v>
      </c>
      <c r="K773" s="19">
        <f t="shared" si="1"/>
        <v>210.6666667</v>
      </c>
      <c r="L773" s="14">
        <f t="shared" si="2"/>
        <v>210.6666667</v>
      </c>
      <c r="M773" s="14">
        <f t="shared" si="3"/>
        <v>0</v>
      </c>
      <c r="N773" s="14">
        <f t="shared" si="4"/>
        <v>0.0007430922986</v>
      </c>
      <c r="O773" s="14">
        <f t="shared" si="5"/>
        <v>0.004681481481</v>
      </c>
      <c r="P773" s="19">
        <f t="shared" si="6"/>
        <v>375.2577927</v>
      </c>
      <c r="Q773" s="14">
        <f t="shared" si="7"/>
        <v>79054.30833</v>
      </c>
    </row>
    <row r="774" ht="15.75" customHeight="1">
      <c r="A774" s="12">
        <v>2016.0</v>
      </c>
      <c r="B774" s="265">
        <v>42614.0</v>
      </c>
      <c r="C774" s="12" t="s">
        <v>781</v>
      </c>
      <c r="D774" s="12" t="s">
        <v>439</v>
      </c>
      <c r="E774" s="12" t="s">
        <v>750</v>
      </c>
      <c r="F774" s="12" t="s">
        <v>751</v>
      </c>
      <c r="G774" s="12" t="s">
        <v>749</v>
      </c>
      <c r="H774" s="12" t="s">
        <v>421</v>
      </c>
      <c r="I774" s="19">
        <v>13080.0</v>
      </c>
      <c r="J774" s="19">
        <v>1351226.69</v>
      </c>
      <c r="K774" s="19">
        <f t="shared" si="1"/>
        <v>436</v>
      </c>
      <c r="L774" s="14">
        <f t="shared" si="2"/>
        <v>436</v>
      </c>
      <c r="M774" s="14">
        <f t="shared" si="3"/>
        <v>0</v>
      </c>
      <c r="N774" s="14">
        <f t="shared" si="4"/>
        <v>0.001537918871</v>
      </c>
      <c r="O774" s="14">
        <f t="shared" si="5"/>
        <v>0.009688888889</v>
      </c>
      <c r="P774" s="19">
        <f t="shared" si="6"/>
        <v>103.3047928</v>
      </c>
      <c r="Q774" s="14">
        <f t="shared" si="7"/>
        <v>45040.88967</v>
      </c>
    </row>
    <row r="775" ht="15.75" customHeight="1">
      <c r="A775" s="12">
        <v>2016.0</v>
      </c>
      <c r="B775" s="265">
        <v>42614.0</v>
      </c>
      <c r="C775" s="12" t="s">
        <v>782</v>
      </c>
      <c r="D775" s="12" t="s">
        <v>440</v>
      </c>
      <c r="E775" s="12" t="s">
        <v>747</v>
      </c>
      <c r="F775" s="12" t="s">
        <v>748</v>
      </c>
      <c r="G775" s="12" t="s">
        <v>749</v>
      </c>
      <c r="H775" s="12" t="s">
        <v>421</v>
      </c>
      <c r="I775" s="19">
        <v>327650.0</v>
      </c>
      <c r="J775" s="19">
        <v>3.160898561E7</v>
      </c>
      <c r="K775" s="19">
        <f t="shared" si="1"/>
        <v>10921.66667</v>
      </c>
      <c r="L775" s="14">
        <f t="shared" si="2"/>
        <v>10921.66667</v>
      </c>
      <c r="M775" s="14">
        <f t="shared" si="3"/>
        <v>0</v>
      </c>
      <c r="N775" s="14">
        <f t="shared" si="4"/>
        <v>0.03852439741</v>
      </c>
      <c r="O775" s="14">
        <f t="shared" si="5"/>
        <v>0.2427037037</v>
      </c>
      <c r="P775" s="19">
        <f t="shared" si="6"/>
        <v>96.47180104</v>
      </c>
      <c r="Q775" s="14">
        <f t="shared" si="7"/>
        <v>1053632.854</v>
      </c>
    </row>
    <row r="776" ht="15.75" customHeight="1">
      <c r="A776" s="12">
        <v>2016.0</v>
      </c>
      <c r="B776" s="265">
        <v>42614.0</v>
      </c>
      <c r="C776" s="12" t="s">
        <v>782</v>
      </c>
      <c r="D776" s="12" t="s">
        <v>440</v>
      </c>
      <c r="E776" s="12" t="s">
        <v>753</v>
      </c>
      <c r="F776" s="12" t="s">
        <v>754</v>
      </c>
      <c r="G776" s="12" t="s">
        <v>749</v>
      </c>
      <c r="H776" s="12" t="s">
        <v>421</v>
      </c>
      <c r="I776" s="19">
        <v>770240.0</v>
      </c>
      <c r="J776" s="19">
        <v>2.2769243314E8</v>
      </c>
      <c r="K776" s="19">
        <f t="shared" si="1"/>
        <v>25674.66667</v>
      </c>
      <c r="L776" s="14">
        <f t="shared" si="2"/>
        <v>25674.66667</v>
      </c>
      <c r="M776" s="14">
        <f t="shared" si="3"/>
        <v>0</v>
      </c>
      <c r="N776" s="14">
        <f t="shared" si="4"/>
        <v>0.09056319812</v>
      </c>
      <c r="O776" s="14">
        <f t="shared" si="5"/>
        <v>0.5705481481</v>
      </c>
      <c r="P776" s="19">
        <f t="shared" si="6"/>
        <v>295.6123197</v>
      </c>
      <c r="Q776" s="14">
        <f t="shared" si="7"/>
        <v>7589747.771</v>
      </c>
    </row>
    <row r="777" ht="15.75" customHeight="1">
      <c r="A777" s="12">
        <v>2016.0</v>
      </c>
      <c r="B777" s="265">
        <v>42614.0</v>
      </c>
      <c r="C777" s="12" t="s">
        <v>782</v>
      </c>
      <c r="D777" s="12" t="s">
        <v>440</v>
      </c>
      <c r="E777" s="12" t="s">
        <v>755</v>
      </c>
      <c r="F777" s="12" t="s">
        <v>756</v>
      </c>
      <c r="G777" s="12" t="s">
        <v>749</v>
      </c>
      <c r="H777" s="12" t="s">
        <v>421</v>
      </c>
      <c r="I777" s="19">
        <v>1528320.0</v>
      </c>
      <c r="J777" s="19">
        <v>2.634086105E8</v>
      </c>
      <c r="K777" s="19">
        <f t="shared" si="1"/>
        <v>50944</v>
      </c>
      <c r="L777" s="14">
        <f t="shared" si="2"/>
        <v>50944</v>
      </c>
      <c r="M777" s="14">
        <f t="shared" si="3"/>
        <v>0</v>
      </c>
      <c r="N777" s="14">
        <f t="shared" si="4"/>
        <v>0.179696649</v>
      </c>
      <c r="O777" s="14">
        <f t="shared" si="5"/>
        <v>1.132088889</v>
      </c>
      <c r="P777" s="19">
        <f t="shared" si="6"/>
        <v>172.3517395</v>
      </c>
      <c r="Q777" s="14">
        <f t="shared" si="7"/>
        <v>8780287.017</v>
      </c>
    </row>
    <row r="778" ht="15.75" customHeight="1">
      <c r="A778" s="12">
        <v>2016.0</v>
      </c>
      <c r="B778" s="265">
        <v>42614.0</v>
      </c>
      <c r="C778" s="12" t="s">
        <v>782</v>
      </c>
      <c r="D778" s="12" t="s">
        <v>440</v>
      </c>
      <c r="E778" s="12" t="s">
        <v>750</v>
      </c>
      <c r="F778" s="12" t="s">
        <v>751</v>
      </c>
      <c r="G778" s="12" t="s">
        <v>749</v>
      </c>
      <c r="H778" s="12" t="s">
        <v>421</v>
      </c>
      <c r="I778" s="19">
        <v>30.0</v>
      </c>
      <c r="J778" s="19">
        <v>1700.63</v>
      </c>
      <c r="K778" s="19">
        <f t="shared" si="1"/>
        <v>1</v>
      </c>
      <c r="L778" s="14">
        <f t="shared" si="2"/>
        <v>1</v>
      </c>
      <c r="M778" s="14">
        <f t="shared" si="3"/>
        <v>0</v>
      </c>
      <c r="N778" s="14">
        <f t="shared" si="4"/>
        <v>0.000003527336861</v>
      </c>
      <c r="O778" s="14">
        <f t="shared" si="5"/>
        <v>0.00002222222222</v>
      </c>
      <c r="P778" s="19">
        <f t="shared" si="6"/>
        <v>56.68766667</v>
      </c>
      <c r="Q778" s="14">
        <f t="shared" si="7"/>
        <v>56.68766667</v>
      </c>
    </row>
    <row r="779" ht="15.75" customHeight="1">
      <c r="A779" s="12">
        <v>2016.0</v>
      </c>
      <c r="B779" s="265">
        <v>42614.0</v>
      </c>
      <c r="C779" s="12" t="s">
        <v>783</v>
      </c>
      <c r="D779" s="12" t="s">
        <v>441</v>
      </c>
      <c r="E779" s="12" t="s">
        <v>747</v>
      </c>
      <c r="F779" s="12" t="s">
        <v>748</v>
      </c>
      <c r="G779" s="12" t="s">
        <v>749</v>
      </c>
      <c r="H779" s="12" t="s">
        <v>421</v>
      </c>
      <c r="I779" s="19">
        <v>120799.64</v>
      </c>
      <c r="J779" s="19">
        <v>7537185.88</v>
      </c>
      <c r="K779" s="19">
        <f t="shared" si="1"/>
        <v>4026.654667</v>
      </c>
      <c r="L779" s="14">
        <f t="shared" si="2"/>
        <v>4026.654667</v>
      </c>
      <c r="M779" s="14">
        <f t="shared" si="3"/>
        <v>0</v>
      </c>
      <c r="N779" s="14">
        <f t="shared" si="4"/>
        <v>0.01420336743</v>
      </c>
      <c r="O779" s="14">
        <f t="shared" si="5"/>
        <v>0.08948121481</v>
      </c>
      <c r="P779" s="19">
        <f t="shared" si="6"/>
        <v>62.39410879</v>
      </c>
      <c r="Q779" s="14">
        <f t="shared" si="7"/>
        <v>251239.5293</v>
      </c>
    </row>
    <row r="780" ht="15.75" customHeight="1">
      <c r="A780" s="12">
        <v>2016.0</v>
      </c>
      <c r="B780" s="265">
        <v>42614.0</v>
      </c>
      <c r="C780" s="12" t="s">
        <v>783</v>
      </c>
      <c r="D780" s="12" t="s">
        <v>441</v>
      </c>
      <c r="E780" s="12" t="s">
        <v>753</v>
      </c>
      <c r="F780" s="12" t="s">
        <v>754</v>
      </c>
      <c r="G780" s="12" t="s">
        <v>749</v>
      </c>
      <c r="H780" s="12" t="s">
        <v>421</v>
      </c>
      <c r="I780" s="19">
        <v>6060.45</v>
      </c>
      <c r="J780" s="19">
        <v>383655.53</v>
      </c>
      <c r="K780" s="19">
        <f t="shared" si="1"/>
        <v>202.015</v>
      </c>
      <c r="L780" s="14">
        <f t="shared" si="2"/>
        <v>202.015</v>
      </c>
      <c r="M780" s="14">
        <f t="shared" si="3"/>
        <v>0</v>
      </c>
      <c r="N780" s="14">
        <f t="shared" si="4"/>
        <v>0.0007125749559</v>
      </c>
      <c r="O780" s="14">
        <f t="shared" si="5"/>
        <v>0.004489222222</v>
      </c>
      <c r="P780" s="19">
        <f t="shared" si="6"/>
        <v>63.30479255</v>
      </c>
      <c r="Q780" s="14">
        <f t="shared" si="7"/>
        <v>12788.51767</v>
      </c>
    </row>
    <row r="781" ht="15.75" customHeight="1">
      <c r="A781" s="12">
        <v>2016.0</v>
      </c>
      <c r="B781" s="265">
        <v>42614.0</v>
      </c>
      <c r="C781" s="12" t="s">
        <v>783</v>
      </c>
      <c r="D781" s="12" t="s">
        <v>441</v>
      </c>
      <c r="E781" s="12" t="s">
        <v>755</v>
      </c>
      <c r="F781" s="12" t="s">
        <v>756</v>
      </c>
      <c r="G781" s="12" t="s">
        <v>749</v>
      </c>
      <c r="H781" s="12" t="s">
        <v>421</v>
      </c>
      <c r="I781" s="19">
        <v>9467.3</v>
      </c>
      <c r="J781" s="19">
        <v>599187.81</v>
      </c>
      <c r="K781" s="19">
        <f t="shared" si="1"/>
        <v>315.5766667</v>
      </c>
      <c r="L781" s="14">
        <f t="shared" si="2"/>
        <v>315.5766667</v>
      </c>
      <c r="M781" s="14">
        <f t="shared" si="3"/>
        <v>0</v>
      </c>
      <c r="N781" s="14">
        <f t="shared" si="4"/>
        <v>0.001113145209</v>
      </c>
      <c r="O781" s="14">
        <f t="shared" si="5"/>
        <v>0.007012814815</v>
      </c>
      <c r="P781" s="19">
        <f t="shared" si="6"/>
        <v>63.29025276</v>
      </c>
      <c r="Q781" s="14">
        <f t="shared" si="7"/>
        <v>19972.927</v>
      </c>
    </row>
    <row r="782" ht="15.75" customHeight="1">
      <c r="A782" s="12">
        <v>2016.0</v>
      </c>
      <c r="B782" s="265">
        <v>42614.0</v>
      </c>
      <c r="C782" s="12" t="s">
        <v>783</v>
      </c>
      <c r="D782" s="12" t="s">
        <v>441</v>
      </c>
      <c r="E782" s="12" t="s">
        <v>750</v>
      </c>
      <c r="F782" s="12" t="s">
        <v>751</v>
      </c>
      <c r="G782" s="12" t="s">
        <v>749</v>
      </c>
      <c r="H782" s="12" t="s">
        <v>421</v>
      </c>
      <c r="I782" s="19">
        <v>136389.3</v>
      </c>
      <c r="J782" s="19">
        <v>8381738.12</v>
      </c>
      <c r="K782" s="19">
        <f t="shared" si="1"/>
        <v>4546.31</v>
      </c>
      <c r="L782" s="14">
        <f t="shared" si="2"/>
        <v>4546.31</v>
      </c>
      <c r="M782" s="14">
        <f t="shared" si="3"/>
        <v>0</v>
      </c>
      <c r="N782" s="14">
        <f t="shared" si="4"/>
        <v>0.01603636684</v>
      </c>
      <c r="O782" s="14">
        <f t="shared" si="5"/>
        <v>0.1010291111</v>
      </c>
      <c r="P782" s="19">
        <f t="shared" si="6"/>
        <v>61.45451381</v>
      </c>
      <c r="Q782" s="14">
        <f t="shared" si="7"/>
        <v>279391.2707</v>
      </c>
    </row>
    <row r="783" ht="15.75" customHeight="1">
      <c r="A783" s="12">
        <v>2016.0</v>
      </c>
      <c r="B783" s="265">
        <v>42614.0</v>
      </c>
      <c r="C783" s="12" t="s">
        <v>784</v>
      </c>
      <c r="D783" s="12" t="s">
        <v>416</v>
      </c>
      <c r="E783" s="12" t="s">
        <v>753</v>
      </c>
      <c r="F783" s="12" t="s">
        <v>754</v>
      </c>
      <c r="G783" s="12" t="s">
        <v>749</v>
      </c>
      <c r="H783" s="12" t="s">
        <v>405</v>
      </c>
      <c r="I783" s="19">
        <v>2652.45</v>
      </c>
      <c r="J783" s="19">
        <v>437202.77</v>
      </c>
      <c r="K783" s="19">
        <f t="shared" si="1"/>
        <v>88.415</v>
      </c>
      <c r="L783" s="14">
        <f t="shared" si="2"/>
        <v>88.415</v>
      </c>
      <c r="M783" s="14">
        <f t="shared" si="3"/>
        <v>0</v>
      </c>
      <c r="N783" s="14">
        <f t="shared" si="4"/>
        <v>0.0003118694885</v>
      </c>
      <c r="O783" s="14">
        <f t="shared" si="5"/>
        <v>0.001964777778</v>
      </c>
      <c r="P783" s="19">
        <f t="shared" si="6"/>
        <v>164.8297876</v>
      </c>
      <c r="Q783" s="14">
        <f t="shared" si="7"/>
        <v>14573.42567</v>
      </c>
    </row>
    <row r="784" ht="15.75" customHeight="1">
      <c r="A784" s="12">
        <v>2016.0</v>
      </c>
      <c r="B784" s="265">
        <v>42614.0</v>
      </c>
      <c r="C784" s="12" t="s">
        <v>786</v>
      </c>
      <c r="D784" s="12" t="s">
        <v>418</v>
      </c>
      <c r="E784" s="12" t="s">
        <v>747</v>
      </c>
      <c r="F784" s="12" t="s">
        <v>748</v>
      </c>
      <c r="G784" s="12" t="s">
        <v>749</v>
      </c>
      <c r="H784" s="12" t="s">
        <v>405</v>
      </c>
      <c r="I784" s="19">
        <v>1099.0</v>
      </c>
      <c r="J784" s="19">
        <v>181731.19</v>
      </c>
      <c r="K784" s="19">
        <f t="shared" si="1"/>
        <v>36.63333333</v>
      </c>
      <c r="L784" s="14">
        <f t="shared" si="2"/>
        <v>36.63333333</v>
      </c>
      <c r="M784" s="14">
        <f t="shared" si="3"/>
        <v>0</v>
      </c>
      <c r="N784" s="14">
        <f t="shared" si="4"/>
        <v>0.000129218107</v>
      </c>
      <c r="O784" s="14">
        <f t="shared" si="5"/>
        <v>0.0008140740741</v>
      </c>
      <c r="P784" s="19">
        <f t="shared" si="6"/>
        <v>165.3605005</v>
      </c>
      <c r="Q784" s="14">
        <f t="shared" si="7"/>
        <v>6057.706333</v>
      </c>
    </row>
    <row r="785" ht="15.75" customHeight="1">
      <c r="A785" s="12">
        <v>2016.0</v>
      </c>
      <c r="B785" s="265">
        <v>42614.0</v>
      </c>
      <c r="C785" s="12" t="s">
        <v>786</v>
      </c>
      <c r="D785" s="12" t="s">
        <v>418</v>
      </c>
      <c r="E785" s="12" t="s">
        <v>753</v>
      </c>
      <c r="F785" s="12" t="s">
        <v>754</v>
      </c>
      <c r="G785" s="12" t="s">
        <v>749</v>
      </c>
      <c r="H785" s="12" t="s">
        <v>405</v>
      </c>
      <c r="I785" s="19">
        <v>34670.0</v>
      </c>
      <c r="J785" s="19">
        <v>5714648.89</v>
      </c>
      <c r="K785" s="19">
        <f t="shared" si="1"/>
        <v>1155.666667</v>
      </c>
      <c r="L785" s="14">
        <f t="shared" si="2"/>
        <v>1155.666667</v>
      </c>
      <c r="M785" s="14">
        <f t="shared" si="3"/>
        <v>0</v>
      </c>
      <c r="N785" s="14">
        <f t="shared" si="4"/>
        <v>0.004076425632</v>
      </c>
      <c r="O785" s="14">
        <f t="shared" si="5"/>
        <v>0.02568148148</v>
      </c>
      <c r="P785" s="19">
        <f t="shared" si="6"/>
        <v>164.829792</v>
      </c>
      <c r="Q785" s="14">
        <f t="shared" si="7"/>
        <v>190488.2963</v>
      </c>
    </row>
    <row r="786" ht="15.75" customHeight="1">
      <c r="A786" s="12">
        <v>2016.0</v>
      </c>
      <c r="B786" s="265">
        <v>42614.0</v>
      </c>
      <c r="C786" s="12" t="s">
        <v>787</v>
      </c>
      <c r="D786" s="12" t="s">
        <v>419</v>
      </c>
      <c r="E786" s="12" t="s">
        <v>747</v>
      </c>
      <c r="F786" s="12" t="s">
        <v>748</v>
      </c>
      <c r="G786" s="12" t="s">
        <v>749</v>
      </c>
      <c r="H786" s="12" t="s">
        <v>405</v>
      </c>
      <c r="I786" s="19">
        <v>4941.0</v>
      </c>
      <c r="J786" s="19">
        <v>782647.32</v>
      </c>
      <c r="K786" s="19">
        <f t="shared" si="1"/>
        <v>164.7</v>
      </c>
      <c r="L786" s="14">
        <f t="shared" si="2"/>
        <v>164.7</v>
      </c>
      <c r="M786" s="14">
        <f t="shared" si="3"/>
        <v>0</v>
      </c>
      <c r="N786" s="14">
        <f t="shared" si="4"/>
        <v>0.000580952381</v>
      </c>
      <c r="O786" s="14">
        <f t="shared" si="5"/>
        <v>0.00366</v>
      </c>
      <c r="P786" s="19">
        <f t="shared" si="6"/>
        <v>158.3985671</v>
      </c>
      <c r="Q786" s="14">
        <f t="shared" si="7"/>
        <v>26088.244</v>
      </c>
    </row>
    <row r="787" ht="15.75" customHeight="1">
      <c r="A787" s="12">
        <v>2016.0</v>
      </c>
      <c r="B787" s="265">
        <v>42614.0</v>
      </c>
      <c r="C787" s="12" t="s">
        <v>787</v>
      </c>
      <c r="D787" s="12" t="s">
        <v>419</v>
      </c>
      <c r="E787" s="12" t="s">
        <v>753</v>
      </c>
      <c r="F787" s="12" t="s">
        <v>754</v>
      </c>
      <c r="G787" s="12" t="s">
        <v>749</v>
      </c>
      <c r="H787" s="12" t="s">
        <v>405</v>
      </c>
      <c r="I787" s="19">
        <v>255125.0</v>
      </c>
      <c r="J787" s="19">
        <v>4.049626061E7</v>
      </c>
      <c r="K787" s="19">
        <f t="shared" si="1"/>
        <v>8504.166667</v>
      </c>
      <c r="L787" s="14">
        <f t="shared" si="2"/>
        <v>8504.166667</v>
      </c>
      <c r="M787" s="14">
        <f t="shared" si="3"/>
        <v>0</v>
      </c>
      <c r="N787" s="14">
        <f t="shared" si="4"/>
        <v>0.02999706055</v>
      </c>
      <c r="O787" s="14">
        <f t="shared" si="5"/>
        <v>0.1889814815</v>
      </c>
      <c r="P787" s="19">
        <f t="shared" si="6"/>
        <v>158.7310558</v>
      </c>
      <c r="Q787" s="14">
        <f t="shared" si="7"/>
        <v>1349875.354</v>
      </c>
    </row>
    <row r="788" ht="15.75" customHeight="1">
      <c r="A788" s="12">
        <v>2016.0</v>
      </c>
      <c r="B788" s="265">
        <v>42614.0</v>
      </c>
      <c r="C788" s="12" t="s">
        <v>787</v>
      </c>
      <c r="D788" s="12" t="s">
        <v>419</v>
      </c>
      <c r="E788" s="12" t="s">
        <v>750</v>
      </c>
      <c r="F788" s="12" t="s">
        <v>751</v>
      </c>
      <c r="G788" s="12" t="s">
        <v>749</v>
      </c>
      <c r="H788" s="12" t="s">
        <v>405</v>
      </c>
      <c r="I788" s="19">
        <v>2469.0</v>
      </c>
      <c r="J788" s="19">
        <v>390240.71</v>
      </c>
      <c r="K788" s="19">
        <f t="shared" si="1"/>
        <v>82.3</v>
      </c>
      <c r="L788" s="14">
        <f t="shared" si="2"/>
        <v>82.3</v>
      </c>
      <c r="M788" s="14">
        <f t="shared" si="3"/>
        <v>0</v>
      </c>
      <c r="N788" s="14">
        <f t="shared" si="4"/>
        <v>0.0002902998236</v>
      </c>
      <c r="O788" s="14">
        <f t="shared" si="5"/>
        <v>0.001828888889</v>
      </c>
      <c r="P788" s="19">
        <f t="shared" si="6"/>
        <v>158.0561806</v>
      </c>
      <c r="Q788" s="14">
        <f t="shared" si="7"/>
        <v>13008.02367</v>
      </c>
    </row>
    <row r="789" ht="15.75" customHeight="1">
      <c r="A789" s="12">
        <v>2016.0</v>
      </c>
      <c r="B789" s="265">
        <v>42644.0</v>
      </c>
      <c r="C789" s="12" t="s">
        <v>758</v>
      </c>
      <c r="D789" s="12" t="s">
        <v>426</v>
      </c>
      <c r="E789" s="12" t="s">
        <v>753</v>
      </c>
      <c r="F789" s="12" t="s">
        <v>754</v>
      </c>
      <c r="G789" s="12" t="s">
        <v>749</v>
      </c>
      <c r="H789" s="12" t="s">
        <v>421</v>
      </c>
      <c r="I789" s="19">
        <v>2823804.0</v>
      </c>
      <c r="J789" s="19">
        <v>1.07203260862E9</v>
      </c>
      <c r="K789" s="19">
        <f t="shared" si="1"/>
        <v>94126.8</v>
      </c>
      <c r="L789" s="14">
        <f t="shared" si="2"/>
        <v>94126.8</v>
      </c>
      <c r="M789" s="14">
        <f t="shared" si="3"/>
        <v>0</v>
      </c>
      <c r="N789" s="14">
        <f t="shared" si="4"/>
        <v>0.3320169312</v>
      </c>
      <c r="O789" s="14">
        <f t="shared" si="5"/>
        <v>2.091706667</v>
      </c>
      <c r="P789" s="19">
        <f t="shared" si="6"/>
        <v>379.6412954</v>
      </c>
      <c r="Q789" s="14">
        <f t="shared" si="7"/>
        <v>35734420.29</v>
      </c>
    </row>
    <row r="790" ht="15.75" customHeight="1">
      <c r="A790" s="12">
        <v>2016.0</v>
      </c>
      <c r="B790" s="265">
        <v>42644.0</v>
      </c>
      <c r="C790" s="12" t="s">
        <v>758</v>
      </c>
      <c r="D790" s="12" t="s">
        <v>426</v>
      </c>
      <c r="E790" s="12" t="s">
        <v>755</v>
      </c>
      <c r="F790" s="12" t="s">
        <v>756</v>
      </c>
      <c r="G790" s="12" t="s">
        <v>749</v>
      </c>
      <c r="H790" s="12" t="s">
        <v>421</v>
      </c>
      <c r="I790" s="19">
        <v>70950.0</v>
      </c>
      <c r="J790" s="19">
        <v>3.069398263E7</v>
      </c>
      <c r="K790" s="19">
        <f t="shared" si="1"/>
        <v>2365</v>
      </c>
      <c r="L790" s="14">
        <f t="shared" si="2"/>
        <v>2365</v>
      </c>
      <c r="M790" s="14">
        <f t="shared" si="3"/>
        <v>0</v>
      </c>
      <c r="N790" s="14">
        <f t="shared" si="4"/>
        <v>0.008342151675</v>
      </c>
      <c r="O790" s="14">
        <f t="shared" si="5"/>
        <v>0.05255555556</v>
      </c>
      <c r="P790" s="19">
        <f t="shared" si="6"/>
        <v>432.6142724</v>
      </c>
      <c r="Q790" s="14">
        <f t="shared" si="7"/>
        <v>1023132.754</v>
      </c>
    </row>
    <row r="791" ht="15.75" customHeight="1">
      <c r="A791" s="12">
        <v>2016.0</v>
      </c>
      <c r="B791" s="265">
        <v>42644.0</v>
      </c>
      <c r="C791" s="12" t="s">
        <v>758</v>
      </c>
      <c r="D791" s="12" t="s">
        <v>426</v>
      </c>
      <c r="E791" s="12" t="s">
        <v>750</v>
      </c>
      <c r="F791" s="12" t="s">
        <v>751</v>
      </c>
      <c r="G791" s="12" t="s">
        <v>749</v>
      </c>
      <c r="H791" s="12" t="s">
        <v>421</v>
      </c>
      <c r="I791" s="19">
        <v>9634.0</v>
      </c>
      <c r="J791" s="19">
        <v>4005880.86</v>
      </c>
      <c r="K791" s="19">
        <f t="shared" si="1"/>
        <v>321.1333333</v>
      </c>
      <c r="L791" s="14">
        <f t="shared" si="2"/>
        <v>321.1333333</v>
      </c>
      <c r="M791" s="14">
        <f t="shared" si="3"/>
        <v>0</v>
      </c>
      <c r="N791" s="14">
        <f t="shared" si="4"/>
        <v>0.001132745444</v>
      </c>
      <c r="O791" s="14">
        <f t="shared" si="5"/>
        <v>0.007136296296</v>
      </c>
      <c r="P791" s="19">
        <f t="shared" si="6"/>
        <v>415.8066078</v>
      </c>
      <c r="Q791" s="14">
        <f t="shared" si="7"/>
        <v>133529.362</v>
      </c>
    </row>
    <row r="792" ht="15.75" customHeight="1">
      <c r="A792" s="12">
        <v>2016.0</v>
      </c>
      <c r="B792" s="265">
        <v>42644.0</v>
      </c>
      <c r="C792" s="12" t="s">
        <v>764</v>
      </c>
      <c r="D792" s="12" t="s">
        <v>410</v>
      </c>
      <c r="E792" s="12" t="s">
        <v>747</v>
      </c>
      <c r="F792" s="12" t="s">
        <v>748</v>
      </c>
      <c r="G792" s="12" t="s">
        <v>749</v>
      </c>
      <c r="H792" s="12" t="s">
        <v>405</v>
      </c>
      <c r="I792" s="19">
        <v>1295841.0</v>
      </c>
      <c r="J792" s="19">
        <v>1.6151740452E8</v>
      </c>
      <c r="K792" s="19">
        <f t="shared" si="1"/>
        <v>43194.7</v>
      </c>
      <c r="L792" s="14">
        <f t="shared" si="2"/>
        <v>43194.7</v>
      </c>
      <c r="M792" s="14">
        <f t="shared" si="3"/>
        <v>0</v>
      </c>
      <c r="N792" s="14">
        <f t="shared" si="4"/>
        <v>0.1523622575</v>
      </c>
      <c r="O792" s="14">
        <f t="shared" si="5"/>
        <v>0.9598822222</v>
      </c>
      <c r="P792" s="19">
        <f t="shared" si="6"/>
        <v>124.6429188</v>
      </c>
      <c r="Q792" s="14">
        <f t="shared" si="7"/>
        <v>5383913.484</v>
      </c>
    </row>
    <row r="793" ht="15.75" customHeight="1">
      <c r="A793" s="12">
        <v>2016.0</v>
      </c>
      <c r="B793" s="265">
        <v>42644.0</v>
      </c>
      <c r="C793" s="12" t="s">
        <v>764</v>
      </c>
      <c r="D793" s="12" t="s">
        <v>410</v>
      </c>
      <c r="E793" s="12" t="s">
        <v>753</v>
      </c>
      <c r="F793" s="12" t="s">
        <v>754</v>
      </c>
      <c r="G793" s="12" t="s">
        <v>749</v>
      </c>
      <c r="H793" s="12" t="s">
        <v>405</v>
      </c>
      <c r="I793" s="19">
        <v>479696.5</v>
      </c>
      <c r="J793" s="19">
        <v>5.998406744E7</v>
      </c>
      <c r="K793" s="19">
        <f t="shared" si="1"/>
        <v>15989.88333</v>
      </c>
      <c r="L793" s="14">
        <f t="shared" si="2"/>
        <v>15989.88333</v>
      </c>
      <c r="M793" s="14">
        <f t="shared" si="3"/>
        <v>0</v>
      </c>
      <c r="N793" s="14">
        <f t="shared" si="4"/>
        <v>0.05640170488</v>
      </c>
      <c r="O793" s="14">
        <f t="shared" si="5"/>
        <v>0.3553307407</v>
      </c>
      <c r="P793" s="19">
        <f t="shared" si="6"/>
        <v>125.0458726</v>
      </c>
      <c r="Q793" s="14">
        <f t="shared" si="7"/>
        <v>1999468.915</v>
      </c>
    </row>
    <row r="794" ht="15.75" customHeight="1">
      <c r="A794" s="12">
        <v>2016.0</v>
      </c>
      <c r="B794" s="265">
        <v>42644.0</v>
      </c>
      <c r="C794" s="12" t="s">
        <v>764</v>
      </c>
      <c r="D794" s="12" t="s">
        <v>410</v>
      </c>
      <c r="E794" s="12" t="s">
        <v>750</v>
      </c>
      <c r="F794" s="12" t="s">
        <v>751</v>
      </c>
      <c r="G794" s="12" t="s">
        <v>749</v>
      </c>
      <c r="H794" s="12" t="s">
        <v>405</v>
      </c>
      <c r="I794" s="19">
        <v>5136.0</v>
      </c>
      <c r="J794" s="19">
        <v>642235.59</v>
      </c>
      <c r="K794" s="19">
        <f t="shared" si="1"/>
        <v>171.2</v>
      </c>
      <c r="L794" s="14">
        <f t="shared" si="2"/>
        <v>171.2</v>
      </c>
      <c r="M794" s="14">
        <f t="shared" si="3"/>
        <v>0</v>
      </c>
      <c r="N794" s="14">
        <f t="shared" si="4"/>
        <v>0.0006038800705</v>
      </c>
      <c r="O794" s="14">
        <f t="shared" si="5"/>
        <v>0.003804444444</v>
      </c>
      <c r="P794" s="19">
        <f t="shared" si="6"/>
        <v>125.0458703</v>
      </c>
      <c r="Q794" s="14">
        <f t="shared" si="7"/>
        <v>21407.853</v>
      </c>
    </row>
    <row r="795" ht="15.75" customHeight="1">
      <c r="A795" s="12">
        <v>2016.0</v>
      </c>
      <c r="B795" s="265">
        <v>42644.0</v>
      </c>
      <c r="C795" s="12" t="s">
        <v>765</v>
      </c>
      <c r="D795" s="12" t="s">
        <v>412</v>
      </c>
      <c r="E795" s="12" t="s">
        <v>747</v>
      </c>
      <c r="F795" s="12" t="s">
        <v>748</v>
      </c>
      <c r="G795" s="12" t="s">
        <v>749</v>
      </c>
      <c r="H795" s="12" t="s">
        <v>405</v>
      </c>
      <c r="I795" s="19">
        <v>36421.5</v>
      </c>
      <c r="J795" s="19">
        <v>4661910.94</v>
      </c>
      <c r="K795" s="19">
        <f t="shared" si="1"/>
        <v>1214.05</v>
      </c>
      <c r="L795" s="14">
        <f t="shared" si="2"/>
        <v>1214.05</v>
      </c>
      <c r="M795" s="14">
        <f t="shared" si="3"/>
        <v>0</v>
      </c>
      <c r="N795" s="14">
        <f t="shared" si="4"/>
        <v>0.004282363316</v>
      </c>
      <c r="O795" s="14">
        <f t="shared" si="5"/>
        <v>0.02697888889</v>
      </c>
      <c r="P795" s="19">
        <f t="shared" si="6"/>
        <v>127.9988726</v>
      </c>
      <c r="Q795" s="14">
        <f t="shared" si="7"/>
        <v>155397.0313</v>
      </c>
    </row>
    <row r="796" ht="15.75" customHeight="1">
      <c r="A796" s="12">
        <v>2016.0</v>
      </c>
      <c r="B796" s="265">
        <v>42644.0</v>
      </c>
      <c r="C796" s="12" t="s">
        <v>765</v>
      </c>
      <c r="D796" s="12" t="s">
        <v>412</v>
      </c>
      <c r="E796" s="12" t="s">
        <v>753</v>
      </c>
      <c r="F796" s="12" t="s">
        <v>754</v>
      </c>
      <c r="G796" s="12" t="s">
        <v>749</v>
      </c>
      <c r="H796" s="12" t="s">
        <v>405</v>
      </c>
      <c r="I796" s="19">
        <v>247927.5</v>
      </c>
      <c r="J796" s="19">
        <v>3.17344405E7</v>
      </c>
      <c r="K796" s="19">
        <f t="shared" si="1"/>
        <v>8264.25</v>
      </c>
      <c r="L796" s="14">
        <f t="shared" si="2"/>
        <v>8264.25</v>
      </c>
      <c r="M796" s="14">
        <f t="shared" si="3"/>
        <v>0</v>
      </c>
      <c r="N796" s="14">
        <f t="shared" si="4"/>
        <v>0.02915079365</v>
      </c>
      <c r="O796" s="14">
        <f t="shared" si="5"/>
        <v>0.18365</v>
      </c>
      <c r="P796" s="19">
        <f t="shared" si="6"/>
        <v>127.9988727</v>
      </c>
      <c r="Q796" s="14">
        <f t="shared" si="7"/>
        <v>1057814.683</v>
      </c>
    </row>
    <row r="797" ht="15.75" customHeight="1">
      <c r="A797" s="12">
        <v>2016.0</v>
      </c>
      <c r="B797" s="265">
        <v>42644.0</v>
      </c>
      <c r="C797" s="12" t="s">
        <v>765</v>
      </c>
      <c r="D797" s="12" t="s">
        <v>412</v>
      </c>
      <c r="E797" s="12" t="s">
        <v>750</v>
      </c>
      <c r="F797" s="12" t="s">
        <v>751</v>
      </c>
      <c r="G797" s="12" t="s">
        <v>749</v>
      </c>
      <c r="H797" s="12" t="s">
        <v>405</v>
      </c>
      <c r="I797" s="19">
        <v>7.0</v>
      </c>
      <c r="J797" s="19">
        <v>895.99</v>
      </c>
      <c r="K797" s="19">
        <f t="shared" si="1"/>
        <v>0.2333333333</v>
      </c>
      <c r="L797" s="14">
        <f t="shared" si="2"/>
        <v>0.2333333333</v>
      </c>
      <c r="M797" s="14">
        <f t="shared" si="3"/>
        <v>0</v>
      </c>
      <c r="N797" s="14">
        <f t="shared" si="4"/>
        <v>0.0000008230452675</v>
      </c>
      <c r="O797" s="14">
        <f t="shared" si="5"/>
        <v>0.000005185185185</v>
      </c>
      <c r="P797" s="19">
        <f t="shared" si="6"/>
        <v>127.9985714</v>
      </c>
      <c r="Q797" s="14">
        <f t="shared" si="7"/>
        <v>29.86633333</v>
      </c>
    </row>
    <row r="798" ht="15.75" customHeight="1">
      <c r="A798" s="12">
        <v>2016.0</v>
      </c>
      <c r="B798" s="265">
        <v>42644.0</v>
      </c>
      <c r="C798" s="12" t="s">
        <v>766</v>
      </c>
      <c r="D798" s="12" t="s">
        <v>413</v>
      </c>
      <c r="E798" s="12" t="s">
        <v>747</v>
      </c>
      <c r="F798" s="12" t="s">
        <v>748</v>
      </c>
      <c r="G798" s="12" t="s">
        <v>749</v>
      </c>
      <c r="H798" s="12" t="s">
        <v>405</v>
      </c>
      <c r="I798" s="19">
        <v>960762.57</v>
      </c>
      <c r="J798" s="19">
        <v>1.063579896E8</v>
      </c>
      <c r="K798" s="19">
        <f t="shared" si="1"/>
        <v>32025.419</v>
      </c>
      <c r="L798" s="14">
        <f t="shared" si="2"/>
        <v>32025.419</v>
      </c>
      <c r="M798" s="14">
        <f t="shared" si="3"/>
        <v>0</v>
      </c>
      <c r="N798" s="14">
        <f t="shared" si="4"/>
        <v>0.1129644409</v>
      </c>
      <c r="O798" s="14">
        <f t="shared" si="5"/>
        <v>0.7116759778</v>
      </c>
      <c r="P798" s="19">
        <f t="shared" si="6"/>
        <v>110.7016373</v>
      </c>
      <c r="Q798" s="14">
        <f t="shared" si="7"/>
        <v>3545266.32</v>
      </c>
    </row>
    <row r="799" ht="15.75" customHeight="1">
      <c r="A799" s="12">
        <v>2016.0</v>
      </c>
      <c r="B799" s="265">
        <v>42644.0</v>
      </c>
      <c r="C799" s="12" t="s">
        <v>766</v>
      </c>
      <c r="D799" s="12" t="s">
        <v>413</v>
      </c>
      <c r="E799" s="12" t="s">
        <v>753</v>
      </c>
      <c r="F799" s="12" t="s">
        <v>754</v>
      </c>
      <c r="G799" s="12" t="s">
        <v>749</v>
      </c>
      <c r="H799" s="12" t="s">
        <v>405</v>
      </c>
      <c r="I799" s="19">
        <v>237524.32</v>
      </c>
      <c r="J799" s="19">
        <v>2.629604971E7</v>
      </c>
      <c r="K799" s="19">
        <f t="shared" si="1"/>
        <v>7917.477333</v>
      </c>
      <c r="L799" s="14">
        <f t="shared" si="2"/>
        <v>7917.477333</v>
      </c>
      <c r="M799" s="14">
        <f t="shared" si="3"/>
        <v>0</v>
      </c>
      <c r="N799" s="14">
        <f t="shared" si="4"/>
        <v>0.02792760964</v>
      </c>
      <c r="O799" s="14">
        <f t="shared" si="5"/>
        <v>0.1759439407</v>
      </c>
      <c r="P799" s="19">
        <f t="shared" si="6"/>
        <v>110.7088727</v>
      </c>
      <c r="Q799" s="14">
        <f t="shared" si="7"/>
        <v>876534.9903</v>
      </c>
    </row>
    <row r="800" ht="15.75" customHeight="1">
      <c r="A800" s="12">
        <v>2016.0</v>
      </c>
      <c r="B800" s="265">
        <v>42644.0</v>
      </c>
      <c r="C800" s="12" t="s">
        <v>766</v>
      </c>
      <c r="D800" s="12" t="s">
        <v>413</v>
      </c>
      <c r="E800" s="12" t="s">
        <v>755</v>
      </c>
      <c r="F800" s="12" t="s">
        <v>756</v>
      </c>
      <c r="G800" s="12" t="s">
        <v>749</v>
      </c>
      <c r="H800" s="12" t="s">
        <v>405</v>
      </c>
      <c r="I800" s="19">
        <v>7906.67</v>
      </c>
      <c r="J800" s="19">
        <v>875338.52</v>
      </c>
      <c r="K800" s="19">
        <f t="shared" si="1"/>
        <v>263.5556667</v>
      </c>
      <c r="L800" s="14">
        <f t="shared" si="2"/>
        <v>263.5556667</v>
      </c>
      <c r="M800" s="14">
        <f t="shared" si="3"/>
        <v>0</v>
      </c>
      <c r="N800" s="14">
        <f t="shared" si="4"/>
        <v>0.0009296496179</v>
      </c>
      <c r="O800" s="14">
        <f t="shared" si="5"/>
        <v>0.005856792593</v>
      </c>
      <c r="P800" s="19">
        <f t="shared" si="6"/>
        <v>110.7088724</v>
      </c>
      <c r="Q800" s="14">
        <f t="shared" si="7"/>
        <v>29177.95067</v>
      </c>
    </row>
    <row r="801" ht="15.75" customHeight="1">
      <c r="A801" s="12">
        <v>2016.0</v>
      </c>
      <c r="B801" s="265">
        <v>42644.0</v>
      </c>
      <c r="C801" s="12" t="s">
        <v>766</v>
      </c>
      <c r="D801" s="12" t="s">
        <v>413</v>
      </c>
      <c r="E801" s="12" t="s">
        <v>750</v>
      </c>
      <c r="F801" s="12" t="s">
        <v>751</v>
      </c>
      <c r="G801" s="12" t="s">
        <v>749</v>
      </c>
      <c r="H801" s="12" t="s">
        <v>405</v>
      </c>
      <c r="I801" s="19">
        <v>599641.41</v>
      </c>
      <c r="J801" s="19">
        <v>6.637604179E7</v>
      </c>
      <c r="K801" s="19">
        <f t="shared" si="1"/>
        <v>19988.047</v>
      </c>
      <c r="L801" s="14">
        <f t="shared" si="2"/>
        <v>19988.047</v>
      </c>
      <c r="M801" s="14">
        <f t="shared" si="3"/>
        <v>0</v>
      </c>
      <c r="N801" s="14">
        <f t="shared" si="4"/>
        <v>0.07050457496</v>
      </c>
      <c r="O801" s="14">
        <f t="shared" si="5"/>
        <v>0.4441788222</v>
      </c>
      <c r="P801" s="19">
        <f t="shared" si="6"/>
        <v>110.6928919</v>
      </c>
      <c r="Q801" s="14">
        <f t="shared" si="7"/>
        <v>2212534.726</v>
      </c>
    </row>
    <row r="802" ht="15.75" customHeight="1">
      <c r="A802" s="12">
        <v>2016.0</v>
      </c>
      <c r="B802" s="265">
        <v>42644.0</v>
      </c>
      <c r="C802" s="12" t="s">
        <v>767</v>
      </c>
      <c r="D802" s="12" t="s">
        <v>432</v>
      </c>
      <c r="E802" s="12" t="s">
        <v>747</v>
      </c>
      <c r="F802" s="12" t="s">
        <v>748</v>
      </c>
      <c r="G802" s="12" t="s">
        <v>749</v>
      </c>
      <c r="H802" s="12" t="s">
        <v>421</v>
      </c>
      <c r="I802" s="19">
        <v>247106.02</v>
      </c>
      <c r="J802" s="19">
        <v>8.332263962E7</v>
      </c>
      <c r="K802" s="19">
        <f t="shared" si="1"/>
        <v>8236.867333</v>
      </c>
      <c r="L802" s="14">
        <f t="shared" si="2"/>
        <v>8236.867333</v>
      </c>
      <c r="M802" s="14">
        <f t="shared" si="3"/>
        <v>0</v>
      </c>
      <c r="N802" s="14">
        <f t="shared" si="4"/>
        <v>0.02905420576</v>
      </c>
      <c r="O802" s="14">
        <f t="shared" si="5"/>
        <v>0.1830414963</v>
      </c>
      <c r="P802" s="19">
        <f t="shared" si="6"/>
        <v>337.193888</v>
      </c>
      <c r="Q802" s="14">
        <f t="shared" si="7"/>
        <v>2777421.321</v>
      </c>
    </row>
    <row r="803" ht="15.75" customHeight="1">
      <c r="A803" s="12">
        <v>2016.0</v>
      </c>
      <c r="B803" s="265">
        <v>42644.0</v>
      </c>
      <c r="C803" s="12" t="s">
        <v>767</v>
      </c>
      <c r="D803" s="12" t="s">
        <v>432</v>
      </c>
      <c r="E803" s="12" t="s">
        <v>753</v>
      </c>
      <c r="F803" s="12" t="s">
        <v>754</v>
      </c>
      <c r="G803" s="12" t="s">
        <v>749</v>
      </c>
      <c r="H803" s="12" t="s">
        <v>421</v>
      </c>
      <c r="I803" s="19">
        <v>2.26912594E7</v>
      </c>
      <c r="J803" s="19">
        <v>7.68693177436E9</v>
      </c>
      <c r="K803" s="19">
        <f t="shared" si="1"/>
        <v>756375.3133</v>
      </c>
      <c r="L803" s="14">
        <f t="shared" si="2"/>
        <v>283500</v>
      </c>
      <c r="M803" s="14">
        <f t="shared" si="3"/>
        <v>472875.3133</v>
      </c>
      <c r="N803" s="14">
        <f t="shared" si="4"/>
        <v>1</v>
      </c>
      <c r="O803" s="14">
        <f t="shared" si="5"/>
        <v>6.3</v>
      </c>
      <c r="P803" s="19">
        <f t="shared" si="6"/>
        <v>338.7617954</v>
      </c>
      <c r="Q803" s="14">
        <f t="shared" si="7"/>
        <v>96038969</v>
      </c>
    </row>
    <row r="804" ht="15.75" customHeight="1">
      <c r="A804" s="12">
        <v>2016.0</v>
      </c>
      <c r="B804" s="265">
        <v>42644.0</v>
      </c>
      <c r="C804" s="12" t="s">
        <v>767</v>
      </c>
      <c r="D804" s="12" t="s">
        <v>432</v>
      </c>
      <c r="E804" s="12" t="s">
        <v>755</v>
      </c>
      <c r="F804" s="12" t="s">
        <v>756</v>
      </c>
      <c r="G804" s="12" t="s">
        <v>749</v>
      </c>
      <c r="H804" s="12" t="s">
        <v>421</v>
      </c>
      <c r="I804" s="19">
        <v>1237791.77</v>
      </c>
      <c r="J804" s="19">
        <v>4.4057791577E8</v>
      </c>
      <c r="K804" s="19">
        <f t="shared" si="1"/>
        <v>41259.72567</v>
      </c>
      <c r="L804" s="14">
        <f t="shared" si="2"/>
        <v>41259.72567</v>
      </c>
      <c r="M804" s="14">
        <f t="shared" si="3"/>
        <v>0</v>
      </c>
      <c r="N804" s="14">
        <f t="shared" si="4"/>
        <v>0.1455369512</v>
      </c>
      <c r="O804" s="14">
        <f t="shared" si="5"/>
        <v>0.9168827926</v>
      </c>
      <c r="P804" s="19">
        <f t="shared" si="6"/>
        <v>355.9386372</v>
      </c>
      <c r="Q804" s="14">
        <f t="shared" si="7"/>
        <v>14685930.53</v>
      </c>
    </row>
    <row r="805" ht="15.75" customHeight="1">
      <c r="A805" s="12">
        <v>2016.0</v>
      </c>
      <c r="B805" s="265">
        <v>42644.0</v>
      </c>
      <c r="C805" s="12" t="s">
        <v>767</v>
      </c>
      <c r="D805" s="12" t="s">
        <v>432</v>
      </c>
      <c r="E805" s="12" t="s">
        <v>750</v>
      </c>
      <c r="F805" s="12" t="s">
        <v>751</v>
      </c>
      <c r="G805" s="12" t="s">
        <v>749</v>
      </c>
      <c r="H805" s="12" t="s">
        <v>421</v>
      </c>
      <c r="I805" s="19">
        <v>128932.96</v>
      </c>
      <c r="J805" s="19">
        <v>4.263455396E7</v>
      </c>
      <c r="K805" s="19">
        <f t="shared" si="1"/>
        <v>4297.765333</v>
      </c>
      <c r="L805" s="14">
        <f t="shared" si="2"/>
        <v>4297.765333</v>
      </c>
      <c r="M805" s="14">
        <f t="shared" si="3"/>
        <v>0</v>
      </c>
      <c r="N805" s="14">
        <f t="shared" si="4"/>
        <v>0.01515966608</v>
      </c>
      <c r="O805" s="14">
        <f t="shared" si="5"/>
        <v>0.0955058963</v>
      </c>
      <c r="P805" s="19">
        <f t="shared" si="6"/>
        <v>330.6722653</v>
      </c>
      <c r="Q805" s="14">
        <f t="shared" si="7"/>
        <v>1421151.799</v>
      </c>
    </row>
    <row r="806" ht="15.75" customHeight="1">
      <c r="A806" s="12">
        <v>2016.0</v>
      </c>
      <c r="B806" s="265">
        <v>42644.0</v>
      </c>
      <c r="C806" s="12" t="s">
        <v>768</v>
      </c>
      <c r="D806" s="12" t="s">
        <v>422</v>
      </c>
      <c r="E806" s="12" t="s">
        <v>753</v>
      </c>
      <c r="F806" s="12" t="s">
        <v>754</v>
      </c>
      <c r="G806" s="12" t="s">
        <v>749</v>
      </c>
      <c r="H806" s="12" t="s">
        <v>421</v>
      </c>
      <c r="I806" s="19">
        <v>1711416.84</v>
      </c>
      <c r="J806" s="19">
        <v>1.1362006097E9</v>
      </c>
      <c r="K806" s="19">
        <f t="shared" si="1"/>
        <v>57047.228</v>
      </c>
      <c r="L806" s="14">
        <f t="shared" si="2"/>
        <v>57047.228</v>
      </c>
      <c r="M806" s="14">
        <f t="shared" si="3"/>
        <v>0</v>
      </c>
      <c r="N806" s="14">
        <f t="shared" si="4"/>
        <v>0.2012247901</v>
      </c>
      <c r="O806" s="14">
        <f t="shared" si="5"/>
        <v>1.267716178</v>
      </c>
      <c r="P806" s="19">
        <f t="shared" si="6"/>
        <v>663.8947235</v>
      </c>
      <c r="Q806" s="14">
        <f t="shared" si="7"/>
        <v>37873353.66</v>
      </c>
    </row>
    <row r="807" ht="15.75" customHeight="1">
      <c r="A807" s="12">
        <v>2016.0</v>
      </c>
      <c r="B807" s="265">
        <v>42644.0</v>
      </c>
      <c r="C807" s="12" t="s">
        <v>768</v>
      </c>
      <c r="D807" s="12" t="s">
        <v>422</v>
      </c>
      <c r="E807" s="12" t="s">
        <v>755</v>
      </c>
      <c r="F807" s="12" t="s">
        <v>756</v>
      </c>
      <c r="G807" s="12" t="s">
        <v>749</v>
      </c>
      <c r="H807" s="12" t="s">
        <v>421</v>
      </c>
      <c r="I807" s="19">
        <v>38785.25</v>
      </c>
      <c r="J807" s="19">
        <v>2.525894332E7</v>
      </c>
      <c r="K807" s="19">
        <f t="shared" si="1"/>
        <v>1292.841667</v>
      </c>
      <c r="L807" s="14">
        <f t="shared" si="2"/>
        <v>1292.841667</v>
      </c>
      <c r="M807" s="14">
        <f t="shared" si="3"/>
        <v>0</v>
      </c>
      <c r="N807" s="14">
        <f t="shared" si="4"/>
        <v>0.004560288066</v>
      </c>
      <c r="O807" s="14">
        <f t="shared" si="5"/>
        <v>0.02872981481</v>
      </c>
      <c r="P807" s="19">
        <f t="shared" si="6"/>
        <v>651.25127</v>
      </c>
      <c r="Q807" s="14">
        <f t="shared" si="7"/>
        <v>841964.7773</v>
      </c>
    </row>
    <row r="808" ht="15.75" customHeight="1">
      <c r="A808" s="12">
        <v>2016.0</v>
      </c>
      <c r="B808" s="265">
        <v>42644.0</v>
      </c>
      <c r="C808" s="12" t="s">
        <v>768</v>
      </c>
      <c r="D808" s="12" t="s">
        <v>422</v>
      </c>
      <c r="E808" s="12" t="s">
        <v>750</v>
      </c>
      <c r="F808" s="12" t="s">
        <v>751</v>
      </c>
      <c r="G808" s="12" t="s">
        <v>749</v>
      </c>
      <c r="H808" s="12" t="s">
        <v>421</v>
      </c>
      <c r="I808" s="19">
        <v>2772.04</v>
      </c>
      <c r="J808" s="19">
        <v>1876267.38</v>
      </c>
      <c r="K808" s="19">
        <f t="shared" si="1"/>
        <v>92.40133333</v>
      </c>
      <c r="L808" s="14">
        <f t="shared" si="2"/>
        <v>92.40133333</v>
      </c>
      <c r="M808" s="14">
        <f t="shared" si="3"/>
        <v>0</v>
      </c>
      <c r="N808" s="14">
        <f t="shared" si="4"/>
        <v>0.000325930629</v>
      </c>
      <c r="O808" s="14">
        <f t="shared" si="5"/>
        <v>0.002053362963</v>
      </c>
      <c r="P808" s="19">
        <f t="shared" si="6"/>
        <v>676.8543672</v>
      </c>
      <c r="Q808" s="14">
        <f t="shared" si="7"/>
        <v>62542.246</v>
      </c>
    </row>
    <row r="809" ht="15.75" customHeight="1">
      <c r="A809" s="12">
        <v>2016.0</v>
      </c>
      <c r="B809" s="265">
        <v>42644.0</v>
      </c>
      <c r="C809" s="12" t="s">
        <v>769</v>
      </c>
      <c r="D809" s="12" t="s">
        <v>423</v>
      </c>
      <c r="E809" s="12" t="s">
        <v>753</v>
      </c>
      <c r="F809" s="12" t="s">
        <v>754</v>
      </c>
      <c r="G809" s="12" t="s">
        <v>749</v>
      </c>
      <c r="H809" s="12" t="s">
        <v>421</v>
      </c>
      <c r="I809" s="19">
        <v>2224147.91</v>
      </c>
      <c r="J809" s="19">
        <v>1.34435894412E9</v>
      </c>
      <c r="K809" s="19">
        <f t="shared" si="1"/>
        <v>74138.26367</v>
      </c>
      <c r="L809" s="14">
        <f t="shared" si="2"/>
        <v>74138.26367</v>
      </c>
      <c r="M809" s="14">
        <f t="shared" si="3"/>
        <v>0</v>
      </c>
      <c r="N809" s="14">
        <f t="shared" si="4"/>
        <v>0.2615106302</v>
      </c>
      <c r="O809" s="14">
        <f t="shared" si="5"/>
        <v>1.64751697</v>
      </c>
      <c r="P809" s="19">
        <f t="shared" si="6"/>
        <v>604.4377436</v>
      </c>
      <c r="Q809" s="14">
        <f t="shared" si="7"/>
        <v>44811964.8</v>
      </c>
    </row>
    <row r="810" ht="15.75" customHeight="1">
      <c r="A810" s="12">
        <v>2016.0</v>
      </c>
      <c r="B810" s="265">
        <v>42644.0</v>
      </c>
      <c r="C810" s="12" t="s">
        <v>769</v>
      </c>
      <c r="D810" s="12" t="s">
        <v>423</v>
      </c>
      <c r="E810" s="12" t="s">
        <v>755</v>
      </c>
      <c r="F810" s="12" t="s">
        <v>756</v>
      </c>
      <c r="G810" s="12" t="s">
        <v>749</v>
      </c>
      <c r="H810" s="12" t="s">
        <v>421</v>
      </c>
      <c r="I810" s="19">
        <v>178463.1</v>
      </c>
      <c r="J810" s="19">
        <v>1.170305832E8</v>
      </c>
      <c r="K810" s="19">
        <f t="shared" si="1"/>
        <v>5948.77</v>
      </c>
      <c r="L810" s="14">
        <f t="shared" si="2"/>
        <v>5948.77</v>
      </c>
      <c r="M810" s="14">
        <f t="shared" si="3"/>
        <v>0</v>
      </c>
      <c r="N810" s="14">
        <f t="shared" si="4"/>
        <v>0.0209833157</v>
      </c>
      <c r="O810" s="14">
        <f t="shared" si="5"/>
        <v>0.1321948889</v>
      </c>
      <c r="P810" s="19">
        <f t="shared" si="6"/>
        <v>655.7690817</v>
      </c>
      <c r="Q810" s="14">
        <f t="shared" si="7"/>
        <v>3901019.44</v>
      </c>
    </row>
    <row r="811" ht="15.75" customHeight="1">
      <c r="A811" s="12">
        <v>2016.0</v>
      </c>
      <c r="B811" s="265">
        <v>42644.0</v>
      </c>
      <c r="C811" s="12" t="s">
        <v>769</v>
      </c>
      <c r="D811" s="12" t="s">
        <v>423</v>
      </c>
      <c r="E811" s="12" t="s">
        <v>750</v>
      </c>
      <c r="F811" s="12" t="s">
        <v>751</v>
      </c>
      <c r="G811" s="12" t="s">
        <v>749</v>
      </c>
      <c r="H811" s="12" t="s">
        <v>421</v>
      </c>
      <c r="I811" s="19">
        <v>17100.28</v>
      </c>
      <c r="J811" s="19">
        <v>1.133845831E7</v>
      </c>
      <c r="K811" s="19">
        <f t="shared" si="1"/>
        <v>570.0093333</v>
      </c>
      <c r="L811" s="14">
        <f t="shared" si="2"/>
        <v>570.0093333</v>
      </c>
      <c r="M811" s="14">
        <f t="shared" si="3"/>
        <v>0</v>
      </c>
      <c r="N811" s="14">
        <f t="shared" si="4"/>
        <v>0.002010614932</v>
      </c>
      <c r="O811" s="14">
        <f t="shared" si="5"/>
        <v>0.01266687407</v>
      </c>
      <c r="P811" s="19">
        <f t="shared" si="6"/>
        <v>663.0568804</v>
      </c>
      <c r="Q811" s="14">
        <f t="shared" si="7"/>
        <v>377948.6103</v>
      </c>
    </row>
    <row r="812" ht="15.75" customHeight="1">
      <c r="A812" s="12">
        <v>2016.0</v>
      </c>
      <c r="B812" s="265">
        <v>42644.0</v>
      </c>
      <c r="C812" s="12" t="s">
        <v>770</v>
      </c>
      <c r="D812" s="12" t="s">
        <v>433</v>
      </c>
      <c r="E812" s="12" t="s">
        <v>747</v>
      </c>
      <c r="F812" s="12" t="s">
        <v>748</v>
      </c>
      <c r="G812" s="12" t="s">
        <v>749</v>
      </c>
      <c r="H812" s="12" t="s">
        <v>421</v>
      </c>
      <c r="I812" s="19">
        <v>216103.4</v>
      </c>
      <c r="J812" s="19">
        <v>7.860965985E7</v>
      </c>
      <c r="K812" s="19">
        <f t="shared" si="1"/>
        <v>7203.446667</v>
      </c>
      <c r="L812" s="14">
        <f t="shared" si="2"/>
        <v>7203.446667</v>
      </c>
      <c r="M812" s="14">
        <f t="shared" si="3"/>
        <v>0</v>
      </c>
      <c r="N812" s="14">
        <f t="shared" si="4"/>
        <v>0.02540898295</v>
      </c>
      <c r="O812" s="14">
        <f t="shared" si="5"/>
        <v>0.1600765926</v>
      </c>
      <c r="P812" s="19">
        <f t="shared" si="6"/>
        <v>363.7594774</v>
      </c>
      <c r="Q812" s="14">
        <f t="shared" si="7"/>
        <v>2620321.995</v>
      </c>
    </row>
    <row r="813" ht="15.75" customHeight="1">
      <c r="A813" s="12">
        <v>2016.0</v>
      </c>
      <c r="B813" s="265">
        <v>42644.0</v>
      </c>
      <c r="C813" s="12" t="s">
        <v>770</v>
      </c>
      <c r="D813" s="12" t="s">
        <v>433</v>
      </c>
      <c r="E813" s="12" t="s">
        <v>753</v>
      </c>
      <c r="F813" s="12" t="s">
        <v>754</v>
      </c>
      <c r="G813" s="12" t="s">
        <v>749</v>
      </c>
      <c r="H813" s="12" t="s">
        <v>421</v>
      </c>
      <c r="I813" s="19">
        <v>3.0359763234E8</v>
      </c>
      <c r="J813" s="19">
        <v>1.0974172840575E11</v>
      </c>
      <c r="K813" s="19">
        <f t="shared" si="1"/>
        <v>10119921.08</v>
      </c>
      <c r="L813" s="14">
        <f t="shared" si="2"/>
        <v>283500</v>
      </c>
      <c r="M813" s="14">
        <f t="shared" si="3"/>
        <v>9836421.078</v>
      </c>
      <c r="N813" s="14">
        <f t="shared" si="4"/>
        <v>1</v>
      </c>
      <c r="O813" s="14">
        <f t="shared" si="5"/>
        <v>6.3</v>
      </c>
      <c r="P813" s="19">
        <f t="shared" si="6"/>
        <v>361.4709626</v>
      </c>
      <c r="Q813" s="14">
        <f t="shared" si="7"/>
        <v>102477017.9</v>
      </c>
    </row>
    <row r="814" ht="15.75" customHeight="1">
      <c r="A814" s="12">
        <v>2016.0</v>
      </c>
      <c r="B814" s="265">
        <v>42644.0</v>
      </c>
      <c r="C814" s="12" t="s">
        <v>770</v>
      </c>
      <c r="D814" s="12" t="s">
        <v>433</v>
      </c>
      <c r="E814" s="12" t="s">
        <v>755</v>
      </c>
      <c r="F814" s="12" t="s">
        <v>756</v>
      </c>
      <c r="G814" s="12" t="s">
        <v>749</v>
      </c>
      <c r="H814" s="12" t="s">
        <v>421</v>
      </c>
      <c r="I814" s="19">
        <v>3535292.52</v>
      </c>
      <c r="J814" s="19">
        <v>1.26643767168E9</v>
      </c>
      <c r="K814" s="19">
        <f t="shared" si="1"/>
        <v>117843.084</v>
      </c>
      <c r="L814" s="14">
        <f t="shared" si="2"/>
        <v>117843.084</v>
      </c>
      <c r="M814" s="14">
        <f t="shared" si="3"/>
        <v>0</v>
      </c>
      <c r="N814" s="14">
        <f t="shared" si="4"/>
        <v>0.415672254</v>
      </c>
      <c r="O814" s="14">
        <f t="shared" si="5"/>
        <v>2.6187352</v>
      </c>
      <c r="P814" s="19">
        <f t="shared" si="6"/>
        <v>358.2271239</v>
      </c>
      <c r="Q814" s="14">
        <f t="shared" si="7"/>
        <v>42214589.06</v>
      </c>
    </row>
    <row r="815" ht="15.75" customHeight="1">
      <c r="A815" s="12">
        <v>2016.0</v>
      </c>
      <c r="B815" s="265">
        <v>42644.0</v>
      </c>
      <c r="C815" s="12" t="s">
        <v>770</v>
      </c>
      <c r="D815" s="12" t="s">
        <v>433</v>
      </c>
      <c r="E815" s="12" t="s">
        <v>750</v>
      </c>
      <c r="F815" s="12" t="s">
        <v>751</v>
      </c>
      <c r="G815" s="12" t="s">
        <v>749</v>
      </c>
      <c r="H815" s="12" t="s">
        <v>421</v>
      </c>
      <c r="I815" s="19">
        <v>9803088.15</v>
      </c>
      <c r="J815" s="19">
        <v>3.55129903801E9</v>
      </c>
      <c r="K815" s="19">
        <f t="shared" si="1"/>
        <v>326769.605</v>
      </c>
      <c r="L815" s="14">
        <f t="shared" si="2"/>
        <v>283500</v>
      </c>
      <c r="M815" s="14">
        <f t="shared" si="3"/>
        <v>43269.605</v>
      </c>
      <c r="N815" s="14">
        <f t="shared" si="4"/>
        <v>1</v>
      </c>
      <c r="O815" s="14">
        <f t="shared" si="5"/>
        <v>6.3</v>
      </c>
      <c r="P815" s="19">
        <f t="shared" si="6"/>
        <v>362.2632974</v>
      </c>
      <c r="Q815" s="14">
        <f t="shared" si="7"/>
        <v>102701644.8</v>
      </c>
    </row>
    <row r="816" ht="15.75" customHeight="1">
      <c r="A816" s="12">
        <v>2016.0</v>
      </c>
      <c r="B816" s="265">
        <v>42644.0</v>
      </c>
      <c r="C816" s="12" t="s">
        <v>771</v>
      </c>
      <c r="D816" s="12" t="s">
        <v>434</v>
      </c>
      <c r="E816" s="12" t="s">
        <v>753</v>
      </c>
      <c r="F816" s="12" t="s">
        <v>754</v>
      </c>
      <c r="G816" s="12" t="s">
        <v>749</v>
      </c>
      <c r="H816" s="12" t="s">
        <v>421</v>
      </c>
      <c r="I816" s="19">
        <v>4516580.0</v>
      </c>
      <c r="J816" s="19">
        <v>2.9255749821E9</v>
      </c>
      <c r="K816" s="19">
        <f t="shared" si="1"/>
        <v>150552.6667</v>
      </c>
      <c r="L816" s="14">
        <f t="shared" si="2"/>
        <v>150552.6667</v>
      </c>
      <c r="M816" s="14">
        <f t="shared" si="3"/>
        <v>0</v>
      </c>
      <c r="N816" s="14">
        <f t="shared" si="4"/>
        <v>0.5310499706</v>
      </c>
      <c r="O816" s="14">
        <f t="shared" si="5"/>
        <v>3.345614815</v>
      </c>
      <c r="P816" s="19">
        <f t="shared" si="6"/>
        <v>647.7412073</v>
      </c>
      <c r="Q816" s="14">
        <f t="shared" si="7"/>
        <v>97519166.07</v>
      </c>
    </row>
    <row r="817" ht="15.75" customHeight="1">
      <c r="A817" s="12">
        <v>2016.0</v>
      </c>
      <c r="B817" s="265">
        <v>42644.0</v>
      </c>
      <c r="C817" s="12" t="s">
        <v>771</v>
      </c>
      <c r="D817" s="12" t="s">
        <v>434</v>
      </c>
      <c r="E817" s="12" t="s">
        <v>755</v>
      </c>
      <c r="F817" s="12" t="s">
        <v>756</v>
      </c>
      <c r="G817" s="12" t="s">
        <v>749</v>
      </c>
      <c r="H817" s="12" t="s">
        <v>421</v>
      </c>
      <c r="I817" s="19">
        <v>246250.0</v>
      </c>
      <c r="J817" s="19">
        <v>1.6814137397E8</v>
      </c>
      <c r="K817" s="19">
        <f t="shared" si="1"/>
        <v>8208.333333</v>
      </c>
      <c r="L817" s="14">
        <f t="shared" si="2"/>
        <v>8208.333333</v>
      </c>
      <c r="M817" s="14">
        <f t="shared" si="3"/>
        <v>0</v>
      </c>
      <c r="N817" s="14">
        <f t="shared" si="4"/>
        <v>0.02895355673</v>
      </c>
      <c r="O817" s="14">
        <f t="shared" si="5"/>
        <v>0.1824074074</v>
      </c>
      <c r="P817" s="19">
        <f t="shared" si="6"/>
        <v>682.80761</v>
      </c>
      <c r="Q817" s="14">
        <f t="shared" si="7"/>
        <v>5604712.466</v>
      </c>
    </row>
    <row r="818" ht="15.75" customHeight="1">
      <c r="A818" s="12">
        <v>2016.0</v>
      </c>
      <c r="B818" s="265">
        <v>42644.0</v>
      </c>
      <c r="C818" s="12" t="s">
        <v>771</v>
      </c>
      <c r="D818" s="12" t="s">
        <v>434</v>
      </c>
      <c r="E818" s="12" t="s">
        <v>750</v>
      </c>
      <c r="F818" s="12" t="s">
        <v>751</v>
      </c>
      <c r="G818" s="12" t="s">
        <v>749</v>
      </c>
      <c r="H818" s="12" t="s">
        <v>421</v>
      </c>
      <c r="I818" s="19">
        <v>64960.0</v>
      </c>
      <c r="J818" s="19">
        <v>4.103504654E7</v>
      </c>
      <c r="K818" s="19">
        <f t="shared" si="1"/>
        <v>2165.333333</v>
      </c>
      <c r="L818" s="14">
        <f t="shared" si="2"/>
        <v>2165.333333</v>
      </c>
      <c r="M818" s="14">
        <f t="shared" si="3"/>
        <v>0</v>
      </c>
      <c r="N818" s="14">
        <f t="shared" si="4"/>
        <v>0.007637860082</v>
      </c>
      <c r="O818" s="14">
        <f t="shared" si="5"/>
        <v>0.04811851852</v>
      </c>
      <c r="P818" s="19">
        <f t="shared" si="6"/>
        <v>631.697145</v>
      </c>
      <c r="Q818" s="14">
        <f t="shared" si="7"/>
        <v>1367834.885</v>
      </c>
    </row>
    <row r="819" ht="15.75" customHeight="1">
      <c r="A819" s="12">
        <v>2016.0</v>
      </c>
      <c r="B819" s="265">
        <v>42644.0</v>
      </c>
      <c r="C819" s="12" t="s">
        <v>772</v>
      </c>
      <c r="D819" s="12" t="s">
        <v>435</v>
      </c>
      <c r="E819" s="12" t="s">
        <v>753</v>
      </c>
      <c r="F819" s="12" t="s">
        <v>754</v>
      </c>
      <c r="G819" s="12" t="s">
        <v>749</v>
      </c>
      <c r="H819" s="12" t="s">
        <v>421</v>
      </c>
      <c r="I819" s="19">
        <v>5858730.0</v>
      </c>
      <c r="J819" s="19">
        <v>3.83492548761E9</v>
      </c>
      <c r="K819" s="19">
        <f t="shared" si="1"/>
        <v>195291</v>
      </c>
      <c r="L819" s="14">
        <f t="shared" si="2"/>
        <v>195291</v>
      </c>
      <c r="M819" s="14">
        <f t="shared" si="3"/>
        <v>0</v>
      </c>
      <c r="N819" s="14">
        <f t="shared" si="4"/>
        <v>0.6888571429</v>
      </c>
      <c r="O819" s="14">
        <f t="shared" si="5"/>
        <v>4.3398</v>
      </c>
      <c r="P819" s="19">
        <f t="shared" si="6"/>
        <v>654.5660045</v>
      </c>
      <c r="Q819" s="14">
        <f t="shared" si="7"/>
        <v>127830849.6</v>
      </c>
    </row>
    <row r="820" ht="15.75" customHeight="1">
      <c r="A820" s="12">
        <v>2016.0</v>
      </c>
      <c r="B820" s="265">
        <v>42644.0</v>
      </c>
      <c r="C820" s="12" t="s">
        <v>772</v>
      </c>
      <c r="D820" s="12" t="s">
        <v>435</v>
      </c>
      <c r="E820" s="12" t="s">
        <v>755</v>
      </c>
      <c r="F820" s="12" t="s">
        <v>756</v>
      </c>
      <c r="G820" s="12" t="s">
        <v>749</v>
      </c>
      <c r="H820" s="12" t="s">
        <v>421</v>
      </c>
      <c r="I820" s="19">
        <v>622830.0</v>
      </c>
      <c r="J820" s="19">
        <v>3.8583710707E8</v>
      </c>
      <c r="K820" s="19">
        <f t="shared" si="1"/>
        <v>20761</v>
      </c>
      <c r="L820" s="14">
        <f t="shared" si="2"/>
        <v>20761</v>
      </c>
      <c r="M820" s="14">
        <f t="shared" si="3"/>
        <v>0</v>
      </c>
      <c r="N820" s="14">
        <f t="shared" si="4"/>
        <v>0.07323104056</v>
      </c>
      <c r="O820" s="14">
        <f t="shared" si="5"/>
        <v>0.4613555556</v>
      </c>
      <c r="P820" s="19">
        <f t="shared" si="6"/>
        <v>619.4902414</v>
      </c>
      <c r="Q820" s="14">
        <f t="shared" si="7"/>
        <v>12861236.9</v>
      </c>
    </row>
    <row r="821" ht="15.75" customHeight="1">
      <c r="A821" s="12">
        <v>2016.0</v>
      </c>
      <c r="B821" s="265">
        <v>42644.0</v>
      </c>
      <c r="C821" s="12" t="s">
        <v>772</v>
      </c>
      <c r="D821" s="12" t="s">
        <v>435</v>
      </c>
      <c r="E821" s="12" t="s">
        <v>750</v>
      </c>
      <c r="F821" s="12" t="s">
        <v>751</v>
      </c>
      <c r="G821" s="12" t="s">
        <v>749</v>
      </c>
      <c r="H821" s="12" t="s">
        <v>421</v>
      </c>
      <c r="I821" s="19">
        <v>78700.0</v>
      </c>
      <c r="J821" s="19">
        <v>5.218136872E7</v>
      </c>
      <c r="K821" s="19">
        <f t="shared" si="1"/>
        <v>2623.333333</v>
      </c>
      <c r="L821" s="14">
        <f t="shared" si="2"/>
        <v>2623.333333</v>
      </c>
      <c r="M821" s="14">
        <f t="shared" si="3"/>
        <v>0</v>
      </c>
      <c r="N821" s="14">
        <f t="shared" si="4"/>
        <v>0.009253380364</v>
      </c>
      <c r="O821" s="14">
        <f t="shared" si="5"/>
        <v>0.0582962963</v>
      </c>
      <c r="P821" s="19">
        <f t="shared" si="6"/>
        <v>663.0415339</v>
      </c>
      <c r="Q821" s="14">
        <f t="shared" si="7"/>
        <v>1739378.957</v>
      </c>
    </row>
    <row r="822" ht="15.75" customHeight="1">
      <c r="A822" s="12">
        <v>2016.0</v>
      </c>
      <c r="B822" s="265">
        <v>42644.0</v>
      </c>
      <c r="C822" s="12" t="s">
        <v>773</v>
      </c>
      <c r="D822" s="12" t="s">
        <v>436</v>
      </c>
      <c r="E822" s="12" t="s">
        <v>747</v>
      </c>
      <c r="F822" s="12" t="s">
        <v>748</v>
      </c>
      <c r="G822" s="12" t="s">
        <v>749</v>
      </c>
      <c r="H822" s="12" t="s">
        <v>421</v>
      </c>
      <c r="I822" s="19">
        <v>394780.0</v>
      </c>
      <c r="J822" s="19">
        <v>1.2411041816E8</v>
      </c>
      <c r="K822" s="19">
        <f t="shared" si="1"/>
        <v>13159.33333</v>
      </c>
      <c r="L822" s="14">
        <f t="shared" si="2"/>
        <v>13159.33333</v>
      </c>
      <c r="M822" s="14">
        <f t="shared" si="3"/>
        <v>0</v>
      </c>
      <c r="N822" s="14">
        <f t="shared" si="4"/>
        <v>0.04641740153</v>
      </c>
      <c r="O822" s="14">
        <f t="shared" si="5"/>
        <v>0.2924296296</v>
      </c>
      <c r="P822" s="19">
        <f t="shared" si="6"/>
        <v>314.3786873</v>
      </c>
      <c r="Q822" s="14">
        <f t="shared" si="7"/>
        <v>4137013.939</v>
      </c>
    </row>
    <row r="823" ht="15.75" customHeight="1">
      <c r="A823" s="12">
        <v>2016.0</v>
      </c>
      <c r="B823" s="265">
        <v>42644.0</v>
      </c>
      <c r="C823" s="12" t="s">
        <v>773</v>
      </c>
      <c r="D823" s="12" t="s">
        <v>436</v>
      </c>
      <c r="E823" s="12" t="s">
        <v>753</v>
      </c>
      <c r="F823" s="12" t="s">
        <v>754</v>
      </c>
      <c r="G823" s="12" t="s">
        <v>749</v>
      </c>
      <c r="H823" s="12" t="s">
        <v>421</v>
      </c>
      <c r="I823" s="19">
        <v>146754.0</v>
      </c>
      <c r="J823" s="19">
        <v>4.84688304E7</v>
      </c>
      <c r="K823" s="19">
        <f t="shared" si="1"/>
        <v>4891.8</v>
      </c>
      <c r="L823" s="14">
        <f t="shared" si="2"/>
        <v>4891.8</v>
      </c>
      <c r="M823" s="14">
        <f t="shared" si="3"/>
        <v>0</v>
      </c>
      <c r="N823" s="14">
        <f t="shared" si="4"/>
        <v>0.01725502646</v>
      </c>
      <c r="O823" s="14">
        <f t="shared" si="5"/>
        <v>0.1087066667</v>
      </c>
      <c r="P823" s="19">
        <f t="shared" si="6"/>
        <v>330.2726358</v>
      </c>
      <c r="Q823" s="14">
        <f t="shared" si="7"/>
        <v>1615627.68</v>
      </c>
    </row>
    <row r="824" ht="15.75" customHeight="1">
      <c r="A824" s="12">
        <v>2016.0</v>
      </c>
      <c r="B824" s="265">
        <v>42644.0</v>
      </c>
      <c r="C824" s="12" t="s">
        <v>773</v>
      </c>
      <c r="D824" s="12" t="s">
        <v>436</v>
      </c>
      <c r="E824" s="12" t="s">
        <v>755</v>
      </c>
      <c r="F824" s="12" t="s">
        <v>756</v>
      </c>
      <c r="G824" s="12" t="s">
        <v>749</v>
      </c>
      <c r="H824" s="12" t="s">
        <v>421</v>
      </c>
      <c r="I824" s="19">
        <v>85884.0</v>
      </c>
      <c r="J824" s="19">
        <v>2.230305533E7</v>
      </c>
      <c r="K824" s="19">
        <f t="shared" si="1"/>
        <v>2862.8</v>
      </c>
      <c r="L824" s="14">
        <f t="shared" si="2"/>
        <v>2862.8</v>
      </c>
      <c r="M824" s="14">
        <f t="shared" si="3"/>
        <v>0</v>
      </c>
      <c r="N824" s="14">
        <f t="shared" si="4"/>
        <v>0.01009805996</v>
      </c>
      <c r="O824" s="14">
        <f t="shared" si="5"/>
        <v>0.06361777778</v>
      </c>
      <c r="P824" s="19">
        <f t="shared" si="6"/>
        <v>259.6881297</v>
      </c>
      <c r="Q824" s="14">
        <f t="shared" si="7"/>
        <v>743435.1777</v>
      </c>
    </row>
    <row r="825" ht="15.75" customHeight="1">
      <c r="A825" s="12">
        <v>2016.0</v>
      </c>
      <c r="B825" s="265">
        <v>42644.0</v>
      </c>
      <c r="C825" s="12" t="s">
        <v>773</v>
      </c>
      <c r="D825" s="12" t="s">
        <v>436</v>
      </c>
      <c r="E825" s="12" t="s">
        <v>750</v>
      </c>
      <c r="F825" s="12" t="s">
        <v>751</v>
      </c>
      <c r="G825" s="12" t="s">
        <v>749</v>
      </c>
      <c r="H825" s="12" t="s">
        <v>421</v>
      </c>
      <c r="I825" s="19">
        <v>3516.0</v>
      </c>
      <c r="J825" s="19">
        <v>984741.55</v>
      </c>
      <c r="K825" s="19">
        <f t="shared" si="1"/>
        <v>117.2</v>
      </c>
      <c r="L825" s="14">
        <f t="shared" si="2"/>
        <v>117.2</v>
      </c>
      <c r="M825" s="14">
        <f t="shared" si="3"/>
        <v>0</v>
      </c>
      <c r="N825" s="14">
        <f t="shared" si="4"/>
        <v>0.0004134038801</v>
      </c>
      <c r="O825" s="14">
        <f t="shared" si="5"/>
        <v>0.002604444444</v>
      </c>
      <c r="P825" s="19">
        <f t="shared" si="6"/>
        <v>280.0743885</v>
      </c>
      <c r="Q825" s="14">
        <f t="shared" si="7"/>
        <v>32824.71833</v>
      </c>
    </row>
    <row r="826" ht="15.75" customHeight="1">
      <c r="A826" s="12">
        <v>2016.0</v>
      </c>
      <c r="B826" s="265">
        <v>42644.0</v>
      </c>
      <c r="C826" s="12" t="s">
        <v>774</v>
      </c>
      <c r="D826" s="12" t="s">
        <v>437</v>
      </c>
      <c r="E826" s="12" t="s">
        <v>753</v>
      </c>
      <c r="F826" s="12" t="s">
        <v>754</v>
      </c>
      <c r="G826" s="12" t="s">
        <v>749</v>
      </c>
      <c r="H826" s="12" t="s">
        <v>421</v>
      </c>
      <c r="I826" s="19">
        <v>358406.61</v>
      </c>
      <c r="J826" s="19">
        <v>1.1920133354E8</v>
      </c>
      <c r="K826" s="19">
        <f t="shared" si="1"/>
        <v>11946.887</v>
      </c>
      <c r="L826" s="14">
        <f t="shared" si="2"/>
        <v>11946.887</v>
      </c>
      <c r="M826" s="14">
        <f t="shared" si="3"/>
        <v>0</v>
      </c>
      <c r="N826" s="14">
        <f t="shared" si="4"/>
        <v>0.04214069489</v>
      </c>
      <c r="O826" s="14">
        <f t="shared" si="5"/>
        <v>0.2654863778</v>
      </c>
      <c r="P826" s="19">
        <f t="shared" si="6"/>
        <v>332.5868726</v>
      </c>
      <c r="Q826" s="14">
        <f t="shared" si="7"/>
        <v>3973377.785</v>
      </c>
    </row>
    <row r="827" ht="15.75" customHeight="1">
      <c r="A827" s="12">
        <v>2016.0</v>
      </c>
      <c r="B827" s="265">
        <v>42644.0</v>
      </c>
      <c r="C827" s="12" t="s">
        <v>775</v>
      </c>
      <c r="D827" s="12" t="s">
        <v>428</v>
      </c>
      <c r="E827" s="12" t="s">
        <v>747</v>
      </c>
      <c r="F827" s="12" t="s">
        <v>748</v>
      </c>
      <c r="G827" s="12" t="s">
        <v>749</v>
      </c>
      <c r="H827" s="12" t="s">
        <v>421</v>
      </c>
      <c r="I827" s="19">
        <v>806951.3</v>
      </c>
      <c r="J827" s="19">
        <v>2.3375716709E8</v>
      </c>
      <c r="K827" s="19">
        <f t="shared" si="1"/>
        <v>26898.37667</v>
      </c>
      <c r="L827" s="14">
        <f t="shared" si="2"/>
        <v>26898.37667</v>
      </c>
      <c r="M827" s="14">
        <f t="shared" si="3"/>
        <v>0</v>
      </c>
      <c r="N827" s="14">
        <f t="shared" si="4"/>
        <v>0.09487963551</v>
      </c>
      <c r="O827" s="14">
        <f t="shared" si="5"/>
        <v>0.5977417037</v>
      </c>
      <c r="P827" s="19">
        <f t="shared" si="6"/>
        <v>289.6793984</v>
      </c>
      <c r="Q827" s="14">
        <f t="shared" si="7"/>
        <v>7791905.57</v>
      </c>
    </row>
    <row r="828" ht="15.75" customHeight="1">
      <c r="A828" s="12">
        <v>2016.0</v>
      </c>
      <c r="B828" s="265">
        <v>42644.0</v>
      </c>
      <c r="C828" s="12" t="s">
        <v>775</v>
      </c>
      <c r="D828" s="12" t="s">
        <v>428</v>
      </c>
      <c r="E828" s="12" t="s">
        <v>753</v>
      </c>
      <c r="F828" s="12" t="s">
        <v>754</v>
      </c>
      <c r="G828" s="12" t="s">
        <v>749</v>
      </c>
      <c r="H828" s="12" t="s">
        <v>421</v>
      </c>
      <c r="I828" s="19">
        <v>4.37726105E7</v>
      </c>
      <c r="J828" s="19">
        <v>1.437932460094E10</v>
      </c>
      <c r="K828" s="19">
        <f t="shared" si="1"/>
        <v>1459087.017</v>
      </c>
      <c r="L828" s="14">
        <f t="shared" si="2"/>
        <v>283500</v>
      </c>
      <c r="M828" s="14">
        <f t="shared" si="3"/>
        <v>1175587.017</v>
      </c>
      <c r="N828" s="14">
        <f t="shared" si="4"/>
        <v>1</v>
      </c>
      <c r="O828" s="14">
        <f t="shared" si="5"/>
        <v>6.3</v>
      </c>
      <c r="P828" s="19">
        <f t="shared" si="6"/>
        <v>328.5005038</v>
      </c>
      <c r="Q828" s="14">
        <f t="shared" si="7"/>
        <v>93129892.82</v>
      </c>
    </row>
    <row r="829" ht="15.75" customHeight="1">
      <c r="A829" s="12">
        <v>2016.0</v>
      </c>
      <c r="B829" s="265">
        <v>42644.0</v>
      </c>
      <c r="C829" s="12" t="s">
        <v>775</v>
      </c>
      <c r="D829" s="12" t="s">
        <v>428</v>
      </c>
      <c r="E829" s="12" t="s">
        <v>755</v>
      </c>
      <c r="F829" s="12" t="s">
        <v>756</v>
      </c>
      <c r="G829" s="12" t="s">
        <v>749</v>
      </c>
      <c r="H829" s="12" t="s">
        <v>421</v>
      </c>
      <c r="I829" s="19">
        <v>1593307.4</v>
      </c>
      <c r="J829" s="19">
        <v>5.3905430472E8</v>
      </c>
      <c r="K829" s="19">
        <f t="shared" si="1"/>
        <v>53110.24667</v>
      </c>
      <c r="L829" s="14">
        <f t="shared" si="2"/>
        <v>53110.24667</v>
      </c>
      <c r="M829" s="14">
        <f t="shared" si="3"/>
        <v>0</v>
      </c>
      <c r="N829" s="14">
        <f t="shared" si="4"/>
        <v>0.1873377307</v>
      </c>
      <c r="O829" s="14">
        <f t="shared" si="5"/>
        <v>1.180227704</v>
      </c>
      <c r="P829" s="19">
        <f t="shared" si="6"/>
        <v>338.3241079</v>
      </c>
      <c r="Q829" s="14">
        <f t="shared" si="7"/>
        <v>17968476.82</v>
      </c>
    </row>
    <row r="830" ht="15.75" customHeight="1">
      <c r="A830" s="12">
        <v>2016.0</v>
      </c>
      <c r="B830" s="265">
        <v>42644.0</v>
      </c>
      <c r="C830" s="12" t="s">
        <v>775</v>
      </c>
      <c r="D830" s="12" t="s">
        <v>428</v>
      </c>
      <c r="E830" s="12" t="s">
        <v>750</v>
      </c>
      <c r="F830" s="12" t="s">
        <v>751</v>
      </c>
      <c r="G830" s="12" t="s">
        <v>749</v>
      </c>
      <c r="H830" s="12" t="s">
        <v>421</v>
      </c>
      <c r="I830" s="19">
        <v>508400.8</v>
      </c>
      <c r="J830" s="19">
        <v>1.6190974783E8</v>
      </c>
      <c r="K830" s="19">
        <f t="shared" si="1"/>
        <v>16946.69333</v>
      </c>
      <c r="L830" s="14">
        <f t="shared" si="2"/>
        <v>16946.69333</v>
      </c>
      <c r="M830" s="14">
        <f t="shared" si="3"/>
        <v>0</v>
      </c>
      <c r="N830" s="14">
        <f t="shared" si="4"/>
        <v>0.05977669606</v>
      </c>
      <c r="O830" s="14">
        <f t="shared" si="5"/>
        <v>0.3765931852</v>
      </c>
      <c r="P830" s="19">
        <f t="shared" si="6"/>
        <v>318.4687118</v>
      </c>
      <c r="Q830" s="14">
        <f t="shared" si="7"/>
        <v>5396991.594</v>
      </c>
    </row>
    <row r="831" ht="15.75" customHeight="1">
      <c r="A831" s="12">
        <v>2016.0</v>
      </c>
      <c r="B831" s="265">
        <v>42644.0</v>
      </c>
      <c r="C831" s="12" t="s">
        <v>776</v>
      </c>
      <c r="D831" s="12" t="s">
        <v>427</v>
      </c>
      <c r="E831" s="12" t="s">
        <v>747</v>
      </c>
      <c r="F831" s="12" t="s">
        <v>748</v>
      </c>
      <c r="G831" s="12" t="s">
        <v>749</v>
      </c>
      <c r="H831" s="12" t="s">
        <v>421</v>
      </c>
      <c r="I831" s="19">
        <v>833521.64</v>
      </c>
      <c r="J831" s="19">
        <v>2.0734017151E8</v>
      </c>
      <c r="K831" s="19">
        <f t="shared" si="1"/>
        <v>27784.05467</v>
      </c>
      <c r="L831" s="14">
        <f t="shared" si="2"/>
        <v>27784.05467</v>
      </c>
      <c r="M831" s="14">
        <f t="shared" si="3"/>
        <v>0</v>
      </c>
      <c r="N831" s="14">
        <f t="shared" si="4"/>
        <v>0.09800372016</v>
      </c>
      <c r="O831" s="14">
        <f t="shared" si="5"/>
        <v>0.617423437</v>
      </c>
      <c r="P831" s="19">
        <f t="shared" si="6"/>
        <v>248.7519958</v>
      </c>
      <c r="Q831" s="14">
        <f t="shared" si="7"/>
        <v>6911339.05</v>
      </c>
    </row>
    <row r="832" ht="15.75" customHeight="1">
      <c r="A832" s="12">
        <v>2016.0</v>
      </c>
      <c r="B832" s="265">
        <v>42644.0</v>
      </c>
      <c r="C832" s="12" t="s">
        <v>776</v>
      </c>
      <c r="D832" s="12" t="s">
        <v>427</v>
      </c>
      <c r="E832" s="12" t="s">
        <v>753</v>
      </c>
      <c r="F832" s="12" t="s">
        <v>754</v>
      </c>
      <c r="G832" s="12" t="s">
        <v>749</v>
      </c>
      <c r="H832" s="12" t="s">
        <v>421</v>
      </c>
      <c r="I832" s="19">
        <v>3.920309076E7</v>
      </c>
      <c r="J832" s="19">
        <v>1.049056336154E10</v>
      </c>
      <c r="K832" s="19">
        <f t="shared" si="1"/>
        <v>1306769.692</v>
      </c>
      <c r="L832" s="14">
        <f t="shared" si="2"/>
        <v>283500</v>
      </c>
      <c r="M832" s="14">
        <f t="shared" si="3"/>
        <v>1023269.692</v>
      </c>
      <c r="N832" s="14">
        <f t="shared" si="4"/>
        <v>1</v>
      </c>
      <c r="O832" s="14">
        <f t="shared" si="5"/>
        <v>6.3</v>
      </c>
      <c r="P832" s="19">
        <f t="shared" si="6"/>
        <v>267.5953135</v>
      </c>
      <c r="Q832" s="14">
        <f t="shared" si="7"/>
        <v>75863271.37</v>
      </c>
    </row>
    <row r="833" ht="15.75" customHeight="1">
      <c r="A833" s="12">
        <v>2016.0</v>
      </c>
      <c r="B833" s="265">
        <v>42644.0</v>
      </c>
      <c r="C833" s="12" t="s">
        <v>776</v>
      </c>
      <c r="D833" s="12" t="s">
        <v>427</v>
      </c>
      <c r="E833" s="12" t="s">
        <v>755</v>
      </c>
      <c r="F833" s="12" t="s">
        <v>756</v>
      </c>
      <c r="G833" s="12" t="s">
        <v>749</v>
      </c>
      <c r="H833" s="12" t="s">
        <v>421</v>
      </c>
      <c r="I833" s="19">
        <v>163605.14</v>
      </c>
      <c r="J833" s="19">
        <v>5.199492006E7</v>
      </c>
      <c r="K833" s="19">
        <f t="shared" si="1"/>
        <v>5453.504667</v>
      </c>
      <c r="L833" s="14">
        <f t="shared" si="2"/>
        <v>5453.504667</v>
      </c>
      <c r="M833" s="14">
        <f t="shared" si="3"/>
        <v>0</v>
      </c>
      <c r="N833" s="14">
        <f t="shared" si="4"/>
        <v>0.01923634803</v>
      </c>
      <c r="O833" s="14">
        <f t="shared" si="5"/>
        <v>0.1211889926</v>
      </c>
      <c r="P833" s="19">
        <f t="shared" si="6"/>
        <v>317.8073749</v>
      </c>
      <c r="Q833" s="14">
        <f t="shared" si="7"/>
        <v>1733164.002</v>
      </c>
    </row>
    <row r="834" ht="15.75" customHeight="1">
      <c r="A834" s="12">
        <v>2016.0</v>
      </c>
      <c r="B834" s="265">
        <v>42644.0</v>
      </c>
      <c r="C834" s="12" t="s">
        <v>776</v>
      </c>
      <c r="D834" s="12" t="s">
        <v>427</v>
      </c>
      <c r="E834" s="12" t="s">
        <v>750</v>
      </c>
      <c r="F834" s="12" t="s">
        <v>751</v>
      </c>
      <c r="G834" s="12" t="s">
        <v>749</v>
      </c>
      <c r="H834" s="12" t="s">
        <v>421</v>
      </c>
      <c r="I834" s="19">
        <v>435216.66</v>
      </c>
      <c r="J834" s="19">
        <v>1.159100065E8</v>
      </c>
      <c r="K834" s="19">
        <f t="shared" si="1"/>
        <v>14507.222</v>
      </c>
      <c r="L834" s="14">
        <f t="shared" si="2"/>
        <v>14507.222</v>
      </c>
      <c r="M834" s="14">
        <f t="shared" si="3"/>
        <v>0</v>
      </c>
      <c r="N834" s="14">
        <f t="shared" si="4"/>
        <v>0.05117185891</v>
      </c>
      <c r="O834" s="14">
        <f t="shared" si="5"/>
        <v>0.3223827111</v>
      </c>
      <c r="P834" s="19">
        <f t="shared" si="6"/>
        <v>266.3271358</v>
      </c>
      <c r="Q834" s="14">
        <f t="shared" si="7"/>
        <v>3863666.883</v>
      </c>
    </row>
    <row r="835" ht="15.75" customHeight="1">
      <c r="A835" s="12">
        <v>2016.0</v>
      </c>
      <c r="B835" s="265">
        <v>42644.0</v>
      </c>
      <c r="C835" s="12" t="s">
        <v>790</v>
      </c>
      <c r="D835" s="12" t="s">
        <v>429</v>
      </c>
      <c r="E835" s="12" t="s">
        <v>747</v>
      </c>
      <c r="F835" s="12" t="s">
        <v>748</v>
      </c>
      <c r="G835" s="12" t="s">
        <v>749</v>
      </c>
      <c r="H835" s="12" t="s">
        <v>421</v>
      </c>
      <c r="I835" s="19">
        <v>189211.86</v>
      </c>
      <c r="J835" s="19">
        <v>3.734427251E7</v>
      </c>
      <c r="K835" s="19">
        <f t="shared" si="1"/>
        <v>6307.062</v>
      </c>
      <c r="L835" s="14">
        <f t="shared" si="2"/>
        <v>6307.062</v>
      </c>
      <c r="M835" s="14">
        <f t="shared" si="3"/>
        <v>0</v>
      </c>
      <c r="N835" s="14">
        <f t="shared" si="4"/>
        <v>0.02224713228</v>
      </c>
      <c r="O835" s="14">
        <f t="shared" si="5"/>
        <v>0.1401569333</v>
      </c>
      <c r="P835" s="19">
        <f t="shared" si="6"/>
        <v>197.3675039</v>
      </c>
      <c r="Q835" s="14">
        <f t="shared" si="7"/>
        <v>1244809.084</v>
      </c>
    </row>
    <row r="836" ht="15.75" customHeight="1">
      <c r="A836" s="12">
        <v>2016.0</v>
      </c>
      <c r="B836" s="265">
        <v>42644.0</v>
      </c>
      <c r="C836" s="12" t="s">
        <v>790</v>
      </c>
      <c r="D836" s="12" t="s">
        <v>429</v>
      </c>
      <c r="E836" s="12" t="s">
        <v>753</v>
      </c>
      <c r="F836" s="12" t="s">
        <v>754</v>
      </c>
      <c r="G836" s="12" t="s">
        <v>749</v>
      </c>
      <c r="H836" s="12" t="s">
        <v>421</v>
      </c>
      <c r="I836" s="19">
        <v>5193394.73</v>
      </c>
      <c r="J836" s="19">
        <v>1.19428681928E9</v>
      </c>
      <c r="K836" s="19">
        <f t="shared" si="1"/>
        <v>173113.1577</v>
      </c>
      <c r="L836" s="14">
        <f t="shared" si="2"/>
        <v>173113.1577</v>
      </c>
      <c r="M836" s="14">
        <f t="shared" si="3"/>
        <v>0</v>
      </c>
      <c r="N836" s="14">
        <f t="shared" si="4"/>
        <v>0.6106284221</v>
      </c>
      <c r="O836" s="14">
        <f t="shared" si="5"/>
        <v>3.846959059</v>
      </c>
      <c r="P836" s="19">
        <f t="shared" si="6"/>
        <v>229.9626509</v>
      </c>
      <c r="Q836" s="14">
        <f t="shared" si="7"/>
        <v>39809560.64</v>
      </c>
    </row>
    <row r="837" ht="15.75" customHeight="1">
      <c r="A837" s="12">
        <v>2016.0</v>
      </c>
      <c r="B837" s="265">
        <v>42644.0</v>
      </c>
      <c r="C837" s="12" t="s">
        <v>790</v>
      </c>
      <c r="D837" s="12" t="s">
        <v>429</v>
      </c>
      <c r="E837" s="12" t="s">
        <v>755</v>
      </c>
      <c r="F837" s="12" t="s">
        <v>756</v>
      </c>
      <c r="G837" s="12" t="s">
        <v>749</v>
      </c>
      <c r="H837" s="12" t="s">
        <v>421</v>
      </c>
      <c r="I837" s="19">
        <v>53961.5</v>
      </c>
      <c r="J837" s="19">
        <v>1.084712772E7</v>
      </c>
      <c r="K837" s="19">
        <f t="shared" si="1"/>
        <v>1798.716667</v>
      </c>
      <c r="L837" s="14">
        <f t="shared" si="2"/>
        <v>1798.716667</v>
      </c>
      <c r="M837" s="14">
        <f t="shared" si="3"/>
        <v>0</v>
      </c>
      <c r="N837" s="14">
        <f t="shared" si="4"/>
        <v>0.0063446796</v>
      </c>
      <c r="O837" s="14">
        <f t="shared" si="5"/>
        <v>0.03997148148</v>
      </c>
      <c r="P837" s="19">
        <f t="shared" si="6"/>
        <v>201.0160526</v>
      </c>
      <c r="Q837" s="14">
        <f t="shared" si="7"/>
        <v>361570.924</v>
      </c>
    </row>
    <row r="838" ht="15.75" customHeight="1">
      <c r="A838" s="12">
        <v>2016.0</v>
      </c>
      <c r="B838" s="265">
        <v>42644.0</v>
      </c>
      <c r="C838" s="12" t="s">
        <v>790</v>
      </c>
      <c r="D838" s="12" t="s">
        <v>429</v>
      </c>
      <c r="E838" s="12" t="s">
        <v>750</v>
      </c>
      <c r="F838" s="12" t="s">
        <v>751</v>
      </c>
      <c r="G838" s="12" t="s">
        <v>749</v>
      </c>
      <c r="H838" s="12" t="s">
        <v>421</v>
      </c>
      <c r="I838" s="19">
        <v>36554.43</v>
      </c>
      <c r="J838" s="19">
        <v>8266398.68</v>
      </c>
      <c r="K838" s="19">
        <f t="shared" si="1"/>
        <v>1218.481</v>
      </c>
      <c r="L838" s="14">
        <f t="shared" si="2"/>
        <v>1218.481</v>
      </c>
      <c r="M838" s="14">
        <f t="shared" si="3"/>
        <v>0</v>
      </c>
      <c r="N838" s="14">
        <f t="shared" si="4"/>
        <v>0.004297992945</v>
      </c>
      <c r="O838" s="14">
        <f t="shared" si="5"/>
        <v>0.02707735556</v>
      </c>
      <c r="P838" s="19">
        <f t="shared" si="6"/>
        <v>226.1394496</v>
      </c>
      <c r="Q838" s="14">
        <f t="shared" si="7"/>
        <v>275546.6227</v>
      </c>
    </row>
    <row r="839" ht="15.75" customHeight="1">
      <c r="A839" s="12">
        <v>2016.0</v>
      </c>
      <c r="B839" s="265">
        <v>42644.0</v>
      </c>
      <c r="C839" s="12" t="s">
        <v>777</v>
      </c>
      <c r="D839" s="12" t="s">
        <v>430</v>
      </c>
      <c r="E839" s="12" t="s">
        <v>747</v>
      </c>
      <c r="F839" s="12" t="s">
        <v>748</v>
      </c>
      <c r="G839" s="12" t="s">
        <v>749</v>
      </c>
      <c r="H839" s="12" t="s">
        <v>421</v>
      </c>
      <c r="I839" s="19">
        <v>1070491.1</v>
      </c>
      <c r="J839" s="19">
        <v>1.9519116239E8</v>
      </c>
      <c r="K839" s="19">
        <f t="shared" si="1"/>
        <v>35683.03667</v>
      </c>
      <c r="L839" s="14">
        <f t="shared" si="2"/>
        <v>35683.03667</v>
      </c>
      <c r="M839" s="14">
        <f t="shared" si="3"/>
        <v>0</v>
      </c>
      <c r="N839" s="14">
        <f t="shared" si="4"/>
        <v>0.1258660905</v>
      </c>
      <c r="O839" s="14">
        <f t="shared" si="5"/>
        <v>0.7929563704</v>
      </c>
      <c r="P839" s="19">
        <f t="shared" si="6"/>
        <v>182.3379591</v>
      </c>
      <c r="Q839" s="14">
        <f t="shared" si="7"/>
        <v>6506372.08</v>
      </c>
    </row>
    <row r="840" ht="15.75" customHeight="1">
      <c r="A840" s="12">
        <v>2016.0</v>
      </c>
      <c r="B840" s="265">
        <v>42644.0</v>
      </c>
      <c r="C840" s="12" t="s">
        <v>777</v>
      </c>
      <c r="D840" s="12" t="s">
        <v>430</v>
      </c>
      <c r="E840" s="12" t="s">
        <v>753</v>
      </c>
      <c r="F840" s="12" t="s">
        <v>754</v>
      </c>
      <c r="G840" s="12" t="s">
        <v>749</v>
      </c>
      <c r="H840" s="12" t="s">
        <v>421</v>
      </c>
      <c r="I840" s="19">
        <v>9188881.92</v>
      </c>
      <c r="J840" s="19">
        <v>1.98506175417E9</v>
      </c>
      <c r="K840" s="19">
        <f t="shared" si="1"/>
        <v>306296.064</v>
      </c>
      <c r="L840" s="14">
        <f t="shared" si="2"/>
        <v>283500</v>
      </c>
      <c r="M840" s="14">
        <f t="shared" si="3"/>
        <v>22796.064</v>
      </c>
      <c r="N840" s="14">
        <f t="shared" si="4"/>
        <v>1</v>
      </c>
      <c r="O840" s="14">
        <f t="shared" si="5"/>
        <v>6.3</v>
      </c>
      <c r="P840" s="19">
        <f t="shared" si="6"/>
        <v>216.0286498</v>
      </c>
      <c r="Q840" s="14">
        <f t="shared" si="7"/>
        <v>61244122.21</v>
      </c>
    </row>
    <row r="841" ht="15.75" customHeight="1">
      <c r="A841" s="12">
        <v>2016.0</v>
      </c>
      <c r="B841" s="265">
        <v>42644.0</v>
      </c>
      <c r="C841" s="12" t="s">
        <v>777</v>
      </c>
      <c r="D841" s="12" t="s">
        <v>430</v>
      </c>
      <c r="E841" s="12" t="s">
        <v>755</v>
      </c>
      <c r="F841" s="12" t="s">
        <v>756</v>
      </c>
      <c r="G841" s="12" t="s">
        <v>749</v>
      </c>
      <c r="H841" s="12" t="s">
        <v>421</v>
      </c>
      <c r="I841" s="19">
        <v>786267.07</v>
      </c>
      <c r="J841" s="19">
        <v>1.9234127916E8</v>
      </c>
      <c r="K841" s="19">
        <f t="shared" si="1"/>
        <v>26208.90233</v>
      </c>
      <c r="L841" s="14">
        <f t="shared" si="2"/>
        <v>26208.90233</v>
      </c>
      <c r="M841" s="14">
        <f t="shared" si="3"/>
        <v>0</v>
      </c>
      <c r="N841" s="14">
        <f t="shared" si="4"/>
        <v>0.09244762728</v>
      </c>
      <c r="O841" s="14">
        <f t="shared" si="5"/>
        <v>0.5824200519</v>
      </c>
      <c r="P841" s="19">
        <f t="shared" si="6"/>
        <v>244.6258867</v>
      </c>
      <c r="Q841" s="14">
        <f t="shared" si="7"/>
        <v>6411375.972</v>
      </c>
    </row>
    <row r="842" ht="15.75" customHeight="1">
      <c r="A842" s="12">
        <v>2016.0</v>
      </c>
      <c r="B842" s="265">
        <v>42644.0</v>
      </c>
      <c r="C842" s="12" t="s">
        <v>777</v>
      </c>
      <c r="D842" s="12" t="s">
        <v>430</v>
      </c>
      <c r="E842" s="12" t="s">
        <v>750</v>
      </c>
      <c r="F842" s="12" t="s">
        <v>751</v>
      </c>
      <c r="G842" s="12" t="s">
        <v>749</v>
      </c>
      <c r="H842" s="12" t="s">
        <v>421</v>
      </c>
      <c r="I842" s="19">
        <v>97498.36</v>
      </c>
      <c r="J842" s="19">
        <v>1.962863893E7</v>
      </c>
      <c r="K842" s="19">
        <f t="shared" si="1"/>
        <v>3249.945333</v>
      </c>
      <c r="L842" s="14">
        <f t="shared" si="2"/>
        <v>3249.945333</v>
      </c>
      <c r="M842" s="14">
        <f t="shared" si="3"/>
        <v>0</v>
      </c>
      <c r="N842" s="14">
        <f t="shared" si="4"/>
        <v>0.01146365197</v>
      </c>
      <c r="O842" s="14">
        <f t="shared" si="5"/>
        <v>0.07222100741</v>
      </c>
      <c r="P842" s="19">
        <f t="shared" si="6"/>
        <v>201.32276</v>
      </c>
      <c r="Q842" s="14">
        <f t="shared" si="7"/>
        <v>654287.9643</v>
      </c>
    </row>
    <row r="843" ht="15.75" customHeight="1">
      <c r="A843" s="12">
        <v>2016.0</v>
      </c>
      <c r="B843" s="265">
        <v>42644.0</v>
      </c>
      <c r="C843" s="12" t="s">
        <v>778</v>
      </c>
      <c r="D843" s="12" t="s">
        <v>707</v>
      </c>
      <c r="E843" s="12" t="s">
        <v>747</v>
      </c>
      <c r="F843" s="12" t="s">
        <v>748</v>
      </c>
      <c r="G843" s="12" t="s">
        <v>749</v>
      </c>
      <c r="H843" s="12" t="s">
        <v>421</v>
      </c>
      <c r="I843" s="19">
        <v>327532.91</v>
      </c>
      <c r="J843" s="19">
        <v>4.330039704E7</v>
      </c>
      <c r="K843" s="19">
        <f t="shared" si="1"/>
        <v>10917.76367</v>
      </c>
      <c r="L843" s="14">
        <f t="shared" si="2"/>
        <v>10917.76367</v>
      </c>
      <c r="M843" s="14">
        <f t="shared" si="3"/>
        <v>0</v>
      </c>
      <c r="N843" s="14">
        <f t="shared" si="4"/>
        <v>0.03851063022</v>
      </c>
      <c r="O843" s="14">
        <f t="shared" si="5"/>
        <v>0.2426169704</v>
      </c>
      <c r="P843" s="19">
        <f t="shared" si="6"/>
        <v>132.201668</v>
      </c>
      <c r="Q843" s="14">
        <f t="shared" si="7"/>
        <v>1443346.568</v>
      </c>
    </row>
    <row r="844" ht="15.75" customHeight="1">
      <c r="A844" s="12">
        <v>2016.0</v>
      </c>
      <c r="B844" s="265">
        <v>42644.0</v>
      </c>
      <c r="C844" s="12" t="s">
        <v>778</v>
      </c>
      <c r="D844" s="12" t="s">
        <v>707</v>
      </c>
      <c r="E844" s="12" t="s">
        <v>753</v>
      </c>
      <c r="F844" s="12" t="s">
        <v>754</v>
      </c>
      <c r="G844" s="12" t="s">
        <v>749</v>
      </c>
      <c r="H844" s="12" t="s">
        <v>421</v>
      </c>
      <c r="I844" s="19">
        <v>959.24</v>
      </c>
      <c r="J844" s="19">
        <v>126455.53</v>
      </c>
      <c r="K844" s="19">
        <f t="shared" si="1"/>
        <v>31.97466667</v>
      </c>
      <c r="L844" s="14">
        <f t="shared" si="2"/>
        <v>31.97466667</v>
      </c>
      <c r="M844" s="14">
        <f t="shared" si="3"/>
        <v>0</v>
      </c>
      <c r="N844" s="14">
        <f t="shared" si="4"/>
        <v>0.0001127854203</v>
      </c>
      <c r="O844" s="14">
        <f t="shared" si="5"/>
        <v>0.0007105481481</v>
      </c>
      <c r="P844" s="19">
        <f t="shared" si="6"/>
        <v>131.8288749</v>
      </c>
      <c r="Q844" s="14">
        <f t="shared" si="7"/>
        <v>4215.184333</v>
      </c>
    </row>
    <row r="845" ht="15.75" customHeight="1">
      <c r="A845" s="12">
        <v>2016.0</v>
      </c>
      <c r="B845" s="265">
        <v>42644.0</v>
      </c>
      <c r="C845" s="12" t="s">
        <v>778</v>
      </c>
      <c r="D845" s="12" t="s">
        <v>707</v>
      </c>
      <c r="E845" s="12" t="s">
        <v>755</v>
      </c>
      <c r="F845" s="12" t="s">
        <v>756</v>
      </c>
      <c r="G845" s="12" t="s">
        <v>749</v>
      </c>
      <c r="H845" s="12" t="s">
        <v>421</v>
      </c>
      <c r="I845" s="19">
        <v>64040.34</v>
      </c>
      <c r="J845" s="19">
        <v>4.952120329E7</v>
      </c>
      <c r="K845" s="19">
        <f t="shared" si="1"/>
        <v>2134.678</v>
      </c>
      <c r="L845" s="14">
        <f t="shared" si="2"/>
        <v>2134.678</v>
      </c>
      <c r="M845" s="14">
        <f t="shared" si="3"/>
        <v>0</v>
      </c>
      <c r="N845" s="14">
        <f t="shared" si="4"/>
        <v>0.007529728395</v>
      </c>
      <c r="O845" s="14">
        <f t="shared" si="5"/>
        <v>0.04743728889</v>
      </c>
      <c r="P845" s="19">
        <f t="shared" si="6"/>
        <v>773.2813925</v>
      </c>
      <c r="Q845" s="14">
        <f t="shared" si="7"/>
        <v>1650706.776</v>
      </c>
    </row>
    <row r="846" ht="15.75" customHeight="1">
      <c r="A846" s="12">
        <v>2016.0</v>
      </c>
      <c r="B846" s="265">
        <v>42644.0</v>
      </c>
      <c r="C846" s="12" t="s">
        <v>778</v>
      </c>
      <c r="D846" s="12" t="s">
        <v>707</v>
      </c>
      <c r="E846" s="12" t="s">
        <v>750</v>
      </c>
      <c r="F846" s="12" t="s">
        <v>751</v>
      </c>
      <c r="G846" s="12" t="s">
        <v>749</v>
      </c>
      <c r="H846" s="12" t="s">
        <v>421</v>
      </c>
      <c r="I846" s="19">
        <v>54865.4</v>
      </c>
      <c r="J846" s="19">
        <v>6559022.72</v>
      </c>
      <c r="K846" s="19">
        <f t="shared" si="1"/>
        <v>1828.846667</v>
      </c>
      <c r="L846" s="14">
        <f t="shared" si="2"/>
        <v>1828.846667</v>
      </c>
      <c r="M846" s="14">
        <f t="shared" si="3"/>
        <v>0</v>
      </c>
      <c r="N846" s="14">
        <f t="shared" si="4"/>
        <v>0.00645095826</v>
      </c>
      <c r="O846" s="14">
        <f t="shared" si="5"/>
        <v>0.04064103704</v>
      </c>
      <c r="P846" s="19">
        <f t="shared" si="6"/>
        <v>119.5475239</v>
      </c>
      <c r="Q846" s="14">
        <f t="shared" si="7"/>
        <v>218634.0907</v>
      </c>
    </row>
    <row r="847" ht="15.75" customHeight="1">
      <c r="A847" s="12">
        <v>2016.0</v>
      </c>
      <c r="B847" s="265">
        <v>42644.0</v>
      </c>
      <c r="C847" s="12" t="s">
        <v>779</v>
      </c>
      <c r="D847" s="12" t="s">
        <v>414</v>
      </c>
      <c r="E847" s="12" t="s">
        <v>747</v>
      </c>
      <c r="F847" s="12" t="s">
        <v>748</v>
      </c>
      <c r="G847" s="12" t="s">
        <v>749</v>
      </c>
      <c r="H847" s="12" t="s">
        <v>405</v>
      </c>
      <c r="I847" s="19">
        <v>3942480.0</v>
      </c>
      <c r="J847" s="19">
        <v>5.2706457346E8</v>
      </c>
      <c r="K847" s="19">
        <f t="shared" si="1"/>
        <v>131416</v>
      </c>
      <c r="L847" s="14">
        <f t="shared" si="2"/>
        <v>131416</v>
      </c>
      <c r="M847" s="14">
        <f t="shared" si="3"/>
        <v>0</v>
      </c>
      <c r="N847" s="14">
        <f t="shared" si="4"/>
        <v>0.4635485009</v>
      </c>
      <c r="O847" s="14">
        <f t="shared" si="5"/>
        <v>2.920355556</v>
      </c>
      <c r="P847" s="19">
        <f t="shared" si="6"/>
        <v>133.6885852</v>
      </c>
      <c r="Q847" s="14">
        <f t="shared" si="7"/>
        <v>17568819.12</v>
      </c>
    </row>
    <row r="848" ht="15.75" customHeight="1">
      <c r="A848" s="12">
        <v>2016.0</v>
      </c>
      <c r="B848" s="265">
        <v>42644.0</v>
      </c>
      <c r="C848" s="12" t="s">
        <v>779</v>
      </c>
      <c r="D848" s="12" t="s">
        <v>414</v>
      </c>
      <c r="E848" s="12" t="s">
        <v>753</v>
      </c>
      <c r="F848" s="12" t="s">
        <v>754</v>
      </c>
      <c r="G848" s="12" t="s">
        <v>749</v>
      </c>
      <c r="H848" s="12" t="s">
        <v>405</v>
      </c>
      <c r="I848" s="19">
        <v>1562019.29</v>
      </c>
      <c r="J848" s="19">
        <v>2.100222685E8</v>
      </c>
      <c r="K848" s="19">
        <f t="shared" si="1"/>
        <v>52067.30967</v>
      </c>
      <c r="L848" s="14">
        <f t="shared" si="2"/>
        <v>52067.30967</v>
      </c>
      <c r="M848" s="14">
        <f t="shared" si="3"/>
        <v>0</v>
      </c>
      <c r="N848" s="14">
        <f t="shared" si="4"/>
        <v>0.1836589406</v>
      </c>
      <c r="O848" s="14">
        <f t="shared" si="5"/>
        <v>1.157051326</v>
      </c>
      <c r="P848" s="19">
        <f t="shared" si="6"/>
        <v>134.4556177</v>
      </c>
      <c r="Q848" s="14">
        <f t="shared" si="7"/>
        <v>7000742.283</v>
      </c>
    </row>
    <row r="849" ht="15.75" customHeight="1">
      <c r="A849" s="12">
        <v>2016.0</v>
      </c>
      <c r="B849" s="265">
        <v>42644.0</v>
      </c>
      <c r="C849" s="12" t="s">
        <v>779</v>
      </c>
      <c r="D849" s="12" t="s">
        <v>414</v>
      </c>
      <c r="E849" s="12" t="s">
        <v>755</v>
      </c>
      <c r="F849" s="12" t="s">
        <v>756</v>
      </c>
      <c r="G849" s="12" t="s">
        <v>749</v>
      </c>
      <c r="H849" s="12" t="s">
        <v>405</v>
      </c>
      <c r="I849" s="19">
        <v>147310.79</v>
      </c>
      <c r="J849" s="19">
        <v>3.23502408E7</v>
      </c>
      <c r="K849" s="19">
        <f t="shared" si="1"/>
        <v>4910.359667</v>
      </c>
      <c r="L849" s="14">
        <f t="shared" si="2"/>
        <v>4910.359667</v>
      </c>
      <c r="M849" s="14">
        <f t="shared" si="3"/>
        <v>0</v>
      </c>
      <c r="N849" s="14">
        <f t="shared" si="4"/>
        <v>0.01732049265</v>
      </c>
      <c r="O849" s="14">
        <f t="shared" si="5"/>
        <v>0.1091191037</v>
      </c>
      <c r="P849" s="19">
        <f t="shared" si="6"/>
        <v>219.6053717</v>
      </c>
      <c r="Q849" s="14">
        <f t="shared" si="7"/>
        <v>1078341.36</v>
      </c>
    </row>
    <row r="850" ht="15.75" customHeight="1">
      <c r="A850" s="12">
        <v>2016.0</v>
      </c>
      <c r="B850" s="265">
        <v>42644.0</v>
      </c>
      <c r="C850" s="12" t="s">
        <v>779</v>
      </c>
      <c r="D850" s="12" t="s">
        <v>414</v>
      </c>
      <c r="E850" s="12" t="s">
        <v>750</v>
      </c>
      <c r="F850" s="12" t="s">
        <v>751</v>
      </c>
      <c r="G850" s="12" t="s">
        <v>749</v>
      </c>
      <c r="H850" s="12" t="s">
        <v>405</v>
      </c>
      <c r="I850" s="19">
        <v>267751.34</v>
      </c>
      <c r="J850" s="19">
        <v>3.40184682E7</v>
      </c>
      <c r="K850" s="19">
        <f t="shared" si="1"/>
        <v>8925.044667</v>
      </c>
      <c r="L850" s="14">
        <f t="shared" si="2"/>
        <v>8925.044667</v>
      </c>
      <c r="M850" s="14">
        <f t="shared" si="3"/>
        <v>0</v>
      </c>
      <c r="N850" s="14">
        <f t="shared" si="4"/>
        <v>0.03148163904</v>
      </c>
      <c r="O850" s="14">
        <f t="shared" si="5"/>
        <v>0.1983343259</v>
      </c>
      <c r="P850" s="19">
        <f t="shared" si="6"/>
        <v>127.0524667</v>
      </c>
      <c r="Q850" s="14">
        <f t="shared" si="7"/>
        <v>1133948.94</v>
      </c>
    </row>
    <row r="851" ht="15.75" customHeight="1">
      <c r="A851" s="12">
        <v>2016.0</v>
      </c>
      <c r="B851" s="265">
        <v>42644.0</v>
      </c>
      <c r="C851" s="12" t="s">
        <v>780</v>
      </c>
      <c r="D851" s="12" t="s">
        <v>415</v>
      </c>
      <c r="E851" s="12" t="s">
        <v>747</v>
      </c>
      <c r="F851" s="12" t="s">
        <v>748</v>
      </c>
      <c r="G851" s="12" t="s">
        <v>749</v>
      </c>
      <c r="H851" s="12" t="s">
        <v>405</v>
      </c>
      <c r="I851" s="19">
        <v>565865.5</v>
      </c>
      <c r="J851" s="19">
        <v>7.338402014E7</v>
      </c>
      <c r="K851" s="19">
        <f t="shared" si="1"/>
        <v>18862.18333</v>
      </c>
      <c r="L851" s="14">
        <f t="shared" si="2"/>
        <v>18862.18333</v>
      </c>
      <c r="M851" s="14">
        <f t="shared" si="3"/>
        <v>0</v>
      </c>
      <c r="N851" s="14">
        <f t="shared" si="4"/>
        <v>0.06653327454</v>
      </c>
      <c r="O851" s="14">
        <f t="shared" si="5"/>
        <v>0.4191596296</v>
      </c>
      <c r="P851" s="19">
        <f t="shared" si="6"/>
        <v>129.6845631</v>
      </c>
      <c r="Q851" s="14">
        <f t="shared" si="7"/>
        <v>2446134.005</v>
      </c>
    </row>
    <row r="852" ht="15.75" customHeight="1">
      <c r="A852" s="12">
        <v>2016.0</v>
      </c>
      <c r="B852" s="265">
        <v>42644.0</v>
      </c>
      <c r="C852" s="12" t="s">
        <v>780</v>
      </c>
      <c r="D852" s="12" t="s">
        <v>415</v>
      </c>
      <c r="E852" s="12" t="s">
        <v>755</v>
      </c>
      <c r="F852" s="12" t="s">
        <v>756</v>
      </c>
      <c r="G852" s="12" t="s">
        <v>749</v>
      </c>
      <c r="H852" s="12" t="s">
        <v>405</v>
      </c>
      <c r="I852" s="19">
        <v>33461.05</v>
      </c>
      <c r="J852" s="19">
        <v>4456445.58</v>
      </c>
      <c r="K852" s="19">
        <f t="shared" si="1"/>
        <v>1115.368333</v>
      </c>
      <c r="L852" s="14">
        <f t="shared" si="2"/>
        <v>1115.368333</v>
      </c>
      <c r="M852" s="14">
        <f t="shared" si="3"/>
        <v>0</v>
      </c>
      <c r="N852" s="14">
        <f t="shared" si="4"/>
        <v>0.003934279835</v>
      </c>
      <c r="O852" s="14">
        <f t="shared" si="5"/>
        <v>0.02478596296</v>
      </c>
      <c r="P852" s="19">
        <f t="shared" si="6"/>
        <v>133.1830764</v>
      </c>
      <c r="Q852" s="14">
        <f t="shared" si="7"/>
        <v>148548.186</v>
      </c>
    </row>
    <row r="853" ht="15.75" customHeight="1">
      <c r="A853" s="12">
        <v>2016.0</v>
      </c>
      <c r="B853" s="265">
        <v>42644.0</v>
      </c>
      <c r="C853" s="12" t="s">
        <v>780</v>
      </c>
      <c r="D853" s="12" t="s">
        <v>415</v>
      </c>
      <c r="E853" s="12" t="s">
        <v>750</v>
      </c>
      <c r="F853" s="12" t="s">
        <v>751</v>
      </c>
      <c r="G853" s="12" t="s">
        <v>749</v>
      </c>
      <c r="H853" s="12" t="s">
        <v>405</v>
      </c>
      <c r="I853" s="19">
        <v>415600.65</v>
      </c>
      <c r="J853" s="19">
        <v>5.478925365E7</v>
      </c>
      <c r="K853" s="19">
        <f t="shared" si="1"/>
        <v>13853.355</v>
      </c>
      <c r="L853" s="14">
        <f t="shared" si="2"/>
        <v>13853.355</v>
      </c>
      <c r="M853" s="14">
        <f t="shared" si="3"/>
        <v>0</v>
      </c>
      <c r="N853" s="14">
        <f t="shared" si="4"/>
        <v>0.04886544974</v>
      </c>
      <c r="O853" s="14">
        <f t="shared" si="5"/>
        <v>0.3078523333</v>
      </c>
      <c r="P853" s="19">
        <f t="shared" si="6"/>
        <v>131.8314917</v>
      </c>
      <c r="Q853" s="14">
        <f t="shared" si="7"/>
        <v>1826308.455</v>
      </c>
    </row>
    <row r="854" ht="15.75" customHeight="1">
      <c r="A854" s="12">
        <v>2016.0</v>
      </c>
      <c r="B854" s="265">
        <v>42644.0</v>
      </c>
      <c r="C854" s="12" t="s">
        <v>782</v>
      </c>
      <c r="D854" s="12" t="s">
        <v>440</v>
      </c>
      <c r="E854" s="12" t="s">
        <v>747</v>
      </c>
      <c r="F854" s="12" t="s">
        <v>748</v>
      </c>
      <c r="G854" s="12" t="s">
        <v>749</v>
      </c>
      <c r="H854" s="12" t="s">
        <v>421</v>
      </c>
      <c r="I854" s="19">
        <v>92070.0</v>
      </c>
      <c r="J854" s="19">
        <v>5411402.52</v>
      </c>
      <c r="K854" s="19">
        <f t="shared" si="1"/>
        <v>3069</v>
      </c>
      <c r="L854" s="14">
        <f t="shared" si="2"/>
        <v>3069</v>
      </c>
      <c r="M854" s="14">
        <f t="shared" si="3"/>
        <v>0</v>
      </c>
      <c r="N854" s="14">
        <f t="shared" si="4"/>
        <v>0.01082539683</v>
      </c>
      <c r="O854" s="14">
        <f t="shared" si="5"/>
        <v>0.0682</v>
      </c>
      <c r="P854" s="19">
        <f t="shared" si="6"/>
        <v>58.7748726</v>
      </c>
      <c r="Q854" s="14">
        <f t="shared" si="7"/>
        <v>180380.084</v>
      </c>
    </row>
    <row r="855" ht="15.75" customHeight="1">
      <c r="A855" s="12">
        <v>2016.0</v>
      </c>
      <c r="B855" s="265">
        <v>42644.0</v>
      </c>
      <c r="C855" s="12" t="s">
        <v>782</v>
      </c>
      <c r="D855" s="12" t="s">
        <v>440</v>
      </c>
      <c r="E855" s="12" t="s">
        <v>753</v>
      </c>
      <c r="F855" s="12" t="s">
        <v>754</v>
      </c>
      <c r="G855" s="12" t="s">
        <v>749</v>
      </c>
      <c r="H855" s="12" t="s">
        <v>421</v>
      </c>
      <c r="I855" s="19">
        <v>65630.0</v>
      </c>
      <c r="J855" s="19">
        <v>1.946092738E7</v>
      </c>
      <c r="K855" s="19">
        <f t="shared" si="1"/>
        <v>2187.666667</v>
      </c>
      <c r="L855" s="14">
        <f t="shared" si="2"/>
        <v>2187.666667</v>
      </c>
      <c r="M855" s="14">
        <f t="shared" si="3"/>
        <v>0</v>
      </c>
      <c r="N855" s="14">
        <f t="shared" si="4"/>
        <v>0.007716637272</v>
      </c>
      <c r="O855" s="14">
        <f t="shared" si="5"/>
        <v>0.04861481481</v>
      </c>
      <c r="P855" s="19">
        <f t="shared" si="6"/>
        <v>296.5248725</v>
      </c>
      <c r="Q855" s="14">
        <f t="shared" si="7"/>
        <v>648697.5793</v>
      </c>
    </row>
    <row r="856" ht="15.75" customHeight="1">
      <c r="A856" s="12">
        <v>2016.0</v>
      </c>
      <c r="B856" s="265">
        <v>42644.0</v>
      </c>
      <c r="C856" s="12" t="s">
        <v>782</v>
      </c>
      <c r="D856" s="12" t="s">
        <v>440</v>
      </c>
      <c r="E856" s="12" t="s">
        <v>755</v>
      </c>
      <c r="F856" s="12" t="s">
        <v>756</v>
      </c>
      <c r="G856" s="12" t="s">
        <v>749</v>
      </c>
      <c r="H856" s="12" t="s">
        <v>421</v>
      </c>
      <c r="I856" s="19">
        <v>1475320.0</v>
      </c>
      <c r="J856" s="19">
        <v>1.0630234509E8</v>
      </c>
      <c r="K856" s="19">
        <f t="shared" si="1"/>
        <v>49177.33333</v>
      </c>
      <c r="L856" s="14">
        <f t="shared" si="2"/>
        <v>49177.33333</v>
      </c>
      <c r="M856" s="14">
        <f t="shared" si="3"/>
        <v>0</v>
      </c>
      <c r="N856" s="14">
        <f t="shared" si="4"/>
        <v>0.1734650206</v>
      </c>
      <c r="O856" s="14">
        <f t="shared" si="5"/>
        <v>1.09282963</v>
      </c>
      <c r="P856" s="19">
        <f t="shared" si="6"/>
        <v>72.0537545</v>
      </c>
      <c r="Q856" s="14">
        <f t="shared" si="7"/>
        <v>3543411.503</v>
      </c>
    </row>
    <row r="857" ht="15.75" customHeight="1">
      <c r="A857" s="12">
        <v>2016.0</v>
      </c>
      <c r="B857" s="265">
        <v>42644.0</v>
      </c>
      <c r="C857" s="12" t="s">
        <v>782</v>
      </c>
      <c r="D857" s="12" t="s">
        <v>440</v>
      </c>
      <c r="E857" s="12" t="s">
        <v>750</v>
      </c>
      <c r="F857" s="12" t="s">
        <v>751</v>
      </c>
      <c r="G857" s="12" t="s">
        <v>749</v>
      </c>
      <c r="H857" s="12" t="s">
        <v>421</v>
      </c>
      <c r="I857" s="19">
        <v>22830.0</v>
      </c>
      <c r="J857" s="19">
        <v>1341830.37</v>
      </c>
      <c r="K857" s="19">
        <f t="shared" si="1"/>
        <v>761</v>
      </c>
      <c r="L857" s="14">
        <f t="shared" si="2"/>
        <v>761</v>
      </c>
      <c r="M857" s="14">
        <f t="shared" si="3"/>
        <v>0</v>
      </c>
      <c r="N857" s="14">
        <f t="shared" si="4"/>
        <v>0.002684303351</v>
      </c>
      <c r="O857" s="14">
        <f t="shared" si="5"/>
        <v>0.01691111111</v>
      </c>
      <c r="P857" s="19">
        <f t="shared" si="6"/>
        <v>58.77487385</v>
      </c>
      <c r="Q857" s="14">
        <f t="shared" si="7"/>
        <v>44727.679</v>
      </c>
    </row>
    <row r="858" ht="15.75" customHeight="1">
      <c r="A858" s="12">
        <v>2016.0</v>
      </c>
      <c r="B858" s="265">
        <v>42644.0</v>
      </c>
      <c r="C858" s="12" t="s">
        <v>783</v>
      </c>
      <c r="D858" s="12" t="s">
        <v>441</v>
      </c>
      <c r="E858" s="12" t="s">
        <v>747</v>
      </c>
      <c r="F858" s="12" t="s">
        <v>748</v>
      </c>
      <c r="G858" s="12" t="s">
        <v>749</v>
      </c>
      <c r="H858" s="12" t="s">
        <v>421</v>
      </c>
      <c r="I858" s="19">
        <v>2680.75</v>
      </c>
      <c r="J858" s="19">
        <v>167613.55</v>
      </c>
      <c r="K858" s="19">
        <f t="shared" si="1"/>
        <v>89.35833333</v>
      </c>
      <c r="L858" s="14">
        <f t="shared" si="2"/>
        <v>89.35833333</v>
      </c>
      <c r="M858" s="14">
        <f t="shared" si="3"/>
        <v>0</v>
      </c>
      <c r="N858" s="14">
        <f t="shared" si="4"/>
        <v>0.000315196943</v>
      </c>
      <c r="O858" s="14">
        <f t="shared" si="5"/>
        <v>0.001985740741</v>
      </c>
      <c r="P858" s="19">
        <f t="shared" si="6"/>
        <v>62.52487177</v>
      </c>
      <c r="Q858" s="14">
        <f t="shared" si="7"/>
        <v>5587.118333</v>
      </c>
    </row>
    <row r="859" ht="15.75" customHeight="1">
      <c r="A859" s="12">
        <v>2016.0</v>
      </c>
      <c r="B859" s="265">
        <v>42644.0</v>
      </c>
      <c r="C859" s="12" t="s">
        <v>783</v>
      </c>
      <c r="D859" s="12" t="s">
        <v>441</v>
      </c>
      <c r="E859" s="12" t="s">
        <v>753</v>
      </c>
      <c r="F859" s="12" t="s">
        <v>754</v>
      </c>
      <c r="G859" s="12" t="s">
        <v>749</v>
      </c>
      <c r="H859" s="12" t="s">
        <v>421</v>
      </c>
      <c r="I859" s="19">
        <v>10927.83</v>
      </c>
      <c r="J859" s="19">
        <v>683261.17</v>
      </c>
      <c r="K859" s="19">
        <f t="shared" si="1"/>
        <v>364.261</v>
      </c>
      <c r="L859" s="14">
        <f t="shared" si="2"/>
        <v>364.261</v>
      </c>
      <c r="M859" s="14">
        <f t="shared" si="3"/>
        <v>0</v>
      </c>
      <c r="N859" s="14">
        <f t="shared" si="4"/>
        <v>0.001284871252</v>
      </c>
      <c r="O859" s="14">
        <f t="shared" si="5"/>
        <v>0.008094688889</v>
      </c>
      <c r="P859" s="19">
        <f t="shared" si="6"/>
        <v>62.52487182</v>
      </c>
      <c r="Q859" s="14">
        <f t="shared" si="7"/>
        <v>22775.37233</v>
      </c>
    </row>
    <row r="860" ht="15.75" customHeight="1">
      <c r="A860" s="12">
        <v>2016.0</v>
      </c>
      <c r="B860" s="265">
        <v>42644.0</v>
      </c>
      <c r="C860" s="12" t="s">
        <v>783</v>
      </c>
      <c r="D860" s="12" t="s">
        <v>441</v>
      </c>
      <c r="E860" s="12" t="s">
        <v>755</v>
      </c>
      <c r="F860" s="12" t="s">
        <v>756</v>
      </c>
      <c r="G860" s="12" t="s">
        <v>749</v>
      </c>
      <c r="H860" s="12" t="s">
        <v>421</v>
      </c>
      <c r="I860" s="19">
        <v>861.14</v>
      </c>
      <c r="J860" s="19">
        <v>53842.67</v>
      </c>
      <c r="K860" s="19">
        <f t="shared" si="1"/>
        <v>28.70466667</v>
      </c>
      <c r="L860" s="14">
        <f t="shared" si="2"/>
        <v>28.70466667</v>
      </c>
      <c r="M860" s="14">
        <f t="shared" si="3"/>
        <v>0</v>
      </c>
      <c r="N860" s="14">
        <f t="shared" si="4"/>
        <v>0.0001012510288</v>
      </c>
      <c r="O860" s="14">
        <f t="shared" si="5"/>
        <v>0.0006378814815</v>
      </c>
      <c r="P860" s="19">
        <f t="shared" si="6"/>
        <v>62.524874</v>
      </c>
      <c r="Q860" s="14">
        <f t="shared" si="7"/>
        <v>1794.755667</v>
      </c>
    </row>
    <row r="861" ht="15.75" customHeight="1">
      <c r="A861" s="12">
        <v>2016.0</v>
      </c>
      <c r="B861" s="265">
        <v>42644.0</v>
      </c>
      <c r="C861" s="12" t="s">
        <v>783</v>
      </c>
      <c r="D861" s="12" t="s">
        <v>441</v>
      </c>
      <c r="E861" s="12" t="s">
        <v>750</v>
      </c>
      <c r="F861" s="12" t="s">
        <v>751</v>
      </c>
      <c r="G861" s="12" t="s">
        <v>749</v>
      </c>
      <c r="H861" s="12" t="s">
        <v>421</v>
      </c>
      <c r="I861" s="19">
        <v>67060.96</v>
      </c>
      <c r="J861" s="19">
        <v>4192978.03</v>
      </c>
      <c r="K861" s="19">
        <f t="shared" si="1"/>
        <v>2235.365333</v>
      </c>
      <c r="L861" s="14">
        <f t="shared" si="2"/>
        <v>2235.365333</v>
      </c>
      <c r="M861" s="14">
        <f t="shared" si="3"/>
        <v>0</v>
      </c>
      <c r="N861" s="14">
        <f t="shared" si="4"/>
        <v>0.007884886537</v>
      </c>
      <c r="O861" s="14">
        <f t="shared" si="5"/>
        <v>0.04967478519</v>
      </c>
      <c r="P861" s="19">
        <f t="shared" si="6"/>
        <v>62.52487334</v>
      </c>
      <c r="Q861" s="14">
        <f t="shared" si="7"/>
        <v>139765.9343</v>
      </c>
    </row>
    <row r="862" ht="15.75" customHeight="1">
      <c r="A862" s="12">
        <v>2016.0</v>
      </c>
      <c r="B862" s="265">
        <v>42644.0</v>
      </c>
      <c r="C862" s="12" t="s">
        <v>784</v>
      </c>
      <c r="D862" s="12" t="s">
        <v>416</v>
      </c>
      <c r="E862" s="12" t="s">
        <v>747</v>
      </c>
      <c r="F862" s="12" t="s">
        <v>748</v>
      </c>
      <c r="G862" s="12" t="s">
        <v>749</v>
      </c>
      <c r="H862" s="12" t="s">
        <v>405</v>
      </c>
      <c r="I862" s="19">
        <v>15472.0</v>
      </c>
      <c r="J862" s="19">
        <v>2581526.38</v>
      </c>
      <c r="K862" s="19">
        <f t="shared" si="1"/>
        <v>515.7333333</v>
      </c>
      <c r="L862" s="14">
        <f t="shared" si="2"/>
        <v>515.7333333</v>
      </c>
      <c r="M862" s="14">
        <f t="shared" si="3"/>
        <v>0</v>
      </c>
      <c r="N862" s="14">
        <f t="shared" si="4"/>
        <v>0.001819165197</v>
      </c>
      <c r="O862" s="14">
        <f t="shared" si="5"/>
        <v>0.01146074074</v>
      </c>
      <c r="P862" s="19">
        <f t="shared" si="6"/>
        <v>166.8514982</v>
      </c>
      <c r="Q862" s="14">
        <f t="shared" si="7"/>
        <v>86050.87933</v>
      </c>
    </row>
    <row r="863" ht="15.75" customHeight="1">
      <c r="A863" s="12">
        <v>2016.0</v>
      </c>
      <c r="B863" s="265">
        <v>42644.0</v>
      </c>
      <c r="C863" s="12" t="s">
        <v>784</v>
      </c>
      <c r="D863" s="12" t="s">
        <v>416</v>
      </c>
      <c r="E863" s="12" t="s">
        <v>750</v>
      </c>
      <c r="F863" s="12" t="s">
        <v>751</v>
      </c>
      <c r="G863" s="12" t="s">
        <v>749</v>
      </c>
      <c r="H863" s="12" t="s">
        <v>405</v>
      </c>
      <c r="I863" s="19">
        <v>1831.0</v>
      </c>
      <c r="J863" s="19">
        <v>302927.73</v>
      </c>
      <c r="K863" s="19">
        <f t="shared" si="1"/>
        <v>61.03333333</v>
      </c>
      <c r="L863" s="14">
        <f t="shared" si="2"/>
        <v>61.03333333</v>
      </c>
      <c r="M863" s="14">
        <f t="shared" si="3"/>
        <v>0</v>
      </c>
      <c r="N863" s="14">
        <f t="shared" si="4"/>
        <v>0.0002152851264</v>
      </c>
      <c r="O863" s="14">
        <f t="shared" si="5"/>
        <v>0.001356296296</v>
      </c>
      <c r="P863" s="19">
        <f t="shared" si="6"/>
        <v>165.4438722</v>
      </c>
      <c r="Q863" s="14">
        <f t="shared" si="7"/>
        <v>10097.591</v>
      </c>
    </row>
    <row r="864" ht="15.75" customHeight="1">
      <c r="A864" s="12">
        <v>2016.0</v>
      </c>
      <c r="B864" s="265">
        <v>42644.0</v>
      </c>
      <c r="C864" s="12" t="s">
        <v>785</v>
      </c>
      <c r="D864" s="12" t="s">
        <v>417</v>
      </c>
      <c r="E864" s="12" t="s">
        <v>747</v>
      </c>
      <c r="F864" s="12" t="s">
        <v>748</v>
      </c>
      <c r="G864" s="12" t="s">
        <v>749</v>
      </c>
      <c r="H864" s="12" t="s">
        <v>405</v>
      </c>
      <c r="I864" s="19">
        <v>38840.0</v>
      </c>
      <c r="J864" s="19">
        <v>6312907.86</v>
      </c>
      <c r="K864" s="19">
        <f t="shared" si="1"/>
        <v>1294.666667</v>
      </c>
      <c r="L864" s="14">
        <f t="shared" si="2"/>
        <v>1294.666667</v>
      </c>
      <c r="M864" s="14">
        <f t="shared" si="3"/>
        <v>0</v>
      </c>
      <c r="N864" s="14">
        <f t="shared" si="4"/>
        <v>0.004566725456</v>
      </c>
      <c r="O864" s="14">
        <f t="shared" si="5"/>
        <v>0.02877037037</v>
      </c>
      <c r="P864" s="19">
        <f t="shared" si="6"/>
        <v>162.5362477</v>
      </c>
      <c r="Q864" s="14">
        <f t="shared" si="7"/>
        <v>210430.262</v>
      </c>
    </row>
    <row r="865" ht="15.75" customHeight="1">
      <c r="A865" s="12">
        <v>2016.0</v>
      </c>
      <c r="B865" s="265">
        <v>42644.0</v>
      </c>
      <c r="C865" s="12" t="s">
        <v>785</v>
      </c>
      <c r="D865" s="12" t="s">
        <v>417</v>
      </c>
      <c r="E865" s="12" t="s">
        <v>755</v>
      </c>
      <c r="F865" s="12" t="s">
        <v>756</v>
      </c>
      <c r="G865" s="12" t="s">
        <v>749</v>
      </c>
      <c r="H865" s="12" t="s">
        <v>405</v>
      </c>
      <c r="I865" s="19">
        <v>9673.0</v>
      </c>
      <c r="J865" s="19">
        <v>1572330.13</v>
      </c>
      <c r="K865" s="19">
        <f t="shared" si="1"/>
        <v>322.4333333</v>
      </c>
      <c r="L865" s="14">
        <f t="shared" si="2"/>
        <v>322.4333333</v>
      </c>
      <c r="M865" s="14">
        <f t="shared" si="3"/>
        <v>0</v>
      </c>
      <c r="N865" s="14">
        <f t="shared" si="4"/>
        <v>0.001137330982</v>
      </c>
      <c r="O865" s="14">
        <f t="shared" si="5"/>
        <v>0.007165185185</v>
      </c>
      <c r="P865" s="19">
        <f t="shared" si="6"/>
        <v>162.5483438</v>
      </c>
      <c r="Q865" s="14">
        <f t="shared" si="7"/>
        <v>52411.00433</v>
      </c>
    </row>
    <row r="866" ht="15.75" customHeight="1">
      <c r="A866" s="12">
        <v>2016.0</v>
      </c>
      <c r="B866" s="265">
        <v>42644.0</v>
      </c>
      <c r="C866" s="12" t="s">
        <v>787</v>
      </c>
      <c r="D866" s="12" t="s">
        <v>419</v>
      </c>
      <c r="E866" s="12" t="s">
        <v>747</v>
      </c>
      <c r="F866" s="12" t="s">
        <v>748</v>
      </c>
      <c r="G866" s="12" t="s">
        <v>749</v>
      </c>
      <c r="H866" s="12" t="s">
        <v>405</v>
      </c>
      <c r="I866" s="19">
        <v>970166.89</v>
      </c>
      <c r="J866" s="19">
        <v>2.7246153776E8</v>
      </c>
      <c r="K866" s="19">
        <f t="shared" si="1"/>
        <v>32338.89633</v>
      </c>
      <c r="L866" s="14">
        <f t="shared" si="2"/>
        <v>32338.89633</v>
      </c>
      <c r="M866" s="14">
        <f t="shared" si="3"/>
        <v>0</v>
      </c>
      <c r="N866" s="14">
        <f t="shared" si="4"/>
        <v>0.1140701811</v>
      </c>
      <c r="O866" s="14">
        <f t="shared" si="5"/>
        <v>0.7186421407</v>
      </c>
      <c r="P866" s="19">
        <f t="shared" si="6"/>
        <v>280.8398643</v>
      </c>
      <c r="Q866" s="14">
        <f t="shared" si="7"/>
        <v>9082051.259</v>
      </c>
    </row>
    <row r="867" ht="15.75" customHeight="1">
      <c r="A867" s="12">
        <v>2016.0</v>
      </c>
      <c r="B867" s="265">
        <v>42644.0</v>
      </c>
      <c r="C867" s="12" t="s">
        <v>787</v>
      </c>
      <c r="D867" s="12" t="s">
        <v>419</v>
      </c>
      <c r="E867" s="12" t="s">
        <v>753</v>
      </c>
      <c r="F867" s="12" t="s">
        <v>754</v>
      </c>
      <c r="G867" s="12" t="s">
        <v>749</v>
      </c>
      <c r="H867" s="12" t="s">
        <v>405</v>
      </c>
      <c r="I867" s="19">
        <v>239512.56</v>
      </c>
      <c r="J867" s="19">
        <v>3.807809042E7</v>
      </c>
      <c r="K867" s="19">
        <f t="shared" si="1"/>
        <v>7983.752</v>
      </c>
      <c r="L867" s="14">
        <f t="shared" si="2"/>
        <v>7983.752</v>
      </c>
      <c r="M867" s="14">
        <f t="shared" si="3"/>
        <v>0</v>
      </c>
      <c r="N867" s="14">
        <f t="shared" si="4"/>
        <v>0.02816138272</v>
      </c>
      <c r="O867" s="14">
        <f t="shared" si="5"/>
        <v>0.1774167111</v>
      </c>
      <c r="P867" s="19">
        <f t="shared" si="6"/>
        <v>158.9816017</v>
      </c>
      <c r="Q867" s="14">
        <f t="shared" si="7"/>
        <v>1269269.681</v>
      </c>
    </row>
    <row r="868" ht="15.75" customHeight="1">
      <c r="A868" s="12">
        <v>2016.0</v>
      </c>
      <c r="B868" s="265">
        <v>42644.0</v>
      </c>
      <c r="C868" s="12" t="s">
        <v>787</v>
      </c>
      <c r="D868" s="12" t="s">
        <v>419</v>
      </c>
      <c r="E868" s="12" t="s">
        <v>755</v>
      </c>
      <c r="F868" s="12" t="s">
        <v>756</v>
      </c>
      <c r="G868" s="12" t="s">
        <v>749</v>
      </c>
      <c r="H868" s="12" t="s">
        <v>405</v>
      </c>
      <c r="I868" s="19">
        <v>4185.0</v>
      </c>
      <c r="J868" s="19">
        <v>667914.87</v>
      </c>
      <c r="K868" s="19">
        <f t="shared" si="1"/>
        <v>139.5</v>
      </c>
      <c r="L868" s="14">
        <f t="shared" si="2"/>
        <v>139.5</v>
      </c>
      <c r="M868" s="14">
        <f t="shared" si="3"/>
        <v>0</v>
      </c>
      <c r="N868" s="14">
        <f t="shared" si="4"/>
        <v>0.0004920634921</v>
      </c>
      <c r="O868" s="14">
        <f t="shared" si="5"/>
        <v>0.0031</v>
      </c>
      <c r="P868" s="19">
        <f t="shared" si="6"/>
        <v>159.5973405</v>
      </c>
      <c r="Q868" s="14">
        <f t="shared" si="7"/>
        <v>22263.829</v>
      </c>
    </row>
    <row r="869" ht="15.75" customHeight="1">
      <c r="A869" s="12">
        <v>2016.0</v>
      </c>
      <c r="B869" s="265">
        <v>42644.0</v>
      </c>
      <c r="C869" s="12" t="s">
        <v>787</v>
      </c>
      <c r="D869" s="12" t="s">
        <v>419</v>
      </c>
      <c r="E869" s="12" t="s">
        <v>750</v>
      </c>
      <c r="F869" s="12" t="s">
        <v>751</v>
      </c>
      <c r="G869" s="12" t="s">
        <v>749</v>
      </c>
      <c r="H869" s="12" t="s">
        <v>405</v>
      </c>
      <c r="I869" s="19">
        <v>7261.89</v>
      </c>
      <c r="J869" s="19">
        <v>2502707.26</v>
      </c>
      <c r="K869" s="19">
        <f t="shared" si="1"/>
        <v>242.063</v>
      </c>
      <c r="L869" s="14">
        <f t="shared" si="2"/>
        <v>242.063</v>
      </c>
      <c r="M869" s="14">
        <f t="shared" si="3"/>
        <v>0</v>
      </c>
      <c r="N869" s="14">
        <f t="shared" si="4"/>
        <v>0.0008538377425</v>
      </c>
      <c r="O869" s="14">
        <f t="shared" si="5"/>
        <v>0.005379177778</v>
      </c>
      <c r="P869" s="19">
        <f t="shared" si="6"/>
        <v>344.6357987</v>
      </c>
      <c r="Q869" s="14">
        <f t="shared" si="7"/>
        <v>83423.57533</v>
      </c>
    </row>
    <row r="870" ht="15.75" customHeight="1">
      <c r="A870" s="12">
        <v>2016.0</v>
      </c>
      <c r="B870" s="265">
        <v>42675.0</v>
      </c>
      <c r="C870" s="12" t="s">
        <v>758</v>
      </c>
      <c r="D870" s="12" t="s">
        <v>426</v>
      </c>
      <c r="E870" s="12" t="s">
        <v>753</v>
      </c>
      <c r="F870" s="12" t="s">
        <v>754</v>
      </c>
      <c r="G870" s="12" t="s">
        <v>749</v>
      </c>
      <c r="H870" s="12" t="s">
        <v>421</v>
      </c>
      <c r="I870" s="19">
        <v>2612463.0</v>
      </c>
      <c r="J870" s="19">
        <v>1.16601907101E9</v>
      </c>
      <c r="K870" s="19">
        <f t="shared" si="1"/>
        <v>87082.1</v>
      </c>
      <c r="L870" s="14">
        <f t="shared" si="2"/>
        <v>87082.1</v>
      </c>
      <c r="M870" s="14">
        <f t="shared" si="3"/>
        <v>0</v>
      </c>
      <c r="N870" s="14">
        <f t="shared" si="4"/>
        <v>0.3071679012</v>
      </c>
      <c r="O870" s="14">
        <f t="shared" si="5"/>
        <v>1.935157778</v>
      </c>
      <c r="P870" s="19">
        <f t="shared" si="6"/>
        <v>446.3294106</v>
      </c>
      <c r="Q870" s="14">
        <f t="shared" si="7"/>
        <v>38867302.37</v>
      </c>
    </row>
    <row r="871" ht="15.75" customHeight="1">
      <c r="A871" s="12">
        <v>2016.0</v>
      </c>
      <c r="B871" s="265">
        <v>42675.0</v>
      </c>
      <c r="C871" s="12" t="s">
        <v>758</v>
      </c>
      <c r="D871" s="12" t="s">
        <v>426</v>
      </c>
      <c r="E871" s="12" t="s">
        <v>755</v>
      </c>
      <c r="F871" s="12" t="s">
        <v>756</v>
      </c>
      <c r="G871" s="12" t="s">
        <v>749</v>
      </c>
      <c r="H871" s="12" t="s">
        <v>421</v>
      </c>
      <c r="I871" s="19">
        <v>60373.0</v>
      </c>
      <c r="J871" s="19">
        <v>2.657332135E7</v>
      </c>
      <c r="K871" s="19">
        <f t="shared" si="1"/>
        <v>2012.433333</v>
      </c>
      <c r="L871" s="14">
        <f t="shared" si="2"/>
        <v>2012.433333</v>
      </c>
      <c r="M871" s="14">
        <f t="shared" si="3"/>
        <v>0</v>
      </c>
      <c r="N871" s="14">
        <f t="shared" si="4"/>
        <v>0.007098530276</v>
      </c>
      <c r="O871" s="14">
        <f t="shared" si="5"/>
        <v>0.04472074074</v>
      </c>
      <c r="P871" s="19">
        <f t="shared" si="6"/>
        <v>440.1524084</v>
      </c>
      <c r="Q871" s="14">
        <f t="shared" si="7"/>
        <v>885777.3783</v>
      </c>
    </row>
    <row r="872" ht="15.75" customHeight="1">
      <c r="A872" s="12">
        <v>2016.0</v>
      </c>
      <c r="B872" s="265">
        <v>42675.0</v>
      </c>
      <c r="C872" s="12" t="s">
        <v>758</v>
      </c>
      <c r="D872" s="12" t="s">
        <v>426</v>
      </c>
      <c r="E872" s="12" t="s">
        <v>750</v>
      </c>
      <c r="F872" s="12" t="s">
        <v>751</v>
      </c>
      <c r="G872" s="12" t="s">
        <v>749</v>
      </c>
      <c r="H872" s="12" t="s">
        <v>421</v>
      </c>
      <c r="I872" s="19">
        <v>2940.0</v>
      </c>
      <c r="J872" s="19">
        <v>1716229.59</v>
      </c>
      <c r="K872" s="19">
        <f t="shared" si="1"/>
        <v>98</v>
      </c>
      <c r="L872" s="14">
        <f t="shared" si="2"/>
        <v>98</v>
      </c>
      <c r="M872" s="14">
        <f t="shared" si="3"/>
        <v>0</v>
      </c>
      <c r="N872" s="14">
        <f t="shared" si="4"/>
        <v>0.0003456790123</v>
      </c>
      <c r="O872" s="14">
        <f t="shared" si="5"/>
        <v>0.002177777778</v>
      </c>
      <c r="P872" s="19">
        <f t="shared" si="6"/>
        <v>583.7515612</v>
      </c>
      <c r="Q872" s="14">
        <f t="shared" si="7"/>
        <v>57207.653</v>
      </c>
    </row>
    <row r="873" ht="15.75" customHeight="1">
      <c r="A873" s="12">
        <v>2016.0</v>
      </c>
      <c r="B873" s="265">
        <v>42675.0</v>
      </c>
      <c r="C873" s="12" t="s">
        <v>764</v>
      </c>
      <c r="D873" s="12" t="s">
        <v>410</v>
      </c>
      <c r="E873" s="12" t="s">
        <v>747</v>
      </c>
      <c r="F873" s="12" t="s">
        <v>748</v>
      </c>
      <c r="G873" s="12" t="s">
        <v>749</v>
      </c>
      <c r="H873" s="12" t="s">
        <v>405</v>
      </c>
      <c r="I873" s="19">
        <v>12149.0</v>
      </c>
      <c r="J873" s="19">
        <v>1491011.95</v>
      </c>
      <c r="K873" s="19">
        <f t="shared" si="1"/>
        <v>404.9666667</v>
      </c>
      <c r="L873" s="14">
        <f t="shared" si="2"/>
        <v>404.9666667</v>
      </c>
      <c r="M873" s="14">
        <f t="shared" si="3"/>
        <v>0</v>
      </c>
      <c r="N873" s="14">
        <f t="shared" si="4"/>
        <v>0.001428453851</v>
      </c>
      <c r="O873" s="14">
        <f t="shared" si="5"/>
        <v>0.008999259259</v>
      </c>
      <c r="P873" s="19">
        <f t="shared" si="6"/>
        <v>122.7271339</v>
      </c>
      <c r="Q873" s="14">
        <f t="shared" si="7"/>
        <v>49700.39833</v>
      </c>
    </row>
    <row r="874" ht="15.75" customHeight="1">
      <c r="A874" s="12">
        <v>2016.0</v>
      </c>
      <c r="B874" s="265">
        <v>42675.0</v>
      </c>
      <c r="C874" s="12" t="s">
        <v>764</v>
      </c>
      <c r="D874" s="12" t="s">
        <v>410</v>
      </c>
      <c r="E874" s="12" t="s">
        <v>753</v>
      </c>
      <c r="F874" s="12" t="s">
        <v>754</v>
      </c>
      <c r="G874" s="12" t="s">
        <v>749</v>
      </c>
      <c r="H874" s="12" t="s">
        <v>405</v>
      </c>
      <c r="I874" s="19">
        <v>50057.18</v>
      </c>
      <c r="J874" s="19">
        <v>6143374.2</v>
      </c>
      <c r="K874" s="19">
        <f t="shared" si="1"/>
        <v>1668.572667</v>
      </c>
      <c r="L874" s="14">
        <f t="shared" si="2"/>
        <v>1668.572667</v>
      </c>
      <c r="M874" s="14">
        <f t="shared" si="3"/>
        <v>0</v>
      </c>
      <c r="N874" s="14">
        <f t="shared" si="4"/>
        <v>0.005885617872</v>
      </c>
      <c r="O874" s="14">
        <f t="shared" si="5"/>
        <v>0.03707939259</v>
      </c>
      <c r="P874" s="19">
        <f t="shared" si="6"/>
        <v>122.7271333</v>
      </c>
      <c r="Q874" s="14">
        <f t="shared" si="7"/>
        <v>204779.14</v>
      </c>
    </row>
    <row r="875" ht="15.75" customHeight="1">
      <c r="A875" s="12">
        <v>2016.0</v>
      </c>
      <c r="B875" s="265">
        <v>42675.0</v>
      </c>
      <c r="C875" s="12" t="s">
        <v>764</v>
      </c>
      <c r="D875" s="12" t="s">
        <v>410</v>
      </c>
      <c r="E875" s="12" t="s">
        <v>750</v>
      </c>
      <c r="F875" s="12" t="s">
        <v>751</v>
      </c>
      <c r="G875" s="12" t="s">
        <v>749</v>
      </c>
      <c r="H875" s="12" t="s">
        <v>405</v>
      </c>
      <c r="I875" s="19">
        <v>1216.5</v>
      </c>
      <c r="J875" s="19">
        <v>149297.56</v>
      </c>
      <c r="K875" s="19">
        <f t="shared" si="1"/>
        <v>40.55</v>
      </c>
      <c r="L875" s="14">
        <f t="shared" si="2"/>
        <v>40.55</v>
      </c>
      <c r="M875" s="14">
        <f t="shared" si="3"/>
        <v>0</v>
      </c>
      <c r="N875" s="14">
        <f t="shared" si="4"/>
        <v>0.0001430335097</v>
      </c>
      <c r="O875" s="14">
        <f t="shared" si="5"/>
        <v>0.0009011111111</v>
      </c>
      <c r="P875" s="19">
        <f t="shared" si="6"/>
        <v>122.7271352</v>
      </c>
      <c r="Q875" s="14">
        <f t="shared" si="7"/>
        <v>4976.585333</v>
      </c>
    </row>
    <row r="876" ht="15.75" customHeight="1">
      <c r="A876" s="12">
        <v>2016.0</v>
      </c>
      <c r="B876" s="265">
        <v>42675.0</v>
      </c>
      <c r="C876" s="12" t="s">
        <v>765</v>
      </c>
      <c r="D876" s="12" t="s">
        <v>412</v>
      </c>
      <c r="E876" s="12" t="s">
        <v>747</v>
      </c>
      <c r="F876" s="12" t="s">
        <v>748</v>
      </c>
      <c r="G876" s="12" t="s">
        <v>749</v>
      </c>
      <c r="H876" s="12" t="s">
        <v>405</v>
      </c>
      <c r="I876" s="19">
        <v>1157890.5</v>
      </c>
      <c r="J876" s="19">
        <v>1.8370172809E8</v>
      </c>
      <c r="K876" s="19">
        <f t="shared" si="1"/>
        <v>38596.35</v>
      </c>
      <c r="L876" s="14">
        <f t="shared" si="2"/>
        <v>38596.35</v>
      </c>
      <c r="M876" s="14">
        <f t="shared" si="3"/>
        <v>0</v>
      </c>
      <c r="N876" s="14">
        <f t="shared" si="4"/>
        <v>0.136142328</v>
      </c>
      <c r="O876" s="14">
        <f t="shared" si="5"/>
        <v>0.8576966667</v>
      </c>
      <c r="P876" s="19">
        <f t="shared" si="6"/>
        <v>158.652073</v>
      </c>
      <c r="Q876" s="14">
        <f t="shared" si="7"/>
        <v>6123390.936</v>
      </c>
    </row>
    <row r="877" ht="15.75" customHeight="1">
      <c r="A877" s="12">
        <v>2016.0</v>
      </c>
      <c r="B877" s="265">
        <v>42675.0</v>
      </c>
      <c r="C877" s="12" t="s">
        <v>765</v>
      </c>
      <c r="D877" s="12" t="s">
        <v>412</v>
      </c>
      <c r="E877" s="12" t="s">
        <v>753</v>
      </c>
      <c r="F877" s="12" t="s">
        <v>754</v>
      </c>
      <c r="G877" s="12" t="s">
        <v>749</v>
      </c>
      <c r="H877" s="12" t="s">
        <v>405</v>
      </c>
      <c r="I877" s="19">
        <v>106277.5</v>
      </c>
      <c r="J877" s="19">
        <v>2.496709466E7</v>
      </c>
      <c r="K877" s="19">
        <f t="shared" si="1"/>
        <v>3542.583333</v>
      </c>
      <c r="L877" s="14">
        <f t="shared" si="2"/>
        <v>3542.583333</v>
      </c>
      <c r="M877" s="14">
        <f t="shared" si="3"/>
        <v>0</v>
      </c>
      <c r="N877" s="14">
        <f t="shared" si="4"/>
        <v>0.01249588477</v>
      </c>
      <c r="O877" s="14">
        <f t="shared" si="5"/>
        <v>0.07872407407</v>
      </c>
      <c r="P877" s="19">
        <f t="shared" si="6"/>
        <v>234.9236166</v>
      </c>
      <c r="Q877" s="14">
        <f t="shared" si="7"/>
        <v>832236.4887</v>
      </c>
    </row>
    <row r="878" ht="15.75" customHeight="1">
      <c r="A878" s="12">
        <v>2016.0</v>
      </c>
      <c r="B878" s="265">
        <v>42675.0</v>
      </c>
      <c r="C878" s="12" t="s">
        <v>765</v>
      </c>
      <c r="D878" s="12" t="s">
        <v>412</v>
      </c>
      <c r="E878" s="12" t="s">
        <v>755</v>
      </c>
      <c r="F878" s="12" t="s">
        <v>756</v>
      </c>
      <c r="G878" s="12" t="s">
        <v>749</v>
      </c>
      <c r="H878" s="12" t="s">
        <v>405</v>
      </c>
      <c r="I878" s="19">
        <v>25180.5</v>
      </c>
      <c r="J878" s="19">
        <v>3155397.0</v>
      </c>
      <c r="K878" s="19">
        <f t="shared" si="1"/>
        <v>839.35</v>
      </c>
      <c r="L878" s="14">
        <f t="shared" si="2"/>
        <v>839.35</v>
      </c>
      <c r="M878" s="14">
        <f t="shared" si="3"/>
        <v>0</v>
      </c>
      <c r="N878" s="14">
        <f t="shared" si="4"/>
        <v>0.002960670194</v>
      </c>
      <c r="O878" s="14">
        <f t="shared" si="5"/>
        <v>0.01865222222</v>
      </c>
      <c r="P878" s="19">
        <f t="shared" si="6"/>
        <v>125.3111336</v>
      </c>
      <c r="Q878" s="14">
        <f t="shared" si="7"/>
        <v>105179.9</v>
      </c>
    </row>
    <row r="879" ht="15.75" customHeight="1">
      <c r="A879" s="12">
        <v>2016.0</v>
      </c>
      <c r="B879" s="265">
        <v>42675.0</v>
      </c>
      <c r="C879" s="12" t="s">
        <v>765</v>
      </c>
      <c r="D879" s="12" t="s">
        <v>412</v>
      </c>
      <c r="E879" s="12" t="s">
        <v>750</v>
      </c>
      <c r="F879" s="12" t="s">
        <v>751</v>
      </c>
      <c r="G879" s="12" t="s">
        <v>749</v>
      </c>
      <c r="H879" s="12" t="s">
        <v>405</v>
      </c>
      <c r="I879" s="19">
        <v>7056.5</v>
      </c>
      <c r="J879" s="19">
        <v>942579.61</v>
      </c>
      <c r="K879" s="19">
        <f t="shared" si="1"/>
        <v>235.2166667</v>
      </c>
      <c r="L879" s="14">
        <f t="shared" si="2"/>
        <v>235.2166667</v>
      </c>
      <c r="M879" s="14">
        <f t="shared" si="3"/>
        <v>0</v>
      </c>
      <c r="N879" s="14">
        <f t="shared" si="4"/>
        <v>0.0008296884186</v>
      </c>
      <c r="O879" s="14">
        <f t="shared" si="5"/>
        <v>0.005227037037</v>
      </c>
      <c r="P879" s="19">
        <f t="shared" si="6"/>
        <v>133.5760802</v>
      </c>
      <c r="Q879" s="14">
        <f t="shared" si="7"/>
        <v>31419.32033</v>
      </c>
    </row>
    <row r="880" ht="15.75" customHeight="1">
      <c r="A880" s="12">
        <v>2016.0</v>
      </c>
      <c r="B880" s="265">
        <v>42675.0</v>
      </c>
      <c r="C880" s="12" t="s">
        <v>766</v>
      </c>
      <c r="D880" s="12" t="s">
        <v>413</v>
      </c>
      <c r="E880" s="12" t="s">
        <v>747</v>
      </c>
      <c r="F880" s="12" t="s">
        <v>748</v>
      </c>
      <c r="G880" s="12" t="s">
        <v>749</v>
      </c>
      <c r="H880" s="12" t="s">
        <v>405</v>
      </c>
      <c r="I880" s="19">
        <v>1313.38</v>
      </c>
      <c r="J880" s="19">
        <v>157437.66</v>
      </c>
      <c r="K880" s="19">
        <f t="shared" si="1"/>
        <v>43.77933333</v>
      </c>
      <c r="L880" s="14">
        <f t="shared" si="2"/>
        <v>43.77933333</v>
      </c>
      <c r="M880" s="14">
        <f t="shared" si="3"/>
        <v>0</v>
      </c>
      <c r="N880" s="14">
        <f t="shared" si="4"/>
        <v>0.0001544244562</v>
      </c>
      <c r="O880" s="14">
        <f t="shared" si="5"/>
        <v>0.0009728740741</v>
      </c>
      <c r="P880" s="19">
        <f t="shared" si="6"/>
        <v>119.8721314</v>
      </c>
      <c r="Q880" s="14">
        <f t="shared" si="7"/>
        <v>5247.922</v>
      </c>
    </row>
    <row r="881" ht="15.75" customHeight="1">
      <c r="A881" s="12">
        <v>2016.0</v>
      </c>
      <c r="B881" s="265">
        <v>42675.0</v>
      </c>
      <c r="C881" s="12" t="s">
        <v>766</v>
      </c>
      <c r="D881" s="12" t="s">
        <v>413</v>
      </c>
      <c r="E881" s="12" t="s">
        <v>750</v>
      </c>
      <c r="F881" s="12" t="s">
        <v>751</v>
      </c>
      <c r="G881" s="12" t="s">
        <v>749</v>
      </c>
      <c r="H881" s="12" t="s">
        <v>405</v>
      </c>
      <c r="I881" s="19">
        <v>25774.7</v>
      </c>
      <c r="J881" s="19">
        <v>3089668.26</v>
      </c>
      <c r="K881" s="19">
        <f t="shared" si="1"/>
        <v>859.1566667</v>
      </c>
      <c r="L881" s="14">
        <f t="shared" si="2"/>
        <v>859.1566667</v>
      </c>
      <c r="M881" s="14">
        <f t="shared" si="3"/>
        <v>0</v>
      </c>
      <c r="N881" s="14">
        <f t="shared" si="4"/>
        <v>0.003030534979</v>
      </c>
      <c r="O881" s="14">
        <f t="shared" si="5"/>
        <v>0.01909237037</v>
      </c>
      <c r="P881" s="19">
        <f t="shared" si="6"/>
        <v>119.8721328</v>
      </c>
      <c r="Q881" s="14">
        <f t="shared" si="7"/>
        <v>102988.942</v>
      </c>
    </row>
    <row r="882" ht="15.75" customHeight="1">
      <c r="A882" s="12">
        <v>2016.0</v>
      </c>
      <c r="B882" s="265">
        <v>42675.0</v>
      </c>
      <c r="C882" s="12" t="s">
        <v>767</v>
      </c>
      <c r="D882" s="12" t="s">
        <v>432</v>
      </c>
      <c r="E882" s="12" t="s">
        <v>747</v>
      </c>
      <c r="F882" s="12" t="s">
        <v>748</v>
      </c>
      <c r="G882" s="12" t="s">
        <v>749</v>
      </c>
      <c r="H882" s="12" t="s">
        <v>421</v>
      </c>
      <c r="I882" s="19">
        <v>80765.44</v>
      </c>
      <c r="J882" s="19">
        <v>2.812347301E7</v>
      </c>
      <c r="K882" s="19">
        <f t="shared" si="1"/>
        <v>2692.181333</v>
      </c>
      <c r="L882" s="14">
        <f t="shared" si="2"/>
        <v>2692.181333</v>
      </c>
      <c r="M882" s="14">
        <f t="shared" si="3"/>
        <v>0</v>
      </c>
      <c r="N882" s="14">
        <f t="shared" si="4"/>
        <v>0.009496230453</v>
      </c>
      <c r="O882" s="14">
        <f t="shared" si="5"/>
        <v>0.05982625185</v>
      </c>
      <c r="P882" s="19">
        <f t="shared" si="6"/>
        <v>348.2117229</v>
      </c>
      <c r="Q882" s="14">
        <f t="shared" si="7"/>
        <v>937449.1003</v>
      </c>
    </row>
    <row r="883" ht="15.75" customHeight="1">
      <c r="A883" s="12">
        <v>2016.0</v>
      </c>
      <c r="B883" s="265">
        <v>42675.0</v>
      </c>
      <c r="C883" s="12" t="s">
        <v>767</v>
      </c>
      <c r="D883" s="12" t="s">
        <v>432</v>
      </c>
      <c r="E883" s="12" t="s">
        <v>753</v>
      </c>
      <c r="F883" s="12" t="s">
        <v>754</v>
      </c>
      <c r="G883" s="12" t="s">
        <v>749</v>
      </c>
      <c r="H883" s="12" t="s">
        <v>421</v>
      </c>
      <c r="I883" s="19">
        <v>1.923309948E7</v>
      </c>
      <c r="J883" s="19">
        <v>6.85689540878E9</v>
      </c>
      <c r="K883" s="19">
        <f t="shared" si="1"/>
        <v>641103.316</v>
      </c>
      <c r="L883" s="14">
        <f t="shared" si="2"/>
        <v>283500</v>
      </c>
      <c r="M883" s="14">
        <f t="shared" si="3"/>
        <v>357603.316</v>
      </c>
      <c r="N883" s="14">
        <f t="shared" si="4"/>
        <v>1</v>
      </c>
      <c r="O883" s="14">
        <f t="shared" si="5"/>
        <v>6.3</v>
      </c>
      <c r="P883" s="19">
        <f t="shared" si="6"/>
        <v>356.5153612</v>
      </c>
      <c r="Q883" s="14">
        <f t="shared" si="7"/>
        <v>101072104.9</v>
      </c>
    </row>
    <row r="884" ht="15.75" customHeight="1">
      <c r="A884" s="12">
        <v>2016.0</v>
      </c>
      <c r="B884" s="265">
        <v>42675.0</v>
      </c>
      <c r="C884" s="12" t="s">
        <v>767</v>
      </c>
      <c r="D884" s="12" t="s">
        <v>432</v>
      </c>
      <c r="E884" s="12" t="s">
        <v>755</v>
      </c>
      <c r="F884" s="12" t="s">
        <v>756</v>
      </c>
      <c r="G884" s="12" t="s">
        <v>749</v>
      </c>
      <c r="H884" s="12" t="s">
        <v>421</v>
      </c>
      <c r="I884" s="19">
        <v>1227832.18</v>
      </c>
      <c r="J884" s="19">
        <v>4.4818551783E8</v>
      </c>
      <c r="K884" s="19">
        <f t="shared" si="1"/>
        <v>40927.73933</v>
      </c>
      <c r="L884" s="14">
        <f t="shared" si="2"/>
        <v>40927.73933</v>
      </c>
      <c r="M884" s="14">
        <f t="shared" si="3"/>
        <v>0</v>
      </c>
      <c r="N884" s="14">
        <f t="shared" si="4"/>
        <v>0.1443659236</v>
      </c>
      <c r="O884" s="14">
        <f t="shared" si="5"/>
        <v>0.9095053185</v>
      </c>
      <c r="P884" s="19">
        <f t="shared" si="6"/>
        <v>365.0218044</v>
      </c>
      <c r="Q884" s="14">
        <f t="shared" si="7"/>
        <v>14939517.26</v>
      </c>
    </row>
    <row r="885" ht="15.75" customHeight="1">
      <c r="A885" s="12">
        <v>2016.0</v>
      </c>
      <c r="B885" s="265">
        <v>42675.0</v>
      </c>
      <c r="C885" s="12" t="s">
        <v>767</v>
      </c>
      <c r="D885" s="12" t="s">
        <v>432</v>
      </c>
      <c r="E885" s="12" t="s">
        <v>750</v>
      </c>
      <c r="F885" s="12" t="s">
        <v>751</v>
      </c>
      <c r="G885" s="12" t="s">
        <v>749</v>
      </c>
      <c r="H885" s="12" t="s">
        <v>421</v>
      </c>
      <c r="I885" s="19">
        <v>71054.03</v>
      </c>
      <c r="J885" s="19">
        <v>2.51332741E7</v>
      </c>
      <c r="K885" s="19">
        <f t="shared" si="1"/>
        <v>2368.467667</v>
      </c>
      <c r="L885" s="14">
        <f t="shared" si="2"/>
        <v>2368.467667</v>
      </c>
      <c r="M885" s="14">
        <f t="shared" si="3"/>
        <v>0</v>
      </c>
      <c r="N885" s="14">
        <f t="shared" si="4"/>
        <v>0.008354383304</v>
      </c>
      <c r="O885" s="14">
        <f t="shared" si="5"/>
        <v>0.05263261481</v>
      </c>
      <c r="P885" s="19">
        <f t="shared" si="6"/>
        <v>353.7205997</v>
      </c>
      <c r="Q885" s="14">
        <f t="shared" si="7"/>
        <v>837775.8033</v>
      </c>
    </row>
    <row r="886" ht="15.75" customHeight="1">
      <c r="A886" s="12">
        <v>2016.0</v>
      </c>
      <c r="B886" s="265">
        <v>42675.0</v>
      </c>
      <c r="C886" s="12" t="s">
        <v>768</v>
      </c>
      <c r="D886" s="12" t="s">
        <v>422</v>
      </c>
      <c r="E886" s="12" t="s">
        <v>753</v>
      </c>
      <c r="F886" s="12" t="s">
        <v>754</v>
      </c>
      <c r="G886" s="12" t="s">
        <v>749</v>
      </c>
      <c r="H886" s="12" t="s">
        <v>421</v>
      </c>
      <c r="I886" s="19">
        <v>1754488.32</v>
      </c>
      <c r="J886" s="19">
        <v>1.12370976824E9</v>
      </c>
      <c r="K886" s="19">
        <f t="shared" si="1"/>
        <v>58482.944</v>
      </c>
      <c r="L886" s="14">
        <f t="shared" si="2"/>
        <v>58482.944</v>
      </c>
      <c r="M886" s="14">
        <f t="shared" si="3"/>
        <v>0</v>
      </c>
      <c r="N886" s="14">
        <f t="shared" si="4"/>
        <v>0.2062890441</v>
      </c>
      <c r="O886" s="14">
        <f t="shared" si="5"/>
        <v>1.299620978</v>
      </c>
      <c r="P886" s="19">
        <f t="shared" si="6"/>
        <v>640.4772009</v>
      </c>
      <c r="Q886" s="14">
        <f t="shared" si="7"/>
        <v>37456992.27</v>
      </c>
    </row>
    <row r="887" ht="15.75" customHeight="1">
      <c r="A887" s="12">
        <v>2016.0</v>
      </c>
      <c r="B887" s="265">
        <v>42675.0</v>
      </c>
      <c r="C887" s="12" t="s">
        <v>768</v>
      </c>
      <c r="D887" s="12" t="s">
        <v>422</v>
      </c>
      <c r="E887" s="12" t="s">
        <v>755</v>
      </c>
      <c r="F887" s="12" t="s">
        <v>756</v>
      </c>
      <c r="G887" s="12" t="s">
        <v>749</v>
      </c>
      <c r="H887" s="12" t="s">
        <v>421</v>
      </c>
      <c r="I887" s="19">
        <v>55574.28</v>
      </c>
      <c r="J887" s="19">
        <v>3.326319554E7</v>
      </c>
      <c r="K887" s="19">
        <f t="shared" si="1"/>
        <v>1852.476</v>
      </c>
      <c r="L887" s="14">
        <f t="shared" si="2"/>
        <v>1852.476</v>
      </c>
      <c r="M887" s="14">
        <f t="shared" si="3"/>
        <v>0</v>
      </c>
      <c r="N887" s="14">
        <f t="shared" si="4"/>
        <v>0.006534306878</v>
      </c>
      <c r="O887" s="14">
        <f t="shared" si="5"/>
        <v>0.04116613333</v>
      </c>
      <c r="P887" s="19">
        <f t="shared" si="6"/>
        <v>598.5357892</v>
      </c>
      <c r="Q887" s="14">
        <f t="shared" si="7"/>
        <v>1108773.185</v>
      </c>
    </row>
    <row r="888" ht="15.75" customHeight="1">
      <c r="A888" s="12">
        <v>2016.0</v>
      </c>
      <c r="B888" s="265">
        <v>42675.0</v>
      </c>
      <c r="C888" s="12" t="s">
        <v>768</v>
      </c>
      <c r="D888" s="12" t="s">
        <v>422</v>
      </c>
      <c r="E888" s="12" t="s">
        <v>750</v>
      </c>
      <c r="F888" s="12" t="s">
        <v>751</v>
      </c>
      <c r="G888" s="12" t="s">
        <v>749</v>
      </c>
      <c r="H888" s="12" t="s">
        <v>421</v>
      </c>
      <c r="I888" s="19">
        <v>15599.43</v>
      </c>
      <c r="J888" s="19">
        <v>1.063441168E7</v>
      </c>
      <c r="K888" s="19">
        <f t="shared" si="1"/>
        <v>519.981</v>
      </c>
      <c r="L888" s="14">
        <f t="shared" si="2"/>
        <v>519.981</v>
      </c>
      <c r="M888" s="14">
        <f t="shared" si="3"/>
        <v>0</v>
      </c>
      <c r="N888" s="14">
        <f t="shared" si="4"/>
        <v>0.001834148148</v>
      </c>
      <c r="O888" s="14">
        <f t="shared" si="5"/>
        <v>0.01155513333</v>
      </c>
      <c r="P888" s="19">
        <f t="shared" si="6"/>
        <v>681.7179653</v>
      </c>
      <c r="Q888" s="14">
        <f t="shared" si="7"/>
        <v>354480.3893</v>
      </c>
    </row>
    <row r="889" ht="15.75" customHeight="1">
      <c r="A889" s="12">
        <v>2016.0</v>
      </c>
      <c r="B889" s="265">
        <v>42675.0</v>
      </c>
      <c r="C889" s="12" t="s">
        <v>769</v>
      </c>
      <c r="D889" s="12" t="s">
        <v>423</v>
      </c>
      <c r="E889" s="12" t="s">
        <v>753</v>
      </c>
      <c r="F889" s="12" t="s">
        <v>754</v>
      </c>
      <c r="G889" s="12" t="s">
        <v>749</v>
      </c>
      <c r="H889" s="12" t="s">
        <v>421</v>
      </c>
      <c r="I889" s="19">
        <v>746695.29</v>
      </c>
      <c r="J889" s="19">
        <v>5.3230319485E8</v>
      </c>
      <c r="K889" s="19">
        <f t="shared" si="1"/>
        <v>24889.843</v>
      </c>
      <c r="L889" s="14">
        <f t="shared" si="2"/>
        <v>24889.843</v>
      </c>
      <c r="M889" s="14">
        <f t="shared" si="3"/>
        <v>0</v>
      </c>
      <c r="N889" s="14">
        <f t="shared" si="4"/>
        <v>0.08779486067</v>
      </c>
      <c r="O889" s="14">
        <f t="shared" si="5"/>
        <v>0.5531076222</v>
      </c>
      <c r="P889" s="19">
        <f t="shared" si="6"/>
        <v>712.8787365</v>
      </c>
      <c r="Q889" s="14">
        <f t="shared" si="7"/>
        <v>17743439.83</v>
      </c>
    </row>
    <row r="890" ht="15.75" customHeight="1">
      <c r="A890" s="12">
        <v>2016.0</v>
      </c>
      <c r="B890" s="265">
        <v>42675.0</v>
      </c>
      <c r="C890" s="12" t="s">
        <v>769</v>
      </c>
      <c r="D890" s="12" t="s">
        <v>423</v>
      </c>
      <c r="E890" s="12" t="s">
        <v>755</v>
      </c>
      <c r="F890" s="12" t="s">
        <v>756</v>
      </c>
      <c r="G890" s="12" t="s">
        <v>749</v>
      </c>
      <c r="H890" s="12" t="s">
        <v>421</v>
      </c>
      <c r="I890" s="19">
        <v>47866.25</v>
      </c>
      <c r="J890" s="19">
        <v>2.975803149E7</v>
      </c>
      <c r="K890" s="19">
        <f t="shared" si="1"/>
        <v>1595.541667</v>
      </c>
      <c r="L890" s="14">
        <f t="shared" si="2"/>
        <v>1595.541667</v>
      </c>
      <c r="M890" s="14">
        <f t="shared" si="3"/>
        <v>0</v>
      </c>
      <c r="N890" s="14">
        <f t="shared" si="4"/>
        <v>0.005628012934</v>
      </c>
      <c r="O890" s="14">
        <f t="shared" si="5"/>
        <v>0.03545648148</v>
      </c>
      <c r="P890" s="19">
        <f t="shared" si="6"/>
        <v>621.6913063</v>
      </c>
      <c r="Q890" s="14">
        <f t="shared" si="7"/>
        <v>991934.383</v>
      </c>
    </row>
    <row r="891" ht="15.75" customHeight="1">
      <c r="A891" s="12">
        <v>2016.0</v>
      </c>
      <c r="B891" s="265">
        <v>42675.0</v>
      </c>
      <c r="C891" s="12" t="s">
        <v>769</v>
      </c>
      <c r="D891" s="12" t="s">
        <v>423</v>
      </c>
      <c r="E891" s="12" t="s">
        <v>750</v>
      </c>
      <c r="F891" s="12" t="s">
        <v>751</v>
      </c>
      <c r="G891" s="12" t="s">
        <v>749</v>
      </c>
      <c r="H891" s="12" t="s">
        <v>421</v>
      </c>
      <c r="I891" s="19">
        <v>7771.82</v>
      </c>
      <c r="J891" s="19">
        <v>5912546.0</v>
      </c>
      <c r="K891" s="19">
        <f t="shared" si="1"/>
        <v>259.0606667</v>
      </c>
      <c r="L891" s="14">
        <f t="shared" si="2"/>
        <v>259.0606667</v>
      </c>
      <c r="M891" s="14">
        <f t="shared" si="3"/>
        <v>0</v>
      </c>
      <c r="N891" s="14">
        <f t="shared" si="4"/>
        <v>0.0009137942387</v>
      </c>
      <c r="O891" s="14">
        <f t="shared" si="5"/>
        <v>0.005756903704</v>
      </c>
      <c r="P891" s="19">
        <f t="shared" si="6"/>
        <v>760.7672334</v>
      </c>
      <c r="Q891" s="14">
        <f t="shared" si="7"/>
        <v>197084.8667</v>
      </c>
    </row>
    <row r="892" ht="15.75" customHeight="1">
      <c r="A892" s="12">
        <v>2016.0</v>
      </c>
      <c r="B892" s="265">
        <v>42675.0</v>
      </c>
      <c r="C892" s="12" t="s">
        <v>770</v>
      </c>
      <c r="D892" s="12" t="s">
        <v>433</v>
      </c>
      <c r="E892" s="12" t="s">
        <v>747</v>
      </c>
      <c r="F892" s="12" t="s">
        <v>748</v>
      </c>
      <c r="G892" s="12" t="s">
        <v>749</v>
      </c>
      <c r="H892" s="12" t="s">
        <v>421</v>
      </c>
      <c r="I892" s="19">
        <v>5.075261783E7</v>
      </c>
      <c r="J892" s="19">
        <v>1.952827164733E10</v>
      </c>
      <c r="K892" s="19">
        <f t="shared" si="1"/>
        <v>1691753.928</v>
      </c>
      <c r="L892" s="14">
        <f t="shared" si="2"/>
        <v>283500</v>
      </c>
      <c r="M892" s="14">
        <f t="shared" si="3"/>
        <v>1408253.928</v>
      </c>
      <c r="N892" s="14">
        <f t="shared" si="4"/>
        <v>1</v>
      </c>
      <c r="O892" s="14">
        <f t="shared" si="5"/>
        <v>6.3</v>
      </c>
      <c r="P892" s="19">
        <f t="shared" si="6"/>
        <v>384.7736823</v>
      </c>
      <c r="Q892" s="14">
        <f t="shared" si="7"/>
        <v>109083338.9</v>
      </c>
    </row>
    <row r="893" ht="15.75" customHeight="1">
      <c r="A893" s="12">
        <v>2016.0</v>
      </c>
      <c r="B893" s="265">
        <v>42675.0</v>
      </c>
      <c r="C893" s="12" t="s">
        <v>770</v>
      </c>
      <c r="D893" s="12" t="s">
        <v>433</v>
      </c>
      <c r="E893" s="12" t="s">
        <v>753</v>
      </c>
      <c r="F893" s="12" t="s">
        <v>754</v>
      </c>
      <c r="G893" s="12" t="s">
        <v>749</v>
      </c>
      <c r="H893" s="12" t="s">
        <v>421</v>
      </c>
      <c r="I893" s="19">
        <v>2.4759833691E8</v>
      </c>
      <c r="J893" s="19">
        <v>9.197689261115E10</v>
      </c>
      <c r="K893" s="19">
        <f t="shared" si="1"/>
        <v>8253277.897</v>
      </c>
      <c r="L893" s="14">
        <f t="shared" si="2"/>
        <v>283500</v>
      </c>
      <c r="M893" s="14">
        <f t="shared" si="3"/>
        <v>7969777.897</v>
      </c>
      <c r="N893" s="14">
        <f t="shared" si="4"/>
        <v>1</v>
      </c>
      <c r="O893" s="14">
        <f t="shared" si="5"/>
        <v>6.3</v>
      </c>
      <c r="P893" s="19">
        <f t="shared" si="6"/>
        <v>371.4762133</v>
      </c>
      <c r="Q893" s="14">
        <f t="shared" si="7"/>
        <v>105313506.5</v>
      </c>
    </row>
    <row r="894" ht="15.75" customHeight="1">
      <c r="A894" s="12">
        <v>2016.0</v>
      </c>
      <c r="B894" s="265">
        <v>42675.0</v>
      </c>
      <c r="C894" s="12" t="s">
        <v>770</v>
      </c>
      <c r="D894" s="12" t="s">
        <v>433</v>
      </c>
      <c r="E894" s="12" t="s">
        <v>755</v>
      </c>
      <c r="F894" s="12" t="s">
        <v>756</v>
      </c>
      <c r="G894" s="12" t="s">
        <v>749</v>
      </c>
      <c r="H894" s="12" t="s">
        <v>421</v>
      </c>
      <c r="I894" s="19">
        <v>3010721.78</v>
      </c>
      <c r="J894" s="19">
        <v>1.11670208566E9</v>
      </c>
      <c r="K894" s="19">
        <f t="shared" si="1"/>
        <v>100357.3927</v>
      </c>
      <c r="L894" s="14">
        <f t="shared" si="2"/>
        <v>100357.3927</v>
      </c>
      <c r="M894" s="14">
        <f t="shared" si="3"/>
        <v>0</v>
      </c>
      <c r="N894" s="14">
        <f t="shared" si="4"/>
        <v>0.3539943304</v>
      </c>
      <c r="O894" s="14">
        <f t="shared" si="5"/>
        <v>2.230164281</v>
      </c>
      <c r="P894" s="19">
        <f t="shared" si="6"/>
        <v>370.908429</v>
      </c>
      <c r="Q894" s="14">
        <f t="shared" si="7"/>
        <v>37223402.86</v>
      </c>
    </row>
    <row r="895" ht="15.75" customHeight="1">
      <c r="A895" s="12">
        <v>2016.0</v>
      </c>
      <c r="B895" s="265">
        <v>42675.0</v>
      </c>
      <c r="C895" s="12" t="s">
        <v>770</v>
      </c>
      <c r="D895" s="12" t="s">
        <v>433</v>
      </c>
      <c r="E895" s="12" t="s">
        <v>750</v>
      </c>
      <c r="F895" s="12" t="s">
        <v>751</v>
      </c>
      <c r="G895" s="12" t="s">
        <v>749</v>
      </c>
      <c r="H895" s="12" t="s">
        <v>421</v>
      </c>
      <c r="I895" s="19">
        <v>7718749.28</v>
      </c>
      <c r="J895" s="19">
        <v>2.90557247531E9</v>
      </c>
      <c r="K895" s="19">
        <f t="shared" si="1"/>
        <v>257291.6427</v>
      </c>
      <c r="L895" s="14">
        <f t="shared" si="2"/>
        <v>257291.6427</v>
      </c>
      <c r="M895" s="14">
        <f t="shared" si="3"/>
        <v>0</v>
      </c>
      <c r="N895" s="14">
        <f t="shared" si="4"/>
        <v>0.9075542951</v>
      </c>
      <c r="O895" s="14">
        <f t="shared" si="5"/>
        <v>5.717592059</v>
      </c>
      <c r="P895" s="19">
        <f t="shared" si="6"/>
        <v>376.4304773</v>
      </c>
      <c r="Q895" s="14">
        <f t="shared" si="7"/>
        <v>96852415.84</v>
      </c>
    </row>
    <row r="896" ht="15.75" customHeight="1">
      <c r="A896" s="12">
        <v>2016.0</v>
      </c>
      <c r="B896" s="265">
        <v>42675.0</v>
      </c>
      <c r="C896" s="12" t="s">
        <v>771</v>
      </c>
      <c r="D896" s="12" t="s">
        <v>434</v>
      </c>
      <c r="E896" s="12" t="s">
        <v>753</v>
      </c>
      <c r="F896" s="12" t="s">
        <v>754</v>
      </c>
      <c r="G896" s="12" t="s">
        <v>749</v>
      </c>
      <c r="H896" s="12" t="s">
        <v>421</v>
      </c>
      <c r="I896" s="19">
        <v>246470.0</v>
      </c>
      <c r="J896" s="19">
        <v>2.6453758454E8</v>
      </c>
      <c r="K896" s="19">
        <f t="shared" si="1"/>
        <v>8215.666667</v>
      </c>
      <c r="L896" s="14">
        <f t="shared" si="2"/>
        <v>8215.666667</v>
      </c>
      <c r="M896" s="14">
        <f t="shared" si="3"/>
        <v>0</v>
      </c>
      <c r="N896" s="14">
        <f t="shared" si="4"/>
        <v>0.02897942387</v>
      </c>
      <c r="O896" s="14">
        <f t="shared" si="5"/>
        <v>0.1825703704</v>
      </c>
      <c r="P896" s="19">
        <f t="shared" si="6"/>
        <v>1073.305411</v>
      </c>
      <c r="Q896" s="14">
        <f t="shared" si="7"/>
        <v>8817919.485</v>
      </c>
    </row>
    <row r="897" ht="15.75" customHeight="1">
      <c r="A897" s="12">
        <v>2016.0</v>
      </c>
      <c r="B897" s="265">
        <v>42675.0</v>
      </c>
      <c r="C897" s="12" t="s">
        <v>771</v>
      </c>
      <c r="D897" s="12" t="s">
        <v>434</v>
      </c>
      <c r="E897" s="12" t="s">
        <v>755</v>
      </c>
      <c r="F897" s="12" t="s">
        <v>756</v>
      </c>
      <c r="G897" s="12" t="s">
        <v>749</v>
      </c>
      <c r="H897" s="12" t="s">
        <v>421</v>
      </c>
      <c r="I897" s="19">
        <v>280.0</v>
      </c>
      <c r="J897" s="19">
        <v>300525.51</v>
      </c>
      <c r="K897" s="19">
        <f t="shared" si="1"/>
        <v>9.333333333</v>
      </c>
      <c r="L897" s="14">
        <f t="shared" si="2"/>
        <v>9.333333333</v>
      </c>
      <c r="M897" s="14">
        <f t="shared" si="3"/>
        <v>0</v>
      </c>
      <c r="N897" s="14">
        <f t="shared" si="4"/>
        <v>0.0000329218107</v>
      </c>
      <c r="O897" s="14">
        <f t="shared" si="5"/>
        <v>0.0002074074074</v>
      </c>
      <c r="P897" s="19">
        <f t="shared" si="6"/>
        <v>1073.305393</v>
      </c>
      <c r="Q897" s="14">
        <f t="shared" si="7"/>
        <v>10017.517</v>
      </c>
    </row>
    <row r="898" ht="15.75" customHeight="1">
      <c r="A898" s="12">
        <v>2016.0</v>
      </c>
      <c r="B898" s="265">
        <v>42675.0</v>
      </c>
      <c r="C898" s="12" t="s">
        <v>771</v>
      </c>
      <c r="D898" s="12" t="s">
        <v>434</v>
      </c>
      <c r="E898" s="12" t="s">
        <v>750</v>
      </c>
      <c r="F898" s="12" t="s">
        <v>751</v>
      </c>
      <c r="G898" s="12" t="s">
        <v>749</v>
      </c>
      <c r="H898" s="12" t="s">
        <v>421</v>
      </c>
      <c r="I898" s="19">
        <v>1600.0</v>
      </c>
      <c r="J898" s="19">
        <v>1717288.66</v>
      </c>
      <c r="K898" s="19">
        <f t="shared" si="1"/>
        <v>53.33333333</v>
      </c>
      <c r="L898" s="14">
        <f t="shared" si="2"/>
        <v>53.33333333</v>
      </c>
      <c r="M898" s="14">
        <f t="shared" si="3"/>
        <v>0</v>
      </c>
      <c r="N898" s="14">
        <f t="shared" si="4"/>
        <v>0.0001881246326</v>
      </c>
      <c r="O898" s="14">
        <f t="shared" si="5"/>
        <v>0.001185185185</v>
      </c>
      <c r="P898" s="19">
        <f t="shared" si="6"/>
        <v>1073.305413</v>
      </c>
      <c r="Q898" s="14">
        <f t="shared" si="7"/>
        <v>57242.95533</v>
      </c>
    </row>
    <row r="899" ht="15.75" customHeight="1">
      <c r="A899" s="12">
        <v>2016.0</v>
      </c>
      <c r="B899" s="265">
        <v>42675.0</v>
      </c>
      <c r="C899" s="12" t="s">
        <v>772</v>
      </c>
      <c r="D899" s="12" t="s">
        <v>435</v>
      </c>
      <c r="E899" s="12" t="s">
        <v>747</v>
      </c>
      <c r="F899" s="12" t="s">
        <v>748</v>
      </c>
      <c r="G899" s="12" t="s">
        <v>749</v>
      </c>
      <c r="H899" s="12" t="s">
        <v>421</v>
      </c>
      <c r="I899" s="19">
        <v>798250.0</v>
      </c>
      <c r="J899" s="19">
        <v>7.7680746141E8</v>
      </c>
      <c r="K899" s="19">
        <f t="shared" si="1"/>
        <v>26608.33333</v>
      </c>
      <c r="L899" s="14">
        <f t="shared" si="2"/>
        <v>26608.33333</v>
      </c>
      <c r="M899" s="14">
        <f t="shared" si="3"/>
        <v>0</v>
      </c>
      <c r="N899" s="14">
        <f t="shared" si="4"/>
        <v>0.09385655497</v>
      </c>
      <c r="O899" s="14">
        <f t="shared" si="5"/>
        <v>0.5912962963</v>
      </c>
      <c r="P899" s="19">
        <f t="shared" si="6"/>
        <v>973.1380663</v>
      </c>
      <c r="Q899" s="14">
        <f t="shared" si="7"/>
        <v>25893582.05</v>
      </c>
    </row>
    <row r="900" ht="15.75" customHeight="1">
      <c r="A900" s="12">
        <v>2016.0</v>
      </c>
      <c r="B900" s="265">
        <v>42675.0</v>
      </c>
      <c r="C900" s="12" t="s">
        <v>772</v>
      </c>
      <c r="D900" s="12" t="s">
        <v>435</v>
      </c>
      <c r="E900" s="12" t="s">
        <v>753</v>
      </c>
      <c r="F900" s="12" t="s">
        <v>754</v>
      </c>
      <c r="G900" s="12" t="s">
        <v>749</v>
      </c>
      <c r="H900" s="12" t="s">
        <v>421</v>
      </c>
      <c r="I900" s="19">
        <v>466770.0</v>
      </c>
      <c r="J900" s="19">
        <v>4.1736389988E8</v>
      </c>
      <c r="K900" s="19">
        <f t="shared" si="1"/>
        <v>15559</v>
      </c>
      <c r="L900" s="14">
        <f t="shared" si="2"/>
        <v>15559</v>
      </c>
      <c r="M900" s="14">
        <f t="shared" si="3"/>
        <v>0</v>
      </c>
      <c r="N900" s="14">
        <f t="shared" si="4"/>
        <v>0.05488183422</v>
      </c>
      <c r="O900" s="14">
        <f t="shared" si="5"/>
        <v>0.3457555556</v>
      </c>
      <c r="P900" s="19">
        <f t="shared" si="6"/>
        <v>894.153223</v>
      </c>
      <c r="Q900" s="14">
        <f t="shared" si="7"/>
        <v>13912130</v>
      </c>
    </row>
    <row r="901" ht="15.75" customHeight="1">
      <c r="A901" s="12">
        <v>2016.0</v>
      </c>
      <c r="B901" s="265">
        <v>42675.0</v>
      </c>
      <c r="C901" s="12" t="s">
        <v>772</v>
      </c>
      <c r="D901" s="12" t="s">
        <v>435</v>
      </c>
      <c r="E901" s="12" t="s">
        <v>755</v>
      </c>
      <c r="F901" s="12" t="s">
        <v>756</v>
      </c>
      <c r="G901" s="12" t="s">
        <v>749</v>
      </c>
      <c r="H901" s="12" t="s">
        <v>421</v>
      </c>
      <c r="I901" s="19">
        <v>107790.0</v>
      </c>
      <c r="J901" s="19">
        <v>1.015546771E8</v>
      </c>
      <c r="K901" s="19">
        <f t="shared" si="1"/>
        <v>3593</v>
      </c>
      <c r="L901" s="14">
        <f t="shared" si="2"/>
        <v>3593</v>
      </c>
      <c r="M901" s="14">
        <f t="shared" si="3"/>
        <v>0</v>
      </c>
      <c r="N901" s="14">
        <f t="shared" si="4"/>
        <v>0.01267372134</v>
      </c>
      <c r="O901" s="14">
        <f t="shared" si="5"/>
        <v>0.07984444444</v>
      </c>
      <c r="P901" s="19">
        <f t="shared" si="6"/>
        <v>942.1530485</v>
      </c>
      <c r="Q901" s="14">
        <f t="shared" si="7"/>
        <v>3385155.903</v>
      </c>
    </row>
    <row r="902" ht="15.75" customHeight="1">
      <c r="A902" s="12">
        <v>2016.0</v>
      </c>
      <c r="B902" s="265">
        <v>42675.0</v>
      </c>
      <c r="C902" s="12" t="s">
        <v>772</v>
      </c>
      <c r="D902" s="12" t="s">
        <v>435</v>
      </c>
      <c r="E902" s="12" t="s">
        <v>750</v>
      </c>
      <c r="F902" s="12" t="s">
        <v>751</v>
      </c>
      <c r="G902" s="12" t="s">
        <v>749</v>
      </c>
      <c r="H902" s="12" t="s">
        <v>421</v>
      </c>
      <c r="I902" s="19">
        <v>15330.0</v>
      </c>
      <c r="J902" s="19">
        <v>1.456869509E7</v>
      </c>
      <c r="K902" s="19">
        <f t="shared" si="1"/>
        <v>511</v>
      </c>
      <c r="L902" s="14">
        <f t="shared" si="2"/>
        <v>511</v>
      </c>
      <c r="M902" s="14">
        <f t="shared" si="3"/>
        <v>0</v>
      </c>
      <c r="N902" s="14">
        <f t="shared" si="4"/>
        <v>0.001802469136</v>
      </c>
      <c r="O902" s="14">
        <f t="shared" si="5"/>
        <v>0.01135555556</v>
      </c>
      <c r="P902" s="19">
        <f t="shared" si="6"/>
        <v>950.3388839</v>
      </c>
      <c r="Q902" s="14">
        <f t="shared" si="7"/>
        <v>485623.1697</v>
      </c>
    </row>
    <row r="903" ht="15.75" customHeight="1">
      <c r="A903" s="12">
        <v>2016.0</v>
      </c>
      <c r="B903" s="265">
        <v>42675.0</v>
      </c>
      <c r="C903" s="12" t="s">
        <v>773</v>
      </c>
      <c r="D903" s="12" t="s">
        <v>436</v>
      </c>
      <c r="E903" s="12" t="s">
        <v>747</v>
      </c>
      <c r="F903" s="12" t="s">
        <v>748</v>
      </c>
      <c r="G903" s="12" t="s">
        <v>749</v>
      </c>
      <c r="H903" s="12" t="s">
        <v>421</v>
      </c>
      <c r="I903" s="19">
        <v>1000.0</v>
      </c>
      <c r="J903" s="19">
        <v>320753.91</v>
      </c>
      <c r="K903" s="19">
        <f t="shared" si="1"/>
        <v>33.33333333</v>
      </c>
      <c r="L903" s="14">
        <f t="shared" si="2"/>
        <v>33.33333333</v>
      </c>
      <c r="M903" s="14">
        <f t="shared" si="3"/>
        <v>0</v>
      </c>
      <c r="N903" s="14">
        <f t="shared" si="4"/>
        <v>0.0001175778954</v>
      </c>
      <c r="O903" s="14">
        <f t="shared" si="5"/>
        <v>0.0007407407407</v>
      </c>
      <c r="P903" s="19">
        <f t="shared" si="6"/>
        <v>320.75391</v>
      </c>
      <c r="Q903" s="14">
        <f t="shared" si="7"/>
        <v>10691.797</v>
      </c>
    </row>
    <row r="904" ht="15.75" customHeight="1">
      <c r="A904" s="12">
        <v>2016.0</v>
      </c>
      <c r="B904" s="265">
        <v>42675.0</v>
      </c>
      <c r="C904" s="12" t="s">
        <v>773</v>
      </c>
      <c r="D904" s="12" t="s">
        <v>436</v>
      </c>
      <c r="E904" s="12" t="s">
        <v>753</v>
      </c>
      <c r="F904" s="12" t="s">
        <v>754</v>
      </c>
      <c r="G904" s="12" t="s">
        <v>749</v>
      </c>
      <c r="H904" s="12" t="s">
        <v>421</v>
      </c>
      <c r="I904" s="19">
        <v>419811.78</v>
      </c>
      <c r="J904" s="19">
        <v>1.4833185082E8</v>
      </c>
      <c r="K904" s="19">
        <f t="shared" si="1"/>
        <v>13993.726</v>
      </c>
      <c r="L904" s="14">
        <f t="shared" si="2"/>
        <v>13993.726</v>
      </c>
      <c r="M904" s="14">
        <f t="shared" si="3"/>
        <v>0</v>
      </c>
      <c r="N904" s="14">
        <f t="shared" si="4"/>
        <v>0.04936058554</v>
      </c>
      <c r="O904" s="14">
        <f t="shared" si="5"/>
        <v>0.3109716889</v>
      </c>
      <c r="P904" s="19">
        <f t="shared" si="6"/>
        <v>353.3294154</v>
      </c>
      <c r="Q904" s="14">
        <f t="shared" si="7"/>
        <v>4944395.027</v>
      </c>
    </row>
    <row r="905" ht="15.75" customHeight="1">
      <c r="A905" s="12">
        <v>2016.0</v>
      </c>
      <c r="B905" s="265">
        <v>42675.0</v>
      </c>
      <c r="C905" s="12" t="s">
        <v>773</v>
      </c>
      <c r="D905" s="12" t="s">
        <v>436</v>
      </c>
      <c r="E905" s="12" t="s">
        <v>755</v>
      </c>
      <c r="F905" s="12" t="s">
        <v>756</v>
      </c>
      <c r="G905" s="12" t="s">
        <v>749</v>
      </c>
      <c r="H905" s="12" t="s">
        <v>421</v>
      </c>
      <c r="I905" s="19">
        <v>6815.0</v>
      </c>
      <c r="J905" s="19">
        <v>2556189.67</v>
      </c>
      <c r="K905" s="19">
        <f t="shared" si="1"/>
        <v>227.1666667</v>
      </c>
      <c r="L905" s="14">
        <f t="shared" si="2"/>
        <v>227.1666667</v>
      </c>
      <c r="M905" s="14">
        <f t="shared" si="3"/>
        <v>0</v>
      </c>
      <c r="N905" s="14">
        <f t="shared" si="4"/>
        <v>0.0008012933568</v>
      </c>
      <c r="O905" s="14">
        <f t="shared" si="5"/>
        <v>0.005048148148</v>
      </c>
      <c r="P905" s="19">
        <f t="shared" si="6"/>
        <v>375.0828569</v>
      </c>
      <c r="Q905" s="14">
        <f t="shared" si="7"/>
        <v>85206.32233</v>
      </c>
    </row>
    <row r="906" ht="15.75" customHeight="1">
      <c r="A906" s="12">
        <v>2016.0</v>
      </c>
      <c r="B906" s="265">
        <v>42675.0</v>
      </c>
      <c r="C906" s="12" t="s">
        <v>773</v>
      </c>
      <c r="D906" s="12" t="s">
        <v>436</v>
      </c>
      <c r="E906" s="12" t="s">
        <v>750</v>
      </c>
      <c r="F906" s="12" t="s">
        <v>751</v>
      </c>
      <c r="G906" s="12" t="s">
        <v>749</v>
      </c>
      <c r="H906" s="12" t="s">
        <v>421</v>
      </c>
      <c r="I906" s="19">
        <v>1433.0</v>
      </c>
      <c r="J906" s="19">
        <v>459640.35</v>
      </c>
      <c r="K906" s="19">
        <f t="shared" si="1"/>
        <v>47.76666667</v>
      </c>
      <c r="L906" s="14">
        <f t="shared" si="2"/>
        <v>47.76666667</v>
      </c>
      <c r="M906" s="14">
        <f t="shared" si="3"/>
        <v>0</v>
      </c>
      <c r="N906" s="14">
        <f t="shared" si="4"/>
        <v>0.000168489124</v>
      </c>
      <c r="O906" s="14">
        <f t="shared" si="5"/>
        <v>0.001061481481</v>
      </c>
      <c r="P906" s="19">
        <f t="shared" si="6"/>
        <v>320.7539079</v>
      </c>
      <c r="Q906" s="14">
        <f t="shared" si="7"/>
        <v>15321.345</v>
      </c>
    </row>
    <row r="907" ht="15.75" customHeight="1">
      <c r="A907" s="12">
        <v>2016.0</v>
      </c>
      <c r="B907" s="265">
        <v>42675.0</v>
      </c>
      <c r="C907" s="12" t="s">
        <v>775</v>
      </c>
      <c r="D907" s="12" t="s">
        <v>428</v>
      </c>
      <c r="E907" s="12" t="s">
        <v>747</v>
      </c>
      <c r="F907" s="12" t="s">
        <v>748</v>
      </c>
      <c r="G907" s="12" t="s">
        <v>749</v>
      </c>
      <c r="H907" s="12" t="s">
        <v>421</v>
      </c>
      <c r="I907" s="19">
        <v>15738.1</v>
      </c>
      <c r="J907" s="19">
        <v>5163041.05</v>
      </c>
      <c r="K907" s="19">
        <f t="shared" si="1"/>
        <v>524.6033333</v>
      </c>
      <c r="L907" s="14">
        <f t="shared" si="2"/>
        <v>524.6033333</v>
      </c>
      <c r="M907" s="14">
        <f t="shared" si="3"/>
        <v>0</v>
      </c>
      <c r="N907" s="14">
        <f t="shared" si="4"/>
        <v>0.001850452675</v>
      </c>
      <c r="O907" s="14">
        <f t="shared" si="5"/>
        <v>0.01165785185</v>
      </c>
      <c r="P907" s="19">
        <f t="shared" si="6"/>
        <v>328.0599977</v>
      </c>
      <c r="Q907" s="14">
        <f t="shared" si="7"/>
        <v>172101.3683</v>
      </c>
    </row>
    <row r="908" ht="15.75" customHeight="1">
      <c r="A908" s="12">
        <v>2016.0</v>
      </c>
      <c r="B908" s="265">
        <v>42675.0</v>
      </c>
      <c r="C908" s="12" t="s">
        <v>775</v>
      </c>
      <c r="D908" s="12" t="s">
        <v>428</v>
      </c>
      <c r="E908" s="12" t="s">
        <v>753</v>
      </c>
      <c r="F908" s="12" t="s">
        <v>754</v>
      </c>
      <c r="G908" s="12" t="s">
        <v>749</v>
      </c>
      <c r="H908" s="12" t="s">
        <v>421</v>
      </c>
      <c r="I908" s="19">
        <v>3.48599202E7</v>
      </c>
      <c r="J908" s="19">
        <v>1.152885154623E10</v>
      </c>
      <c r="K908" s="19">
        <f t="shared" si="1"/>
        <v>1161997.34</v>
      </c>
      <c r="L908" s="14">
        <f t="shared" si="2"/>
        <v>283500</v>
      </c>
      <c r="M908" s="14">
        <f t="shared" si="3"/>
        <v>878497.34</v>
      </c>
      <c r="N908" s="14">
        <f t="shared" si="4"/>
        <v>1</v>
      </c>
      <c r="O908" s="14">
        <f t="shared" si="5"/>
        <v>6.3</v>
      </c>
      <c r="P908" s="19">
        <f t="shared" si="6"/>
        <v>330.7193901</v>
      </c>
      <c r="Q908" s="14">
        <f t="shared" si="7"/>
        <v>93758947.08</v>
      </c>
    </row>
    <row r="909" ht="15.75" customHeight="1">
      <c r="A909" s="12">
        <v>2016.0</v>
      </c>
      <c r="B909" s="265">
        <v>42675.0</v>
      </c>
      <c r="C909" s="12" t="s">
        <v>775</v>
      </c>
      <c r="D909" s="12" t="s">
        <v>428</v>
      </c>
      <c r="E909" s="12" t="s">
        <v>755</v>
      </c>
      <c r="F909" s="12" t="s">
        <v>756</v>
      </c>
      <c r="G909" s="12" t="s">
        <v>749</v>
      </c>
      <c r="H909" s="12" t="s">
        <v>421</v>
      </c>
      <c r="I909" s="19">
        <v>462622.4</v>
      </c>
      <c r="J909" s="19">
        <v>1.6439268887E8</v>
      </c>
      <c r="K909" s="19">
        <f t="shared" si="1"/>
        <v>15420.74667</v>
      </c>
      <c r="L909" s="14">
        <f t="shared" si="2"/>
        <v>15420.74667</v>
      </c>
      <c r="M909" s="14">
        <f t="shared" si="3"/>
        <v>0</v>
      </c>
      <c r="N909" s="14">
        <f t="shared" si="4"/>
        <v>0.05439416814</v>
      </c>
      <c r="O909" s="14">
        <f t="shared" si="5"/>
        <v>0.3426832593</v>
      </c>
      <c r="P909" s="19">
        <f t="shared" si="6"/>
        <v>355.3496088</v>
      </c>
      <c r="Q909" s="14">
        <f t="shared" si="7"/>
        <v>5479756.296</v>
      </c>
    </row>
    <row r="910" ht="15.75" customHeight="1">
      <c r="A910" s="12">
        <v>2016.0</v>
      </c>
      <c r="B910" s="265">
        <v>42675.0</v>
      </c>
      <c r="C910" s="12" t="s">
        <v>775</v>
      </c>
      <c r="D910" s="12" t="s">
        <v>428</v>
      </c>
      <c r="E910" s="12" t="s">
        <v>750</v>
      </c>
      <c r="F910" s="12" t="s">
        <v>751</v>
      </c>
      <c r="G910" s="12" t="s">
        <v>749</v>
      </c>
      <c r="H910" s="12" t="s">
        <v>421</v>
      </c>
      <c r="I910" s="19">
        <v>409826.3</v>
      </c>
      <c r="J910" s="19">
        <v>1.3409973721E8</v>
      </c>
      <c r="K910" s="19">
        <f t="shared" si="1"/>
        <v>13660.87667</v>
      </c>
      <c r="L910" s="14">
        <f t="shared" si="2"/>
        <v>13660.87667</v>
      </c>
      <c r="M910" s="14">
        <f t="shared" si="3"/>
        <v>0</v>
      </c>
      <c r="N910" s="14">
        <f t="shared" si="4"/>
        <v>0.04818651382</v>
      </c>
      <c r="O910" s="14">
        <f t="shared" si="5"/>
        <v>0.303575037</v>
      </c>
      <c r="P910" s="19">
        <f t="shared" si="6"/>
        <v>327.2111556</v>
      </c>
      <c r="Q910" s="14">
        <f t="shared" si="7"/>
        <v>4469991.24</v>
      </c>
    </row>
    <row r="911" ht="15.75" customHeight="1">
      <c r="A911" s="12">
        <v>2016.0</v>
      </c>
      <c r="B911" s="265">
        <v>42675.0</v>
      </c>
      <c r="C911" s="12" t="s">
        <v>776</v>
      </c>
      <c r="D911" s="12" t="s">
        <v>427</v>
      </c>
      <c r="E911" s="12" t="s">
        <v>747</v>
      </c>
      <c r="F911" s="12" t="s">
        <v>748</v>
      </c>
      <c r="G911" s="12" t="s">
        <v>749</v>
      </c>
      <c r="H911" s="12" t="s">
        <v>421</v>
      </c>
      <c r="I911" s="19">
        <v>78579.07</v>
      </c>
      <c r="J911" s="19">
        <v>2.173060854E7</v>
      </c>
      <c r="K911" s="19">
        <f t="shared" si="1"/>
        <v>2619.302333</v>
      </c>
      <c r="L911" s="14">
        <f t="shared" si="2"/>
        <v>2619.302333</v>
      </c>
      <c r="M911" s="14">
        <f t="shared" si="3"/>
        <v>0</v>
      </c>
      <c r="N911" s="14">
        <f t="shared" si="4"/>
        <v>0.00923916167</v>
      </c>
      <c r="O911" s="14">
        <f t="shared" si="5"/>
        <v>0.05820671852</v>
      </c>
      <c r="P911" s="19">
        <f t="shared" si="6"/>
        <v>276.5444862</v>
      </c>
      <c r="Q911" s="14">
        <f t="shared" si="7"/>
        <v>724353.618</v>
      </c>
    </row>
    <row r="912" ht="15.75" customHeight="1">
      <c r="A912" s="12">
        <v>2016.0</v>
      </c>
      <c r="B912" s="265">
        <v>42675.0</v>
      </c>
      <c r="C912" s="12" t="s">
        <v>776</v>
      </c>
      <c r="D912" s="12" t="s">
        <v>427</v>
      </c>
      <c r="E912" s="12" t="s">
        <v>753</v>
      </c>
      <c r="F912" s="12" t="s">
        <v>754</v>
      </c>
      <c r="G912" s="12" t="s">
        <v>749</v>
      </c>
      <c r="H912" s="12" t="s">
        <v>421</v>
      </c>
      <c r="I912" s="19">
        <v>7.191895244E7</v>
      </c>
      <c r="J912" s="19">
        <v>2.443823119923E10</v>
      </c>
      <c r="K912" s="19">
        <f t="shared" si="1"/>
        <v>2397298.415</v>
      </c>
      <c r="L912" s="14">
        <f t="shared" si="2"/>
        <v>283500</v>
      </c>
      <c r="M912" s="14">
        <f t="shared" si="3"/>
        <v>2113798.415</v>
      </c>
      <c r="N912" s="14">
        <f t="shared" si="4"/>
        <v>1</v>
      </c>
      <c r="O912" s="14">
        <f t="shared" si="5"/>
        <v>6.3</v>
      </c>
      <c r="P912" s="19">
        <f t="shared" si="6"/>
        <v>339.8023799</v>
      </c>
      <c r="Q912" s="14">
        <f t="shared" si="7"/>
        <v>96333974.7</v>
      </c>
    </row>
    <row r="913" ht="15.75" customHeight="1">
      <c r="A913" s="12">
        <v>2016.0</v>
      </c>
      <c r="B913" s="265">
        <v>42675.0</v>
      </c>
      <c r="C913" s="12" t="s">
        <v>776</v>
      </c>
      <c r="D913" s="12" t="s">
        <v>427</v>
      </c>
      <c r="E913" s="12" t="s">
        <v>755</v>
      </c>
      <c r="F913" s="12" t="s">
        <v>756</v>
      </c>
      <c r="G913" s="12" t="s">
        <v>749</v>
      </c>
      <c r="H913" s="12" t="s">
        <v>421</v>
      </c>
      <c r="I913" s="19">
        <v>281445.24</v>
      </c>
      <c r="J913" s="19">
        <v>1.1330165376E8</v>
      </c>
      <c r="K913" s="19">
        <f t="shared" si="1"/>
        <v>9381.508</v>
      </c>
      <c r="L913" s="14">
        <f t="shared" si="2"/>
        <v>9381.508</v>
      </c>
      <c r="M913" s="14">
        <f t="shared" si="3"/>
        <v>0</v>
      </c>
      <c r="N913" s="14">
        <f t="shared" si="4"/>
        <v>0.03309173898</v>
      </c>
      <c r="O913" s="14">
        <f t="shared" si="5"/>
        <v>0.2084779556</v>
      </c>
      <c r="P913" s="19">
        <f t="shared" si="6"/>
        <v>402.5708652</v>
      </c>
      <c r="Q913" s="14">
        <f t="shared" si="7"/>
        <v>3776721.792</v>
      </c>
    </row>
    <row r="914" ht="15.75" customHeight="1">
      <c r="A914" s="12">
        <v>2016.0</v>
      </c>
      <c r="B914" s="265">
        <v>42675.0</v>
      </c>
      <c r="C914" s="12" t="s">
        <v>776</v>
      </c>
      <c r="D914" s="12" t="s">
        <v>427</v>
      </c>
      <c r="E914" s="12" t="s">
        <v>750</v>
      </c>
      <c r="F914" s="12" t="s">
        <v>751</v>
      </c>
      <c r="G914" s="12" t="s">
        <v>749</v>
      </c>
      <c r="H914" s="12" t="s">
        <v>421</v>
      </c>
      <c r="I914" s="19">
        <v>1018264.79</v>
      </c>
      <c r="J914" s="19">
        <v>3.5042498166E8</v>
      </c>
      <c r="K914" s="19">
        <f t="shared" si="1"/>
        <v>33942.15967</v>
      </c>
      <c r="L914" s="14">
        <f t="shared" si="2"/>
        <v>33942.15967</v>
      </c>
      <c r="M914" s="14">
        <f t="shared" si="3"/>
        <v>0</v>
      </c>
      <c r="N914" s="14">
        <f t="shared" si="4"/>
        <v>0.1197254309</v>
      </c>
      <c r="O914" s="14">
        <f t="shared" si="5"/>
        <v>0.7542702148</v>
      </c>
      <c r="P914" s="19">
        <f t="shared" si="6"/>
        <v>344.1393487</v>
      </c>
      <c r="Q914" s="14">
        <f t="shared" si="7"/>
        <v>11680832.72</v>
      </c>
    </row>
    <row r="915" ht="15.75" customHeight="1">
      <c r="A915" s="12">
        <v>2016.0</v>
      </c>
      <c r="B915" s="265">
        <v>42675.0</v>
      </c>
      <c r="C915" s="12" t="s">
        <v>790</v>
      </c>
      <c r="D915" s="12" t="s">
        <v>429</v>
      </c>
      <c r="E915" s="12" t="s">
        <v>747</v>
      </c>
      <c r="F915" s="12" t="s">
        <v>748</v>
      </c>
      <c r="G915" s="12" t="s">
        <v>749</v>
      </c>
      <c r="H915" s="12" t="s">
        <v>421</v>
      </c>
      <c r="I915" s="19">
        <v>1691255.27</v>
      </c>
      <c r="J915" s="19">
        <v>3.1240679682E8</v>
      </c>
      <c r="K915" s="19">
        <f t="shared" si="1"/>
        <v>56375.17567</v>
      </c>
      <c r="L915" s="14">
        <f t="shared" si="2"/>
        <v>56375.17567</v>
      </c>
      <c r="M915" s="14">
        <f t="shared" si="3"/>
        <v>0</v>
      </c>
      <c r="N915" s="14">
        <f t="shared" si="4"/>
        <v>0.1988542352</v>
      </c>
      <c r="O915" s="14">
        <f t="shared" si="5"/>
        <v>1.252781681</v>
      </c>
      <c r="P915" s="19">
        <f t="shared" si="6"/>
        <v>184.7188904</v>
      </c>
      <c r="Q915" s="14">
        <f t="shared" si="7"/>
        <v>10413559.89</v>
      </c>
    </row>
    <row r="916" ht="15.75" customHeight="1">
      <c r="A916" s="12">
        <v>2016.0</v>
      </c>
      <c r="B916" s="265">
        <v>42675.0</v>
      </c>
      <c r="C916" s="12" t="s">
        <v>790</v>
      </c>
      <c r="D916" s="12" t="s">
        <v>429</v>
      </c>
      <c r="E916" s="12" t="s">
        <v>753</v>
      </c>
      <c r="F916" s="12" t="s">
        <v>754</v>
      </c>
      <c r="G916" s="12" t="s">
        <v>749</v>
      </c>
      <c r="H916" s="12" t="s">
        <v>421</v>
      </c>
      <c r="I916" s="19">
        <v>2.407220176E7</v>
      </c>
      <c r="J916" s="19">
        <v>5.06083071416E9</v>
      </c>
      <c r="K916" s="19">
        <f t="shared" si="1"/>
        <v>802406.7253</v>
      </c>
      <c r="L916" s="14">
        <f t="shared" si="2"/>
        <v>283500</v>
      </c>
      <c r="M916" s="14">
        <f t="shared" si="3"/>
        <v>518906.7253</v>
      </c>
      <c r="N916" s="14">
        <f t="shared" si="4"/>
        <v>1</v>
      </c>
      <c r="O916" s="14">
        <f t="shared" si="5"/>
        <v>6.3</v>
      </c>
      <c r="P916" s="19">
        <f t="shared" si="6"/>
        <v>210.2354726</v>
      </c>
      <c r="Q916" s="14">
        <f t="shared" si="7"/>
        <v>59601756.49</v>
      </c>
    </row>
    <row r="917" ht="15.75" customHeight="1">
      <c r="A917" s="12">
        <v>2016.0</v>
      </c>
      <c r="B917" s="265">
        <v>42675.0</v>
      </c>
      <c r="C917" s="12" t="s">
        <v>790</v>
      </c>
      <c r="D917" s="12" t="s">
        <v>429</v>
      </c>
      <c r="E917" s="12" t="s">
        <v>755</v>
      </c>
      <c r="F917" s="12" t="s">
        <v>756</v>
      </c>
      <c r="G917" s="12" t="s">
        <v>749</v>
      </c>
      <c r="H917" s="12" t="s">
        <v>421</v>
      </c>
      <c r="I917" s="19">
        <v>357223.29</v>
      </c>
      <c r="J917" s="19">
        <v>7.631166119E7</v>
      </c>
      <c r="K917" s="19">
        <f t="shared" si="1"/>
        <v>11907.443</v>
      </c>
      <c r="L917" s="14">
        <f t="shared" si="2"/>
        <v>11907.443</v>
      </c>
      <c r="M917" s="14">
        <f t="shared" si="3"/>
        <v>0</v>
      </c>
      <c r="N917" s="14">
        <f t="shared" si="4"/>
        <v>0.04200156261</v>
      </c>
      <c r="O917" s="14">
        <f t="shared" si="5"/>
        <v>0.2646098444</v>
      </c>
      <c r="P917" s="19">
        <f t="shared" si="6"/>
        <v>213.6245405</v>
      </c>
      <c r="Q917" s="14">
        <f t="shared" si="7"/>
        <v>2543722.04</v>
      </c>
    </row>
    <row r="918" ht="15.75" customHeight="1">
      <c r="A918" s="12">
        <v>2016.0</v>
      </c>
      <c r="B918" s="265">
        <v>42675.0</v>
      </c>
      <c r="C918" s="12" t="s">
        <v>790</v>
      </c>
      <c r="D918" s="12" t="s">
        <v>429</v>
      </c>
      <c r="E918" s="12" t="s">
        <v>750</v>
      </c>
      <c r="F918" s="12" t="s">
        <v>751</v>
      </c>
      <c r="G918" s="12" t="s">
        <v>749</v>
      </c>
      <c r="H918" s="12" t="s">
        <v>421</v>
      </c>
      <c r="I918" s="19">
        <v>336445.84</v>
      </c>
      <c r="J918" s="19">
        <v>6.769158045E7</v>
      </c>
      <c r="K918" s="19">
        <f t="shared" si="1"/>
        <v>11214.86133</v>
      </c>
      <c r="L918" s="14">
        <f t="shared" si="2"/>
        <v>11214.86133</v>
      </c>
      <c r="M918" s="14">
        <f t="shared" si="3"/>
        <v>0</v>
      </c>
      <c r="N918" s="14">
        <f t="shared" si="4"/>
        <v>0.03955859377</v>
      </c>
      <c r="O918" s="14">
        <f t="shared" si="5"/>
        <v>0.2492191407</v>
      </c>
      <c r="P918" s="19">
        <f t="shared" si="6"/>
        <v>201.196069</v>
      </c>
      <c r="Q918" s="14">
        <f t="shared" si="7"/>
        <v>2256386.015</v>
      </c>
    </row>
    <row r="919" ht="15.75" customHeight="1">
      <c r="A919" s="12">
        <v>2016.0</v>
      </c>
      <c r="B919" s="265">
        <v>42675.0</v>
      </c>
      <c r="C919" s="12" t="s">
        <v>778</v>
      </c>
      <c r="D919" s="12" t="s">
        <v>707</v>
      </c>
      <c r="E919" s="12" t="s">
        <v>747</v>
      </c>
      <c r="F919" s="12" t="s">
        <v>748</v>
      </c>
      <c r="G919" s="12" t="s">
        <v>749</v>
      </c>
      <c r="H919" s="12" t="s">
        <v>421</v>
      </c>
      <c r="I919" s="19">
        <v>1890703.19</v>
      </c>
      <c r="J919" s="19">
        <v>2.3324462649E8</v>
      </c>
      <c r="K919" s="19">
        <f t="shared" si="1"/>
        <v>63023.43967</v>
      </c>
      <c r="L919" s="14">
        <f t="shared" si="2"/>
        <v>63023.43967</v>
      </c>
      <c r="M919" s="14">
        <f t="shared" si="3"/>
        <v>0</v>
      </c>
      <c r="N919" s="14">
        <f t="shared" si="4"/>
        <v>0.2223049018</v>
      </c>
      <c r="O919" s="14">
        <f t="shared" si="5"/>
        <v>1.400520881</v>
      </c>
      <c r="P919" s="19">
        <f t="shared" si="6"/>
        <v>123.3639567</v>
      </c>
      <c r="Q919" s="14">
        <f t="shared" si="7"/>
        <v>7774820.883</v>
      </c>
    </row>
    <row r="920" ht="15.75" customHeight="1">
      <c r="A920" s="12">
        <v>2016.0</v>
      </c>
      <c r="B920" s="265">
        <v>42675.0</v>
      </c>
      <c r="C920" s="12" t="s">
        <v>778</v>
      </c>
      <c r="D920" s="12" t="s">
        <v>707</v>
      </c>
      <c r="E920" s="12" t="s">
        <v>753</v>
      </c>
      <c r="F920" s="12" t="s">
        <v>754</v>
      </c>
      <c r="G920" s="12" t="s">
        <v>749</v>
      </c>
      <c r="H920" s="12" t="s">
        <v>421</v>
      </c>
      <c r="I920" s="19">
        <v>101.51</v>
      </c>
      <c r="J920" s="19">
        <v>12465.44</v>
      </c>
      <c r="K920" s="19">
        <f t="shared" si="1"/>
        <v>3.383666667</v>
      </c>
      <c r="L920" s="14">
        <f t="shared" si="2"/>
        <v>3.383666667</v>
      </c>
      <c r="M920" s="14">
        <f t="shared" si="3"/>
        <v>0</v>
      </c>
      <c r="N920" s="14">
        <f t="shared" si="4"/>
        <v>0.00001193533216</v>
      </c>
      <c r="O920" s="14">
        <f t="shared" si="5"/>
        <v>0.00007519259259</v>
      </c>
      <c r="P920" s="19">
        <f t="shared" si="6"/>
        <v>122.8001182</v>
      </c>
      <c r="Q920" s="14">
        <f t="shared" si="7"/>
        <v>415.5146667</v>
      </c>
    </row>
    <row r="921" ht="15.75" customHeight="1">
      <c r="A921" s="12">
        <v>2016.0</v>
      </c>
      <c r="B921" s="265">
        <v>42675.0</v>
      </c>
      <c r="C921" s="12" t="s">
        <v>778</v>
      </c>
      <c r="D921" s="12" t="s">
        <v>707</v>
      </c>
      <c r="E921" s="12" t="s">
        <v>755</v>
      </c>
      <c r="F921" s="12" t="s">
        <v>756</v>
      </c>
      <c r="G921" s="12" t="s">
        <v>749</v>
      </c>
      <c r="H921" s="12" t="s">
        <v>421</v>
      </c>
      <c r="I921" s="19">
        <v>88805.34</v>
      </c>
      <c r="J921" s="19">
        <v>1.125910802E7</v>
      </c>
      <c r="K921" s="19">
        <f t="shared" si="1"/>
        <v>2960.178</v>
      </c>
      <c r="L921" s="14">
        <f t="shared" si="2"/>
        <v>2960.178</v>
      </c>
      <c r="M921" s="14">
        <f t="shared" si="3"/>
        <v>0</v>
      </c>
      <c r="N921" s="14">
        <f t="shared" si="4"/>
        <v>0.01044154497</v>
      </c>
      <c r="O921" s="14">
        <f t="shared" si="5"/>
        <v>0.06578173333</v>
      </c>
      <c r="P921" s="19">
        <f t="shared" si="6"/>
        <v>126.7841328</v>
      </c>
      <c r="Q921" s="14">
        <f t="shared" si="7"/>
        <v>375303.6007</v>
      </c>
    </row>
    <row r="922" ht="15.75" customHeight="1">
      <c r="A922" s="12">
        <v>2016.0</v>
      </c>
      <c r="B922" s="265">
        <v>42675.0</v>
      </c>
      <c r="C922" s="12" t="s">
        <v>778</v>
      </c>
      <c r="D922" s="12" t="s">
        <v>707</v>
      </c>
      <c r="E922" s="12" t="s">
        <v>750</v>
      </c>
      <c r="F922" s="12" t="s">
        <v>751</v>
      </c>
      <c r="G922" s="12" t="s">
        <v>749</v>
      </c>
      <c r="H922" s="12" t="s">
        <v>421</v>
      </c>
      <c r="I922" s="19">
        <v>24489.58</v>
      </c>
      <c r="J922" s="19">
        <v>3149324.85</v>
      </c>
      <c r="K922" s="19">
        <f t="shared" si="1"/>
        <v>816.3193333</v>
      </c>
      <c r="L922" s="14">
        <f t="shared" si="2"/>
        <v>816.3193333</v>
      </c>
      <c r="M922" s="14">
        <f t="shared" si="3"/>
        <v>0</v>
      </c>
      <c r="N922" s="14">
        <f t="shared" si="4"/>
        <v>0.002879433275</v>
      </c>
      <c r="O922" s="14">
        <f t="shared" si="5"/>
        <v>0.01814042963</v>
      </c>
      <c r="P922" s="19">
        <f t="shared" si="6"/>
        <v>128.5985652</v>
      </c>
      <c r="Q922" s="14">
        <f t="shared" si="7"/>
        <v>104977.495</v>
      </c>
    </row>
    <row r="923" ht="15.75" customHeight="1">
      <c r="A923" s="12">
        <v>2016.0</v>
      </c>
      <c r="B923" s="265">
        <v>42675.0</v>
      </c>
      <c r="C923" s="12" t="s">
        <v>779</v>
      </c>
      <c r="D923" s="12" t="s">
        <v>414</v>
      </c>
      <c r="E923" s="12" t="s">
        <v>747</v>
      </c>
      <c r="F923" s="12" t="s">
        <v>748</v>
      </c>
      <c r="G923" s="12" t="s">
        <v>749</v>
      </c>
      <c r="H923" s="12" t="s">
        <v>405</v>
      </c>
      <c r="I923" s="19">
        <v>103955.57</v>
      </c>
      <c r="J923" s="19">
        <v>1.335508892E7</v>
      </c>
      <c r="K923" s="19">
        <f t="shared" si="1"/>
        <v>3465.185667</v>
      </c>
      <c r="L923" s="14">
        <f t="shared" si="2"/>
        <v>3465.185667</v>
      </c>
      <c r="M923" s="14">
        <f t="shared" si="3"/>
        <v>0</v>
      </c>
      <c r="N923" s="14">
        <f t="shared" si="4"/>
        <v>0.01222287713</v>
      </c>
      <c r="O923" s="14">
        <f t="shared" si="5"/>
        <v>0.07700412593</v>
      </c>
      <c r="P923" s="19">
        <f t="shared" si="6"/>
        <v>128.4692001</v>
      </c>
      <c r="Q923" s="14">
        <f t="shared" si="7"/>
        <v>445169.6307</v>
      </c>
    </row>
    <row r="924" ht="15.75" customHeight="1">
      <c r="A924" s="12">
        <v>2016.0</v>
      </c>
      <c r="B924" s="265">
        <v>42675.0</v>
      </c>
      <c r="C924" s="12" t="s">
        <v>779</v>
      </c>
      <c r="D924" s="12" t="s">
        <v>414</v>
      </c>
      <c r="E924" s="12" t="s">
        <v>753</v>
      </c>
      <c r="F924" s="12" t="s">
        <v>754</v>
      </c>
      <c r="G924" s="12" t="s">
        <v>749</v>
      </c>
      <c r="H924" s="12" t="s">
        <v>405</v>
      </c>
      <c r="I924" s="19">
        <v>139407.54</v>
      </c>
      <c r="J924" s="19">
        <v>1.718249264E7</v>
      </c>
      <c r="K924" s="19">
        <f t="shared" si="1"/>
        <v>4646.918</v>
      </c>
      <c r="L924" s="14">
        <f t="shared" si="2"/>
        <v>4646.918</v>
      </c>
      <c r="M924" s="14">
        <f t="shared" si="3"/>
        <v>0</v>
      </c>
      <c r="N924" s="14">
        <f t="shared" si="4"/>
        <v>0.01639124515</v>
      </c>
      <c r="O924" s="14">
        <f t="shared" si="5"/>
        <v>0.1032648444</v>
      </c>
      <c r="P924" s="19">
        <f t="shared" si="6"/>
        <v>123.2536823</v>
      </c>
      <c r="Q924" s="14">
        <f t="shared" si="7"/>
        <v>572749.7547</v>
      </c>
    </row>
    <row r="925" ht="15.75" customHeight="1">
      <c r="A925" s="12">
        <v>2016.0</v>
      </c>
      <c r="B925" s="265">
        <v>42675.0</v>
      </c>
      <c r="C925" s="12" t="s">
        <v>779</v>
      </c>
      <c r="D925" s="12" t="s">
        <v>414</v>
      </c>
      <c r="E925" s="12" t="s">
        <v>755</v>
      </c>
      <c r="F925" s="12" t="s">
        <v>756</v>
      </c>
      <c r="G925" s="12" t="s">
        <v>749</v>
      </c>
      <c r="H925" s="12" t="s">
        <v>405</v>
      </c>
      <c r="I925" s="19">
        <v>122880.24</v>
      </c>
      <c r="J925" s="19">
        <v>1.598845599E7</v>
      </c>
      <c r="K925" s="19">
        <f t="shared" si="1"/>
        <v>4096.008</v>
      </c>
      <c r="L925" s="14">
        <f t="shared" si="2"/>
        <v>4096.008</v>
      </c>
      <c r="M925" s="14">
        <f t="shared" si="3"/>
        <v>0</v>
      </c>
      <c r="N925" s="14">
        <f t="shared" si="4"/>
        <v>0.014448</v>
      </c>
      <c r="O925" s="14">
        <f t="shared" si="5"/>
        <v>0.0910224</v>
      </c>
      <c r="P925" s="19">
        <f t="shared" si="6"/>
        <v>130.1141338</v>
      </c>
      <c r="Q925" s="14">
        <f t="shared" si="7"/>
        <v>532948.533</v>
      </c>
    </row>
    <row r="926" ht="15.75" customHeight="1">
      <c r="A926" s="12">
        <v>2016.0</v>
      </c>
      <c r="B926" s="265">
        <v>42675.0</v>
      </c>
      <c r="C926" s="12" t="s">
        <v>779</v>
      </c>
      <c r="D926" s="12" t="s">
        <v>414</v>
      </c>
      <c r="E926" s="12" t="s">
        <v>750</v>
      </c>
      <c r="F926" s="12" t="s">
        <v>751</v>
      </c>
      <c r="G926" s="12" t="s">
        <v>749</v>
      </c>
      <c r="H926" s="12" t="s">
        <v>405</v>
      </c>
      <c r="I926" s="19">
        <v>230719.92</v>
      </c>
      <c r="J926" s="19">
        <v>2.957911883E7</v>
      </c>
      <c r="K926" s="19">
        <f t="shared" si="1"/>
        <v>7690.664</v>
      </c>
      <c r="L926" s="14">
        <f t="shared" si="2"/>
        <v>7690.664</v>
      </c>
      <c r="M926" s="14">
        <f t="shared" si="3"/>
        <v>0</v>
      </c>
      <c r="N926" s="14">
        <f t="shared" si="4"/>
        <v>0.02712756261</v>
      </c>
      <c r="O926" s="14">
        <f t="shared" si="5"/>
        <v>0.1709036444</v>
      </c>
      <c r="P926" s="19">
        <f t="shared" si="6"/>
        <v>128.2035761</v>
      </c>
      <c r="Q926" s="14">
        <f t="shared" si="7"/>
        <v>985970.6277</v>
      </c>
    </row>
    <row r="927" ht="15.75" customHeight="1">
      <c r="A927" s="12">
        <v>2016.0</v>
      </c>
      <c r="B927" s="265">
        <v>42675.0</v>
      </c>
      <c r="C927" s="12" t="s">
        <v>780</v>
      </c>
      <c r="D927" s="12" t="s">
        <v>415</v>
      </c>
      <c r="E927" s="12" t="s">
        <v>747</v>
      </c>
      <c r="F927" s="12" t="s">
        <v>748</v>
      </c>
      <c r="G927" s="12" t="s">
        <v>749</v>
      </c>
      <c r="H927" s="12" t="s">
        <v>405</v>
      </c>
      <c r="I927" s="19">
        <v>3060214.85</v>
      </c>
      <c r="J927" s="19">
        <v>5.0729854209E8</v>
      </c>
      <c r="K927" s="19">
        <f t="shared" si="1"/>
        <v>102007.1617</v>
      </c>
      <c r="L927" s="14">
        <f t="shared" si="2"/>
        <v>102007.1617</v>
      </c>
      <c r="M927" s="14">
        <f t="shared" si="3"/>
        <v>0</v>
      </c>
      <c r="N927" s="14">
        <f t="shared" si="4"/>
        <v>0.3598136214</v>
      </c>
      <c r="O927" s="14">
        <f t="shared" si="5"/>
        <v>2.266825815</v>
      </c>
      <c r="P927" s="19">
        <f t="shared" si="6"/>
        <v>165.772198</v>
      </c>
      <c r="Q927" s="14">
        <f t="shared" si="7"/>
        <v>16909951.4</v>
      </c>
    </row>
    <row r="928" ht="15.75" customHeight="1">
      <c r="A928" s="12">
        <v>2016.0</v>
      </c>
      <c r="B928" s="265">
        <v>42675.0</v>
      </c>
      <c r="C928" s="12" t="s">
        <v>780</v>
      </c>
      <c r="D928" s="12" t="s">
        <v>415</v>
      </c>
      <c r="E928" s="12" t="s">
        <v>755</v>
      </c>
      <c r="F928" s="12" t="s">
        <v>756</v>
      </c>
      <c r="G928" s="12" t="s">
        <v>749</v>
      </c>
      <c r="H928" s="12" t="s">
        <v>405</v>
      </c>
      <c r="I928" s="19">
        <v>99261.85</v>
      </c>
      <c r="J928" s="19">
        <v>1.840920499E7</v>
      </c>
      <c r="K928" s="19">
        <f t="shared" si="1"/>
        <v>3308.728333</v>
      </c>
      <c r="L928" s="14">
        <f t="shared" si="2"/>
        <v>3308.728333</v>
      </c>
      <c r="M928" s="14">
        <f t="shared" si="3"/>
        <v>0</v>
      </c>
      <c r="N928" s="14">
        <f t="shared" si="4"/>
        <v>0.01167099941</v>
      </c>
      <c r="O928" s="14">
        <f t="shared" si="5"/>
        <v>0.0735272963</v>
      </c>
      <c r="P928" s="19">
        <f t="shared" si="6"/>
        <v>185.4610305</v>
      </c>
      <c r="Q928" s="14">
        <f t="shared" si="7"/>
        <v>613640.1663</v>
      </c>
    </row>
    <row r="929" ht="15.75" customHeight="1">
      <c r="A929" s="12">
        <v>2016.0</v>
      </c>
      <c r="B929" s="265">
        <v>42675.0</v>
      </c>
      <c r="C929" s="12" t="s">
        <v>780</v>
      </c>
      <c r="D929" s="12" t="s">
        <v>415</v>
      </c>
      <c r="E929" s="12" t="s">
        <v>750</v>
      </c>
      <c r="F929" s="12" t="s">
        <v>751</v>
      </c>
      <c r="G929" s="12" t="s">
        <v>749</v>
      </c>
      <c r="H929" s="12" t="s">
        <v>405</v>
      </c>
      <c r="I929" s="19">
        <v>339726.05</v>
      </c>
      <c r="J929" s="19">
        <v>4.515898372E7</v>
      </c>
      <c r="K929" s="19">
        <f t="shared" si="1"/>
        <v>11324.20167</v>
      </c>
      <c r="L929" s="14">
        <f t="shared" si="2"/>
        <v>11324.20167</v>
      </c>
      <c r="M929" s="14">
        <f t="shared" si="3"/>
        <v>0</v>
      </c>
      <c r="N929" s="14">
        <f t="shared" si="4"/>
        <v>0.03994427396</v>
      </c>
      <c r="O929" s="14">
        <f t="shared" si="5"/>
        <v>0.2516489259</v>
      </c>
      <c r="P929" s="19">
        <f t="shared" si="6"/>
        <v>132.9276448</v>
      </c>
      <c r="Q929" s="14">
        <f t="shared" si="7"/>
        <v>1505299.457</v>
      </c>
    </row>
    <row r="930" ht="15.75" customHeight="1">
      <c r="A930" s="12">
        <v>2016.0</v>
      </c>
      <c r="B930" s="265">
        <v>42675.0</v>
      </c>
      <c r="C930" s="12" t="s">
        <v>781</v>
      </c>
      <c r="D930" s="12" t="s">
        <v>439</v>
      </c>
      <c r="E930" s="12" t="s">
        <v>753</v>
      </c>
      <c r="F930" s="12" t="s">
        <v>754</v>
      </c>
      <c r="G930" s="12" t="s">
        <v>749</v>
      </c>
      <c r="H930" s="12" t="s">
        <v>421</v>
      </c>
      <c r="I930" s="19">
        <v>11200.0</v>
      </c>
      <c r="J930" s="19">
        <v>2985630.3</v>
      </c>
      <c r="K930" s="19">
        <f t="shared" si="1"/>
        <v>373.3333333</v>
      </c>
      <c r="L930" s="14">
        <f t="shared" si="2"/>
        <v>373.3333333</v>
      </c>
      <c r="M930" s="14">
        <f t="shared" si="3"/>
        <v>0</v>
      </c>
      <c r="N930" s="14">
        <f t="shared" si="4"/>
        <v>0.001316872428</v>
      </c>
      <c r="O930" s="14">
        <f t="shared" si="5"/>
        <v>0.008296296296</v>
      </c>
      <c r="P930" s="19">
        <f t="shared" si="6"/>
        <v>266.5741339</v>
      </c>
      <c r="Q930" s="14">
        <f t="shared" si="7"/>
        <v>99521.01</v>
      </c>
    </row>
    <row r="931" ht="15.75" customHeight="1">
      <c r="A931" s="12">
        <v>2016.0</v>
      </c>
      <c r="B931" s="265">
        <v>42675.0</v>
      </c>
      <c r="C931" s="12" t="s">
        <v>782</v>
      </c>
      <c r="D931" s="12" t="s">
        <v>440</v>
      </c>
      <c r="E931" s="12" t="s">
        <v>753</v>
      </c>
      <c r="F931" s="12" t="s">
        <v>754</v>
      </c>
      <c r="G931" s="12" t="s">
        <v>749</v>
      </c>
      <c r="H931" s="12" t="s">
        <v>421</v>
      </c>
      <c r="I931" s="19">
        <v>55650.0</v>
      </c>
      <c r="J931" s="19">
        <v>1.845349718E7</v>
      </c>
      <c r="K931" s="19">
        <f t="shared" si="1"/>
        <v>1855</v>
      </c>
      <c r="L931" s="14">
        <f t="shared" si="2"/>
        <v>1855</v>
      </c>
      <c r="M931" s="14">
        <f t="shared" si="3"/>
        <v>0</v>
      </c>
      <c r="N931" s="14">
        <f t="shared" si="4"/>
        <v>0.006543209877</v>
      </c>
      <c r="O931" s="14">
        <f t="shared" si="5"/>
        <v>0.04122222222</v>
      </c>
      <c r="P931" s="19">
        <f t="shared" si="6"/>
        <v>331.5992305</v>
      </c>
      <c r="Q931" s="14">
        <f t="shared" si="7"/>
        <v>615116.5727</v>
      </c>
    </row>
    <row r="932" ht="15.75" customHeight="1">
      <c r="A932" s="12">
        <v>2016.0</v>
      </c>
      <c r="B932" s="265">
        <v>42675.0</v>
      </c>
      <c r="C932" s="12" t="s">
        <v>782</v>
      </c>
      <c r="D932" s="12" t="s">
        <v>440</v>
      </c>
      <c r="E932" s="12" t="s">
        <v>755</v>
      </c>
      <c r="F932" s="12" t="s">
        <v>756</v>
      </c>
      <c r="G932" s="12" t="s">
        <v>749</v>
      </c>
      <c r="H932" s="12" t="s">
        <v>421</v>
      </c>
      <c r="I932" s="19">
        <v>98570.0</v>
      </c>
      <c r="J932" s="19">
        <v>3.268573615E7</v>
      </c>
      <c r="K932" s="19">
        <f t="shared" si="1"/>
        <v>3285.666667</v>
      </c>
      <c r="L932" s="14">
        <f t="shared" si="2"/>
        <v>3285.666667</v>
      </c>
      <c r="M932" s="14">
        <f t="shared" si="3"/>
        <v>0</v>
      </c>
      <c r="N932" s="14">
        <f t="shared" si="4"/>
        <v>0.01158965315</v>
      </c>
      <c r="O932" s="14">
        <f t="shared" si="5"/>
        <v>0.07301481481</v>
      </c>
      <c r="P932" s="19">
        <f t="shared" si="6"/>
        <v>331.5992305</v>
      </c>
      <c r="Q932" s="14">
        <f t="shared" si="7"/>
        <v>1089524.538</v>
      </c>
    </row>
    <row r="933" ht="15.75" customHeight="1">
      <c r="A933" s="12">
        <v>2016.0</v>
      </c>
      <c r="B933" s="265">
        <v>42675.0</v>
      </c>
      <c r="C933" s="12" t="s">
        <v>782</v>
      </c>
      <c r="D933" s="12" t="s">
        <v>440</v>
      </c>
      <c r="E933" s="12" t="s">
        <v>750</v>
      </c>
      <c r="F933" s="12" t="s">
        <v>751</v>
      </c>
      <c r="G933" s="12" t="s">
        <v>749</v>
      </c>
      <c r="H933" s="12" t="s">
        <v>421</v>
      </c>
      <c r="I933" s="19">
        <v>10.0</v>
      </c>
      <c r="J933" s="19">
        <v>817.52</v>
      </c>
      <c r="K933" s="19">
        <f t="shared" si="1"/>
        <v>0.3333333333</v>
      </c>
      <c r="L933" s="14">
        <f t="shared" si="2"/>
        <v>0.3333333333</v>
      </c>
      <c r="M933" s="14">
        <f t="shared" si="3"/>
        <v>0</v>
      </c>
      <c r="N933" s="14">
        <f t="shared" si="4"/>
        <v>0.000001175778954</v>
      </c>
      <c r="O933" s="14">
        <f t="shared" si="5"/>
        <v>0.000007407407407</v>
      </c>
      <c r="P933" s="19">
        <f t="shared" si="6"/>
        <v>81.752</v>
      </c>
      <c r="Q933" s="14">
        <f t="shared" si="7"/>
        <v>27.25066667</v>
      </c>
    </row>
    <row r="934" ht="15.75" customHeight="1">
      <c r="A934" s="12">
        <v>2016.0</v>
      </c>
      <c r="B934" s="265">
        <v>42675.0</v>
      </c>
      <c r="C934" s="12" t="s">
        <v>783</v>
      </c>
      <c r="D934" s="12" t="s">
        <v>441</v>
      </c>
      <c r="E934" s="12" t="s">
        <v>747</v>
      </c>
      <c r="F934" s="12" t="s">
        <v>748</v>
      </c>
      <c r="G934" s="12" t="s">
        <v>749</v>
      </c>
      <c r="H934" s="12" t="s">
        <v>421</v>
      </c>
      <c r="I934" s="19">
        <v>16003.21</v>
      </c>
      <c r="J934" s="19">
        <v>1074361.64</v>
      </c>
      <c r="K934" s="19">
        <f t="shared" si="1"/>
        <v>533.4403333</v>
      </c>
      <c r="L934" s="14">
        <f t="shared" si="2"/>
        <v>533.4403333</v>
      </c>
      <c r="M934" s="14">
        <f t="shared" si="3"/>
        <v>0</v>
      </c>
      <c r="N934" s="14">
        <f t="shared" si="4"/>
        <v>0.001881623751</v>
      </c>
      <c r="O934" s="14">
        <f t="shared" si="5"/>
        <v>0.01185422963</v>
      </c>
      <c r="P934" s="19">
        <f t="shared" si="6"/>
        <v>67.13413371</v>
      </c>
      <c r="Q934" s="14">
        <f t="shared" si="7"/>
        <v>35812.05467</v>
      </c>
    </row>
    <row r="935" ht="15.75" customHeight="1">
      <c r="A935" s="12">
        <v>2016.0</v>
      </c>
      <c r="B935" s="265">
        <v>42675.0</v>
      </c>
      <c r="C935" s="12" t="s">
        <v>783</v>
      </c>
      <c r="D935" s="12" t="s">
        <v>441</v>
      </c>
      <c r="E935" s="12" t="s">
        <v>753</v>
      </c>
      <c r="F935" s="12" t="s">
        <v>754</v>
      </c>
      <c r="G935" s="12" t="s">
        <v>749</v>
      </c>
      <c r="H935" s="12" t="s">
        <v>421</v>
      </c>
      <c r="I935" s="19">
        <v>132.46</v>
      </c>
      <c r="J935" s="19">
        <v>8892.59</v>
      </c>
      <c r="K935" s="19">
        <f t="shared" si="1"/>
        <v>4.415333333</v>
      </c>
      <c r="L935" s="14">
        <f t="shared" si="2"/>
        <v>4.415333333</v>
      </c>
      <c r="M935" s="14">
        <f t="shared" si="3"/>
        <v>0</v>
      </c>
      <c r="N935" s="14">
        <f t="shared" si="4"/>
        <v>0.00001557436802</v>
      </c>
      <c r="O935" s="14">
        <f t="shared" si="5"/>
        <v>0.00009811851852</v>
      </c>
      <c r="P935" s="19">
        <f t="shared" si="6"/>
        <v>67.13415371</v>
      </c>
      <c r="Q935" s="14">
        <f t="shared" si="7"/>
        <v>296.4196667</v>
      </c>
    </row>
    <row r="936" ht="15.75" customHeight="1">
      <c r="A936" s="12">
        <v>2016.0</v>
      </c>
      <c r="B936" s="265">
        <v>42675.0</v>
      </c>
      <c r="C936" s="12" t="s">
        <v>783</v>
      </c>
      <c r="D936" s="12" t="s">
        <v>441</v>
      </c>
      <c r="E936" s="12" t="s">
        <v>755</v>
      </c>
      <c r="F936" s="12" t="s">
        <v>756</v>
      </c>
      <c r="G936" s="12" t="s">
        <v>749</v>
      </c>
      <c r="H936" s="12" t="s">
        <v>421</v>
      </c>
      <c r="I936" s="19">
        <v>866.75</v>
      </c>
      <c r="J936" s="19">
        <v>58188.51</v>
      </c>
      <c r="K936" s="19">
        <f t="shared" si="1"/>
        <v>28.89166667</v>
      </c>
      <c r="L936" s="14">
        <f t="shared" si="2"/>
        <v>28.89166667</v>
      </c>
      <c r="M936" s="14">
        <f t="shared" si="3"/>
        <v>0</v>
      </c>
      <c r="N936" s="14">
        <f t="shared" si="4"/>
        <v>0.0001019106408</v>
      </c>
      <c r="O936" s="14">
        <f t="shared" si="5"/>
        <v>0.000642037037</v>
      </c>
      <c r="P936" s="19">
        <f t="shared" si="6"/>
        <v>67.13413326</v>
      </c>
      <c r="Q936" s="14">
        <f t="shared" si="7"/>
        <v>1939.617</v>
      </c>
    </row>
    <row r="937" ht="15.75" customHeight="1">
      <c r="A937" s="12">
        <v>2016.0</v>
      </c>
      <c r="B937" s="265">
        <v>42675.0</v>
      </c>
      <c r="C937" s="12" t="s">
        <v>783</v>
      </c>
      <c r="D937" s="12" t="s">
        <v>441</v>
      </c>
      <c r="E937" s="12" t="s">
        <v>750</v>
      </c>
      <c r="F937" s="12" t="s">
        <v>751</v>
      </c>
      <c r="G937" s="12" t="s">
        <v>749</v>
      </c>
      <c r="H937" s="12" t="s">
        <v>421</v>
      </c>
      <c r="I937" s="19">
        <v>56398.37</v>
      </c>
      <c r="J937" s="19">
        <v>3786255.7</v>
      </c>
      <c r="K937" s="19">
        <f t="shared" si="1"/>
        <v>1879.945667</v>
      </c>
      <c r="L937" s="14">
        <f t="shared" si="2"/>
        <v>1879.945667</v>
      </c>
      <c r="M937" s="14">
        <f t="shared" si="3"/>
        <v>0</v>
      </c>
      <c r="N937" s="14">
        <f t="shared" si="4"/>
        <v>0.006631201646</v>
      </c>
      <c r="O937" s="14">
        <f t="shared" si="5"/>
        <v>0.04177657037</v>
      </c>
      <c r="P937" s="19">
        <f t="shared" si="6"/>
        <v>67.13413349</v>
      </c>
      <c r="Q937" s="14">
        <f t="shared" si="7"/>
        <v>126208.5233</v>
      </c>
    </row>
    <row r="938" ht="15.75" customHeight="1">
      <c r="A938" s="12">
        <v>2016.0</v>
      </c>
      <c r="B938" s="265">
        <v>42675.0</v>
      </c>
      <c r="C938" s="12" t="s">
        <v>784</v>
      </c>
      <c r="D938" s="12" t="s">
        <v>416</v>
      </c>
      <c r="E938" s="12" t="s">
        <v>753</v>
      </c>
      <c r="F938" s="12" t="s">
        <v>754</v>
      </c>
      <c r="G938" s="12" t="s">
        <v>749</v>
      </c>
      <c r="H938" s="12" t="s">
        <v>405</v>
      </c>
      <c r="I938" s="19">
        <v>18293.0</v>
      </c>
      <c r="J938" s="19">
        <v>3118245.52</v>
      </c>
      <c r="K938" s="19">
        <f t="shared" si="1"/>
        <v>609.7666667</v>
      </c>
      <c r="L938" s="14">
        <f t="shared" si="2"/>
        <v>609.7666667</v>
      </c>
      <c r="M938" s="14">
        <f t="shared" si="3"/>
        <v>0</v>
      </c>
      <c r="N938" s="14">
        <f t="shared" si="4"/>
        <v>0.00215085244</v>
      </c>
      <c r="O938" s="14">
        <f t="shared" si="5"/>
        <v>0.01355037037</v>
      </c>
      <c r="P938" s="19">
        <f t="shared" si="6"/>
        <v>170.4611338</v>
      </c>
      <c r="Q938" s="14">
        <f t="shared" si="7"/>
        <v>103941.5173</v>
      </c>
    </row>
    <row r="939" ht="15.75" customHeight="1">
      <c r="A939" s="12">
        <v>2016.0</v>
      </c>
      <c r="B939" s="265">
        <v>42675.0</v>
      </c>
      <c r="C939" s="12" t="s">
        <v>784</v>
      </c>
      <c r="D939" s="12" t="s">
        <v>416</v>
      </c>
      <c r="E939" s="12" t="s">
        <v>755</v>
      </c>
      <c r="F939" s="12" t="s">
        <v>756</v>
      </c>
      <c r="G939" s="12" t="s">
        <v>749</v>
      </c>
      <c r="H939" s="12" t="s">
        <v>405</v>
      </c>
      <c r="I939" s="19">
        <v>3570.0</v>
      </c>
      <c r="J939" s="19">
        <v>608546.25</v>
      </c>
      <c r="K939" s="19">
        <f t="shared" si="1"/>
        <v>119</v>
      </c>
      <c r="L939" s="14">
        <f t="shared" si="2"/>
        <v>119</v>
      </c>
      <c r="M939" s="14">
        <f t="shared" si="3"/>
        <v>0</v>
      </c>
      <c r="N939" s="14">
        <f t="shared" si="4"/>
        <v>0.0004197530864</v>
      </c>
      <c r="O939" s="14">
        <f t="shared" si="5"/>
        <v>0.002644444444</v>
      </c>
      <c r="P939" s="19">
        <f t="shared" si="6"/>
        <v>170.4611345</v>
      </c>
      <c r="Q939" s="14">
        <f t="shared" si="7"/>
        <v>20284.875</v>
      </c>
    </row>
    <row r="940" ht="15.75" customHeight="1">
      <c r="A940" s="12">
        <v>2016.0</v>
      </c>
      <c r="B940" s="265">
        <v>42675.0</v>
      </c>
      <c r="C940" s="12" t="s">
        <v>785</v>
      </c>
      <c r="D940" s="12" t="s">
        <v>417</v>
      </c>
      <c r="E940" s="12" t="s">
        <v>747</v>
      </c>
      <c r="F940" s="12" t="s">
        <v>748</v>
      </c>
      <c r="G940" s="12" t="s">
        <v>749</v>
      </c>
      <c r="H940" s="12" t="s">
        <v>405</v>
      </c>
      <c r="I940" s="19">
        <v>918995.0</v>
      </c>
      <c r="J940" s="19">
        <v>2.0909664755E8</v>
      </c>
      <c r="K940" s="19">
        <f t="shared" si="1"/>
        <v>30633.16667</v>
      </c>
      <c r="L940" s="14">
        <f t="shared" si="2"/>
        <v>30633.16667</v>
      </c>
      <c r="M940" s="14">
        <f t="shared" si="3"/>
        <v>0</v>
      </c>
      <c r="N940" s="14">
        <f t="shared" si="4"/>
        <v>0.1080534979</v>
      </c>
      <c r="O940" s="14">
        <f t="shared" si="5"/>
        <v>0.680737037</v>
      </c>
      <c r="P940" s="19">
        <f t="shared" si="6"/>
        <v>227.5275138</v>
      </c>
      <c r="Q940" s="14">
        <f t="shared" si="7"/>
        <v>6969888.252</v>
      </c>
    </row>
    <row r="941" ht="15.75" customHeight="1">
      <c r="A941" s="12">
        <v>2016.0</v>
      </c>
      <c r="B941" s="265">
        <v>42675.0</v>
      </c>
      <c r="C941" s="12" t="s">
        <v>785</v>
      </c>
      <c r="D941" s="12" t="s">
        <v>417</v>
      </c>
      <c r="E941" s="12" t="s">
        <v>753</v>
      </c>
      <c r="F941" s="12" t="s">
        <v>754</v>
      </c>
      <c r="G941" s="12" t="s">
        <v>749</v>
      </c>
      <c r="H941" s="12" t="s">
        <v>405</v>
      </c>
      <c r="I941" s="19">
        <v>244678.0</v>
      </c>
      <c r="J941" s="19">
        <v>4.57637445E7</v>
      </c>
      <c r="K941" s="19">
        <f t="shared" si="1"/>
        <v>8155.933333</v>
      </c>
      <c r="L941" s="14">
        <f t="shared" si="2"/>
        <v>8155.933333</v>
      </c>
      <c r="M941" s="14">
        <f t="shared" si="3"/>
        <v>0</v>
      </c>
      <c r="N941" s="14">
        <f t="shared" si="4"/>
        <v>0.02876872428</v>
      </c>
      <c r="O941" s="14">
        <f t="shared" si="5"/>
        <v>0.181242963</v>
      </c>
      <c r="P941" s="19">
        <f t="shared" si="6"/>
        <v>187.0366134</v>
      </c>
      <c r="Q941" s="14">
        <f t="shared" si="7"/>
        <v>1525458.15</v>
      </c>
    </row>
    <row r="942" ht="15.75" customHeight="1">
      <c r="A942" s="12">
        <v>2016.0</v>
      </c>
      <c r="B942" s="265">
        <v>42675.0</v>
      </c>
      <c r="C942" s="12" t="s">
        <v>785</v>
      </c>
      <c r="D942" s="12" t="s">
        <v>417</v>
      </c>
      <c r="E942" s="12" t="s">
        <v>750</v>
      </c>
      <c r="F942" s="12" t="s">
        <v>751</v>
      </c>
      <c r="G942" s="12" t="s">
        <v>749</v>
      </c>
      <c r="H942" s="12" t="s">
        <v>405</v>
      </c>
      <c r="I942" s="19">
        <v>1201.0</v>
      </c>
      <c r="J942" s="19">
        <v>203060.16</v>
      </c>
      <c r="K942" s="19">
        <f t="shared" si="1"/>
        <v>40.03333333</v>
      </c>
      <c r="L942" s="14">
        <f t="shared" si="2"/>
        <v>40.03333333</v>
      </c>
      <c r="M942" s="14">
        <f t="shared" si="3"/>
        <v>0</v>
      </c>
      <c r="N942" s="14">
        <f t="shared" si="4"/>
        <v>0.0001412110523</v>
      </c>
      <c r="O942" s="14">
        <f t="shared" si="5"/>
        <v>0.0008896296296</v>
      </c>
      <c r="P942" s="19">
        <f t="shared" si="6"/>
        <v>169.0759034</v>
      </c>
      <c r="Q942" s="14">
        <f t="shared" si="7"/>
        <v>6768.672</v>
      </c>
    </row>
    <row r="943" ht="15.75" customHeight="1">
      <c r="A943" s="12">
        <v>2016.0</v>
      </c>
      <c r="B943" s="265">
        <v>42705.0</v>
      </c>
      <c r="C943" s="12" t="s">
        <v>764</v>
      </c>
      <c r="D943" s="12" t="s">
        <v>410</v>
      </c>
      <c r="E943" s="12" t="s">
        <v>747</v>
      </c>
      <c r="F943" s="12" t="s">
        <v>748</v>
      </c>
      <c r="G943" s="12" t="s">
        <v>749</v>
      </c>
      <c r="H943" s="12" t="s">
        <v>405</v>
      </c>
      <c r="I943" s="19">
        <v>169306.5</v>
      </c>
      <c r="J943" s="19">
        <v>2.010398269E7</v>
      </c>
      <c r="K943" s="19">
        <f t="shared" si="1"/>
        <v>5643.55</v>
      </c>
      <c r="L943" s="14">
        <f t="shared" si="2"/>
        <v>5643.55</v>
      </c>
      <c r="M943" s="14">
        <f t="shared" si="3"/>
        <v>0</v>
      </c>
      <c r="N943" s="14">
        <f t="shared" si="4"/>
        <v>0.01990670194</v>
      </c>
      <c r="O943" s="14">
        <f t="shared" si="5"/>
        <v>0.1254122222</v>
      </c>
      <c r="P943" s="19">
        <f t="shared" si="6"/>
        <v>118.7431238</v>
      </c>
      <c r="Q943" s="14">
        <f t="shared" si="7"/>
        <v>670132.7563</v>
      </c>
    </row>
    <row r="944" ht="15.75" customHeight="1">
      <c r="A944" s="12">
        <v>2016.0</v>
      </c>
      <c r="B944" s="265">
        <v>42705.0</v>
      </c>
      <c r="C944" s="12" t="s">
        <v>764</v>
      </c>
      <c r="D944" s="12" t="s">
        <v>410</v>
      </c>
      <c r="E944" s="12" t="s">
        <v>753</v>
      </c>
      <c r="F944" s="12" t="s">
        <v>754</v>
      </c>
      <c r="G944" s="12" t="s">
        <v>749</v>
      </c>
      <c r="H944" s="12" t="s">
        <v>405</v>
      </c>
      <c r="I944" s="19">
        <v>1460450.5</v>
      </c>
      <c r="J944" s="19">
        <v>2.1531750447E8</v>
      </c>
      <c r="K944" s="19">
        <f t="shared" si="1"/>
        <v>48681.68333</v>
      </c>
      <c r="L944" s="14">
        <f t="shared" si="2"/>
        <v>48681.68333</v>
      </c>
      <c r="M944" s="14">
        <f t="shared" si="3"/>
        <v>0</v>
      </c>
      <c r="N944" s="14">
        <f t="shared" si="4"/>
        <v>0.1717166961</v>
      </c>
      <c r="O944" s="14">
        <f t="shared" si="5"/>
        <v>1.081815185</v>
      </c>
      <c r="P944" s="19">
        <f t="shared" si="6"/>
        <v>147.4322508</v>
      </c>
      <c r="Q944" s="14">
        <f t="shared" si="7"/>
        <v>7177250.149</v>
      </c>
    </row>
    <row r="945" ht="15.75" customHeight="1">
      <c r="A945" s="12">
        <v>2016.0</v>
      </c>
      <c r="B945" s="265">
        <v>42705.0</v>
      </c>
      <c r="C945" s="12" t="s">
        <v>764</v>
      </c>
      <c r="D945" s="12" t="s">
        <v>410</v>
      </c>
      <c r="E945" s="12" t="s">
        <v>755</v>
      </c>
      <c r="F945" s="12" t="s">
        <v>756</v>
      </c>
      <c r="G945" s="12" t="s">
        <v>749</v>
      </c>
      <c r="H945" s="12" t="s">
        <v>405</v>
      </c>
      <c r="I945" s="19">
        <v>15998.0</v>
      </c>
      <c r="J945" s="19">
        <v>2893319.48</v>
      </c>
      <c r="K945" s="19">
        <f t="shared" si="1"/>
        <v>533.2666667</v>
      </c>
      <c r="L945" s="14">
        <f t="shared" si="2"/>
        <v>533.2666667</v>
      </c>
      <c r="M945" s="14">
        <f t="shared" si="3"/>
        <v>0</v>
      </c>
      <c r="N945" s="14">
        <f t="shared" si="4"/>
        <v>0.00188101117</v>
      </c>
      <c r="O945" s="14">
        <f t="shared" si="5"/>
        <v>0.01185037037</v>
      </c>
      <c r="P945" s="19">
        <f t="shared" si="6"/>
        <v>180.8550744</v>
      </c>
      <c r="Q945" s="14">
        <f t="shared" si="7"/>
        <v>96443.98267</v>
      </c>
    </row>
    <row r="946" ht="15.75" customHeight="1">
      <c r="A946" s="12">
        <v>2016.0</v>
      </c>
      <c r="B946" s="265">
        <v>42705.0</v>
      </c>
      <c r="C946" s="12" t="s">
        <v>764</v>
      </c>
      <c r="D946" s="12" t="s">
        <v>410</v>
      </c>
      <c r="E946" s="12" t="s">
        <v>750</v>
      </c>
      <c r="F946" s="12" t="s">
        <v>751</v>
      </c>
      <c r="G946" s="12" t="s">
        <v>749</v>
      </c>
      <c r="H946" s="12" t="s">
        <v>405</v>
      </c>
      <c r="I946" s="19">
        <v>3649.5</v>
      </c>
      <c r="J946" s="19">
        <v>766825.12</v>
      </c>
      <c r="K946" s="19">
        <f t="shared" si="1"/>
        <v>121.65</v>
      </c>
      <c r="L946" s="14">
        <f t="shared" si="2"/>
        <v>121.65</v>
      </c>
      <c r="M946" s="14">
        <f t="shared" si="3"/>
        <v>0</v>
      </c>
      <c r="N946" s="14">
        <f t="shared" si="4"/>
        <v>0.0004291005291</v>
      </c>
      <c r="O946" s="14">
        <f t="shared" si="5"/>
        <v>0.002703333333</v>
      </c>
      <c r="P946" s="19">
        <f t="shared" si="6"/>
        <v>210.1178572</v>
      </c>
      <c r="Q946" s="14">
        <f t="shared" si="7"/>
        <v>25560.83733</v>
      </c>
    </row>
    <row r="947" ht="15.75" customHeight="1">
      <c r="A947" s="12">
        <v>2016.0</v>
      </c>
      <c r="B947" s="265">
        <v>42705.0</v>
      </c>
      <c r="C947" s="12" t="s">
        <v>765</v>
      </c>
      <c r="D947" s="12" t="s">
        <v>412</v>
      </c>
      <c r="E947" s="12" t="s">
        <v>747</v>
      </c>
      <c r="F947" s="12" t="s">
        <v>748</v>
      </c>
      <c r="G947" s="12" t="s">
        <v>749</v>
      </c>
      <c r="H947" s="12" t="s">
        <v>405</v>
      </c>
      <c r="I947" s="19">
        <v>577169.5</v>
      </c>
      <c r="J947" s="19">
        <v>7.16190227E7</v>
      </c>
      <c r="K947" s="19">
        <f t="shared" si="1"/>
        <v>19238.98333</v>
      </c>
      <c r="L947" s="14">
        <f t="shared" si="2"/>
        <v>19238.98333</v>
      </c>
      <c r="M947" s="14">
        <f t="shared" si="3"/>
        <v>0</v>
      </c>
      <c r="N947" s="14">
        <f t="shared" si="4"/>
        <v>0.06786237507</v>
      </c>
      <c r="O947" s="14">
        <f t="shared" si="5"/>
        <v>0.427532963</v>
      </c>
      <c r="P947" s="19">
        <f t="shared" si="6"/>
        <v>124.0866378</v>
      </c>
      <c r="Q947" s="14">
        <f t="shared" si="7"/>
        <v>2387300.757</v>
      </c>
    </row>
    <row r="948" ht="15.75" customHeight="1">
      <c r="A948" s="12">
        <v>2016.0</v>
      </c>
      <c r="B948" s="265">
        <v>42705.0</v>
      </c>
      <c r="C948" s="12" t="s">
        <v>765</v>
      </c>
      <c r="D948" s="12" t="s">
        <v>412</v>
      </c>
      <c r="E948" s="12" t="s">
        <v>753</v>
      </c>
      <c r="F948" s="12" t="s">
        <v>754</v>
      </c>
      <c r="G948" s="12" t="s">
        <v>749</v>
      </c>
      <c r="H948" s="12" t="s">
        <v>405</v>
      </c>
      <c r="I948" s="19">
        <v>5289449.5</v>
      </c>
      <c r="J948" s="19">
        <v>6.935545491E8</v>
      </c>
      <c r="K948" s="19">
        <f t="shared" si="1"/>
        <v>176314.9833</v>
      </c>
      <c r="L948" s="14">
        <f t="shared" si="2"/>
        <v>176314.9833</v>
      </c>
      <c r="M948" s="14">
        <f t="shared" si="3"/>
        <v>0</v>
      </c>
      <c r="N948" s="14">
        <f t="shared" si="4"/>
        <v>0.6219223398</v>
      </c>
      <c r="O948" s="14">
        <f t="shared" si="5"/>
        <v>3.918110741</v>
      </c>
      <c r="P948" s="19">
        <f t="shared" si="6"/>
        <v>131.120365</v>
      </c>
      <c r="Q948" s="14">
        <f t="shared" si="7"/>
        <v>23118484.97</v>
      </c>
    </row>
    <row r="949" ht="15.75" customHeight="1">
      <c r="A949" s="12">
        <v>2016.0</v>
      </c>
      <c r="B949" s="265">
        <v>42705.0</v>
      </c>
      <c r="C949" s="12" t="s">
        <v>765</v>
      </c>
      <c r="D949" s="12" t="s">
        <v>412</v>
      </c>
      <c r="E949" s="12" t="s">
        <v>755</v>
      </c>
      <c r="F949" s="12" t="s">
        <v>756</v>
      </c>
      <c r="G949" s="12" t="s">
        <v>749</v>
      </c>
      <c r="H949" s="12" t="s">
        <v>405</v>
      </c>
      <c r="I949" s="19">
        <v>14404.0</v>
      </c>
      <c r="J949" s="19">
        <v>1702862.25</v>
      </c>
      <c r="K949" s="19">
        <f t="shared" si="1"/>
        <v>480.1333333</v>
      </c>
      <c r="L949" s="14">
        <f t="shared" si="2"/>
        <v>480.1333333</v>
      </c>
      <c r="M949" s="14">
        <f t="shared" si="3"/>
        <v>0</v>
      </c>
      <c r="N949" s="14">
        <f t="shared" si="4"/>
        <v>0.001693592005</v>
      </c>
      <c r="O949" s="14">
        <f t="shared" si="5"/>
        <v>0.01066962963</v>
      </c>
      <c r="P949" s="19">
        <f t="shared" si="6"/>
        <v>118.2214836</v>
      </c>
      <c r="Q949" s="14">
        <f t="shared" si="7"/>
        <v>56762.075</v>
      </c>
    </row>
    <row r="950" ht="15.75" customHeight="1">
      <c r="A950" s="12">
        <v>2016.0</v>
      </c>
      <c r="B950" s="265">
        <v>42705.0</v>
      </c>
      <c r="C950" s="12" t="s">
        <v>765</v>
      </c>
      <c r="D950" s="12" t="s">
        <v>412</v>
      </c>
      <c r="E950" s="12" t="s">
        <v>750</v>
      </c>
      <c r="F950" s="12" t="s">
        <v>751</v>
      </c>
      <c r="G950" s="12" t="s">
        <v>749</v>
      </c>
      <c r="H950" s="12" t="s">
        <v>405</v>
      </c>
      <c r="I950" s="19">
        <v>52172.0</v>
      </c>
      <c r="J950" s="19">
        <v>6894589.5</v>
      </c>
      <c r="K950" s="19">
        <f t="shared" si="1"/>
        <v>1739.066667</v>
      </c>
      <c r="L950" s="14">
        <f t="shared" si="2"/>
        <v>1739.066667</v>
      </c>
      <c r="M950" s="14">
        <f t="shared" si="3"/>
        <v>0</v>
      </c>
      <c r="N950" s="14">
        <f t="shared" si="4"/>
        <v>0.006134273956</v>
      </c>
      <c r="O950" s="14">
        <f t="shared" si="5"/>
        <v>0.03864592593</v>
      </c>
      <c r="P950" s="19">
        <f t="shared" si="6"/>
        <v>132.1511443</v>
      </c>
      <c r="Q950" s="14">
        <f t="shared" si="7"/>
        <v>229819.65</v>
      </c>
    </row>
    <row r="951" ht="15.75" customHeight="1">
      <c r="A951" s="12">
        <v>2016.0</v>
      </c>
      <c r="B951" s="265">
        <v>42705.0</v>
      </c>
      <c r="C951" s="12" t="s">
        <v>766</v>
      </c>
      <c r="D951" s="12" t="s">
        <v>413</v>
      </c>
      <c r="E951" s="12" t="s">
        <v>747</v>
      </c>
      <c r="F951" s="12" t="s">
        <v>748</v>
      </c>
      <c r="G951" s="12" t="s">
        <v>749</v>
      </c>
      <c r="H951" s="12" t="s">
        <v>405</v>
      </c>
      <c r="I951" s="19">
        <v>83158.01</v>
      </c>
      <c r="J951" s="19">
        <v>9083472.83</v>
      </c>
      <c r="K951" s="19">
        <f t="shared" si="1"/>
        <v>2771.933667</v>
      </c>
      <c r="L951" s="14">
        <f t="shared" si="2"/>
        <v>2771.933667</v>
      </c>
      <c r="M951" s="14">
        <f t="shared" si="3"/>
        <v>0</v>
      </c>
      <c r="N951" s="14">
        <f t="shared" si="4"/>
        <v>0.009777543798</v>
      </c>
      <c r="O951" s="14">
        <f t="shared" si="5"/>
        <v>0.06159852593</v>
      </c>
      <c r="P951" s="19">
        <f t="shared" si="6"/>
        <v>109.2314839</v>
      </c>
      <c r="Q951" s="14">
        <f t="shared" si="7"/>
        <v>302782.4277</v>
      </c>
    </row>
    <row r="952" ht="15.75" customHeight="1">
      <c r="A952" s="12">
        <v>2016.0</v>
      </c>
      <c r="B952" s="265">
        <v>42705.0</v>
      </c>
      <c r="C952" s="12" t="s">
        <v>766</v>
      </c>
      <c r="D952" s="12" t="s">
        <v>413</v>
      </c>
      <c r="E952" s="12" t="s">
        <v>753</v>
      </c>
      <c r="F952" s="12" t="s">
        <v>754</v>
      </c>
      <c r="G952" s="12" t="s">
        <v>749</v>
      </c>
      <c r="H952" s="12" t="s">
        <v>405</v>
      </c>
      <c r="I952" s="19">
        <v>937587.95</v>
      </c>
      <c r="J952" s="19">
        <v>1.1727329795E8</v>
      </c>
      <c r="K952" s="19">
        <f t="shared" si="1"/>
        <v>31252.93167</v>
      </c>
      <c r="L952" s="14">
        <f t="shared" si="2"/>
        <v>31252.93167</v>
      </c>
      <c r="M952" s="14">
        <f t="shared" si="3"/>
        <v>0</v>
      </c>
      <c r="N952" s="14">
        <f t="shared" si="4"/>
        <v>0.1102396179</v>
      </c>
      <c r="O952" s="14">
        <f t="shared" si="5"/>
        <v>0.6945095926</v>
      </c>
      <c r="P952" s="19">
        <f t="shared" si="6"/>
        <v>125.0797837</v>
      </c>
      <c r="Q952" s="14">
        <f t="shared" si="7"/>
        <v>3909109.932</v>
      </c>
    </row>
    <row r="953" ht="15.75" customHeight="1">
      <c r="A953" s="12">
        <v>2016.0</v>
      </c>
      <c r="B953" s="265">
        <v>42705.0</v>
      </c>
      <c r="C953" s="12" t="s">
        <v>766</v>
      </c>
      <c r="D953" s="12" t="s">
        <v>413</v>
      </c>
      <c r="E953" s="12" t="s">
        <v>755</v>
      </c>
      <c r="F953" s="12" t="s">
        <v>756</v>
      </c>
      <c r="G953" s="12" t="s">
        <v>749</v>
      </c>
      <c r="H953" s="12" t="s">
        <v>405</v>
      </c>
      <c r="I953" s="19">
        <v>977.5</v>
      </c>
      <c r="J953" s="19">
        <v>122525.41</v>
      </c>
      <c r="K953" s="19">
        <f t="shared" si="1"/>
        <v>32.58333333</v>
      </c>
      <c r="L953" s="14">
        <f t="shared" si="2"/>
        <v>32.58333333</v>
      </c>
      <c r="M953" s="14">
        <f t="shared" si="3"/>
        <v>0</v>
      </c>
      <c r="N953" s="14">
        <f t="shared" si="4"/>
        <v>0.0001149323927</v>
      </c>
      <c r="O953" s="14">
        <f t="shared" si="5"/>
        <v>0.0007240740741</v>
      </c>
      <c r="P953" s="19">
        <f t="shared" si="6"/>
        <v>125.345688</v>
      </c>
      <c r="Q953" s="14">
        <f t="shared" si="7"/>
        <v>4084.180333</v>
      </c>
    </row>
    <row r="954" ht="15.75" customHeight="1">
      <c r="A954" s="12">
        <v>2016.0</v>
      </c>
      <c r="B954" s="265">
        <v>42705.0</v>
      </c>
      <c r="C954" s="12" t="s">
        <v>766</v>
      </c>
      <c r="D954" s="12" t="s">
        <v>413</v>
      </c>
      <c r="E954" s="12" t="s">
        <v>750</v>
      </c>
      <c r="F954" s="12" t="s">
        <v>751</v>
      </c>
      <c r="G954" s="12" t="s">
        <v>749</v>
      </c>
      <c r="H954" s="12" t="s">
        <v>405</v>
      </c>
      <c r="I954" s="19">
        <v>184556.18</v>
      </c>
      <c r="J954" s="19">
        <v>2.024846885E7</v>
      </c>
      <c r="K954" s="19">
        <f t="shared" si="1"/>
        <v>6151.872667</v>
      </c>
      <c r="L954" s="14">
        <f t="shared" si="2"/>
        <v>6151.872667</v>
      </c>
      <c r="M954" s="14">
        <f t="shared" si="3"/>
        <v>0</v>
      </c>
      <c r="N954" s="14">
        <f t="shared" si="4"/>
        <v>0.02169972722</v>
      </c>
      <c r="O954" s="14">
        <f t="shared" si="5"/>
        <v>0.1367082815</v>
      </c>
      <c r="P954" s="19">
        <f t="shared" si="6"/>
        <v>109.7143908</v>
      </c>
      <c r="Q954" s="14">
        <f t="shared" si="7"/>
        <v>674948.9617</v>
      </c>
    </row>
    <row r="955" ht="15.75" customHeight="1">
      <c r="A955" s="12">
        <v>2016.0</v>
      </c>
      <c r="B955" s="265">
        <v>42705.0</v>
      </c>
      <c r="C955" s="12" t="s">
        <v>767</v>
      </c>
      <c r="D955" s="12" t="s">
        <v>432</v>
      </c>
      <c r="E955" s="12" t="s">
        <v>747</v>
      </c>
      <c r="F955" s="12" t="s">
        <v>748</v>
      </c>
      <c r="G955" s="12" t="s">
        <v>749</v>
      </c>
      <c r="H955" s="12" t="s">
        <v>421</v>
      </c>
      <c r="I955" s="19">
        <v>378568.81</v>
      </c>
      <c r="J955" s="19">
        <v>1.2899980515E8</v>
      </c>
      <c r="K955" s="19">
        <f t="shared" si="1"/>
        <v>12618.96033</v>
      </c>
      <c r="L955" s="14">
        <f t="shared" si="2"/>
        <v>12618.96033</v>
      </c>
      <c r="M955" s="14">
        <f t="shared" si="3"/>
        <v>0</v>
      </c>
      <c r="N955" s="14">
        <f t="shared" si="4"/>
        <v>0.04451132393</v>
      </c>
      <c r="O955" s="14">
        <f t="shared" si="5"/>
        <v>0.2804213407</v>
      </c>
      <c r="P955" s="19">
        <f t="shared" si="6"/>
        <v>340.7565593</v>
      </c>
      <c r="Q955" s="14">
        <f t="shared" si="7"/>
        <v>4299993.505</v>
      </c>
    </row>
    <row r="956" ht="15.75" customHeight="1">
      <c r="A956" s="12">
        <v>2016.0</v>
      </c>
      <c r="B956" s="265">
        <v>42705.0</v>
      </c>
      <c r="C956" s="12" t="s">
        <v>767</v>
      </c>
      <c r="D956" s="12" t="s">
        <v>432</v>
      </c>
      <c r="E956" s="12" t="s">
        <v>753</v>
      </c>
      <c r="F956" s="12" t="s">
        <v>754</v>
      </c>
      <c r="G956" s="12" t="s">
        <v>749</v>
      </c>
      <c r="H956" s="12" t="s">
        <v>421</v>
      </c>
      <c r="I956" s="19">
        <v>1.112584294E7</v>
      </c>
      <c r="J956" s="19">
        <v>3.84957399405E9</v>
      </c>
      <c r="K956" s="19">
        <f t="shared" si="1"/>
        <v>370861.4313</v>
      </c>
      <c r="L956" s="14">
        <f t="shared" si="2"/>
        <v>283500</v>
      </c>
      <c r="M956" s="14">
        <f t="shared" si="3"/>
        <v>87361.43133</v>
      </c>
      <c r="N956" s="14">
        <f t="shared" si="4"/>
        <v>1</v>
      </c>
      <c r="O956" s="14">
        <f t="shared" si="5"/>
        <v>6.3</v>
      </c>
      <c r="P956" s="19">
        <f t="shared" si="6"/>
        <v>346.0029065</v>
      </c>
      <c r="Q956" s="14">
        <f t="shared" si="7"/>
        <v>98091823.98</v>
      </c>
    </row>
    <row r="957" ht="15.75" customHeight="1">
      <c r="A957" s="12">
        <v>2016.0</v>
      </c>
      <c r="B957" s="265">
        <v>42705.0</v>
      </c>
      <c r="C957" s="12" t="s">
        <v>767</v>
      </c>
      <c r="D957" s="12" t="s">
        <v>432</v>
      </c>
      <c r="E957" s="12" t="s">
        <v>755</v>
      </c>
      <c r="F957" s="12" t="s">
        <v>756</v>
      </c>
      <c r="G957" s="12" t="s">
        <v>749</v>
      </c>
      <c r="H957" s="12" t="s">
        <v>421</v>
      </c>
      <c r="I957" s="19">
        <v>1181193.72</v>
      </c>
      <c r="J957" s="19">
        <v>4.1856692052E8</v>
      </c>
      <c r="K957" s="19">
        <f t="shared" si="1"/>
        <v>39373.124</v>
      </c>
      <c r="L957" s="14">
        <f t="shared" si="2"/>
        <v>39373.124</v>
      </c>
      <c r="M957" s="14">
        <f t="shared" si="3"/>
        <v>0</v>
      </c>
      <c r="N957" s="14">
        <f t="shared" si="4"/>
        <v>0.1388822716</v>
      </c>
      <c r="O957" s="14">
        <f t="shared" si="5"/>
        <v>0.8749583111</v>
      </c>
      <c r="P957" s="19">
        <f t="shared" si="6"/>
        <v>354.3592498</v>
      </c>
      <c r="Q957" s="14">
        <f t="shared" si="7"/>
        <v>13952230.68</v>
      </c>
    </row>
    <row r="958" ht="15.75" customHeight="1">
      <c r="A958" s="12">
        <v>2016.0</v>
      </c>
      <c r="B958" s="265">
        <v>42705.0</v>
      </c>
      <c r="C958" s="12" t="s">
        <v>767</v>
      </c>
      <c r="D958" s="12" t="s">
        <v>432</v>
      </c>
      <c r="E958" s="12" t="s">
        <v>750</v>
      </c>
      <c r="F958" s="12" t="s">
        <v>751</v>
      </c>
      <c r="G958" s="12" t="s">
        <v>749</v>
      </c>
      <c r="H958" s="12" t="s">
        <v>421</v>
      </c>
      <c r="I958" s="19">
        <v>60099.04</v>
      </c>
      <c r="J958" s="19">
        <v>2.103079089E7</v>
      </c>
      <c r="K958" s="19">
        <f t="shared" si="1"/>
        <v>2003.301333</v>
      </c>
      <c r="L958" s="14">
        <f t="shared" si="2"/>
        <v>2003.301333</v>
      </c>
      <c r="M958" s="14">
        <f t="shared" si="3"/>
        <v>0</v>
      </c>
      <c r="N958" s="14">
        <f t="shared" si="4"/>
        <v>0.007066318636</v>
      </c>
      <c r="O958" s="14">
        <f t="shared" si="5"/>
        <v>0.04451780741</v>
      </c>
      <c r="P958" s="19">
        <f t="shared" si="6"/>
        <v>349.9355545</v>
      </c>
      <c r="Q958" s="14">
        <f t="shared" si="7"/>
        <v>701026.363</v>
      </c>
    </row>
    <row r="959" ht="15.75" customHeight="1">
      <c r="A959" s="12">
        <v>2016.0</v>
      </c>
      <c r="B959" s="265">
        <v>42705.0</v>
      </c>
      <c r="C959" s="12" t="s">
        <v>768</v>
      </c>
      <c r="D959" s="12" t="s">
        <v>422</v>
      </c>
      <c r="E959" s="12" t="s">
        <v>747</v>
      </c>
      <c r="F959" s="12" t="s">
        <v>748</v>
      </c>
      <c r="G959" s="12" t="s">
        <v>749</v>
      </c>
      <c r="H959" s="12" t="s">
        <v>421</v>
      </c>
      <c r="I959" s="19">
        <v>69287.85</v>
      </c>
      <c r="J959" s="19">
        <v>3.4454684E7</v>
      </c>
      <c r="K959" s="19">
        <f t="shared" si="1"/>
        <v>2309.595</v>
      </c>
      <c r="L959" s="14">
        <f t="shared" si="2"/>
        <v>2309.595</v>
      </c>
      <c r="M959" s="14">
        <f t="shared" si="3"/>
        <v>0</v>
      </c>
      <c r="N959" s="14">
        <f t="shared" si="4"/>
        <v>0.008146719577</v>
      </c>
      <c r="O959" s="14">
        <f t="shared" si="5"/>
        <v>0.05132433333</v>
      </c>
      <c r="P959" s="19">
        <f t="shared" si="6"/>
        <v>497.2687708</v>
      </c>
      <c r="Q959" s="14">
        <f t="shared" si="7"/>
        <v>1148489.467</v>
      </c>
    </row>
    <row r="960" ht="15.75" customHeight="1">
      <c r="A960" s="12">
        <v>2016.0</v>
      </c>
      <c r="B960" s="265">
        <v>42705.0</v>
      </c>
      <c r="C960" s="12" t="s">
        <v>768</v>
      </c>
      <c r="D960" s="12" t="s">
        <v>422</v>
      </c>
      <c r="E960" s="12" t="s">
        <v>753</v>
      </c>
      <c r="F960" s="12" t="s">
        <v>754</v>
      </c>
      <c r="G960" s="12" t="s">
        <v>749</v>
      </c>
      <c r="H960" s="12" t="s">
        <v>421</v>
      </c>
      <c r="I960" s="19">
        <v>4361910.3</v>
      </c>
      <c r="J960" s="19">
        <v>2.1634228469E9</v>
      </c>
      <c r="K960" s="19">
        <f t="shared" si="1"/>
        <v>145397.01</v>
      </c>
      <c r="L960" s="14">
        <f t="shared" si="2"/>
        <v>145397.01</v>
      </c>
      <c r="M960" s="14">
        <f t="shared" si="3"/>
        <v>0</v>
      </c>
      <c r="N960" s="14">
        <f t="shared" si="4"/>
        <v>0.5128642328</v>
      </c>
      <c r="O960" s="14">
        <f t="shared" si="5"/>
        <v>3.231044667</v>
      </c>
      <c r="P960" s="19">
        <f t="shared" si="6"/>
        <v>495.9805906</v>
      </c>
      <c r="Q960" s="14">
        <f t="shared" si="7"/>
        <v>72114094.9</v>
      </c>
    </row>
    <row r="961" ht="15.75" customHeight="1">
      <c r="A961" s="12">
        <v>2016.0</v>
      </c>
      <c r="B961" s="265">
        <v>42705.0</v>
      </c>
      <c r="C961" s="12" t="s">
        <v>768</v>
      </c>
      <c r="D961" s="12" t="s">
        <v>422</v>
      </c>
      <c r="E961" s="12" t="s">
        <v>755</v>
      </c>
      <c r="F961" s="12" t="s">
        <v>756</v>
      </c>
      <c r="G961" s="12" t="s">
        <v>749</v>
      </c>
      <c r="H961" s="12" t="s">
        <v>421</v>
      </c>
      <c r="I961" s="19">
        <v>3393.69</v>
      </c>
      <c r="J961" s="19">
        <v>1661314.71</v>
      </c>
      <c r="K961" s="19">
        <f t="shared" si="1"/>
        <v>113.123</v>
      </c>
      <c r="L961" s="14">
        <f t="shared" si="2"/>
        <v>113.123</v>
      </c>
      <c r="M961" s="14">
        <f t="shared" si="3"/>
        <v>0</v>
      </c>
      <c r="N961" s="14">
        <f t="shared" si="4"/>
        <v>0.0003990229277</v>
      </c>
      <c r="O961" s="14">
        <f t="shared" si="5"/>
        <v>0.002513844444</v>
      </c>
      <c r="P961" s="19">
        <f t="shared" si="6"/>
        <v>489.5304845</v>
      </c>
      <c r="Q961" s="14">
        <f t="shared" si="7"/>
        <v>55377.157</v>
      </c>
    </row>
    <row r="962" ht="15.75" customHeight="1">
      <c r="A962" s="12">
        <v>2016.0</v>
      </c>
      <c r="B962" s="265">
        <v>42705.0</v>
      </c>
      <c r="C962" s="12" t="s">
        <v>769</v>
      </c>
      <c r="D962" s="12" t="s">
        <v>423</v>
      </c>
      <c r="E962" s="12" t="s">
        <v>747</v>
      </c>
      <c r="F962" s="12" t="s">
        <v>748</v>
      </c>
      <c r="G962" s="12" t="s">
        <v>749</v>
      </c>
      <c r="H962" s="12" t="s">
        <v>421</v>
      </c>
      <c r="I962" s="19">
        <v>42149.33</v>
      </c>
      <c r="J962" s="19">
        <v>2.058371205E7</v>
      </c>
      <c r="K962" s="19">
        <f t="shared" si="1"/>
        <v>1404.977667</v>
      </c>
      <c r="L962" s="14">
        <f t="shared" si="2"/>
        <v>1404.977667</v>
      </c>
      <c r="M962" s="14">
        <f t="shared" si="3"/>
        <v>0</v>
      </c>
      <c r="N962" s="14">
        <f t="shared" si="4"/>
        <v>0.004955829512</v>
      </c>
      <c r="O962" s="14">
        <f t="shared" si="5"/>
        <v>0.03122172593</v>
      </c>
      <c r="P962" s="19">
        <f t="shared" si="6"/>
        <v>488.352058</v>
      </c>
      <c r="Q962" s="14">
        <f t="shared" si="7"/>
        <v>686123.735</v>
      </c>
    </row>
    <row r="963" ht="15.75" customHeight="1">
      <c r="A963" s="12">
        <v>2016.0</v>
      </c>
      <c r="B963" s="265">
        <v>42705.0</v>
      </c>
      <c r="C963" s="12" t="s">
        <v>769</v>
      </c>
      <c r="D963" s="12" t="s">
        <v>423</v>
      </c>
      <c r="E963" s="12" t="s">
        <v>753</v>
      </c>
      <c r="F963" s="12" t="s">
        <v>754</v>
      </c>
      <c r="G963" s="12" t="s">
        <v>749</v>
      </c>
      <c r="H963" s="12" t="s">
        <v>421</v>
      </c>
      <c r="I963" s="19">
        <v>3781301.11</v>
      </c>
      <c r="J963" s="19">
        <v>1.84668463866E9</v>
      </c>
      <c r="K963" s="19">
        <f t="shared" si="1"/>
        <v>126043.3703</v>
      </c>
      <c r="L963" s="14">
        <f t="shared" si="2"/>
        <v>126043.3703</v>
      </c>
      <c r="M963" s="14">
        <f t="shared" si="3"/>
        <v>0</v>
      </c>
      <c r="N963" s="14">
        <f t="shared" si="4"/>
        <v>0.4445974262</v>
      </c>
      <c r="O963" s="14">
        <f t="shared" si="5"/>
        <v>2.800963785</v>
      </c>
      <c r="P963" s="19">
        <f t="shared" si="6"/>
        <v>488.3728074</v>
      </c>
      <c r="Q963" s="14">
        <f t="shared" si="7"/>
        <v>61556154.62</v>
      </c>
    </row>
    <row r="964" ht="15.75" customHeight="1">
      <c r="A964" s="12">
        <v>2016.0</v>
      </c>
      <c r="B964" s="265">
        <v>42705.0</v>
      </c>
      <c r="C964" s="12" t="s">
        <v>770</v>
      </c>
      <c r="D964" s="12" t="s">
        <v>433</v>
      </c>
      <c r="E964" s="12" t="s">
        <v>747</v>
      </c>
      <c r="F964" s="12" t="s">
        <v>748</v>
      </c>
      <c r="G964" s="12" t="s">
        <v>749</v>
      </c>
      <c r="H964" s="12" t="s">
        <v>421</v>
      </c>
      <c r="I964" s="19">
        <v>6.74152607E7</v>
      </c>
      <c r="J964" s="19">
        <v>2.51042278736E10</v>
      </c>
      <c r="K964" s="19">
        <f t="shared" si="1"/>
        <v>2247175.357</v>
      </c>
      <c r="L964" s="14">
        <f t="shared" si="2"/>
        <v>283500</v>
      </c>
      <c r="M964" s="14">
        <f t="shared" si="3"/>
        <v>1963675.357</v>
      </c>
      <c r="N964" s="14">
        <f t="shared" si="4"/>
        <v>1</v>
      </c>
      <c r="O964" s="14">
        <f t="shared" si="5"/>
        <v>6.3</v>
      </c>
      <c r="P964" s="19">
        <f t="shared" si="6"/>
        <v>372.3819742</v>
      </c>
      <c r="Q964" s="14">
        <f t="shared" si="7"/>
        <v>105570289.7</v>
      </c>
    </row>
    <row r="965" ht="15.75" customHeight="1">
      <c r="A965" s="12">
        <v>2016.0</v>
      </c>
      <c r="B965" s="265">
        <v>42705.0</v>
      </c>
      <c r="C965" s="12" t="s">
        <v>770</v>
      </c>
      <c r="D965" s="12" t="s">
        <v>433</v>
      </c>
      <c r="E965" s="12" t="s">
        <v>753</v>
      </c>
      <c r="F965" s="12" t="s">
        <v>754</v>
      </c>
      <c r="G965" s="12" t="s">
        <v>749</v>
      </c>
      <c r="H965" s="12" t="s">
        <v>421</v>
      </c>
      <c r="I965" s="19">
        <v>2.2430018191E8</v>
      </c>
      <c r="J965" s="19">
        <v>8.317594013741E10</v>
      </c>
      <c r="K965" s="19">
        <f t="shared" si="1"/>
        <v>7476672.73</v>
      </c>
      <c r="L965" s="14">
        <f t="shared" si="2"/>
        <v>283500</v>
      </c>
      <c r="M965" s="14">
        <f t="shared" si="3"/>
        <v>7193172.73</v>
      </c>
      <c r="N965" s="14">
        <f t="shared" si="4"/>
        <v>1</v>
      </c>
      <c r="O965" s="14">
        <f t="shared" si="5"/>
        <v>6.3</v>
      </c>
      <c r="P965" s="19">
        <f t="shared" si="6"/>
        <v>370.8242206</v>
      </c>
      <c r="Q965" s="14">
        <f t="shared" si="7"/>
        <v>105128666.5</v>
      </c>
    </row>
    <row r="966" ht="15.75" customHeight="1">
      <c r="A966" s="12">
        <v>2016.0</v>
      </c>
      <c r="B966" s="265">
        <v>42705.0</v>
      </c>
      <c r="C966" s="12" t="s">
        <v>770</v>
      </c>
      <c r="D966" s="12" t="s">
        <v>433</v>
      </c>
      <c r="E966" s="12" t="s">
        <v>755</v>
      </c>
      <c r="F966" s="12" t="s">
        <v>756</v>
      </c>
      <c r="G966" s="12" t="s">
        <v>749</v>
      </c>
      <c r="H966" s="12" t="s">
        <v>421</v>
      </c>
      <c r="I966" s="19">
        <v>3829380.29</v>
      </c>
      <c r="J966" s="19">
        <v>1.43682075695E9</v>
      </c>
      <c r="K966" s="19">
        <f t="shared" si="1"/>
        <v>127646.0097</v>
      </c>
      <c r="L966" s="14">
        <f t="shared" si="2"/>
        <v>127646.0097</v>
      </c>
      <c r="M966" s="14">
        <f t="shared" si="3"/>
        <v>0</v>
      </c>
      <c r="N966" s="14">
        <f t="shared" si="4"/>
        <v>0.450250475</v>
      </c>
      <c r="O966" s="14">
        <f t="shared" si="5"/>
        <v>2.836577993</v>
      </c>
      <c r="P966" s="19">
        <f t="shared" si="6"/>
        <v>375.2097332</v>
      </c>
      <c r="Q966" s="14">
        <f t="shared" si="7"/>
        <v>47894025.23</v>
      </c>
    </row>
    <row r="967" ht="15.75" customHeight="1">
      <c r="A967" s="12">
        <v>2016.0</v>
      </c>
      <c r="B967" s="265">
        <v>42705.0</v>
      </c>
      <c r="C967" s="12" t="s">
        <v>770</v>
      </c>
      <c r="D967" s="12" t="s">
        <v>433</v>
      </c>
      <c r="E967" s="12" t="s">
        <v>750</v>
      </c>
      <c r="F967" s="12" t="s">
        <v>751</v>
      </c>
      <c r="G967" s="12" t="s">
        <v>749</v>
      </c>
      <c r="H967" s="12" t="s">
        <v>421</v>
      </c>
      <c r="I967" s="19">
        <v>6575821.01</v>
      </c>
      <c r="J967" s="19">
        <v>2.44855520263E9</v>
      </c>
      <c r="K967" s="19">
        <f t="shared" si="1"/>
        <v>219194.0337</v>
      </c>
      <c r="L967" s="14">
        <f t="shared" si="2"/>
        <v>219194.0337</v>
      </c>
      <c r="M967" s="14">
        <f t="shared" si="3"/>
        <v>0</v>
      </c>
      <c r="N967" s="14">
        <f t="shared" si="4"/>
        <v>0.7731711946</v>
      </c>
      <c r="O967" s="14">
        <f t="shared" si="5"/>
        <v>4.870978526</v>
      </c>
      <c r="P967" s="19">
        <f t="shared" si="6"/>
        <v>372.3573374</v>
      </c>
      <c r="Q967" s="14">
        <f t="shared" si="7"/>
        <v>81618506.75</v>
      </c>
    </row>
    <row r="968" ht="15.75" customHeight="1">
      <c r="A968" s="12">
        <v>2016.0</v>
      </c>
      <c r="B968" s="265">
        <v>42705.0</v>
      </c>
      <c r="C968" s="12" t="s">
        <v>771</v>
      </c>
      <c r="D968" s="12" t="s">
        <v>434</v>
      </c>
      <c r="E968" s="12" t="s">
        <v>753</v>
      </c>
      <c r="F968" s="12" t="s">
        <v>754</v>
      </c>
      <c r="G968" s="12" t="s">
        <v>749</v>
      </c>
      <c r="H968" s="12" t="s">
        <v>421</v>
      </c>
      <c r="I968" s="19">
        <v>14930.0</v>
      </c>
      <c r="J968" s="19">
        <v>6273578.3</v>
      </c>
      <c r="K968" s="19">
        <f t="shared" si="1"/>
        <v>497.6666667</v>
      </c>
      <c r="L968" s="14">
        <f t="shared" si="2"/>
        <v>497.6666667</v>
      </c>
      <c r="M968" s="14">
        <f t="shared" si="3"/>
        <v>0</v>
      </c>
      <c r="N968" s="14">
        <f t="shared" si="4"/>
        <v>0.001755437978</v>
      </c>
      <c r="O968" s="14">
        <f t="shared" si="5"/>
        <v>0.01105925926</v>
      </c>
      <c r="P968" s="19">
        <f t="shared" si="6"/>
        <v>420.1994843</v>
      </c>
      <c r="Q968" s="14">
        <f t="shared" si="7"/>
        <v>209119.2767</v>
      </c>
    </row>
    <row r="969" ht="15.75" customHeight="1">
      <c r="A969" s="12">
        <v>2016.0</v>
      </c>
      <c r="B969" s="265">
        <v>42705.0</v>
      </c>
      <c r="C969" s="12" t="s">
        <v>772</v>
      </c>
      <c r="D969" s="12" t="s">
        <v>435</v>
      </c>
      <c r="E969" s="12" t="s">
        <v>753</v>
      </c>
      <c r="F969" s="12" t="s">
        <v>754</v>
      </c>
      <c r="G969" s="12" t="s">
        <v>749</v>
      </c>
      <c r="H969" s="12" t="s">
        <v>421</v>
      </c>
      <c r="I969" s="19">
        <v>9370.0</v>
      </c>
      <c r="J969" s="19">
        <v>3336196.97</v>
      </c>
      <c r="K969" s="19">
        <f t="shared" si="1"/>
        <v>312.3333333</v>
      </c>
      <c r="L969" s="14">
        <f t="shared" si="2"/>
        <v>312.3333333</v>
      </c>
      <c r="M969" s="14">
        <f t="shared" si="3"/>
        <v>0</v>
      </c>
      <c r="N969" s="14">
        <f t="shared" si="4"/>
        <v>0.001101704879</v>
      </c>
      <c r="O969" s="14">
        <f t="shared" si="5"/>
        <v>0.006940740741</v>
      </c>
      <c r="P969" s="19">
        <f t="shared" si="6"/>
        <v>356.0509039</v>
      </c>
      <c r="Q969" s="14">
        <f t="shared" si="7"/>
        <v>111206.5657</v>
      </c>
    </row>
    <row r="970" ht="15.75" customHeight="1">
      <c r="A970" s="12">
        <v>2016.0</v>
      </c>
      <c r="B970" s="265">
        <v>42705.0</v>
      </c>
      <c r="C970" s="12" t="s">
        <v>773</v>
      </c>
      <c r="D970" s="12" t="s">
        <v>436</v>
      </c>
      <c r="E970" s="12" t="s">
        <v>753</v>
      </c>
      <c r="F970" s="12" t="s">
        <v>754</v>
      </c>
      <c r="G970" s="12" t="s">
        <v>749</v>
      </c>
      <c r="H970" s="12" t="s">
        <v>421</v>
      </c>
      <c r="I970" s="19">
        <v>3000.0</v>
      </c>
      <c r="J970" s="19">
        <v>1884661.45</v>
      </c>
      <c r="K970" s="19">
        <f t="shared" si="1"/>
        <v>100</v>
      </c>
      <c r="L970" s="14">
        <f t="shared" si="2"/>
        <v>100</v>
      </c>
      <c r="M970" s="14">
        <f t="shared" si="3"/>
        <v>0</v>
      </c>
      <c r="N970" s="14">
        <f t="shared" si="4"/>
        <v>0.0003527336861</v>
      </c>
      <c r="O970" s="14">
        <f t="shared" si="5"/>
        <v>0.002222222222</v>
      </c>
      <c r="P970" s="19">
        <f t="shared" si="6"/>
        <v>628.2204833</v>
      </c>
      <c r="Q970" s="14">
        <f t="shared" si="7"/>
        <v>62822.04833</v>
      </c>
    </row>
    <row r="971" ht="15.75" customHeight="1">
      <c r="A971" s="12">
        <v>2016.0</v>
      </c>
      <c r="B971" s="265">
        <v>42705.0</v>
      </c>
      <c r="C971" s="12" t="s">
        <v>773</v>
      </c>
      <c r="D971" s="12" t="s">
        <v>436</v>
      </c>
      <c r="E971" s="12" t="s">
        <v>755</v>
      </c>
      <c r="F971" s="12" t="s">
        <v>756</v>
      </c>
      <c r="G971" s="12" t="s">
        <v>749</v>
      </c>
      <c r="H971" s="12" t="s">
        <v>421</v>
      </c>
      <c r="I971" s="19">
        <v>47769.33</v>
      </c>
      <c r="J971" s="19">
        <v>3.00096716E7</v>
      </c>
      <c r="K971" s="19">
        <f t="shared" si="1"/>
        <v>1592.311</v>
      </c>
      <c r="L971" s="14">
        <f t="shared" si="2"/>
        <v>1592.311</v>
      </c>
      <c r="M971" s="14">
        <f t="shared" si="3"/>
        <v>0</v>
      </c>
      <c r="N971" s="14">
        <f t="shared" si="4"/>
        <v>0.005616617284</v>
      </c>
      <c r="O971" s="14">
        <f t="shared" si="5"/>
        <v>0.03538468889</v>
      </c>
      <c r="P971" s="19">
        <f t="shared" si="6"/>
        <v>628.2204837</v>
      </c>
      <c r="Q971" s="14">
        <f t="shared" si="7"/>
        <v>1000322.387</v>
      </c>
    </row>
    <row r="972" ht="15.75" customHeight="1">
      <c r="A972" s="12">
        <v>2016.0</v>
      </c>
      <c r="B972" s="265">
        <v>42705.0</v>
      </c>
      <c r="C972" s="12" t="s">
        <v>774</v>
      </c>
      <c r="D972" s="12" t="s">
        <v>437</v>
      </c>
      <c r="E972" s="12" t="s">
        <v>753</v>
      </c>
      <c r="F972" s="12" t="s">
        <v>754</v>
      </c>
      <c r="G972" s="12" t="s">
        <v>749</v>
      </c>
      <c r="H972" s="12" t="s">
        <v>421</v>
      </c>
      <c r="I972" s="19">
        <v>18648.16</v>
      </c>
      <c r="J972" s="19">
        <v>5730602.63</v>
      </c>
      <c r="K972" s="19">
        <f t="shared" si="1"/>
        <v>621.6053333</v>
      </c>
      <c r="L972" s="14">
        <f t="shared" si="2"/>
        <v>621.6053333</v>
      </c>
      <c r="M972" s="14">
        <f t="shared" si="3"/>
        <v>0</v>
      </c>
      <c r="N972" s="14">
        <f t="shared" si="4"/>
        <v>0.002192611405</v>
      </c>
      <c r="O972" s="14">
        <f t="shared" si="5"/>
        <v>0.01381345185</v>
      </c>
      <c r="P972" s="19">
        <f t="shared" si="6"/>
        <v>307.3012367</v>
      </c>
      <c r="Q972" s="14">
        <f t="shared" si="7"/>
        <v>191020.0877</v>
      </c>
    </row>
    <row r="973" ht="15.75" customHeight="1">
      <c r="A973" s="12">
        <v>2016.0</v>
      </c>
      <c r="B973" s="265">
        <v>42705.0</v>
      </c>
      <c r="C973" s="12" t="s">
        <v>775</v>
      </c>
      <c r="D973" s="12" t="s">
        <v>428</v>
      </c>
      <c r="E973" s="12" t="s">
        <v>747</v>
      </c>
      <c r="F973" s="12" t="s">
        <v>748</v>
      </c>
      <c r="G973" s="12" t="s">
        <v>749</v>
      </c>
      <c r="H973" s="12" t="s">
        <v>421</v>
      </c>
      <c r="I973" s="19">
        <v>518399.9</v>
      </c>
      <c r="J973" s="19">
        <v>1.5000549635E8</v>
      </c>
      <c r="K973" s="19">
        <f t="shared" si="1"/>
        <v>17279.99667</v>
      </c>
      <c r="L973" s="14">
        <f t="shared" si="2"/>
        <v>17279.99667</v>
      </c>
      <c r="M973" s="14">
        <f t="shared" si="3"/>
        <v>0</v>
      </c>
      <c r="N973" s="14">
        <f t="shared" si="4"/>
        <v>0.06095236919</v>
      </c>
      <c r="O973" s="14">
        <f t="shared" si="5"/>
        <v>0.3839999259</v>
      </c>
      <c r="P973" s="19">
        <f t="shared" si="6"/>
        <v>289.3625102</v>
      </c>
      <c r="Q973" s="14">
        <f t="shared" si="7"/>
        <v>5000183.212</v>
      </c>
    </row>
    <row r="974" ht="15.75" customHeight="1">
      <c r="A974" s="12">
        <v>2016.0</v>
      </c>
      <c r="B974" s="265">
        <v>42705.0</v>
      </c>
      <c r="C974" s="12" t="s">
        <v>775</v>
      </c>
      <c r="D974" s="12" t="s">
        <v>428</v>
      </c>
      <c r="E974" s="12" t="s">
        <v>753</v>
      </c>
      <c r="F974" s="12" t="s">
        <v>754</v>
      </c>
      <c r="G974" s="12" t="s">
        <v>749</v>
      </c>
      <c r="H974" s="12" t="s">
        <v>421</v>
      </c>
      <c r="I974" s="19">
        <v>3.27585443E7</v>
      </c>
      <c r="J974" s="19">
        <v>9.91323755474E9</v>
      </c>
      <c r="K974" s="19">
        <f t="shared" si="1"/>
        <v>1091951.477</v>
      </c>
      <c r="L974" s="14">
        <f t="shared" si="2"/>
        <v>283500</v>
      </c>
      <c r="M974" s="14">
        <f t="shared" si="3"/>
        <v>808451.4767</v>
      </c>
      <c r="N974" s="14">
        <f t="shared" si="4"/>
        <v>1</v>
      </c>
      <c r="O974" s="14">
        <f t="shared" si="5"/>
        <v>6.3</v>
      </c>
      <c r="P974" s="19">
        <f t="shared" si="6"/>
        <v>302.6153258</v>
      </c>
      <c r="Q974" s="14">
        <f t="shared" si="7"/>
        <v>85791444.85</v>
      </c>
    </row>
    <row r="975" ht="15.75" customHeight="1">
      <c r="A975" s="12">
        <v>2016.0</v>
      </c>
      <c r="B975" s="265">
        <v>42705.0</v>
      </c>
      <c r="C975" s="12" t="s">
        <v>775</v>
      </c>
      <c r="D975" s="12" t="s">
        <v>428</v>
      </c>
      <c r="E975" s="12" t="s">
        <v>755</v>
      </c>
      <c r="F975" s="12" t="s">
        <v>756</v>
      </c>
      <c r="G975" s="12" t="s">
        <v>749</v>
      </c>
      <c r="H975" s="12" t="s">
        <v>421</v>
      </c>
      <c r="I975" s="19">
        <v>2968301.1</v>
      </c>
      <c r="J975" s="19">
        <v>8.6580092652E8</v>
      </c>
      <c r="K975" s="19">
        <f t="shared" si="1"/>
        <v>98943.37</v>
      </c>
      <c r="L975" s="14">
        <f t="shared" si="2"/>
        <v>98943.37</v>
      </c>
      <c r="M975" s="14">
        <f t="shared" si="3"/>
        <v>0</v>
      </c>
      <c r="N975" s="14">
        <f t="shared" si="4"/>
        <v>0.3490065961</v>
      </c>
      <c r="O975" s="14">
        <f t="shared" si="5"/>
        <v>2.198741556</v>
      </c>
      <c r="P975" s="19">
        <f t="shared" si="6"/>
        <v>291.6823116</v>
      </c>
      <c r="Q975" s="14">
        <f t="shared" si="7"/>
        <v>28860030.88</v>
      </c>
    </row>
    <row r="976" ht="15.75" customHeight="1">
      <c r="A976" s="12">
        <v>2016.0</v>
      </c>
      <c r="B976" s="265">
        <v>42705.0</v>
      </c>
      <c r="C976" s="12" t="s">
        <v>775</v>
      </c>
      <c r="D976" s="12" t="s">
        <v>428</v>
      </c>
      <c r="E976" s="12" t="s">
        <v>750</v>
      </c>
      <c r="F976" s="12" t="s">
        <v>751</v>
      </c>
      <c r="G976" s="12" t="s">
        <v>749</v>
      </c>
      <c r="H976" s="12" t="s">
        <v>421</v>
      </c>
      <c r="I976" s="19">
        <v>300103.2</v>
      </c>
      <c r="J976" s="19">
        <v>9.079760686E7</v>
      </c>
      <c r="K976" s="19">
        <f t="shared" si="1"/>
        <v>10003.44</v>
      </c>
      <c r="L976" s="14">
        <f t="shared" si="2"/>
        <v>10003.44</v>
      </c>
      <c r="M976" s="14">
        <f t="shared" si="3"/>
        <v>0</v>
      </c>
      <c r="N976" s="14">
        <f t="shared" si="4"/>
        <v>0.03528550265</v>
      </c>
      <c r="O976" s="14">
        <f t="shared" si="5"/>
        <v>0.2222986667</v>
      </c>
      <c r="P976" s="19">
        <f t="shared" si="6"/>
        <v>302.5546107</v>
      </c>
      <c r="Q976" s="14">
        <f t="shared" si="7"/>
        <v>3026586.895</v>
      </c>
    </row>
    <row r="977" ht="15.75" customHeight="1">
      <c r="A977" s="12">
        <v>2016.0</v>
      </c>
      <c r="B977" s="265">
        <v>42705.0</v>
      </c>
      <c r="C977" s="12" t="s">
        <v>776</v>
      </c>
      <c r="D977" s="12" t="s">
        <v>427</v>
      </c>
      <c r="E977" s="12" t="s">
        <v>747</v>
      </c>
      <c r="F977" s="12" t="s">
        <v>748</v>
      </c>
      <c r="G977" s="12" t="s">
        <v>749</v>
      </c>
      <c r="H977" s="12" t="s">
        <v>421</v>
      </c>
      <c r="I977" s="19">
        <v>525943.21</v>
      </c>
      <c r="J977" s="19">
        <v>1.3925151446E8</v>
      </c>
      <c r="K977" s="19">
        <f t="shared" si="1"/>
        <v>17531.44033</v>
      </c>
      <c r="L977" s="14">
        <f t="shared" si="2"/>
        <v>17531.44033</v>
      </c>
      <c r="M977" s="14">
        <f t="shared" si="3"/>
        <v>0</v>
      </c>
      <c r="N977" s="14">
        <f t="shared" si="4"/>
        <v>0.06183929571</v>
      </c>
      <c r="O977" s="14">
        <f t="shared" si="5"/>
        <v>0.389587563</v>
      </c>
      <c r="P977" s="19">
        <f t="shared" si="6"/>
        <v>264.7653051</v>
      </c>
      <c r="Q977" s="14">
        <f t="shared" si="7"/>
        <v>4641717.149</v>
      </c>
    </row>
    <row r="978" ht="15.75" customHeight="1">
      <c r="A978" s="12">
        <v>2016.0</v>
      </c>
      <c r="B978" s="265">
        <v>42705.0</v>
      </c>
      <c r="C978" s="12" t="s">
        <v>776</v>
      </c>
      <c r="D978" s="12" t="s">
        <v>427</v>
      </c>
      <c r="E978" s="12" t="s">
        <v>753</v>
      </c>
      <c r="F978" s="12" t="s">
        <v>754</v>
      </c>
      <c r="G978" s="12" t="s">
        <v>749</v>
      </c>
      <c r="H978" s="12" t="s">
        <v>421</v>
      </c>
      <c r="I978" s="19">
        <v>3.845032209E7</v>
      </c>
      <c r="J978" s="19">
        <v>1.051447722476E10</v>
      </c>
      <c r="K978" s="19">
        <f t="shared" si="1"/>
        <v>1281677.403</v>
      </c>
      <c r="L978" s="14">
        <f t="shared" si="2"/>
        <v>283500</v>
      </c>
      <c r="M978" s="14">
        <f t="shared" si="3"/>
        <v>998177.403</v>
      </c>
      <c r="N978" s="14">
        <f t="shared" si="4"/>
        <v>1</v>
      </c>
      <c r="O978" s="14">
        <f t="shared" si="5"/>
        <v>6.3</v>
      </c>
      <c r="P978" s="19">
        <f t="shared" si="6"/>
        <v>273.4561547</v>
      </c>
      <c r="Q978" s="14">
        <f t="shared" si="7"/>
        <v>77524819.85</v>
      </c>
    </row>
    <row r="979" ht="15.75" customHeight="1">
      <c r="A979" s="12">
        <v>2016.0</v>
      </c>
      <c r="B979" s="265">
        <v>42705.0</v>
      </c>
      <c r="C979" s="12" t="s">
        <v>776</v>
      </c>
      <c r="D979" s="12" t="s">
        <v>427</v>
      </c>
      <c r="E979" s="12" t="s">
        <v>755</v>
      </c>
      <c r="F979" s="12" t="s">
        <v>756</v>
      </c>
      <c r="G979" s="12" t="s">
        <v>749</v>
      </c>
      <c r="H979" s="12" t="s">
        <v>421</v>
      </c>
      <c r="I979" s="19">
        <v>313327.6</v>
      </c>
      <c r="J979" s="19">
        <v>9.005909775E7</v>
      </c>
      <c r="K979" s="19">
        <f t="shared" si="1"/>
        <v>10444.25333</v>
      </c>
      <c r="L979" s="14">
        <f t="shared" si="2"/>
        <v>10444.25333</v>
      </c>
      <c r="M979" s="14">
        <f t="shared" si="3"/>
        <v>0</v>
      </c>
      <c r="N979" s="14">
        <f t="shared" si="4"/>
        <v>0.03684039976</v>
      </c>
      <c r="O979" s="14">
        <f t="shared" si="5"/>
        <v>0.2320945185</v>
      </c>
      <c r="P979" s="19">
        <f t="shared" si="6"/>
        <v>287.4279117</v>
      </c>
      <c r="Q979" s="14">
        <f t="shared" si="7"/>
        <v>3001969.925</v>
      </c>
    </row>
    <row r="980" ht="15.75" customHeight="1">
      <c r="A980" s="12">
        <v>2016.0</v>
      </c>
      <c r="B980" s="265">
        <v>42705.0</v>
      </c>
      <c r="C980" s="12" t="s">
        <v>776</v>
      </c>
      <c r="D980" s="12" t="s">
        <v>427</v>
      </c>
      <c r="E980" s="12" t="s">
        <v>750</v>
      </c>
      <c r="F980" s="12" t="s">
        <v>751</v>
      </c>
      <c r="G980" s="12" t="s">
        <v>749</v>
      </c>
      <c r="H980" s="12" t="s">
        <v>421</v>
      </c>
      <c r="I980" s="19">
        <v>66691.04</v>
      </c>
      <c r="J980" s="19">
        <v>2.015076978E7</v>
      </c>
      <c r="K980" s="19">
        <f t="shared" si="1"/>
        <v>2223.034667</v>
      </c>
      <c r="L980" s="14">
        <f t="shared" si="2"/>
        <v>2223.034667</v>
      </c>
      <c r="M980" s="14">
        <f t="shared" si="3"/>
        <v>0</v>
      </c>
      <c r="N980" s="14">
        <f t="shared" si="4"/>
        <v>0.007841392122</v>
      </c>
      <c r="O980" s="14">
        <f t="shared" si="5"/>
        <v>0.04940077037</v>
      </c>
      <c r="P980" s="19">
        <f t="shared" si="6"/>
        <v>302.1510803</v>
      </c>
      <c r="Q980" s="14">
        <f t="shared" si="7"/>
        <v>671692.326</v>
      </c>
    </row>
    <row r="981" ht="15.75" customHeight="1">
      <c r="A981" s="12">
        <v>2016.0</v>
      </c>
      <c r="B981" s="265">
        <v>42705.0</v>
      </c>
      <c r="C981" s="12" t="s">
        <v>790</v>
      </c>
      <c r="D981" s="12" t="s">
        <v>429</v>
      </c>
      <c r="E981" s="12" t="s">
        <v>747</v>
      </c>
      <c r="F981" s="12" t="s">
        <v>748</v>
      </c>
      <c r="G981" s="12" t="s">
        <v>749</v>
      </c>
      <c r="H981" s="12" t="s">
        <v>421</v>
      </c>
      <c r="I981" s="19">
        <v>350203.15</v>
      </c>
      <c r="J981" s="19">
        <v>8.514803703E7</v>
      </c>
      <c r="K981" s="19">
        <f t="shared" si="1"/>
        <v>11673.43833</v>
      </c>
      <c r="L981" s="14">
        <f t="shared" si="2"/>
        <v>11673.43833</v>
      </c>
      <c r="M981" s="14">
        <f t="shared" si="3"/>
        <v>0</v>
      </c>
      <c r="N981" s="14">
        <f t="shared" si="4"/>
        <v>0.04117614932</v>
      </c>
      <c r="O981" s="14">
        <f t="shared" si="5"/>
        <v>0.2594097407</v>
      </c>
      <c r="P981" s="19">
        <f t="shared" si="6"/>
        <v>243.138981</v>
      </c>
      <c r="Q981" s="14">
        <f t="shared" si="7"/>
        <v>2838267.901</v>
      </c>
    </row>
    <row r="982" ht="15.75" customHeight="1">
      <c r="A982" s="12">
        <v>2016.0</v>
      </c>
      <c r="B982" s="265">
        <v>42705.0</v>
      </c>
      <c r="C982" s="12" t="s">
        <v>790</v>
      </c>
      <c r="D982" s="12" t="s">
        <v>429</v>
      </c>
      <c r="E982" s="12" t="s">
        <v>753</v>
      </c>
      <c r="F982" s="12" t="s">
        <v>754</v>
      </c>
      <c r="G982" s="12" t="s">
        <v>749</v>
      </c>
      <c r="H982" s="12" t="s">
        <v>421</v>
      </c>
      <c r="I982" s="19">
        <v>1.954575193E7</v>
      </c>
      <c r="J982" s="19">
        <v>4.35434064687E9</v>
      </c>
      <c r="K982" s="19">
        <f t="shared" si="1"/>
        <v>651525.0643</v>
      </c>
      <c r="L982" s="14">
        <f t="shared" si="2"/>
        <v>283500</v>
      </c>
      <c r="M982" s="14">
        <f t="shared" si="3"/>
        <v>368025.0643</v>
      </c>
      <c r="N982" s="14">
        <f t="shared" si="4"/>
        <v>1</v>
      </c>
      <c r="O982" s="14">
        <f t="shared" si="5"/>
        <v>6.3</v>
      </c>
      <c r="P982" s="19">
        <f t="shared" si="6"/>
        <v>222.7768296</v>
      </c>
      <c r="Q982" s="14">
        <f t="shared" si="7"/>
        <v>63157231.19</v>
      </c>
    </row>
    <row r="983" ht="15.75" customHeight="1">
      <c r="A983" s="12">
        <v>2016.0</v>
      </c>
      <c r="B983" s="265">
        <v>42705.0</v>
      </c>
      <c r="C983" s="12" t="s">
        <v>790</v>
      </c>
      <c r="D983" s="12" t="s">
        <v>429</v>
      </c>
      <c r="E983" s="12" t="s">
        <v>755</v>
      </c>
      <c r="F983" s="12" t="s">
        <v>756</v>
      </c>
      <c r="G983" s="12" t="s">
        <v>749</v>
      </c>
      <c r="H983" s="12" t="s">
        <v>421</v>
      </c>
      <c r="I983" s="19">
        <v>210513.23</v>
      </c>
      <c r="J983" s="19">
        <v>4.812050218E7</v>
      </c>
      <c r="K983" s="19">
        <f t="shared" si="1"/>
        <v>7017.107667</v>
      </c>
      <c r="L983" s="14">
        <f t="shared" si="2"/>
        <v>7017.107667</v>
      </c>
      <c r="M983" s="14">
        <f t="shared" si="3"/>
        <v>0</v>
      </c>
      <c r="N983" s="14">
        <f t="shared" si="4"/>
        <v>0.02475170253</v>
      </c>
      <c r="O983" s="14">
        <f t="shared" si="5"/>
        <v>0.1559357259</v>
      </c>
      <c r="P983" s="19">
        <f t="shared" si="6"/>
        <v>228.5865937</v>
      </c>
      <c r="Q983" s="14">
        <f t="shared" si="7"/>
        <v>1604016.739</v>
      </c>
    </row>
    <row r="984" ht="15.75" customHeight="1">
      <c r="A984" s="12">
        <v>2016.0</v>
      </c>
      <c r="B984" s="265">
        <v>42705.0</v>
      </c>
      <c r="C984" s="12" t="s">
        <v>790</v>
      </c>
      <c r="D984" s="12" t="s">
        <v>429</v>
      </c>
      <c r="E984" s="12" t="s">
        <v>750</v>
      </c>
      <c r="F984" s="12" t="s">
        <v>751</v>
      </c>
      <c r="G984" s="12" t="s">
        <v>749</v>
      </c>
      <c r="H984" s="12" t="s">
        <v>421</v>
      </c>
      <c r="I984" s="19">
        <v>243378.35</v>
      </c>
      <c r="J984" s="19">
        <v>5.829907954E7</v>
      </c>
      <c r="K984" s="19">
        <f t="shared" si="1"/>
        <v>8112.611667</v>
      </c>
      <c r="L984" s="14">
        <f t="shared" si="2"/>
        <v>8112.611667</v>
      </c>
      <c r="M984" s="14">
        <f t="shared" si="3"/>
        <v>0</v>
      </c>
      <c r="N984" s="14">
        <f t="shared" si="4"/>
        <v>0.02861591417</v>
      </c>
      <c r="O984" s="14">
        <f t="shared" si="5"/>
        <v>0.1802802593</v>
      </c>
      <c r="P984" s="19">
        <f t="shared" si="6"/>
        <v>239.5409433</v>
      </c>
      <c r="Q984" s="14">
        <f t="shared" si="7"/>
        <v>1943302.651</v>
      </c>
    </row>
    <row r="985" ht="15.75" customHeight="1">
      <c r="A985" s="12">
        <v>2016.0</v>
      </c>
      <c r="B985" s="265">
        <v>42705.0</v>
      </c>
      <c r="C985" s="12" t="s">
        <v>778</v>
      </c>
      <c r="D985" s="12" t="s">
        <v>707</v>
      </c>
      <c r="E985" s="12" t="s">
        <v>753</v>
      </c>
      <c r="F985" s="12" t="s">
        <v>754</v>
      </c>
      <c r="G985" s="12" t="s">
        <v>749</v>
      </c>
      <c r="H985" s="12" t="s">
        <v>421</v>
      </c>
      <c r="I985" s="19">
        <v>177.53</v>
      </c>
      <c r="J985" s="19">
        <v>21703.48</v>
      </c>
      <c r="K985" s="19">
        <f t="shared" si="1"/>
        <v>5.917666667</v>
      </c>
      <c r="L985" s="14">
        <f t="shared" si="2"/>
        <v>5.917666667</v>
      </c>
      <c r="M985" s="14">
        <f t="shared" si="3"/>
        <v>0</v>
      </c>
      <c r="N985" s="14">
        <f t="shared" si="4"/>
        <v>0.00002087360376</v>
      </c>
      <c r="O985" s="14">
        <f t="shared" si="5"/>
        <v>0.0001315037037</v>
      </c>
      <c r="P985" s="19">
        <f t="shared" si="6"/>
        <v>122.2524644</v>
      </c>
      <c r="Q985" s="14">
        <f t="shared" si="7"/>
        <v>723.4493333</v>
      </c>
    </row>
    <row r="986" ht="15.75" customHeight="1">
      <c r="A986" s="12">
        <v>2016.0</v>
      </c>
      <c r="B986" s="265">
        <v>42705.0</v>
      </c>
      <c r="C986" s="12" t="s">
        <v>778</v>
      </c>
      <c r="D986" s="12" t="s">
        <v>707</v>
      </c>
      <c r="E986" s="12" t="s">
        <v>755</v>
      </c>
      <c r="F986" s="12" t="s">
        <v>756</v>
      </c>
      <c r="G986" s="12" t="s">
        <v>749</v>
      </c>
      <c r="H986" s="12" t="s">
        <v>421</v>
      </c>
      <c r="I986" s="19">
        <v>14100.57</v>
      </c>
      <c r="J986" s="19">
        <v>2361556.19</v>
      </c>
      <c r="K986" s="19">
        <f t="shared" si="1"/>
        <v>470.019</v>
      </c>
      <c r="L986" s="14">
        <f t="shared" si="2"/>
        <v>470.019</v>
      </c>
      <c r="M986" s="14">
        <f t="shared" si="3"/>
        <v>0</v>
      </c>
      <c r="N986" s="14">
        <f t="shared" si="4"/>
        <v>0.001657915344</v>
      </c>
      <c r="O986" s="14">
        <f t="shared" si="5"/>
        <v>0.01044486667</v>
      </c>
      <c r="P986" s="19">
        <f t="shared" si="6"/>
        <v>167.4794842</v>
      </c>
      <c r="Q986" s="14">
        <f t="shared" si="7"/>
        <v>78718.53967</v>
      </c>
    </row>
    <row r="987" ht="15.75" customHeight="1">
      <c r="A987" s="12">
        <v>2016.0</v>
      </c>
      <c r="B987" s="265">
        <v>42705.0</v>
      </c>
      <c r="C987" s="12" t="s">
        <v>778</v>
      </c>
      <c r="D987" s="12" t="s">
        <v>707</v>
      </c>
      <c r="E987" s="12" t="s">
        <v>750</v>
      </c>
      <c r="F987" s="12" t="s">
        <v>751</v>
      </c>
      <c r="G987" s="12" t="s">
        <v>749</v>
      </c>
      <c r="H987" s="12" t="s">
        <v>421</v>
      </c>
      <c r="I987" s="19">
        <v>3535.59</v>
      </c>
      <c r="J987" s="19">
        <v>434126.97</v>
      </c>
      <c r="K987" s="19">
        <f t="shared" si="1"/>
        <v>117.853</v>
      </c>
      <c r="L987" s="14">
        <f t="shared" si="2"/>
        <v>117.853</v>
      </c>
      <c r="M987" s="14">
        <f t="shared" si="3"/>
        <v>0</v>
      </c>
      <c r="N987" s="14">
        <f t="shared" si="4"/>
        <v>0.000415707231</v>
      </c>
      <c r="O987" s="14">
        <f t="shared" si="5"/>
        <v>0.002618955556</v>
      </c>
      <c r="P987" s="19">
        <f t="shared" si="6"/>
        <v>122.7877016</v>
      </c>
      <c r="Q987" s="14">
        <f t="shared" si="7"/>
        <v>14470.899</v>
      </c>
    </row>
    <row r="988" ht="15.75" customHeight="1">
      <c r="A988" s="12">
        <v>2016.0</v>
      </c>
      <c r="B988" s="265">
        <v>42705.0</v>
      </c>
      <c r="C988" s="12" t="s">
        <v>779</v>
      </c>
      <c r="D988" s="12" t="s">
        <v>414</v>
      </c>
      <c r="E988" s="12" t="s">
        <v>747</v>
      </c>
      <c r="F988" s="12" t="s">
        <v>748</v>
      </c>
      <c r="G988" s="12" t="s">
        <v>749</v>
      </c>
      <c r="H988" s="12" t="s">
        <v>405</v>
      </c>
      <c r="I988" s="19">
        <v>3678083.8</v>
      </c>
      <c r="J988" s="19">
        <v>4.9618998462E8</v>
      </c>
      <c r="K988" s="19">
        <f t="shared" si="1"/>
        <v>122602.7933</v>
      </c>
      <c r="L988" s="14">
        <f t="shared" si="2"/>
        <v>122602.7933</v>
      </c>
      <c r="M988" s="14">
        <f t="shared" si="3"/>
        <v>0</v>
      </c>
      <c r="N988" s="14">
        <f t="shared" si="4"/>
        <v>0.4324613521</v>
      </c>
      <c r="O988" s="14">
        <f t="shared" si="5"/>
        <v>2.724506519</v>
      </c>
      <c r="P988" s="19">
        <f t="shared" si="6"/>
        <v>134.9044806</v>
      </c>
      <c r="Q988" s="14">
        <f t="shared" si="7"/>
        <v>16539666.15</v>
      </c>
    </row>
    <row r="989" ht="15.75" customHeight="1">
      <c r="A989" s="12">
        <v>2016.0</v>
      </c>
      <c r="B989" s="265">
        <v>42705.0</v>
      </c>
      <c r="C989" s="12" t="s">
        <v>779</v>
      </c>
      <c r="D989" s="12" t="s">
        <v>414</v>
      </c>
      <c r="E989" s="12" t="s">
        <v>753</v>
      </c>
      <c r="F989" s="12" t="s">
        <v>754</v>
      </c>
      <c r="G989" s="12" t="s">
        <v>749</v>
      </c>
      <c r="H989" s="12" t="s">
        <v>405</v>
      </c>
      <c r="I989" s="19">
        <v>4527198.26</v>
      </c>
      <c r="J989" s="19">
        <v>6.2694181648E8</v>
      </c>
      <c r="K989" s="19">
        <f t="shared" si="1"/>
        <v>150906.6087</v>
      </c>
      <c r="L989" s="14">
        <f t="shared" si="2"/>
        <v>150906.6087</v>
      </c>
      <c r="M989" s="14">
        <f t="shared" si="3"/>
        <v>0</v>
      </c>
      <c r="N989" s="14">
        <f t="shared" si="4"/>
        <v>0.5322984433</v>
      </c>
      <c r="O989" s="14">
        <f t="shared" si="5"/>
        <v>3.353480193</v>
      </c>
      <c r="P989" s="19">
        <f t="shared" si="6"/>
        <v>138.483402</v>
      </c>
      <c r="Q989" s="14">
        <f t="shared" si="7"/>
        <v>20898060.55</v>
      </c>
    </row>
    <row r="990" ht="15.75" customHeight="1">
      <c r="A990" s="12">
        <v>2016.0</v>
      </c>
      <c r="B990" s="265">
        <v>42705.0</v>
      </c>
      <c r="C990" s="12" t="s">
        <v>779</v>
      </c>
      <c r="D990" s="12" t="s">
        <v>414</v>
      </c>
      <c r="E990" s="12" t="s">
        <v>755</v>
      </c>
      <c r="F990" s="12" t="s">
        <v>756</v>
      </c>
      <c r="G990" s="12" t="s">
        <v>749</v>
      </c>
      <c r="H990" s="12" t="s">
        <v>405</v>
      </c>
      <c r="I990" s="19">
        <v>649905.26</v>
      </c>
      <c r="J990" s="19">
        <v>8.575815581E7</v>
      </c>
      <c r="K990" s="19">
        <f t="shared" si="1"/>
        <v>21663.50867</v>
      </c>
      <c r="L990" s="14">
        <f t="shared" si="2"/>
        <v>21663.50867</v>
      </c>
      <c r="M990" s="14">
        <f t="shared" si="3"/>
        <v>0</v>
      </c>
      <c r="N990" s="14">
        <f t="shared" si="4"/>
        <v>0.07641449265</v>
      </c>
      <c r="O990" s="14">
        <f t="shared" si="5"/>
        <v>0.4814113037</v>
      </c>
      <c r="P990" s="19">
        <f t="shared" si="6"/>
        <v>131.9548573</v>
      </c>
      <c r="Q990" s="14">
        <f t="shared" si="7"/>
        <v>2858605.194</v>
      </c>
    </row>
    <row r="991" ht="15.75" customHeight="1">
      <c r="A991" s="12">
        <v>2016.0</v>
      </c>
      <c r="B991" s="265">
        <v>42705.0</v>
      </c>
      <c r="C991" s="12" t="s">
        <v>779</v>
      </c>
      <c r="D991" s="12" t="s">
        <v>414</v>
      </c>
      <c r="E991" s="12" t="s">
        <v>750</v>
      </c>
      <c r="F991" s="12" t="s">
        <v>751</v>
      </c>
      <c r="G991" s="12" t="s">
        <v>749</v>
      </c>
      <c r="H991" s="12" t="s">
        <v>405</v>
      </c>
      <c r="I991" s="19">
        <v>268508.69</v>
      </c>
      <c r="J991" s="19">
        <v>3.449117849E7</v>
      </c>
      <c r="K991" s="19">
        <f t="shared" si="1"/>
        <v>8950.289667</v>
      </c>
      <c r="L991" s="14">
        <f t="shared" si="2"/>
        <v>8950.289667</v>
      </c>
      <c r="M991" s="14">
        <f t="shared" si="3"/>
        <v>0</v>
      </c>
      <c r="N991" s="14">
        <f t="shared" si="4"/>
        <v>0.03157068665</v>
      </c>
      <c r="O991" s="14">
        <f t="shared" si="5"/>
        <v>0.1988953259</v>
      </c>
      <c r="P991" s="19">
        <f t="shared" si="6"/>
        <v>128.4546079</v>
      </c>
      <c r="Q991" s="14">
        <f t="shared" si="7"/>
        <v>1149705.95</v>
      </c>
    </row>
    <row r="992" ht="15.75" customHeight="1">
      <c r="A992" s="12">
        <v>2016.0</v>
      </c>
      <c r="B992" s="265">
        <v>42705.0</v>
      </c>
      <c r="C992" s="12" t="s">
        <v>780</v>
      </c>
      <c r="D992" s="12" t="s">
        <v>415</v>
      </c>
      <c r="E992" s="12" t="s">
        <v>747</v>
      </c>
      <c r="F992" s="12" t="s">
        <v>748</v>
      </c>
      <c r="G992" s="12" t="s">
        <v>749</v>
      </c>
      <c r="H992" s="12" t="s">
        <v>405</v>
      </c>
      <c r="I992" s="19">
        <v>6268444.6</v>
      </c>
      <c r="J992" s="19">
        <v>7.9639826301E8</v>
      </c>
      <c r="K992" s="19">
        <f t="shared" si="1"/>
        <v>208948.1533</v>
      </c>
      <c r="L992" s="14">
        <f t="shared" si="2"/>
        <v>208948.1533</v>
      </c>
      <c r="M992" s="14">
        <f t="shared" si="3"/>
        <v>0</v>
      </c>
      <c r="N992" s="14">
        <f t="shared" si="4"/>
        <v>0.7370305232</v>
      </c>
      <c r="O992" s="14">
        <f t="shared" si="5"/>
        <v>4.643292296</v>
      </c>
      <c r="P992" s="19">
        <f t="shared" si="6"/>
        <v>127.0487838</v>
      </c>
      <c r="Q992" s="14">
        <f t="shared" si="7"/>
        <v>26546608.77</v>
      </c>
    </row>
    <row r="993" ht="15.75" customHeight="1">
      <c r="A993" s="12">
        <v>2016.0</v>
      </c>
      <c r="B993" s="265">
        <v>42705.0</v>
      </c>
      <c r="C993" s="12" t="s">
        <v>780</v>
      </c>
      <c r="D993" s="12" t="s">
        <v>415</v>
      </c>
      <c r="E993" s="12" t="s">
        <v>755</v>
      </c>
      <c r="F993" s="12" t="s">
        <v>756</v>
      </c>
      <c r="G993" s="12" t="s">
        <v>749</v>
      </c>
      <c r="H993" s="12" t="s">
        <v>405</v>
      </c>
      <c r="I993" s="19">
        <v>138020.4</v>
      </c>
      <c r="J993" s="19">
        <v>1.724194997E7</v>
      </c>
      <c r="K993" s="19">
        <f t="shared" si="1"/>
        <v>4600.68</v>
      </c>
      <c r="L993" s="14">
        <f t="shared" si="2"/>
        <v>4600.68</v>
      </c>
      <c r="M993" s="14">
        <f t="shared" si="3"/>
        <v>0</v>
      </c>
      <c r="N993" s="14">
        <f t="shared" si="4"/>
        <v>0.01622814815</v>
      </c>
      <c r="O993" s="14">
        <f t="shared" si="5"/>
        <v>0.1022373333</v>
      </c>
      <c r="P993" s="19">
        <f t="shared" si="6"/>
        <v>124.9231995</v>
      </c>
      <c r="Q993" s="14">
        <f t="shared" si="7"/>
        <v>574731.6657</v>
      </c>
    </row>
    <row r="994" ht="15.75" customHeight="1">
      <c r="A994" s="12">
        <v>2016.0</v>
      </c>
      <c r="B994" s="265">
        <v>42705.0</v>
      </c>
      <c r="C994" s="12" t="s">
        <v>780</v>
      </c>
      <c r="D994" s="12" t="s">
        <v>415</v>
      </c>
      <c r="E994" s="12" t="s">
        <v>750</v>
      </c>
      <c r="F994" s="12" t="s">
        <v>751</v>
      </c>
      <c r="G994" s="12" t="s">
        <v>749</v>
      </c>
      <c r="H994" s="12" t="s">
        <v>405</v>
      </c>
      <c r="I994" s="19">
        <v>140557.45</v>
      </c>
      <c r="J994" s="19">
        <v>1.665331468E7</v>
      </c>
      <c r="K994" s="19">
        <f t="shared" si="1"/>
        <v>4685.248333</v>
      </c>
      <c r="L994" s="14">
        <f t="shared" si="2"/>
        <v>4685.248333</v>
      </c>
      <c r="M994" s="14">
        <f t="shared" si="3"/>
        <v>0</v>
      </c>
      <c r="N994" s="14">
        <f t="shared" si="4"/>
        <v>0.01652644915</v>
      </c>
      <c r="O994" s="14">
        <f t="shared" si="5"/>
        <v>0.1041166296</v>
      </c>
      <c r="P994" s="19">
        <f t="shared" si="6"/>
        <v>118.4804838</v>
      </c>
      <c r="Q994" s="14">
        <f t="shared" si="7"/>
        <v>555110.4893</v>
      </c>
    </row>
    <row r="995" ht="15.75" customHeight="1">
      <c r="A995" s="12">
        <v>2017.0</v>
      </c>
      <c r="B995" s="265">
        <v>42736.0</v>
      </c>
      <c r="C995" s="12" t="s">
        <v>764</v>
      </c>
      <c r="D995" s="12" t="s">
        <v>410</v>
      </c>
      <c r="E995" s="12" t="s">
        <v>747</v>
      </c>
      <c r="F995" s="12" t="s">
        <v>748</v>
      </c>
      <c r="G995" s="12" t="s">
        <v>749</v>
      </c>
      <c r="H995" s="12" t="s">
        <v>405</v>
      </c>
      <c r="I995" s="19">
        <v>2163573.51</v>
      </c>
      <c r="J995" s="19">
        <v>2.5368748529E8</v>
      </c>
      <c r="K995" s="19">
        <f t="shared" si="1"/>
        <v>72119.117</v>
      </c>
      <c r="L995" s="14">
        <f t="shared" si="2"/>
        <v>72119.117</v>
      </c>
      <c r="M995" s="14">
        <f t="shared" si="3"/>
        <v>0</v>
      </c>
      <c r="N995" s="14">
        <f t="shared" si="4"/>
        <v>0.2543884198</v>
      </c>
      <c r="O995" s="14">
        <f t="shared" si="5"/>
        <v>1.602647044</v>
      </c>
      <c r="P995" s="19">
        <f t="shared" si="6"/>
        <v>117.2539246</v>
      </c>
      <c r="Q995" s="14">
        <f t="shared" si="7"/>
        <v>8456249.51</v>
      </c>
    </row>
    <row r="996" ht="15.75" customHeight="1">
      <c r="A996" s="12">
        <v>2017.0</v>
      </c>
      <c r="B996" s="265">
        <v>42736.0</v>
      </c>
      <c r="C996" s="12" t="s">
        <v>764</v>
      </c>
      <c r="D996" s="12" t="s">
        <v>410</v>
      </c>
      <c r="E996" s="12" t="s">
        <v>753</v>
      </c>
      <c r="F996" s="12" t="s">
        <v>754</v>
      </c>
      <c r="G996" s="12" t="s">
        <v>749</v>
      </c>
      <c r="H996" s="12" t="s">
        <v>405</v>
      </c>
      <c r="I996" s="19">
        <v>5466393.41</v>
      </c>
      <c r="J996" s="19">
        <v>6.8824155411E8</v>
      </c>
      <c r="K996" s="19">
        <f t="shared" si="1"/>
        <v>182213.1137</v>
      </c>
      <c r="L996" s="14">
        <f t="shared" si="2"/>
        <v>182213.1137</v>
      </c>
      <c r="M996" s="14">
        <f t="shared" si="3"/>
        <v>0</v>
      </c>
      <c r="N996" s="14">
        <f t="shared" si="4"/>
        <v>0.6427270323</v>
      </c>
      <c r="O996" s="14">
        <f t="shared" si="5"/>
        <v>4.049180304</v>
      </c>
      <c r="P996" s="19">
        <f t="shared" si="6"/>
        <v>125.9041387</v>
      </c>
      <c r="Q996" s="14">
        <f t="shared" si="7"/>
        <v>22941385.14</v>
      </c>
    </row>
    <row r="997" ht="15.75" customHeight="1">
      <c r="A997" s="12">
        <v>2017.0</v>
      </c>
      <c r="B997" s="265">
        <v>42736.0</v>
      </c>
      <c r="C997" s="12" t="s">
        <v>764</v>
      </c>
      <c r="D997" s="12" t="s">
        <v>410</v>
      </c>
      <c r="E997" s="12" t="s">
        <v>755</v>
      </c>
      <c r="F997" s="12" t="s">
        <v>756</v>
      </c>
      <c r="G997" s="12" t="s">
        <v>749</v>
      </c>
      <c r="H997" s="12" t="s">
        <v>405</v>
      </c>
      <c r="I997" s="19">
        <v>21310.0</v>
      </c>
      <c r="J997" s="19">
        <v>3528890.54</v>
      </c>
      <c r="K997" s="19">
        <f t="shared" si="1"/>
        <v>710.3333333</v>
      </c>
      <c r="L997" s="14">
        <f t="shared" si="2"/>
        <v>710.3333333</v>
      </c>
      <c r="M997" s="14">
        <f t="shared" si="3"/>
        <v>0</v>
      </c>
      <c r="N997" s="14">
        <f t="shared" si="4"/>
        <v>0.00250558495</v>
      </c>
      <c r="O997" s="14">
        <f t="shared" si="5"/>
        <v>0.01578518519</v>
      </c>
      <c r="P997" s="19">
        <f t="shared" si="6"/>
        <v>165.5978667</v>
      </c>
      <c r="Q997" s="14">
        <f t="shared" si="7"/>
        <v>117629.6847</v>
      </c>
    </row>
    <row r="998" ht="15.75" customHeight="1">
      <c r="A998" s="12">
        <v>2017.0</v>
      </c>
      <c r="B998" s="265">
        <v>42736.0</v>
      </c>
      <c r="C998" s="12" t="s">
        <v>764</v>
      </c>
      <c r="D998" s="12" t="s">
        <v>410</v>
      </c>
      <c r="E998" s="12" t="s">
        <v>750</v>
      </c>
      <c r="F998" s="12" t="s">
        <v>751</v>
      </c>
      <c r="G998" s="12" t="s">
        <v>749</v>
      </c>
      <c r="H998" s="12" t="s">
        <v>405</v>
      </c>
      <c r="I998" s="19">
        <v>13481.0</v>
      </c>
      <c r="J998" s="19">
        <v>1668251.22</v>
      </c>
      <c r="K998" s="19">
        <f t="shared" si="1"/>
        <v>449.3666667</v>
      </c>
      <c r="L998" s="14">
        <f t="shared" si="2"/>
        <v>449.3666667</v>
      </c>
      <c r="M998" s="14">
        <f t="shared" si="3"/>
        <v>0</v>
      </c>
      <c r="N998" s="14">
        <f t="shared" si="4"/>
        <v>0.001585067607</v>
      </c>
      <c r="O998" s="14">
        <f t="shared" si="5"/>
        <v>0.009985925926</v>
      </c>
      <c r="P998" s="19">
        <f t="shared" si="6"/>
        <v>123.7483288</v>
      </c>
      <c r="Q998" s="14">
        <f t="shared" si="7"/>
        <v>55608.374</v>
      </c>
    </row>
    <row r="999" ht="15.75" customHeight="1">
      <c r="A999" s="12">
        <v>2017.0</v>
      </c>
      <c r="B999" s="265">
        <v>42736.0</v>
      </c>
      <c r="C999" s="12" t="s">
        <v>765</v>
      </c>
      <c r="D999" s="12" t="s">
        <v>412</v>
      </c>
      <c r="E999" s="12" t="s">
        <v>747</v>
      </c>
      <c r="F999" s="12" t="s">
        <v>748</v>
      </c>
      <c r="G999" s="12" t="s">
        <v>749</v>
      </c>
      <c r="H999" s="12" t="s">
        <v>405</v>
      </c>
      <c r="I999" s="19">
        <v>520181.5</v>
      </c>
      <c r="J999" s="19">
        <v>6.873738645E7</v>
      </c>
      <c r="K999" s="19">
        <f t="shared" si="1"/>
        <v>17339.38333</v>
      </c>
      <c r="L999" s="14">
        <f t="shared" si="2"/>
        <v>17339.38333</v>
      </c>
      <c r="M999" s="14">
        <f t="shared" si="3"/>
        <v>0</v>
      </c>
      <c r="N999" s="14">
        <f t="shared" si="4"/>
        <v>0.06116184597</v>
      </c>
      <c r="O999" s="14">
        <f t="shared" si="5"/>
        <v>0.3853196296</v>
      </c>
      <c r="P999" s="19">
        <f t="shared" si="6"/>
        <v>132.1411593</v>
      </c>
      <c r="Q999" s="14">
        <f t="shared" si="7"/>
        <v>2291246.215</v>
      </c>
    </row>
    <row r="1000" ht="15.75" customHeight="1">
      <c r="A1000" s="12">
        <v>2017.0</v>
      </c>
      <c r="B1000" s="265">
        <v>42736.0</v>
      </c>
      <c r="C1000" s="12" t="s">
        <v>765</v>
      </c>
      <c r="D1000" s="12" t="s">
        <v>412</v>
      </c>
      <c r="E1000" s="12" t="s">
        <v>753</v>
      </c>
      <c r="F1000" s="12" t="s">
        <v>754</v>
      </c>
      <c r="G1000" s="12" t="s">
        <v>749</v>
      </c>
      <c r="H1000" s="12" t="s">
        <v>405</v>
      </c>
      <c r="I1000" s="19">
        <v>1170096.0</v>
      </c>
      <c r="J1000" s="19">
        <v>1.58195918E8</v>
      </c>
      <c r="K1000" s="19">
        <f t="shared" si="1"/>
        <v>39003.2</v>
      </c>
      <c r="L1000" s="14">
        <f t="shared" si="2"/>
        <v>39003.2</v>
      </c>
      <c r="M1000" s="14">
        <f t="shared" si="3"/>
        <v>0</v>
      </c>
      <c r="N1000" s="14">
        <f t="shared" si="4"/>
        <v>0.137577425</v>
      </c>
      <c r="O1000" s="14">
        <f t="shared" si="5"/>
        <v>0.8667377778</v>
      </c>
      <c r="P1000" s="19">
        <f t="shared" si="6"/>
        <v>135.1990931</v>
      </c>
      <c r="Q1000" s="14">
        <f t="shared" si="7"/>
        <v>5273197.267</v>
      </c>
    </row>
    <row r="1001" ht="15.75" customHeight="1">
      <c r="A1001" s="12">
        <v>2017.0</v>
      </c>
      <c r="B1001" s="265">
        <v>42736.0</v>
      </c>
      <c r="C1001" s="12" t="s">
        <v>765</v>
      </c>
      <c r="D1001" s="12" t="s">
        <v>412</v>
      </c>
      <c r="E1001" s="12" t="s">
        <v>755</v>
      </c>
      <c r="F1001" s="12" t="s">
        <v>756</v>
      </c>
      <c r="G1001" s="12" t="s">
        <v>749</v>
      </c>
      <c r="H1001" s="12" t="s">
        <v>405</v>
      </c>
      <c r="I1001" s="19">
        <v>3457.5</v>
      </c>
      <c r="J1001" s="19">
        <v>419855.84</v>
      </c>
      <c r="K1001" s="19">
        <f t="shared" si="1"/>
        <v>115.25</v>
      </c>
      <c r="L1001" s="14">
        <f t="shared" si="2"/>
        <v>115.25</v>
      </c>
      <c r="M1001" s="14">
        <f t="shared" si="3"/>
        <v>0</v>
      </c>
      <c r="N1001" s="14">
        <f t="shared" si="4"/>
        <v>0.0004065255732</v>
      </c>
      <c r="O1001" s="14">
        <f t="shared" si="5"/>
        <v>0.002561111111</v>
      </c>
      <c r="P1001" s="19">
        <f t="shared" si="6"/>
        <v>121.4333594</v>
      </c>
      <c r="Q1001" s="14">
        <f t="shared" si="7"/>
        <v>13995.19467</v>
      </c>
    </row>
    <row r="1002" ht="15.75" customHeight="1">
      <c r="A1002" s="12">
        <v>2017.0</v>
      </c>
      <c r="B1002" s="265">
        <v>42736.0</v>
      </c>
      <c r="C1002" s="12" t="s">
        <v>765</v>
      </c>
      <c r="D1002" s="12" t="s">
        <v>412</v>
      </c>
      <c r="E1002" s="12" t="s">
        <v>750</v>
      </c>
      <c r="F1002" s="12" t="s">
        <v>751</v>
      </c>
      <c r="G1002" s="12" t="s">
        <v>749</v>
      </c>
      <c r="H1002" s="12" t="s">
        <v>405</v>
      </c>
      <c r="I1002" s="19">
        <v>2038.0</v>
      </c>
      <c r="J1002" s="19">
        <v>243238.07</v>
      </c>
      <c r="K1002" s="19">
        <f t="shared" si="1"/>
        <v>67.93333333</v>
      </c>
      <c r="L1002" s="14">
        <f t="shared" si="2"/>
        <v>67.93333333</v>
      </c>
      <c r="M1002" s="14">
        <f t="shared" si="3"/>
        <v>0</v>
      </c>
      <c r="N1002" s="14">
        <f t="shared" si="4"/>
        <v>0.0002396237507</v>
      </c>
      <c r="O1002" s="14">
        <f t="shared" si="5"/>
        <v>0.00150962963</v>
      </c>
      <c r="P1002" s="19">
        <f t="shared" si="6"/>
        <v>119.3513592</v>
      </c>
      <c r="Q1002" s="14">
        <f t="shared" si="7"/>
        <v>8107.935667</v>
      </c>
    </row>
    <row r="1003" ht="15.75" customHeight="1">
      <c r="A1003" s="12">
        <v>2017.0</v>
      </c>
      <c r="B1003" s="265">
        <v>42736.0</v>
      </c>
      <c r="C1003" s="12" t="s">
        <v>766</v>
      </c>
      <c r="D1003" s="12" t="s">
        <v>413</v>
      </c>
      <c r="E1003" s="12" t="s">
        <v>747</v>
      </c>
      <c r="F1003" s="12" t="s">
        <v>748</v>
      </c>
      <c r="G1003" s="12" t="s">
        <v>749</v>
      </c>
      <c r="H1003" s="12" t="s">
        <v>405</v>
      </c>
      <c r="I1003" s="19">
        <v>883003.2</v>
      </c>
      <c r="J1003" s="19">
        <v>1.0652622841E8</v>
      </c>
      <c r="K1003" s="19">
        <f t="shared" si="1"/>
        <v>29433.44</v>
      </c>
      <c r="L1003" s="14">
        <f t="shared" si="2"/>
        <v>29433.44</v>
      </c>
      <c r="M1003" s="14">
        <f t="shared" si="3"/>
        <v>0</v>
      </c>
      <c r="N1003" s="14">
        <f t="shared" si="4"/>
        <v>0.1038216578</v>
      </c>
      <c r="O1003" s="14">
        <f t="shared" si="5"/>
        <v>0.6540764444</v>
      </c>
      <c r="P1003" s="19">
        <f t="shared" si="6"/>
        <v>120.6408181</v>
      </c>
      <c r="Q1003" s="14">
        <f t="shared" si="7"/>
        <v>3550874.28</v>
      </c>
    </row>
    <row r="1004" ht="15.75" customHeight="1">
      <c r="A1004" s="12">
        <v>2017.0</v>
      </c>
      <c r="B1004" s="265">
        <v>42736.0</v>
      </c>
      <c r="C1004" s="12" t="s">
        <v>766</v>
      </c>
      <c r="D1004" s="12" t="s">
        <v>413</v>
      </c>
      <c r="E1004" s="12" t="s">
        <v>753</v>
      </c>
      <c r="F1004" s="12" t="s">
        <v>754</v>
      </c>
      <c r="G1004" s="12" t="s">
        <v>749</v>
      </c>
      <c r="H1004" s="12" t="s">
        <v>405</v>
      </c>
      <c r="I1004" s="19">
        <v>1606240.85</v>
      </c>
      <c r="J1004" s="19">
        <v>2.0350170658E8</v>
      </c>
      <c r="K1004" s="19">
        <f t="shared" si="1"/>
        <v>53541.36167</v>
      </c>
      <c r="L1004" s="14">
        <f t="shared" si="2"/>
        <v>53541.36167</v>
      </c>
      <c r="M1004" s="14">
        <f t="shared" si="3"/>
        <v>0</v>
      </c>
      <c r="N1004" s="14">
        <f t="shared" si="4"/>
        <v>0.1888584186</v>
      </c>
      <c r="O1004" s="14">
        <f t="shared" si="5"/>
        <v>1.189808037</v>
      </c>
      <c r="P1004" s="19">
        <f t="shared" si="6"/>
        <v>126.6943912</v>
      </c>
      <c r="Q1004" s="14">
        <f t="shared" si="7"/>
        <v>6783390.219</v>
      </c>
    </row>
    <row r="1005" ht="15.75" customHeight="1">
      <c r="A1005" s="12">
        <v>2017.0</v>
      </c>
      <c r="B1005" s="265">
        <v>42736.0</v>
      </c>
      <c r="C1005" s="12" t="s">
        <v>766</v>
      </c>
      <c r="D1005" s="12" t="s">
        <v>413</v>
      </c>
      <c r="E1005" s="12" t="s">
        <v>761</v>
      </c>
      <c r="F1005" s="12" t="s">
        <v>762</v>
      </c>
      <c r="G1005" s="12" t="s">
        <v>749</v>
      </c>
      <c r="H1005" s="12" t="s">
        <v>405</v>
      </c>
      <c r="I1005" s="19">
        <v>199945.3</v>
      </c>
      <c r="J1005" s="19">
        <v>3.445176026E7</v>
      </c>
      <c r="K1005" s="19">
        <f t="shared" si="1"/>
        <v>6664.843333</v>
      </c>
      <c r="L1005" s="14">
        <f t="shared" si="2"/>
        <v>6664.843333</v>
      </c>
      <c r="M1005" s="14">
        <f t="shared" si="3"/>
        <v>0</v>
      </c>
      <c r="N1005" s="14">
        <f t="shared" si="4"/>
        <v>0.02350914756</v>
      </c>
      <c r="O1005" s="14">
        <f t="shared" si="5"/>
        <v>0.1481076296</v>
      </c>
      <c r="P1005" s="19">
        <f t="shared" si="6"/>
        <v>172.305927</v>
      </c>
      <c r="Q1005" s="14">
        <f t="shared" si="7"/>
        <v>1148392.009</v>
      </c>
    </row>
    <row r="1006" ht="15.75" customHeight="1">
      <c r="A1006" s="12">
        <v>2017.0</v>
      </c>
      <c r="B1006" s="265">
        <v>42736.0</v>
      </c>
      <c r="C1006" s="12" t="s">
        <v>766</v>
      </c>
      <c r="D1006" s="12" t="s">
        <v>413</v>
      </c>
      <c r="E1006" s="12" t="s">
        <v>755</v>
      </c>
      <c r="F1006" s="12" t="s">
        <v>756</v>
      </c>
      <c r="G1006" s="12" t="s">
        <v>749</v>
      </c>
      <c r="H1006" s="12" t="s">
        <v>405</v>
      </c>
      <c r="I1006" s="19">
        <v>25271.01</v>
      </c>
      <c r="J1006" s="19">
        <v>3210508.45</v>
      </c>
      <c r="K1006" s="19">
        <f t="shared" si="1"/>
        <v>842.367</v>
      </c>
      <c r="L1006" s="14">
        <f t="shared" si="2"/>
        <v>842.367</v>
      </c>
      <c r="M1006" s="14">
        <f t="shared" si="3"/>
        <v>0</v>
      </c>
      <c r="N1006" s="14">
        <f t="shared" si="4"/>
        <v>0.002971312169</v>
      </c>
      <c r="O1006" s="14">
        <f t="shared" si="5"/>
        <v>0.01871926667</v>
      </c>
      <c r="P1006" s="19">
        <f t="shared" si="6"/>
        <v>127.0431396</v>
      </c>
      <c r="Q1006" s="14">
        <f t="shared" si="7"/>
        <v>107016.9483</v>
      </c>
    </row>
    <row r="1007" ht="15.75" customHeight="1">
      <c r="A1007" s="12">
        <v>2017.0</v>
      </c>
      <c r="B1007" s="265">
        <v>42736.0</v>
      </c>
      <c r="C1007" s="12" t="s">
        <v>766</v>
      </c>
      <c r="D1007" s="12" t="s">
        <v>413</v>
      </c>
      <c r="E1007" s="12" t="s">
        <v>750</v>
      </c>
      <c r="F1007" s="12" t="s">
        <v>751</v>
      </c>
      <c r="G1007" s="12" t="s">
        <v>749</v>
      </c>
      <c r="H1007" s="12" t="s">
        <v>405</v>
      </c>
      <c r="I1007" s="19">
        <v>110547.29</v>
      </c>
      <c r="J1007" s="19">
        <v>1.244599261E7</v>
      </c>
      <c r="K1007" s="19">
        <f t="shared" si="1"/>
        <v>3684.909667</v>
      </c>
      <c r="L1007" s="14">
        <f t="shared" si="2"/>
        <v>3684.909667</v>
      </c>
      <c r="M1007" s="14">
        <f t="shared" si="3"/>
        <v>0</v>
      </c>
      <c r="N1007" s="14">
        <f t="shared" si="4"/>
        <v>0.0129979177</v>
      </c>
      <c r="O1007" s="14">
        <f t="shared" si="5"/>
        <v>0.08188688148</v>
      </c>
      <c r="P1007" s="19">
        <f t="shared" si="6"/>
        <v>112.5852349</v>
      </c>
      <c r="Q1007" s="14">
        <f t="shared" si="7"/>
        <v>414866.4203</v>
      </c>
    </row>
    <row r="1008" ht="15.75" customHeight="1">
      <c r="A1008" s="12">
        <v>2017.0</v>
      </c>
      <c r="B1008" s="265">
        <v>42736.0</v>
      </c>
      <c r="C1008" s="12" t="s">
        <v>767</v>
      </c>
      <c r="D1008" s="12" t="s">
        <v>432</v>
      </c>
      <c r="E1008" s="12" t="s">
        <v>747</v>
      </c>
      <c r="F1008" s="12" t="s">
        <v>748</v>
      </c>
      <c r="G1008" s="12" t="s">
        <v>749</v>
      </c>
      <c r="H1008" s="12" t="s">
        <v>421</v>
      </c>
      <c r="I1008" s="19">
        <v>1000.0</v>
      </c>
      <c r="J1008" s="19">
        <v>403066.78</v>
      </c>
      <c r="K1008" s="19">
        <f t="shared" si="1"/>
        <v>33.33333333</v>
      </c>
      <c r="L1008" s="14">
        <f t="shared" si="2"/>
        <v>33.33333333</v>
      </c>
      <c r="M1008" s="14">
        <f t="shared" si="3"/>
        <v>0</v>
      </c>
      <c r="N1008" s="14">
        <f t="shared" si="4"/>
        <v>0.0001175778954</v>
      </c>
      <c r="O1008" s="14">
        <f t="shared" si="5"/>
        <v>0.0007407407407</v>
      </c>
      <c r="P1008" s="19">
        <f t="shared" si="6"/>
        <v>403.06678</v>
      </c>
      <c r="Q1008" s="14">
        <f t="shared" si="7"/>
        <v>13435.55933</v>
      </c>
    </row>
    <row r="1009" ht="15.75" customHeight="1">
      <c r="A1009" s="12">
        <v>2017.0</v>
      </c>
      <c r="B1009" s="265">
        <v>42736.0</v>
      </c>
      <c r="C1009" s="12" t="s">
        <v>767</v>
      </c>
      <c r="D1009" s="12" t="s">
        <v>432</v>
      </c>
      <c r="E1009" s="12" t="s">
        <v>753</v>
      </c>
      <c r="F1009" s="12" t="s">
        <v>754</v>
      </c>
      <c r="G1009" s="12" t="s">
        <v>749</v>
      </c>
      <c r="H1009" s="12" t="s">
        <v>421</v>
      </c>
      <c r="I1009" s="19">
        <v>1657801.96</v>
      </c>
      <c r="J1009" s="19">
        <v>6.5383697828E8</v>
      </c>
      <c r="K1009" s="19">
        <f t="shared" si="1"/>
        <v>55260.06533</v>
      </c>
      <c r="L1009" s="14">
        <f t="shared" si="2"/>
        <v>55260.06533</v>
      </c>
      <c r="M1009" s="14">
        <f t="shared" si="3"/>
        <v>0</v>
      </c>
      <c r="N1009" s="14">
        <f t="shared" si="4"/>
        <v>0.1949208654</v>
      </c>
      <c r="O1009" s="14">
        <f t="shared" si="5"/>
        <v>1.228001452</v>
      </c>
      <c r="P1009" s="19">
        <f t="shared" si="6"/>
        <v>394.3999308</v>
      </c>
      <c r="Q1009" s="14">
        <f t="shared" si="7"/>
        <v>21794565.94</v>
      </c>
    </row>
    <row r="1010" ht="15.75" customHeight="1">
      <c r="A1010" s="12">
        <v>2017.0</v>
      </c>
      <c r="B1010" s="265">
        <v>42736.0</v>
      </c>
      <c r="C1010" s="12" t="s">
        <v>767</v>
      </c>
      <c r="D1010" s="12" t="s">
        <v>432</v>
      </c>
      <c r="E1010" s="12" t="s">
        <v>755</v>
      </c>
      <c r="F1010" s="12" t="s">
        <v>756</v>
      </c>
      <c r="G1010" s="12" t="s">
        <v>749</v>
      </c>
      <c r="H1010" s="12" t="s">
        <v>421</v>
      </c>
      <c r="I1010" s="19">
        <v>283598.51</v>
      </c>
      <c r="J1010" s="19">
        <v>1.1069309548E8</v>
      </c>
      <c r="K1010" s="19">
        <f t="shared" si="1"/>
        <v>9453.283667</v>
      </c>
      <c r="L1010" s="14">
        <f t="shared" si="2"/>
        <v>9453.283667</v>
      </c>
      <c r="M1010" s="14">
        <f t="shared" si="3"/>
        <v>0</v>
      </c>
      <c r="N1010" s="14">
        <f t="shared" si="4"/>
        <v>0.03334491593</v>
      </c>
      <c r="O1010" s="14">
        <f t="shared" si="5"/>
        <v>0.2100729704</v>
      </c>
      <c r="P1010" s="19">
        <f t="shared" si="6"/>
        <v>390.3162096</v>
      </c>
      <c r="Q1010" s="14">
        <f t="shared" si="7"/>
        <v>3689769.849</v>
      </c>
    </row>
    <row r="1011" ht="15.75" customHeight="1">
      <c r="A1011" s="12">
        <v>2017.0</v>
      </c>
      <c r="B1011" s="265">
        <v>42736.0</v>
      </c>
      <c r="C1011" s="12" t="s">
        <v>767</v>
      </c>
      <c r="D1011" s="12" t="s">
        <v>432</v>
      </c>
      <c r="E1011" s="12" t="s">
        <v>750</v>
      </c>
      <c r="F1011" s="12" t="s">
        <v>751</v>
      </c>
      <c r="G1011" s="12" t="s">
        <v>749</v>
      </c>
      <c r="H1011" s="12" t="s">
        <v>421</v>
      </c>
      <c r="I1011" s="19">
        <v>3969.39</v>
      </c>
      <c r="J1011" s="19">
        <v>1565751.93</v>
      </c>
      <c r="K1011" s="19">
        <f t="shared" si="1"/>
        <v>132.313</v>
      </c>
      <c r="L1011" s="14">
        <f t="shared" si="2"/>
        <v>132.313</v>
      </c>
      <c r="M1011" s="14">
        <f t="shared" si="3"/>
        <v>0</v>
      </c>
      <c r="N1011" s="14">
        <f t="shared" si="4"/>
        <v>0.000466712522</v>
      </c>
      <c r="O1011" s="14">
        <f t="shared" si="5"/>
        <v>0.002940288889</v>
      </c>
      <c r="P1011" s="19">
        <f t="shared" si="6"/>
        <v>394.4565613</v>
      </c>
      <c r="Q1011" s="14">
        <f t="shared" si="7"/>
        <v>52191.731</v>
      </c>
    </row>
    <row r="1012" ht="15.75" customHeight="1">
      <c r="A1012" s="12">
        <v>2017.0</v>
      </c>
      <c r="B1012" s="265">
        <v>42736.0</v>
      </c>
      <c r="C1012" s="12" t="s">
        <v>769</v>
      </c>
      <c r="D1012" s="12" t="s">
        <v>423</v>
      </c>
      <c r="E1012" s="12" t="s">
        <v>753</v>
      </c>
      <c r="F1012" s="12" t="s">
        <v>754</v>
      </c>
      <c r="G1012" s="12" t="s">
        <v>749</v>
      </c>
      <c r="H1012" s="12" t="s">
        <v>421</v>
      </c>
      <c r="I1012" s="19">
        <v>54915.99</v>
      </c>
      <c r="J1012" s="19">
        <v>2.656066063E7</v>
      </c>
      <c r="K1012" s="19">
        <f t="shared" si="1"/>
        <v>1830.533</v>
      </c>
      <c r="L1012" s="14">
        <f t="shared" si="2"/>
        <v>1830.533</v>
      </c>
      <c r="M1012" s="14">
        <f t="shared" si="3"/>
        <v>0</v>
      </c>
      <c r="N1012" s="14">
        <f t="shared" si="4"/>
        <v>0.006456906526</v>
      </c>
      <c r="O1012" s="14">
        <f t="shared" si="5"/>
        <v>0.04067851111</v>
      </c>
      <c r="P1012" s="19">
        <f t="shared" si="6"/>
        <v>483.6598708</v>
      </c>
      <c r="Q1012" s="14">
        <f t="shared" si="7"/>
        <v>885355.3543</v>
      </c>
    </row>
    <row r="1013" ht="15.75" customHeight="1">
      <c r="A1013" s="12">
        <v>2017.0</v>
      </c>
      <c r="B1013" s="265">
        <v>42736.0</v>
      </c>
      <c r="C1013" s="12" t="s">
        <v>770</v>
      </c>
      <c r="D1013" s="12" t="s">
        <v>433</v>
      </c>
      <c r="E1013" s="12" t="s">
        <v>747</v>
      </c>
      <c r="F1013" s="12" t="s">
        <v>748</v>
      </c>
      <c r="G1013" s="12" t="s">
        <v>749</v>
      </c>
      <c r="H1013" s="12" t="s">
        <v>421</v>
      </c>
      <c r="I1013" s="19">
        <v>4.006287345E7</v>
      </c>
      <c r="J1013" s="19">
        <v>1.480613753655E10</v>
      </c>
      <c r="K1013" s="19">
        <f t="shared" si="1"/>
        <v>1335429.115</v>
      </c>
      <c r="L1013" s="14">
        <f t="shared" si="2"/>
        <v>283500</v>
      </c>
      <c r="M1013" s="14">
        <f t="shared" si="3"/>
        <v>1051929.115</v>
      </c>
      <c r="N1013" s="14">
        <f t="shared" si="4"/>
        <v>1</v>
      </c>
      <c r="O1013" s="14">
        <f t="shared" si="5"/>
        <v>6.3</v>
      </c>
      <c r="P1013" s="19">
        <f t="shared" si="6"/>
        <v>369.5725309</v>
      </c>
      <c r="Q1013" s="14">
        <f t="shared" si="7"/>
        <v>104773812.5</v>
      </c>
    </row>
    <row r="1014" ht="15.75" customHeight="1">
      <c r="A1014" s="12">
        <v>2017.0</v>
      </c>
      <c r="B1014" s="265">
        <v>42736.0</v>
      </c>
      <c r="C1014" s="12" t="s">
        <v>770</v>
      </c>
      <c r="D1014" s="12" t="s">
        <v>433</v>
      </c>
      <c r="E1014" s="12" t="s">
        <v>753</v>
      </c>
      <c r="F1014" s="12" t="s">
        <v>754</v>
      </c>
      <c r="G1014" s="12" t="s">
        <v>749</v>
      </c>
      <c r="H1014" s="12" t="s">
        <v>421</v>
      </c>
      <c r="I1014" s="19">
        <v>2.6060377296E8</v>
      </c>
      <c r="J1014" s="19">
        <v>9.262867590655E10</v>
      </c>
      <c r="K1014" s="19">
        <f t="shared" si="1"/>
        <v>8686792.432</v>
      </c>
      <c r="L1014" s="14">
        <f t="shared" si="2"/>
        <v>283500</v>
      </c>
      <c r="M1014" s="14">
        <f t="shared" si="3"/>
        <v>8403292.432</v>
      </c>
      <c r="N1014" s="14">
        <f t="shared" si="4"/>
        <v>1</v>
      </c>
      <c r="O1014" s="14">
        <f t="shared" si="5"/>
        <v>6.3</v>
      </c>
      <c r="P1014" s="19">
        <f t="shared" si="6"/>
        <v>355.438737</v>
      </c>
      <c r="Q1014" s="14">
        <f t="shared" si="7"/>
        <v>100766881.9</v>
      </c>
    </row>
    <row r="1015" ht="15.75" customHeight="1">
      <c r="A1015" s="12">
        <v>2017.0</v>
      </c>
      <c r="B1015" s="265">
        <v>42736.0</v>
      </c>
      <c r="C1015" s="12" t="s">
        <v>770</v>
      </c>
      <c r="D1015" s="12" t="s">
        <v>433</v>
      </c>
      <c r="E1015" s="12" t="s">
        <v>755</v>
      </c>
      <c r="F1015" s="12" t="s">
        <v>756</v>
      </c>
      <c r="G1015" s="12" t="s">
        <v>749</v>
      </c>
      <c r="H1015" s="12" t="s">
        <v>421</v>
      </c>
      <c r="I1015" s="19">
        <v>3574258.75</v>
      </c>
      <c r="J1015" s="19">
        <v>1.24153527062E9</v>
      </c>
      <c r="K1015" s="19">
        <f t="shared" si="1"/>
        <v>119141.9583</v>
      </c>
      <c r="L1015" s="14">
        <f t="shared" si="2"/>
        <v>119141.9583</v>
      </c>
      <c r="M1015" s="14">
        <f t="shared" si="3"/>
        <v>0</v>
      </c>
      <c r="N1015" s="14">
        <f t="shared" si="4"/>
        <v>0.4202538213</v>
      </c>
      <c r="O1015" s="14">
        <f t="shared" si="5"/>
        <v>2.647599074</v>
      </c>
      <c r="P1015" s="19">
        <f t="shared" si="6"/>
        <v>347.3546146</v>
      </c>
      <c r="Q1015" s="14">
        <f t="shared" si="7"/>
        <v>41384509.02</v>
      </c>
    </row>
    <row r="1016" ht="15.75" customHeight="1">
      <c r="A1016" s="12">
        <v>2017.0</v>
      </c>
      <c r="B1016" s="265">
        <v>42736.0</v>
      </c>
      <c r="C1016" s="12" t="s">
        <v>770</v>
      </c>
      <c r="D1016" s="12" t="s">
        <v>433</v>
      </c>
      <c r="E1016" s="12" t="s">
        <v>750</v>
      </c>
      <c r="F1016" s="12" t="s">
        <v>751</v>
      </c>
      <c r="G1016" s="12" t="s">
        <v>749</v>
      </c>
      <c r="H1016" s="12" t="s">
        <v>421</v>
      </c>
      <c r="I1016" s="19">
        <v>4689111.14</v>
      </c>
      <c r="J1016" s="19">
        <v>1.64718294042E9</v>
      </c>
      <c r="K1016" s="19">
        <f t="shared" si="1"/>
        <v>156303.7047</v>
      </c>
      <c r="L1016" s="14">
        <f t="shared" si="2"/>
        <v>156303.7047</v>
      </c>
      <c r="M1016" s="14">
        <f t="shared" si="3"/>
        <v>0</v>
      </c>
      <c r="N1016" s="14">
        <f t="shared" si="4"/>
        <v>0.5513358189</v>
      </c>
      <c r="O1016" s="14">
        <f t="shared" si="5"/>
        <v>3.473415659</v>
      </c>
      <c r="P1016" s="19">
        <f t="shared" si="6"/>
        <v>351.2782895</v>
      </c>
      <c r="Q1016" s="14">
        <f t="shared" si="7"/>
        <v>54906098.01</v>
      </c>
    </row>
    <row r="1017" ht="15.75" customHeight="1">
      <c r="A1017" s="12">
        <v>2017.0</v>
      </c>
      <c r="B1017" s="265">
        <v>42736.0</v>
      </c>
      <c r="C1017" s="12" t="s">
        <v>771</v>
      </c>
      <c r="D1017" s="12" t="s">
        <v>434</v>
      </c>
      <c r="E1017" s="12" t="s">
        <v>747</v>
      </c>
      <c r="F1017" s="12" t="s">
        <v>748</v>
      </c>
      <c r="G1017" s="12" t="s">
        <v>749</v>
      </c>
      <c r="H1017" s="12" t="s">
        <v>421</v>
      </c>
      <c r="I1017" s="19">
        <v>715000.0</v>
      </c>
      <c r="J1017" s="19">
        <v>4.3957646106E8</v>
      </c>
      <c r="K1017" s="19">
        <f t="shared" si="1"/>
        <v>23833.33333</v>
      </c>
      <c r="L1017" s="14">
        <f t="shared" si="2"/>
        <v>23833.33333</v>
      </c>
      <c r="M1017" s="14">
        <f t="shared" si="3"/>
        <v>0</v>
      </c>
      <c r="N1017" s="14">
        <f t="shared" si="4"/>
        <v>0.08406819518</v>
      </c>
      <c r="O1017" s="14">
        <f t="shared" si="5"/>
        <v>0.5296296296</v>
      </c>
      <c r="P1017" s="19">
        <f t="shared" si="6"/>
        <v>614.7922532</v>
      </c>
      <c r="Q1017" s="14">
        <f t="shared" si="7"/>
        <v>14652548.7</v>
      </c>
    </row>
    <row r="1018" ht="15.75" customHeight="1">
      <c r="A1018" s="12">
        <v>2017.0</v>
      </c>
      <c r="B1018" s="265">
        <v>42736.0</v>
      </c>
      <c r="C1018" s="12" t="s">
        <v>771</v>
      </c>
      <c r="D1018" s="12" t="s">
        <v>434</v>
      </c>
      <c r="E1018" s="12" t="s">
        <v>755</v>
      </c>
      <c r="F1018" s="12" t="s">
        <v>756</v>
      </c>
      <c r="G1018" s="12" t="s">
        <v>749</v>
      </c>
      <c r="H1018" s="12" t="s">
        <v>421</v>
      </c>
      <c r="I1018" s="19">
        <v>31800.0</v>
      </c>
      <c r="J1018" s="19">
        <v>1.955039365E7</v>
      </c>
      <c r="K1018" s="19">
        <f t="shared" si="1"/>
        <v>1060</v>
      </c>
      <c r="L1018" s="14">
        <f t="shared" si="2"/>
        <v>1060</v>
      </c>
      <c r="M1018" s="14">
        <f t="shared" si="3"/>
        <v>0</v>
      </c>
      <c r="N1018" s="14">
        <f t="shared" si="4"/>
        <v>0.003738977072</v>
      </c>
      <c r="O1018" s="14">
        <f t="shared" si="5"/>
        <v>0.02355555556</v>
      </c>
      <c r="P1018" s="19">
        <f t="shared" si="6"/>
        <v>614.7922531</v>
      </c>
      <c r="Q1018" s="14">
        <f t="shared" si="7"/>
        <v>651679.7883</v>
      </c>
    </row>
    <row r="1019" ht="15.75" customHeight="1">
      <c r="A1019" s="12">
        <v>2017.0</v>
      </c>
      <c r="B1019" s="265">
        <v>42736.0</v>
      </c>
      <c r="C1019" s="12" t="s">
        <v>771</v>
      </c>
      <c r="D1019" s="12" t="s">
        <v>434</v>
      </c>
      <c r="E1019" s="12" t="s">
        <v>750</v>
      </c>
      <c r="F1019" s="12" t="s">
        <v>751</v>
      </c>
      <c r="G1019" s="12" t="s">
        <v>749</v>
      </c>
      <c r="H1019" s="12" t="s">
        <v>421</v>
      </c>
      <c r="I1019" s="19">
        <v>3580.0</v>
      </c>
      <c r="J1019" s="19">
        <v>2200956.28</v>
      </c>
      <c r="K1019" s="19">
        <f t="shared" si="1"/>
        <v>119.3333333</v>
      </c>
      <c r="L1019" s="14">
        <f t="shared" si="2"/>
        <v>119.3333333</v>
      </c>
      <c r="M1019" s="14">
        <f t="shared" si="3"/>
        <v>0</v>
      </c>
      <c r="N1019" s="14">
        <f t="shared" si="4"/>
        <v>0.0004209288654</v>
      </c>
      <c r="O1019" s="14">
        <f t="shared" si="5"/>
        <v>0.002651851852</v>
      </c>
      <c r="P1019" s="19">
        <f t="shared" si="6"/>
        <v>614.792257</v>
      </c>
      <c r="Q1019" s="14">
        <f t="shared" si="7"/>
        <v>73365.20933</v>
      </c>
    </row>
    <row r="1020" ht="15.75" customHeight="1">
      <c r="A1020" s="12">
        <v>2017.0</v>
      </c>
      <c r="B1020" s="265">
        <v>42736.0</v>
      </c>
      <c r="C1020" s="12" t="s">
        <v>773</v>
      </c>
      <c r="D1020" s="12" t="s">
        <v>436</v>
      </c>
      <c r="E1020" s="12" t="s">
        <v>753</v>
      </c>
      <c r="F1020" s="12" t="s">
        <v>754</v>
      </c>
      <c r="G1020" s="12" t="s">
        <v>749</v>
      </c>
      <c r="H1020" s="12" t="s">
        <v>421</v>
      </c>
      <c r="I1020" s="19">
        <v>2000.0</v>
      </c>
      <c r="J1020" s="19">
        <v>1339581.24</v>
      </c>
      <c r="K1020" s="19">
        <f t="shared" si="1"/>
        <v>66.66666667</v>
      </c>
      <c r="L1020" s="14">
        <f t="shared" si="2"/>
        <v>66.66666667</v>
      </c>
      <c r="M1020" s="14">
        <f t="shared" si="3"/>
        <v>0</v>
      </c>
      <c r="N1020" s="14">
        <f t="shared" si="4"/>
        <v>0.0002351557907</v>
      </c>
      <c r="O1020" s="14">
        <f t="shared" si="5"/>
        <v>0.001481481481</v>
      </c>
      <c r="P1020" s="19">
        <f t="shared" si="6"/>
        <v>669.79062</v>
      </c>
      <c r="Q1020" s="14">
        <f t="shared" si="7"/>
        <v>44652.708</v>
      </c>
    </row>
    <row r="1021" ht="15.75" customHeight="1">
      <c r="A1021" s="12">
        <v>2017.0</v>
      </c>
      <c r="B1021" s="265">
        <v>42736.0</v>
      </c>
      <c r="C1021" s="12" t="s">
        <v>773</v>
      </c>
      <c r="D1021" s="12" t="s">
        <v>436</v>
      </c>
      <c r="E1021" s="12" t="s">
        <v>755</v>
      </c>
      <c r="F1021" s="12" t="s">
        <v>756</v>
      </c>
      <c r="G1021" s="12" t="s">
        <v>749</v>
      </c>
      <c r="H1021" s="12" t="s">
        <v>421</v>
      </c>
      <c r="I1021" s="19">
        <v>32445.56</v>
      </c>
      <c r="J1021" s="19">
        <v>2.173173178E7</v>
      </c>
      <c r="K1021" s="19">
        <f t="shared" si="1"/>
        <v>1081.518667</v>
      </c>
      <c r="L1021" s="14">
        <f t="shared" si="2"/>
        <v>1081.518667</v>
      </c>
      <c r="M1021" s="14">
        <f t="shared" si="3"/>
        <v>0</v>
      </c>
      <c r="N1021" s="14">
        <f t="shared" si="4"/>
        <v>0.003814880658</v>
      </c>
      <c r="O1021" s="14">
        <f t="shared" si="5"/>
        <v>0.02403374815</v>
      </c>
      <c r="P1021" s="19">
        <f t="shared" si="6"/>
        <v>669.790621</v>
      </c>
      <c r="Q1021" s="14">
        <f t="shared" si="7"/>
        <v>724391.0593</v>
      </c>
    </row>
    <row r="1022" ht="15.75" customHeight="1">
      <c r="A1022" s="12">
        <v>2017.0</v>
      </c>
      <c r="B1022" s="265">
        <v>42736.0</v>
      </c>
      <c r="C1022" s="12" t="s">
        <v>775</v>
      </c>
      <c r="D1022" s="12" t="s">
        <v>428</v>
      </c>
      <c r="E1022" s="12" t="s">
        <v>747</v>
      </c>
      <c r="F1022" s="12" t="s">
        <v>748</v>
      </c>
      <c r="G1022" s="12" t="s">
        <v>749</v>
      </c>
      <c r="H1022" s="12" t="s">
        <v>421</v>
      </c>
      <c r="I1022" s="19">
        <v>486452.8</v>
      </c>
      <c r="J1022" s="19">
        <v>1.6668015831E8</v>
      </c>
      <c r="K1022" s="19">
        <f t="shared" si="1"/>
        <v>16215.09333</v>
      </c>
      <c r="L1022" s="14">
        <f t="shared" si="2"/>
        <v>16215.09333</v>
      </c>
      <c r="M1022" s="14">
        <f t="shared" si="3"/>
        <v>0</v>
      </c>
      <c r="N1022" s="14">
        <f t="shared" si="4"/>
        <v>0.05719609641</v>
      </c>
      <c r="O1022" s="14">
        <f t="shared" si="5"/>
        <v>0.3603354074</v>
      </c>
      <c r="P1022" s="19">
        <f t="shared" si="6"/>
        <v>342.6440516</v>
      </c>
      <c r="Q1022" s="14">
        <f t="shared" si="7"/>
        <v>5556005.277</v>
      </c>
    </row>
    <row r="1023" ht="15.75" customHeight="1">
      <c r="A1023" s="12">
        <v>2017.0</v>
      </c>
      <c r="B1023" s="265">
        <v>42736.0</v>
      </c>
      <c r="C1023" s="12" t="s">
        <v>775</v>
      </c>
      <c r="D1023" s="12" t="s">
        <v>428</v>
      </c>
      <c r="E1023" s="12" t="s">
        <v>753</v>
      </c>
      <c r="F1023" s="12" t="s">
        <v>754</v>
      </c>
      <c r="G1023" s="12" t="s">
        <v>749</v>
      </c>
      <c r="H1023" s="12" t="s">
        <v>421</v>
      </c>
      <c r="I1023" s="19">
        <v>2.83695255E7</v>
      </c>
      <c r="J1023" s="19">
        <v>1.003286799371E10</v>
      </c>
      <c r="K1023" s="19">
        <f t="shared" si="1"/>
        <v>945650.85</v>
      </c>
      <c r="L1023" s="14">
        <f t="shared" si="2"/>
        <v>283500</v>
      </c>
      <c r="M1023" s="14">
        <f t="shared" si="3"/>
        <v>662150.85</v>
      </c>
      <c r="N1023" s="14">
        <f t="shared" si="4"/>
        <v>1</v>
      </c>
      <c r="O1023" s="14">
        <f t="shared" si="5"/>
        <v>6.3</v>
      </c>
      <c r="P1023" s="19">
        <f t="shared" si="6"/>
        <v>353.6494819</v>
      </c>
      <c r="Q1023" s="14">
        <f t="shared" si="7"/>
        <v>100259628.1</v>
      </c>
    </row>
    <row r="1024" ht="15.75" customHeight="1">
      <c r="A1024" s="12">
        <v>2017.0</v>
      </c>
      <c r="B1024" s="265">
        <v>42736.0</v>
      </c>
      <c r="C1024" s="12" t="s">
        <v>775</v>
      </c>
      <c r="D1024" s="12" t="s">
        <v>428</v>
      </c>
      <c r="E1024" s="12" t="s">
        <v>755</v>
      </c>
      <c r="F1024" s="12" t="s">
        <v>756</v>
      </c>
      <c r="G1024" s="12" t="s">
        <v>749</v>
      </c>
      <c r="H1024" s="12" t="s">
        <v>421</v>
      </c>
      <c r="I1024" s="19">
        <v>2576803.0</v>
      </c>
      <c r="J1024" s="19">
        <v>8.8399649521E8</v>
      </c>
      <c r="K1024" s="19">
        <f t="shared" si="1"/>
        <v>85893.43333</v>
      </c>
      <c r="L1024" s="14">
        <f t="shared" si="2"/>
        <v>85893.43333</v>
      </c>
      <c r="M1024" s="14">
        <f t="shared" si="3"/>
        <v>0</v>
      </c>
      <c r="N1024" s="14">
        <f t="shared" si="4"/>
        <v>0.3029750735</v>
      </c>
      <c r="O1024" s="14">
        <f t="shared" si="5"/>
        <v>1.908742963</v>
      </c>
      <c r="P1024" s="19">
        <f t="shared" si="6"/>
        <v>343.0594016</v>
      </c>
      <c r="Q1024" s="14">
        <f t="shared" si="7"/>
        <v>29466549.84</v>
      </c>
    </row>
    <row r="1025" ht="15.75" customHeight="1">
      <c r="A1025" s="12">
        <v>2017.0</v>
      </c>
      <c r="B1025" s="265">
        <v>42736.0</v>
      </c>
      <c r="C1025" s="12" t="s">
        <v>775</v>
      </c>
      <c r="D1025" s="12" t="s">
        <v>428</v>
      </c>
      <c r="E1025" s="12" t="s">
        <v>750</v>
      </c>
      <c r="F1025" s="12" t="s">
        <v>751</v>
      </c>
      <c r="G1025" s="12" t="s">
        <v>749</v>
      </c>
      <c r="H1025" s="12" t="s">
        <v>421</v>
      </c>
      <c r="I1025" s="19">
        <v>264516.7</v>
      </c>
      <c r="J1025" s="19">
        <v>8.638838958E7</v>
      </c>
      <c r="K1025" s="19">
        <f t="shared" si="1"/>
        <v>8817.223333</v>
      </c>
      <c r="L1025" s="14">
        <f t="shared" si="2"/>
        <v>8817.223333</v>
      </c>
      <c r="M1025" s="14">
        <f t="shared" si="3"/>
        <v>0</v>
      </c>
      <c r="N1025" s="14">
        <f t="shared" si="4"/>
        <v>0.03110131687</v>
      </c>
      <c r="O1025" s="14">
        <f t="shared" si="5"/>
        <v>0.1959382963</v>
      </c>
      <c r="P1025" s="19">
        <f t="shared" si="6"/>
        <v>326.5895483</v>
      </c>
      <c r="Q1025" s="14">
        <f t="shared" si="7"/>
        <v>2879612.986</v>
      </c>
    </row>
    <row r="1026" ht="15.75" customHeight="1">
      <c r="A1026" s="12">
        <v>2017.0</v>
      </c>
      <c r="B1026" s="265">
        <v>42736.0</v>
      </c>
      <c r="C1026" s="12" t="s">
        <v>776</v>
      </c>
      <c r="D1026" s="12" t="s">
        <v>427</v>
      </c>
      <c r="E1026" s="12" t="s">
        <v>753</v>
      </c>
      <c r="F1026" s="12" t="s">
        <v>754</v>
      </c>
      <c r="G1026" s="12" t="s">
        <v>749</v>
      </c>
      <c r="H1026" s="12" t="s">
        <v>421</v>
      </c>
      <c r="I1026" s="19">
        <v>5961714.83</v>
      </c>
      <c r="J1026" s="19">
        <v>2.0700394292E9</v>
      </c>
      <c r="K1026" s="19">
        <f t="shared" si="1"/>
        <v>198723.8277</v>
      </c>
      <c r="L1026" s="14">
        <f t="shared" si="2"/>
        <v>198723.8277</v>
      </c>
      <c r="M1026" s="14">
        <f t="shared" si="3"/>
        <v>0</v>
      </c>
      <c r="N1026" s="14">
        <f t="shared" si="4"/>
        <v>0.7009658824</v>
      </c>
      <c r="O1026" s="14">
        <f t="shared" si="5"/>
        <v>4.416085059</v>
      </c>
      <c r="P1026" s="19">
        <f t="shared" si="6"/>
        <v>347.222148</v>
      </c>
      <c r="Q1026" s="14">
        <f t="shared" si="7"/>
        <v>69001314.31</v>
      </c>
    </row>
    <row r="1027" ht="15.75" customHeight="1">
      <c r="A1027" s="12">
        <v>2017.0</v>
      </c>
      <c r="B1027" s="265">
        <v>42736.0</v>
      </c>
      <c r="C1027" s="12" t="s">
        <v>776</v>
      </c>
      <c r="D1027" s="12" t="s">
        <v>427</v>
      </c>
      <c r="E1027" s="12" t="s">
        <v>755</v>
      </c>
      <c r="F1027" s="12" t="s">
        <v>756</v>
      </c>
      <c r="G1027" s="12" t="s">
        <v>749</v>
      </c>
      <c r="H1027" s="12" t="s">
        <v>421</v>
      </c>
      <c r="I1027" s="19">
        <v>39554.94</v>
      </c>
      <c r="J1027" s="19">
        <v>1.378577717E7</v>
      </c>
      <c r="K1027" s="19">
        <f t="shared" si="1"/>
        <v>1318.498</v>
      </c>
      <c r="L1027" s="14">
        <f t="shared" si="2"/>
        <v>1318.498</v>
      </c>
      <c r="M1027" s="14">
        <f t="shared" si="3"/>
        <v>0</v>
      </c>
      <c r="N1027" s="14">
        <f t="shared" si="4"/>
        <v>0.004650786596</v>
      </c>
      <c r="O1027" s="14">
        <f t="shared" si="5"/>
        <v>0.02929995556</v>
      </c>
      <c r="P1027" s="19">
        <f t="shared" si="6"/>
        <v>348.5222622</v>
      </c>
      <c r="Q1027" s="14">
        <f t="shared" si="7"/>
        <v>459525.9057</v>
      </c>
    </row>
    <row r="1028" ht="15.75" customHeight="1">
      <c r="A1028" s="12">
        <v>2017.0</v>
      </c>
      <c r="B1028" s="265">
        <v>42736.0</v>
      </c>
      <c r="C1028" s="12" t="s">
        <v>776</v>
      </c>
      <c r="D1028" s="12" t="s">
        <v>427</v>
      </c>
      <c r="E1028" s="12" t="s">
        <v>750</v>
      </c>
      <c r="F1028" s="12" t="s">
        <v>751</v>
      </c>
      <c r="G1028" s="12" t="s">
        <v>749</v>
      </c>
      <c r="H1028" s="12" t="s">
        <v>421</v>
      </c>
      <c r="I1028" s="19">
        <v>107217.87</v>
      </c>
      <c r="J1028" s="19">
        <v>3.797852586E7</v>
      </c>
      <c r="K1028" s="19">
        <f t="shared" si="1"/>
        <v>3573.929</v>
      </c>
      <c r="L1028" s="14">
        <f t="shared" si="2"/>
        <v>3573.929</v>
      </c>
      <c r="M1028" s="14">
        <f t="shared" si="3"/>
        <v>0</v>
      </c>
      <c r="N1028" s="14">
        <f t="shared" si="4"/>
        <v>0.0126064515</v>
      </c>
      <c r="O1028" s="14">
        <f t="shared" si="5"/>
        <v>0.07942064444</v>
      </c>
      <c r="P1028" s="19">
        <f t="shared" si="6"/>
        <v>354.2182461</v>
      </c>
      <c r="Q1028" s="14">
        <f t="shared" si="7"/>
        <v>1265950.862</v>
      </c>
    </row>
    <row r="1029" ht="15.75" customHeight="1">
      <c r="A1029" s="12">
        <v>2017.0</v>
      </c>
      <c r="B1029" s="265">
        <v>42736.0</v>
      </c>
      <c r="C1029" s="12" t="s">
        <v>790</v>
      </c>
      <c r="D1029" s="12" t="s">
        <v>429</v>
      </c>
      <c r="E1029" s="12" t="s">
        <v>747</v>
      </c>
      <c r="F1029" s="12" t="s">
        <v>748</v>
      </c>
      <c r="G1029" s="12" t="s">
        <v>749</v>
      </c>
      <c r="H1029" s="12" t="s">
        <v>421</v>
      </c>
      <c r="I1029" s="19">
        <v>761030.11</v>
      </c>
      <c r="J1029" s="19">
        <v>1.8976814969E8</v>
      </c>
      <c r="K1029" s="19">
        <f t="shared" si="1"/>
        <v>25367.67033</v>
      </c>
      <c r="L1029" s="14">
        <f t="shared" si="2"/>
        <v>25367.67033</v>
      </c>
      <c r="M1029" s="14">
        <f t="shared" si="3"/>
        <v>0</v>
      </c>
      <c r="N1029" s="14">
        <f t="shared" si="4"/>
        <v>0.08948031864</v>
      </c>
      <c r="O1029" s="14">
        <f t="shared" si="5"/>
        <v>0.5637260074</v>
      </c>
      <c r="P1029" s="19">
        <f t="shared" si="6"/>
        <v>249.3569534</v>
      </c>
      <c r="Q1029" s="14">
        <f t="shared" si="7"/>
        <v>6325604.99</v>
      </c>
    </row>
    <row r="1030" ht="15.75" customHeight="1">
      <c r="A1030" s="12">
        <v>2017.0</v>
      </c>
      <c r="B1030" s="265">
        <v>42736.0</v>
      </c>
      <c r="C1030" s="12" t="s">
        <v>790</v>
      </c>
      <c r="D1030" s="12" t="s">
        <v>429</v>
      </c>
      <c r="E1030" s="12" t="s">
        <v>753</v>
      </c>
      <c r="F1030" s="12" t="s">
        <v>754</v>
      </c>
      <c r="G1030" s="12" t="s">
        <v>749</v>
      </c>
      <c r="H1030" s="12" t="s">
        <v>421</v>
      </c>
      <c r="I1030" s="19">
        <v>4.300867154E7</v>
      </c>
      <c r="J1030" s="19">
        <v>1.061652103419E10</v>
      </c>
      <c r="K1030" s="19">
        <f t="shared" si="1"/>
        <v>1433622.385</v>
      </c>
      <c r="L1030" s="14">
        <f t="shared" si="2"/>
        <v>283500</v>
      </c>
      <c r="M1030" s="14">
        <f t="shared" si="3"/>
        <v>1150122.385</v>
      </c>
      <c r="N1030" s="14">
        <f t="shared" si="4"/>
        <v>1</v>
      </c>
      <c r="O1030" s="14">
        <f t="shared" si="5"/>
        <v>6.3</v>
      </c>
      <c r="P1030" s="19">
        <f t="shared" si="6"/>
        <v>246.8460581</v>
      </c>
      <c r="Q1030" s="14">
        <f t="shared" si="7"/>
        <v>69980857.47</v>
      </c>
    </row>
    <row r="1031" ht="15.75" customHeight="1">
      <c r="A1031" s="12">
        <v>2017.0</v>
      </c>
      <c r="B1031" s="265">
        <v>42736.0</v>
      </c>
      <c r="C1031" s="12" t="s">
        <v>790</v>
      </c>
      <c r="D1031" s="12" t="s">
        <v>429</v>
      </c>
      <c r="E1031" s="12" t="s">
        <v>755</v>
      </c>
      <c r="F1031" s="12" t="s">
        <v>756</v>
      </c>
      <c r="G1031" s="12" t="s">
        <v>749</v>
      </c>
      <c r="H1031" s="12" t="s">
        <v>421</v>
      </c>
      <c r="I1031" s="19">
        <v>886869.37</v>
      </c>
      <c r="J1031" s="19">
        <v>2.2494812402E8</v>
      </c>
      <c r="K1031" s="19">
        <f t="shared" si="1"/>
        <v>29562.31233</v>
      </c>
      <c r="L1031" s="14">
        <f t="shared" si="2"/>
        <v>29562.31233</v>
      </c>
      <c r="M1031" s="14">
        <f t="shared" si="3"/>
        <v>0</v>
      </c>
      <c r="N1031" s="14">
        <f t="shared" si="4"/>
        <v>0.104276234</v>
      </c>
      <c r="O1031" s="14">
        <f t="shared" si="5"/>
        <v>0.6569402741</v>
      </c>
      <c r="P1031" s="19">
        <f t="shared" si="6"/>
        <v>253.6429057</v>
      </c>
      <c r="Q1031" s="14">
        <f t="shared" si="7"/>
        <v>7498270.801</v>
      </c>
    </row>
    <row r="1032" ht="15.75" customHeight="1">
      <c r="A1032" s="12">
        <v>2017.0</v>
      </c>
      <c r="B1032" s="265">
        <v>42736.0</v>
      </c>
      <c r="C1032" s="12" t="s">
        <v>790</v>
      </c>
      <c r="D1032" s="12" t="s">
        <v>429</v>
      </c>
      <c r="E1032" s="12" t="s">
        <v>750</v>
      </c>
      <c r="F1032" s="12" t="s">
        <v>751</v>
      </c>
      <c r="G1032" s="12" t="s">
        <v>749</v>
      </c>
      <c r="H1032" s="12" t="s">
        <v>421</v>
      </c>
      <c r="I1032" s="19">
        <v>534012.97</v>
      </c>
      <c r="J1032" s="19">
        <v>1.3506326238E8</v>
      </c>
      <c r="K1032" s="19">
        <f t="shared" si="1"/>
        <v>17800.43233</v>
      </c>
      <c r="L1032" s="14">
        <f t="shared" si="2"/>
        <v>17800.43233</v>
      </c>
      <c r="M1032" s="14">
        <f t="shared" si="3"/>
        <v>0</v>
      </c>
      <c r="N1032" s="14">
        <f t="shared" si="4"/>
        <v>0.06278812111</v>
      </c>
      <c r="O1032" s="14">
        <f t="shared" si="5"/>
        <v>0.395565163</v>
      </c>
      <c r="P1032" s="19">
        <f t="shared" si="6"/>
        <v>252.9213146</v>
      </c>
      <c r="Q1032" s="14">
        <f t="shared" si="7"/>
        <v>4502108.746</v>
      </c>
    </row>
    <row r="1033" ht="15.75" customHeight="1">
      <c r="A1033" s="12">
        <v>2017.0</v>
      </c>
      <c r="B1033" s="265">
        <v>42736.0</v>
      </c>
      <c r="C1033" s="12" t="s">
        <v>778</v>
      </c>
      <c r="D1033" s="12" t="s">
        <v>707</v>
      </c>
      <c r="E1033" s="12" t="s">
        <v>747</v>
      </c>
      <c r="F1033" s="12" t="s">
        <v>748</v>
      </c>
      <c r="G1033" s="12" t="s">
        <v>749</v>
      </c>
      <c r="H1033" s="12" t="s">
        <v>421</v>
      </c>
      <c r="I1033" s="19">
        <v>451783.6</v>
      </c>
      <c r="J1033" s="19">
        <v>5.536579027E7</v>
      </c>
      <c r="K1033" s="19">
        <f t="shared" si="1"/>
        <v>15059.45333</v>
      </c>
      <c r="L1033" s="14">
        <f t="shared" si="2"/>
        <v>15059.45333</v>
      </c>
      <c r="M1033" s="14">
        <f t="shared" si="3"/>
        <v>0</v>
      </c>
      <c r="N1033" s="14">
        <f t="shared" si="4"/>
        <v>0.05311976484</v>
      </c>
      <c r="O1033" s="14">
        <f t="shared" si="5"/>
        <v>0.3346545185</v>
      </c>
      <c r="P1033" s="19">
        <f t="shared" si="6"/>
        <v>122.5493583</v>
      </c>
      <c r="Q1033" s="14">
        <f t="shared" si="7"/>
        <v>1845526.342</v>
      </c>
    </row>
    <row r="1034" ht="15.75" customHeight="1">
      <c r="A1034" s="12">
        <v>2017.0</v>
      </c>
      <c r="B1034" s="265">
        <v>42736.0</v>
      </c>
      <c r="C1034" s="12" t="s">
        <v>778</v>
      </c>
      <c r="D1034" s="12" t="s">
        <v>707</v>
      </c>
      <c r="E1034" s="12" t="s">
        <v>753</v>
      </c>
      <c r="F1034" s="12" t="s">
        <v>754</v>
      </c>
      <c r="G1034" s="12" t="s">
        <v>749</v>
      </c>
      <c r="H1034" s="12" t="s">
        <v>421</v>
      </c>
      <c r="I1034" s="19">
        <v>67003.11</v>
      </c>
      <c r="J1034" s="19">
        <v>8211188.13</v>
      </c>
      <c r="K1034" s="19">
        <f t="shared" si="1"/>
        <v>2233.437</v>
      </c>
      <c r="L1034" s="14">
        <f t="shared" si="2"/>
        <v>2233.437</v>
      </c>
      <c r="M1034" s="14">
        <f t="shared" si="3"/>
        <v>0</v>
      </c>
      <c r="N1034" s="14">
        <f t="shared" si="4"/>
        <v>0.007878084656</v>
      </c>
      <c r="O1034" s="14">
        <f t="shared" si="5"/>
        <v>0.04963193333</v>
      </c>
      <c r="P1034" s="19">
        <f t="shared" si="6"/>
        <v>122.5493582</v>
      </c>
      <c r="Q1034" s="14">
        <f t="shared" si="7"/>
        <v>273706.271</v>
      </c>
    </row>
    <row r="1035" ht="15.75" customHeight="1">
      <c r="A1035" s="12">
        <v>2017.0</v>
      </c>
      <c r="B1035" s="265">
        <v>42736.0</v>
      </c>
      <c r="C1035" s="12" t="s">
        <v>778</v>
      </c>
      <c r="D1035" s="12" t="s">
        <v>707</v>
      </c>
      <c r="E1035" s="12" t="s">
        <v>755</v>
      </c>
      <c r="F1035" s="12" t="s">
        <v>756</v>
      </c>
      <c r="G1035" s="12" t="s">
        <v>749</v>
      </c>
      <c r="H1035" s="12" t="s">
        <v>421</v>
      </c>
      <c r="I1035" s="19">
        <v>77386.24</v>
      </c>
      <c r="J1035" s="19">
        <v>9483634.06</v>
      </c>
      <c r="K1035" s="19">
        <f t="shared" si="1"/>
        <v>2579.541333</v>
      </c>
      <c r="L1035" s="14">
        <f t="shared" si="2"/>
        <v>2579.541333</v>
      </c>
      <c r="M1035" s="14">
        <f t="shared" si="3"/>
        <v>0</v>
      </c>
      <c r="N1035" s="14">
        <f t="shared" si="4"/>
        <v>0.009098911229</v>
      </c>
      <c r="O1035" s="14">
        <f t="shared" si="5"/>
        <v>0.05732314074</v>
      </c>
      <c r="P1035" s="19">
        <f t="shared" si="6"/>
        <v>122.5493584</v>
      </c>
      <c r="Q1035" s="14">
        <f t="shared" si="7"/>
        <v>316121.1353</v>
      </c>
    </row>
    <row r="1036" ht="15.75" customHeight="1">
      <c r="A1036" s="12">
        <v>2017.0</v>
      </c>
      <c r="B1036" s="265">
        <v>42736.0</v>
      </c>
      <c r="C1036" s="12" t="s">
        <v>778</v>
      </c>
      <c r="D1036" s="12" t="s">
        <v>707</v>
      </c>
      <c r="E1036" s="12" t="s">
        <v>750</v>
      </c>
      <c r="F1036" s="12" t="s">
        <v>751</v>
      </c>
      <c r="G1036" s="12" t="s">
        <v>749</v>
      </c>
      <c r="H1036" s="12" t="s">
        <v>421</v>
      </c>
      <c r="I1036" s="19">
        <v>410.49</v>
      </c>
      <c r="J1036" s="19">
        <v>50305.29</v>
      </c>
      <c r="K1036" s="19">
        <f t="shared" si="1"/>
        <v>13.683</v>
      </c>
      <c r="L1036" s="14">
        <f t="shared" si="2"/>
        <v>13.683</v>
      </c>
      <c r="M1036" s="14">
        <f t="shared" si="3"/>
        <v>0</v>
      </c>
      <c r="N1036" s="14">
        <f t="shared" si="4"/>
        <v>0.00004826455026</v>
      </c>
      <c r="O1036" s="14">
        <f t="shared" si="5"/>
        <v>0.0003040666667</v>
      </c>
      <c r="P1036" s="19">
        <f t="shared" si="6"/>
        <v>122.5493678</v>
      </c>
      <c r="Q1036" s="14">
        <f t="shared" si="7"/>
        <v>1676.843</v>
      </c>
    </row>
    <row r="1037" ht="15.75" customHeight="1">
      <c r="A1037" s="12">
        <v>2017.0</v>
      </c>
      <c r="B1037" s="265">
        <v>42736.0</v>
      </c>
      <c r="C1037" s="12" t="s">
        <v>779</v>
      </c>
      <c r="D1037" s="12" t="s">
        <v>414</v>
      </c>
      <c r="E1037" s="12" t="s">
        <v>747</v>
      </c>
      <c r="F1037" s="12" t="s">
        <v>748</v>
      </c>
      <c r="G1037" s="12" t="s">
        <v>749</v>
      </c>
      <c r="H1037" s="12" t="s">
        <v>405</v>
      </c>
      <c r="I1037" s="19">
        <v>1195232.61</v>
      </c>
      <c r="J1037" s="19">
        <v>2.2535955754E8</v>
      </c>
      <c r="K1037" s="19">
        <f t="shared" si="1"/>
        <v>39841.087</v>
      </c>
      <c r="L1037" s="14">
        <f t="shared" si="2"/>
        <v>39841.087</v>
      </c>
      <c r="M1037" s="14">
        <f t="shared" si="3"/>
        <v>0</v>
      </c>
      <c r="N1037" s="14">
        <f t="shared" si="4"/>
        <v>0.1405329347</v>
      </c>
      <c r="O1037" s="14">
        <f t="shared" si="5"/>
        <v>0.8853574889</v>
      </c>
      <c r="P1037" s="19">
        <f t="shared" si="6"/>
        <v>188.5487023</v>
      </c>
      <c r="Q1037" s="14">
        <f t="shared" si="7"/>
        <v>7511985.251</v>
      </c>
    </row>
    <row r="1038" ht="15.75" customHeight="1">
      <c r="A1038" s="12">
        <v>2017.0</v>
      </c>
      <c r="B1038" s="265">
        <v>42736.0</v>
      </c>
      <c r="C1038" s="12" t="s">
        <v>779</v>
      </c>
      <c r="D1038" s="12" t="s">
        <v>414</v>
      </c>
      <c r="E1038" s="12" t="s">
        <v>753</v>
      </c>
      <c r="F1038" s="12" t="s">
        <v>754</v>
      </c>
      <c r="G1038" s="12" t="s">
        <v>749</v>
      </c>
      <c r="H1038" s="12" t="s">
        <v>405</v>
      </c>
      <c r="I1038" s="19">
        <v>2153132.91</v>
      </c>
      <c r="J1038" s="19">
        <v>3.4881701019E8</v>
      </c>
      <c r="K1038" s="19">
        <f t="shared" si="1"/>
        <v>71771.097</v>
      </c>
      <c r="L1038" s="14">
        <f t="shared" si="2"/>
        <v>71771.097</v>
      </c>
      <c r="M1038" s="14">
        <f t="shared" si="3"/>
        <v>0</v>
      </c>
      <c r="N1038" s="14">
        <f t="shared" si="4"/>
        <v>0.253160836</v>
      </c>
      <c r="O1038" s="14">
        <f t="shared" si="5"/>
        <v>1.594913267</v>
      </c>
      <c r="P1038" s="19">
        <f t="shared" si="6"/>
        <v>162.0044023</v>
      </c>
      <c r="Q1038" s="14">
        <f t="shared" si="7"/>
        <v>11627233.67</v>
      </c>
    </row>
    <row r="1039" ht="15.75" customHeight="1">
      <c r="A1039" s="12">
        <v>2017.0</v>
      </c>
      <c r="B1039" s="265">
        <v>42736.0</v>
      </c>
      <c r="C1039" s="12" t="s">
        <v>779</v>
      </c>
      <c r="D1039" s="12" t="s">
        <v>414</v>
      </c>
      <c r="E1039" s="12" t="s">
        <v>755</v>
      </c>
      <c r="F1039" s="12" t="s">
        <v>756</v>
      </c>
      <c r="G1039" s="12" t="s">
        <v>749</v>
      </c>
      <c r="H1039" s="12" t="s">
        <v>405</v>
      </c>
      <c r="I1039" s="19">
        <v>138086.67</v>
      </c>
      <c r="J1039" s="19">
        <v>1.764375927E7</v>
      </c>
      <c r="K1039" s="19">
        <f t="shared" si="1"/>
        <v>4602.889</v>
      </c>
      <c r="L1039" s="14">
        <f t="shared" si="2"/>
        <v>4602.889</v>
      </c>
      <c r="M1039" s="14">
        <f t="shared" si="3"/>
        <v>0</v>
      </c>
      <c r="N1039" s="14">
        <f t="shared" si="4"/>
        <v>0.01623594004</v>
      </c>
      <c r="O1039" s="14">
        <f t="shared" si="5"/>
        <v>0.1022864222</v>
      </c>
      <c r="P1039" s="19">
        <f t="shared" si="6"/>
        <v>127.773081</v>
      </c>
      <c r="Q1039" s="14">
        <f t="shared" si="7"/>
        <v>588125.309</v>
      </c>
    </row>
    <row r="1040" ht="15.75" customHeight="1">
      <c r="A1040" s="12">
        <v>2017.0</v>
      </c>
      <c r="B1040" s="265">
        <v>42736.0</v>
      </c>
      <c r="C1040" s="12" t="s">
        <v>779</v>
      </c>
      <c r="D1040" s="12" t="s">
        <v>414</v>
      </c>
      <c r="E1040" s="12" t="s">
        <v>750</v>
      </c>
      <c r="F1040" s="12" t="s">
        <v>751</v>
      </c>
      <c r="G1040" s="12" t="s">
        <v>749</v>
      </c>
      <c r="H1040" s="12" t="s">
        <v>405</v>
      </c>
      <c r="I1040" s="19">
        <v>104058.48</v>
      </c>
      <c r="J1040" s="19">
        <v>4.658620433E7</v>
      </c>
      <c r="K1040" s="19">
        <f t="shared" si="1"/>
        <v>3468.616</v>
      </c>
      <c r="L1040" s="14">
        <f t="shared" si="2"/>
        <v>3468.616</v>
      </c>
      <c r="M1040" s="14">
        <f t="shared" si="3"/>
        <v>0</v>
      </c>
      <c r="N1040" s="14">
        <f t="shared" si="4"/>
        <v>0.01223497707</v>
      </c>
      <c r="O1040" s="14">
        <f t="shared" si="5"/>
        <v>0.07708035556</v>
      </c>
      <c r="P1040" s="19">
        <f t="shared" si="6"/>
        <v>447.6925314</v>
      </c>
      <c r="Q1040" s="14">
        <f t="shared" si="7"/>
        <v>1552873.478</v>
      </c>
    </row>
    <row r="1041" ht="15.75" customHeight="1">
      <c r="A1041" s="12">
        <v>2017.0</v>
      </c>
      <c r="B1041" s="265">
        <v>42736.0</v>
      </c>
      <c r="C1041" s="12" t="s">
        <v>780</v>
      </c>
      <c r="D1041" s="12" t="s">
        <v>415</v>
      </c>
      <c r="E1041" s="12" t="s">
        <v>747</v>
      </c>
      <c r="F1041" s="12" t="s">
        <v>748</v>
      </c>
      <c r="G1041" s="12" t="s">
        <v>749</v>
      </c>
      <c r="H1041" s="12" t="s">
        <v>405</v>
      </c>
      <c r="I1041" s="19">
        <v>1064765.71</v>
      </c>
      <c r="J1041" s="19">
        <v>1.2643214646E8</v>
      </c>
      <c r="K1041" s="19">
        <f t="shared" si="1"/>
        <v>35492.19033</v>
      </c>
      <c r="L1041" s="14">
        <f t="shared" si="2"/>
        <v>35492.19033</v>
      </c>
      <c r="M1041" s="14">
        <f t="shared" si="3"/>
        <v>0</v>
      </c>
      <c r="N1041" s="14">
        <f t="shared" si="4"/>
        <v>0.1251929112</v>
      </c>
      <c r="O1041" s="14">
        <f t="shared" si="5"/>
        <v>0.7887153407</v>
      </c>
      <c r="P1041" s="19">
        <f t="shared" si="6"/>
        <v>118.7417525</v>
      </c>
      <c r="Q1041" s="14">
        <f t="shared" si="7"/>
        <v>4214404.882</v>
      </c>
    </row>
    <row r="1042" ht="15.75" customHeight="1">
      <c r="A1042" s="12">
        <v>2017.0</v>
      </c>
      <c r="B1042" s="265">
        <v>42736.0</v>
      </c>
      <c r="C1042" s="12" t="s">
        <v>780</v>
      </c>
      <c r="D1042" s="12" t="s">
        <v>415</v>
      </c>
      <c r="E1042" s="12" t="s">
        <v>755</v>
      </c>
      <c r="F1042" s="12" t="s">
        <v>756</v>
      </c>
      <c r="G1042" s="12" t="s">
        <v>749</v>
      </c>
      <c r="H1042" s="12" t="s">
        <v>405</v>
      </c>
      <c r="I1042" s="19">
        <v>112712.9</v>
      </c>
      <c r="J1042" s="19">
        <v>1.385958745E7</v>
      </c>
      <c r="K1042" s="19">
        <f t="shared" si="1"/>
        <v>3757.096667</v>
      </c>
      <c r="L1042" s="14">
        <f t="shared" si="2"/>
        <v>3757.096667</v>
      </c>
      <c r="M1042" s="14">
        <f t="shared" si="3"/>
        <v>0</v>
      </c>
      <c r="N1042" s="14">
        <f t="shared" si="4"/>
        <v>0.01325254556</v>
      </c>
      <c r="O1042" s="14">
        <f t="shared" si="5"/>
        <v>0.08349103704</v>
      </c>
      <c r="P1042" s="19">
        <f t="shared" si="6"/>
        <v>122.963631</v>
      </c>
      <c r="Q1042" s="14">
        <f t="shared" si="7"/>
        <v>461986.2483</v>
      </c>
    </row>
    <row r="1043" ht="15.75" customHeight="1">
      <c r="A1043" s="12">
        <v>2017.0</v>
      </c>
      <c r="B1043" s="265">
        <v>42736.0</v>
      </c>
      <c r="C1043" s="12" t="s">
        <v>780</v>
      </c>
      <c r="D1043" s="12" t="s">
        <v>415</v>
      </c>
      <c r="E1043" s="12" t="s">
        <v>750</v>
      </c>
      <c r="F1043" s="12" t="s">
        <v>751</v>
      </c>
      <c r="G1043" s="12" t="s">
        <v>749</v>
      </c>
      <c r="H1043" s="12" t="s">
        <v>405</v>
      </c>
      <c r="I1043" s="19">
        <v>113352.95</v>
      </c>
      <c r="J1043" s="19">
        <v>1.263039247E7</v>
      </c>
      <c r="K1043" s="19">
        <f t="shared" si="1"/>
        <v>3778.431667</v>
      </c>
      <c r="L1043" s="14">
        <f t="shared" si="2"/>
        <v>3778.431667</v>
      </c>
      <c r="M1043" s="14">
        <f t="shared" si="3"/>
        <v>0</v>
      </c>
      <c r="N1043" s="14">
        <f t="shared" si="4"/>
        <v>0.01332780129</v>
      </c>
      <c r="O1043" s="14">
        <f t="shared" si="5"/>
        <v>0.08396514815</v>
      </c>
      <c r="P1043" s="19">
        <f t="shared" si="6"/>
        <v>111.425353</v>
      </c>
      <c r="Q1043" s="14">
        <f t="shared" si="7"/>
        <v>421013.0823</v>
      </c>
    </row>
    <row r="1044" ht="15.75" customHeight="1">
      <c r="A1044" s="12">
        <v>2017.0</v>
      </c>
      <c r="B1044" s="265">
        <v>42736.0</v>
      </c>
      <c r="C1044" s="12" t="s">
        <v>782</v>
      </c>
      <c r="D1044" s="12" t="s">
        <v>440</v>
      </c>
      <c r="E1044" s="12" t="s">
        <v>750</v>
      </c>
      <c r="F1044" s="12" t="s">
        <v>751</v>
      </c>
      <c r="G1044" s="12" t="s">
        <v>749</v>
      </c>
      <c r="H1044" s="12" t="s">
        <v>421</v>
      </c>
      <c r="I1044" s="19">
        <v>690.0</v>
      </c>
      <c r="J1044" s="19">
        <v>52279.51</v>
      </c>
      <c r="K1044" s="19">
        <f t="shared" si="1"/>
        <v>23</v>
      </c>
      <c r="L1044" s="14">
        <f t="shared" si="2"/>
        <v>23</v>
      </c>
      <c r="M1044" s="14">
        <f t="shared" si="3"/>
        <v>0</v>
      </c>
      <c r="N1044" s="14">
        <f t="shared" si="4"/>
        <v>0.0000811287478</v>
      </c>
      <c r="O1044" s="14">
        <f t="shared" si="5"/>
        <v>0.0005111111111</v>
      </c>
      <c r="P1044" s="19">
        <f t="shared" si="6"/>
        <v>75.7674058</v>
      </c>
      <c r="Q1044" s="14">
        <f t="shared" si="7"/>
        <v>1742.650333</v>
      </c>
    </row>
    <row r="1045" ht="15.75" customHeight="1">
      <c r="A1045" s="12">
        <v>2017.0</v>
      </c>
      <c r="B1045" s="265">
        <v>42736.0</v>
      </c>
      <c r="C1045" s="12" t="s">
        <v>786</v>
      </c>
      <c r="D1045" s="12" t="s">
        <v>418</v>
      </c>
      <c r="E1045" s="12" t="s">
        <v>750</v>
      </c>
      <c r="F1045" s="12" t="s">
        <v>751</v>
      </c>
      <c r="G1045" s="12" t="s">
        <v>749</v>
      </c>
      <c r="H1045" s="12" t="s">
        <v>405</v>
      </c>
      <c r="I1045" s="19">
        <v>1.0</v>
      </c>
      <c r="J1045" s="19">
        <v>168.88</v>
      </c>
      <c r="K1045" s="19">
        <f t="shared" si="1"/>
        <v>0.03333333333</v>
      </c>
      <c r="L1045" s="14">
        <f t="shared" si="2"/>
        <v>0.03333333333</v>
      </c>
      <c r="M1045" s="14">
        <f t="shared" si="3"/>
        <v>0</v>
      </c>
      <c r="N1045" s="14">
        <f t="shared" si="4"/>
        <v>0.0000001175778954</v>
      </c>
      <c r="O1045" s="14">
        <f t="shared" si="5"/>
        <v>0.0000007407407407</v>
      </c>
      <c r="P1045" s="19">
        <f t="shared" si="6"/>
        <v>168.88</v>
      </c>
      <c r="Q1045" s="14">
        <f t="shared" si="7"/>
        <v>5.629333333</v>
      </c>
    </row>
    <row r="1046" ht="15.75" customHeight="1">
      <c r="A1046" s="12">
        <v>2017.0</v>
      </c>
      <c r="B1046" s="265">
        <v>42767.0</v>
      </c>
      <c r="C1046" s="12" t="s">
        <v>758</v>
      </c>
      <c r="D1046" s="12" t="s">
        <v>426</v>
      </c>
      <c r="E1046" s="12" t="s">
        <v>753</v>
      </c>
      <c r="F1046" s="12" t="s">
        <v>754</v>
      </c>
      <c r="G1046" s="12" t="s">
        <v>749</v>
      </c>
      <c r="H1046" s="12" t="s">
        <v>421</v>
      </c>
      <c r="I1046" s="19">
        <v>1748972.0</v>
      </c>
      <c r="J1046" s="19">
        <v>1.14328055628E9</v>
      </c>
      <c r="K1046" s="19">
        <f t="shared" si="1"/>
        <v>58299.06667</v>
      </c>
      <c r="L1046" s="14">
        <f t="shared" si="2"/>
        <v>58299.06667</v>
      </c>
      <c r="M1046" s="14">
        <f t="shared" si="3"/>
        <v>0</v>
      </c>
      <c r="N1046" s="14">
        <f t="shared" si="4"/>
        <v>0.2056404468</v>
      </c>
      <c r="O1046" s="14">
        <f t="shared" si="5"/>
        <v>1.295534815</v>
      </c>
      <c r="P1046" s="19">
        <f t="shared" si="6"/>
        <v>653.6871695</v>
      </c>
      <c r="Q1046" s="14">
        <f t="shared" si="7"/>
        <v>38109351.88</v>
      </c>
    </row>
    <row r="1047" ht="15.75" customHeight="1">
      <c r="A1047" s="12">
        <v>2017.0</v>
      </c>
      <c r="B1047" s="265">
        <v>42767.0</v>
      </c>
      <c r="C1047" s="12" t="s">
        <v>758</v>
      </c>
      <c r="D1047" s="12" t="s">
        <v>426</v>
      </c>
      <c r="E1047" s="12" t="s">
        <v>755</v>
      </c>
      <c r="F1047" s="12" t="s">
        <v>756</v>
      </c>
      <c r="G1047" s="12" t="s">
        <v>749</v>
      </c>
      <c r="H1047" s="12" t="s">
        <v>421</v>
      </c>
      <c r="I1047" s="19">
        <v>72776.0</v>
      </c>
      <c r="J1047" s="19">
        <v>4.89884444E7</v>
      </c>
      <c r="K1047" s="19">
        <f t="shared" si="1"/>
        <v>2425.866667</v>
      </c>
      <c r="L1047" s="14">
        <f t="shared" si="2"/>
        <v>2425.866667</v>
      </c>
      <c r="M1047" s="14">
        <f t="shared" si="3"/>
        <v>0</v>
      </c>
      <c r="N1047" s="14">
        <f t="shared" si="4"/>
        <v>0.008556848912</v>
      </c>
      <c r="O1047" s="14">
        <f t="shared" si="5"/>
        <v>0.05390814815</v>
      </c>
      <c r="P1047" s="19">
        <f t="shared" si="6"/>
        <v>673.1401066</v>
      </c>
      <c r="Q1047" s="14">
        <f t="shared" si="7"/>
        <v>1632948.147</v>
      </c>
    </row>
    <row r="1048" ht="15.75" customHeight="1">
      <c r="A1048" s="12">
        <v>2017.0</v>
      </c>
      <c r="B1048" s="265">
        <v>42767.0</v>
      </c>
      <c r="C1048" s="12" t="s">
        <v>758</v>
      </c>
      <c r="D1048" s="12" t="s">
        <v>426</v>
      </c>
      <c r="E1048" s="12" t="s">
        <v>750</v>
      </c>
      <c r="F1048" s="12" t="s">
        <v>751</v>
      </c>
      <c r="G1048" s="12" t="s">
        <v>749</v>
      </c>
      <c r="H1048" s="12" t="s">
        <v>421</v>
      </c>
      <c r="I1048" s="19">
        <v>24094.0</v>
      </c>
      <c r="J1048" s="19">
        <v>1.646854458E7</v>
      </c>
      <c r="K1048" s="19">
        <f t="shared" si="1"/>
        <v>803.1333333</v>
      </c>
      <c r="L1048" s="14">
        <f t="shared" si="2"/>
        <v>803.1333333</v>
      </c>
      <c r="M1048" s="14">
        <f t="shared" si="3"/>
        <v>0</v>
      </c>
      <c r="N1048" s="14">
        <f t="shared" si="4"/>
        <v>0.002832921811</v>
      </c>
      <c r="O1048" s="14">
        <f t="shared" si="5"/>
        <v>0.01784740741</v>
      </c>
      <c r="P1048" s="19">
        <f t="shared" si="6"/>
        <v>683.5122678</v>
      </c>
      <c r="Q1048" s="14">
        <f t="shared" si="7"/>
        <v>548951.486</v>
      </c>
    </row>
    <row r="1049" ht="15.75" customHeight="1">
      <c r="A1049" s="12">
        <v>2017.0</v>
      </c>
      <c r="B1049" s="265">
        <v>42767.0</v>
      </c>
      <c r="C1049" s="12" t="s">
        <v>760</v>
      </c>
      <c r="D1049" s="12" t="s">
        <v>431</v>
      </c>
      <c r="E1049" s="12" t="s">
        <v>753</v>
      </c>
      <c r="F1049" s="12" t="s">
        <v>754</v>
      </c>
      <c r="G1049" s="12" t="s">
        <v>749</v>
      </c>
      <c r="H1049" s="12" t="s">
        <v>421</v>
      </c>
      <c r="I1049" s="19">
        <v>994160.0</v>
      </c>
      <c r="J1049" s="19">
        <v>9.258300377E7</v>
      </c>
      <c r="K1049" s="19">
        <f t="shared" si="1"/>
        <v>33138.66667</v>
      </c>
      <c r="L1049" s="14">
        <f t="shared" si="2"/>
        <v>33138.66667</v>
      </c>
      <c r="M1049" s="14">
        <f t="shared" si="3"/>
        <v>0</v>
      </c>
      <c r="N1049" s="14">
        <f t="shared" si="4"/>
        <v>0.1168912404</v>
      </c>
      <c r="O1049" s="14">
        <f t="shared" si="5"/>
        <v>0.7364148148</v>
      </c>
      <c r="P1049" s="19">
        <f t="shared" si="6"/>
        <v>93.12686466</v>
      </c>
      <c r="Q1049" s="14">
        <f t="shared" si="7"/>
        <v>3086100.126</v>
      </c>
    </row>
    <row r="1050" ht="15.75" customHeight="1">
      <c r="A1050" s="12">
        <v>2017.0</v>
      </c>
      <c r="B1050" s="265">
        <v>42767.0</v>
      </c>
      <c r="C1050" s="12" t="s">
        <v>760</v>
      </c>
      <c r="D1050" s="12" t="s">
        <v>431</v>
      </c>
      <c r="E1050" s="12" t="s">
        <v>755</v>
      </c>
      <c r="F1050" s="12" t="s">
        <v>756</v>
      </c>
      <c r="G1050" s="12" t="s">
        <v>749</v>
      </c>
      <c r="H1050" s="12" t="s">
        <v>421</v>
      </c>
      <c r="I1050" s="19">
        <v>62800.0</v>
      </c>
      <c r="J1050" s="19">
        <v>6352195.98</v>
      </c>
      <c r="K1050" s="19">
        <f t="shared" si="1"/>
        <v>2093.333333</v>
      </c>
      <c r="L1050" s="14">
        <f t="shared" si="2"/>
        <v>2093.333333</v>
      </c>
      <c r="M1050" s="14">
        <f t="shared" si="3"/>
        <v>0</v>
      </c>
      <c r="N1050" s="14">
        <f t="shared" si="4"/>
        <v>0.007383891828</v>
      </c>
      <c r="O1050" s="14">
        <f t="shared" si="5"/>
        <v>0.04651851852</v>
      </c>
      <c r="P1050" s="19">
        <f t="shared" si="6"/>
        <v>101.1496175</v>
      </c>
      <c r="Q1050" s="14">
        <f t="shared" si="7"/>
        <v>211739.866</v>
      </c>
    </row>
    <row r="1051" ht="15.75" customHeight="1">
      <c r="A1051" s="12">
        <v>2017.0</v>
      </c>
      <c r="B1051" s="265">
        <v>42767.0</v>
      </c>
      <c r="C1051" s="12" t="s">
        <v>764</v>
      </c>
      <c r="D1051" s="12" t="s">
        <v>410</v>
      </c>
      <c r="E1051" s="12" t="s">
        <v>747</v>
      </c>
      <c r="F1051" s="12" t="s">
        <v>748</v>
      </c>
      <c r="G1051" s="12" t="s">
        <v>749</v>
      </c>
      <c r="H1051" s="12" t="s">
        <v>405</v>
      </c>
      <c r="I1051" s="19">
        <v>1482875.0</v>
      </c>
      <c r="J1051" s="19">
        <v>1.8415949897E8</v>
      </c>
      <c r="K1051" s="19">
        <f t="shared" si="1"/>
        <v>49429.16667</v>
      </c>
      <c r="L1051" s="14">
        <f t="shared" si="2"/>
        <v>49429.16667</v>
      </c>
      <c r="M1051" s="14">
        <f t="shared" si="3"/>
        <v>0</v>
      </c>
      <c r="N1051" s="14">
        <f t="shared" si="4"/>
        <v>0.1743533216</v>
      </c>
      <c r="O1051" s="14">
        <f t="shared" si="5"/>
        <v>1.098425926</v>
      </c>
      <c r="P1051" s="19">
        <f t="shared" si="6"/>
        <v>124.1908448</v>
      </c>
      <c r="Q1051" s="14">
        <f t="shared" si="7"/>
        <v>6138649.966</v>
      </c>
    </row>
    <row r="1052" ht="15.75" customHeight="1">
      <c r="A1052" s="12">
        <v>2017.0</v>
      </c>
      <c r="B1052" s="265">
        <v>42767.0</v>
      </c>
      <c r="C1052" s="12" t="s">
        <v>764</v>
      </c>
      <c r="D1052" s="12" t="s">
        <v>410</v>
      </c>
      <c r="E1052" s="12" t="s">
        <v>753</v>
      </c>
      <c r="F1052" s="12" t="s">
        <v>754</v>
      </c>
      <c r="G1052" s="12" t="s">
        <v>749</v>
      </c>
      <c r="H1052" s="12" t="s">
        <v>405</v>
      </c>
      <c r="I1052" s="19">
        <v>944143.0</v>
      </c>
      <c r="J1052" s="19">
        <v>1.2221425751E8</v>
      </c>
      <c r="K1052" s="19">
        <f t="shared" si="1"/>
        <v>31471.43333</v>
      </c>
      <c r="L1052" s="14">
        <f t="shared" si="2"/>
        <v>31471.43333</v>
      </c>
      <c r="M1052" s="14">
        <f t="shared" si="3"/>
        <v>0</v>
      </c>
      <c r="N1052" s="14">
        <f t="shared" si="4"/>
        <v>0.1110103469</v>
      </c>
      <c r="O1052" s="14">
        <f t="shared" si="5"/>
        <v>0.6993651852</v>
      </c>
      <c r="P1052" s="19">
        <f t="shared" si="6"/>
        <v>129.4446472</v>
      </c>
      <c r="Q1052" s="14">
        <f t="shared" si="7"/>
        <v>4073808.584</v>
      </c>
    </row>
    <row r="1053" ht="15.75" customHeight="1">
      <c r="A1053" s="12">
        <v>2017.0</v>
      </c>
      <c r="B1053" s="265">
        <v>42767.0</v>
      </c>
      <c r="C1053" s="12" t="s">
        <v>764</v>
      </c>
      <c r="D1053" s="12" t="s">
        <v>410</v>
      </c>
      <c r="E1053" s="12" t="s">
        <v>755</v>
      </c>
      <c r="F1053" s="12" t="s">
        <v>756</v>
      </c>
      <c r="G1053" s="12" t="s">
        <v>749</v>
      </c>
      <c r="H1053" s="12" t="s">
        <v>405</v>
      </c>
      <c r="I1053" s="19">
        <v>7038.5</v>
      </c>
      <c r="J1053" s="19">
        <v>1489284.02</v>
      </c>
      <c r="K1053" s="19">
        <f t="shared" si="1"/>
        <v>234.6166667</v>
      </c>
      <c r="L1053" s="14">
        <f t="shared" si="2"/>
        <v>234.6166667</v>
      </c>
      <c r="M1053" s="14">
        <f t="shared" si="3"/>
        <v>0</v>
      </c>
      <c r="N1053" s="14">
        <f t="shared" si="4"/>
        <v>0.0008275720165</v>
      </c>
      <c r="O1053" s="14">
        <f t="shared" si="5"/>
        <v>0.005213703704</v>
      </c>
      <c r="P1053" s="19">
        <f t="shared" si="6"/>
        <v>211.5911089</v>
      </c>
      <c r="Q1053" s="14">
        <f t="shared" si="7"/>
        <v>49642.80067</v>
      </c>
    </row>
    <row r="1054" ht="15.75" customHeight="1">
      <c r="A1054" s="12">
        <v>2017.0</v>
      </c>
      <c r="B1054" s="265">
        <v>42767.0</v>
      </c>
      <c r="C1054" s="12" t="s">
        <v>765</v>
      </c>
      <c r="D1054" s="12" t="s">
        <v>412</v>
      </c>
      <c r="E1054" s="12" t="s">
        <v>747</v>
      </c>
      <c r="F1054" s="12" t="s">
        <v>748</v>
      </c>
      <c r="G1054" s="12" t="s">
        <v>749</v>
      </c>
      <c r="H1054" s="12" t="s">
        <v>405</v>
      </c>
      <c r="I1054" s="19">
        <v>285844.5</v>
      </c>
      <c r="J1054" s="19">
        <v>3.439915394E7</v>
      </c>
      <c r="K1054" s="19">
        <f t="shared" si="1"/>
        <v>9528.15</v>
      </c>
      <c r="L1054" s="14">
        <f t="shared" si="2"/>
        <v>9528.15</v>
      </c>
      <c r="M1054" s="14">
        <f t="shared" si="3"/>
        <v>0</v>
      </c>
      <c r="N1054" s="14">
        <f t="shared" si="4"/>
        <v>0.03360899471</v>
      </c>
      <c r="O1054" s="14">
        <f t="shared" si="5"/>
        <v>0.2117366667</v>
      </c>
      <c r="P1054" s="19">
        <f t="shared" si="6"/>
        <v>120.3421928</v>
      </c>
      <c r="Q1054" s="14">
        <f t="shared" si="7"/>
        <v>1146638.465</v>
      </c>
    </row>
    <row r="1055" ht="15.75" customHeight="1">
      <c r="A1055" s="12">
        <v>2017.0</v>
      </c>
      <c r="B1055" s="265">
        <v>42767.0</v>
      </c>
      <c r="C1055" s="12" t="s">
        <v>765</v>
      </c>
      <c r="D1055" s="12" t="s">
        <v>412</v>
      </c>
      <c r="E1055" s="12" t="s">
        <v>755</v>
      </c>
      <c r="F1055" s="12" t="s">
        <v>756</v>
      </c>
      <c r="G1055" s="12" t="s">
        <v>749</v>
      </c>
      <c r="H1055" s="12" t="s">
        <v>405</v>
      </c>
      <c r="I1055" s="19">
        <v>4530.5</v>
      </c>
      <c r="J1055" s="19">
        <v>545210.3</v>
      </c>
      <c r="K1055" s="19">
        <f t="shared" si="1"/>
        <v>151.0166667</v>
      </c>
      <c r="L1055" s="14">
        <f t="shared" si="2"/>
        <v>151.0166667</v>
      </c>
      <c r="M1055" s="14">
        <f t="shared" si="3"/>
        <v>0</v>
      </c>
      <c r="N1055" s="14">
        <f t="shared" si="4"/>
        <v>0.0005326866549</v>
      </c>
      <c r="O1055" s="14">
        <f t="shared" si="5"/>
        <v>0.003355925926</v>
      </c>
      <c r="P1055" s="19">
        <f t="shared" si="6"/>
        <v>120.3421918</v>
      </c>
      <c r="Q1055" s="14">
        <f t="shared" si="7"/>
        <v>18173.67667</v>
      </c>
    </row>
    <row r="1056" ht="15.75" customHeight="1">
      <c r="A1056" s="12">
        <v>2017.0</v>
      </c>
      <c r="B1056" s="265">
        <v>42767.0</v>
      </c>
      <c r="C1056" s="12" t="s">
        <v>765</v>
      </c>
      <c r="D1056" s="12" t="s">
        <v>412</v>
      </c>
      <c r="E1056" s="12" t="s">
        <v>750</v>
      </c>
      <c r="F1056" s="12" t="s">
        <v>751</v>
      </c>
      <c r="G1056" s="12" t="s">
        <v>749</v>
      </c>
      <c r="H1056" s="12" t="s">
        <v>405</v>
      </c>
      <c r="I1056" s="19">
        <v>6181.5</v>
      </c>
      <c r="J1056" s="19">
        <v>743895.26</v>
      </c>
      <c r="K1056" s="19">
        <f t="shared" si="1"/>
        <v>206.05</v>
      </c>
      <c r="L1056" s="14">
        <f t="shared" si="2"/>
        <v>206.05</v>
      </c>
      <c r="M1056" s="14">
        <f t="shared" si="3"/>
        <v>0</v>
      </c>
      <c r="N1056" s="14">
        <f t="shared" si="4"/>
        <v>0.0007268077601</v>
      </c>
      <c r="O1056" s="14">
        <f t="shared" si="5"/>
        <v>0.004578888889</v>
      </c>
      <c r="P1056" s="19">
        <f t="shared" si="6"/>
        <v>120.342192</v>
      </c>
      <c r="Q1056" s="14">
        <f t="shared" si="7"/>
        <v>24796.50867</v>
      </c>
    </row>
    <row r="1057" ht="15.75" customHeight="1">
      <c r="A1057" s="12">
        <v>2017.0</v>
      </c>
      <c r="B1057" s="265">
        <v>42767.0</v>
      </c>
      <c r="C1057" s="12" t="s">
        <v>766</v>
      </c>
      <c r="D1057" s="12" t="s">
        <v>413</v>
      </c>
      <c r="E1057" s="12" t="s">
        <v>747</v>
      </c>
      <c r="F1057" s="12" t="s">
        <v>748</v>
      </c>
      <c r="G1057" s="12" t="s">
        <v>749</v>
      </c>
      <c r="H1057" s="12" t="s">
        <v>405</v>
      </c>
      <c r="I1057" s="19">
        <v>8584.44</v>
      </c>
      <c r="J1057" s="19">
        <v>950385.0</v>
      </c>
      <c r="K1057" s="19">
        <f t="shared" si="1"/>
        <v>286.148</v>
      </c>
      <c r="L1057" s="14">
        <f t="shared" si="2"/>
        <v>286.148</v>
      </c>
      <c r="M1057" s="14">
        <f t="shared" si="3"/>
        <v>0</v>
      </c>
      <c r="N1057" s="14">
        <f t="shared" si="4"/>
        <v>0.001009340388</v>
      </c>
      <c r="O1057" s="14">
        <f t="shared" si="5"/>
        <v>0.006358844444</v>
      </c>
      <c r="P1057" s="19">
        <f t="shared" si="6"/>
        <v>110.7101919</v>
      </c>
      <c r="Q1057" s="14">
        <f t="shared" si="7"/>
        <v>31679.5</v>
      </c>
    </row>
    <row r="1058" ht="15.75" customHeight="1">
      <c r="A1058" s="12">
        <v>2017.0</v>
      </c>
      <c r="B1058" s="265">
        <v>42767.0</v>
      </c>
      <c r="C1058" s="12" t="s">
        <v>766</v>
      </c>
      <c r="D1058" s="12" t="s">
        <v>413</v>
      </c>
      <c r="E1058" s="12" t="s">
        <v>753</v>
      </c>
      <c r="F1058" s="12" t="s">
        <v>754</v>
      </c>
      <c r="G1058" s="12" t="s">
        <v>749</v>
      </c>
      <c r="H1058" s="12" t="s">
        <v>405</v>
      </c>
      <c r="I1058" s="19">
        <v>36784.05</v>
      </c>
      <c r="J1058" s="19">
        <v>4072369.25</v>
      </c>
      <c r="K1058" s="19">
        <f t="shared" si="1"/>
        <v>1226.135</v>
      </c>
      <c r="L1058" s="14">
        <f t="shared" si="2"/>
        <v>1226.135</v>
      </c>
      <c r="M1058" s="14">
        <f t="shared" si="3"/>
        <v>0</v>
      </c>
      <c r="N1058" s="14">
        <f t="shared" si="4"/>
        <v>0.004324991182</v>
      </c>
      <c r="O1058" s="14">
        <f t="shared" si="5"/>
        <v>0.02724744444</v>
      </c>
      <c r="P1058" s="19">
        <f t="shared" si="6"/>
        <v>110.7101923</v>
      </c>
      <c r="Q1058" s="14">
        <f t="shared" si="7"/>
        <v>135745.6417</v>
      </c>
    </row>
    <row r="1059" ht="15.75" customHeight="1">
      <c r="A1059" s="12">
        <v>2017.0</v>
      </c>
      <c r="B1059" s="265">
        <v>42767.0</v>
      </c>
      <c r="C1059" s="12" t="s">
        <v>766</v>
      </c>
      <c r="D1059" s="12" t="s">
        <v>413</v>
      </c>
      <c r="E1059" s="12" t="s">
        <v>750</v>
      </c>
      <c r="F1059" s="12" t="s">
        <v>751</v>
      </c>
      <c r="G1059" s="12" t="s">
        <v>749</v>
      </c>
      <c r="H1059" s="12" t="s">
        <v>405</v>
      </c>
      <c r="I1059" s="19">
        <v>548925.86</v>
      </c>
      <c r="J1059" s="19">
        <v>6.077168792E7</v>
      </c>
      <c r="K1059" s="19">
        <f t="shared" si="1"/>
        <v>18297.52867</v>
      </c>
      <c r="L1059" s="14">
        <f t="shared" si="2"/>
        <v>18297.52867</v>
      </c>
      <c r="M1059" s="14">
        <f t="shared" si="3"/>
        <v>0</v>
      </c>
      <c r="N1059" s="14">
        <f t="shared" si="4"/>
        <v>0.06454154733</v>
      </c>
      <c r="O1059" s="14">
        <f t="shared" si="5"/>
        <v>0.4066117481</v>
      </c>
      <c r="P1059" s="19">
        <f t="shared" si="6"/>
        <v>110.710193</v>
      </c>
      <c r="Q1059" s="14">
        <f t="shared" si="7"/>
        <v>2025722.931</v>
      </c>
    </row>
    <row r="1060" ht="15.75" customHeight="1">
      <c r="A1060" s="12">
        <v>2017.0</v>
      </c>
      <c r="B1060" s="265">
        <v>42767.0</v>
      </c>
      <c r="C1060" s="12" t="s">
        <v>767</v>
      </c>
      <c r="D1060" s="12" t="s">
        <v>432</v>
      </c>
      <c r="E1060" s="12" t="s">
        <v>747</v>
      </c>
      <c r="F1060" s="12" t="s">
        <v>748</v>
      </c>
      <c r="G1060" s="12" t="s">
        <v>749</v>
      </c>
      <c r="H1060" s="12" t="s">
        <v>421</v>
      </c>
      <c r="I1060" s="19">
        <v>306607.23</v>
      </c>
      <c r="J1060" s="19">
        <v>1.0649078028E8</v>
      </c>
      <c r="K1060" s="19">
        <f t="shared" si="1"/>
        <v>10220.241</v>
      </c>
      <c r="L1060" s="14">
        <f t="shared" si="2"/>
        <v>10220.241</v>
      </c>
      <c r="M1060" s="14">
        <f t="shared" si="3"/>
        <v>0</v>
      </c>
      <c r="N1060" s="14">
        <f t="shared" si="4"/>
        <v>0.0360502328</v>
      </c>
      <c r="O1060" s="14">
        <f t="shared" si="5"/>
        <v>0.2271164667</v>
      </c>
      <c r="P1060" s="19">
        <f t="shared" si="6"/>
        <v>347.3198603</v>
      </c>
      <c r="Q1060" s="14">
        <f t="shared" si="7"/>
        <v>3549692.676</v>
      </c>
    </row>
    <row r="1061" ht="15.75" customHeight="1">
      <c r="A1061" s="12">
        <v>2017.0</v>
      </c>
      <c r="B1061" s="265">
        <v>42767.0</v>
      </c>
      <c r="C1061" s="12" t="s">
        <v>767</v>
      </c>
      <c r="D1061" s="12" t="s">
        <v>432</v>
      </c>
      <c r="E1061" s="12" t="s">
        <v>753</v>
      </c>
      <c r="F1061" s="12" t="s">
        <v>754</v>
      </c>
      <c r="G1061" s="12" t="s">
        <v>749</v>
      </c>
      <c r="H1061" s="12" t="s">
        <v>421</v>
      </c>
      <c r="I1061" s="19">
        <v>1.86848183E7</v>
      </c>
      <c r="J1061" s="19">
        <v>6.25488113269E9</v>
      </c>
      <c r="K1061" s="19">
        <f t="shared" si="1"/>
        <v>622827.2767</v>
      </c>
      <c r="L1061" s="14">
        <f t="shared" si="2"/>
        <v>283500</v>
      </c>
      <c r="M1061" s="14">
        <f t="shared" si="3"/>
        <v>339327.2767</v>
      </c>
      <c r="N1061" s="14">
        <f t="shared" si="4"/>
        <v>1</v>
      </c>
      <c r="O1061" s="14">
        <f t="shared" si="5"/>
        <v>6.3</v>
      </c>
      <c r="P1061" s="19">
        <f t="shared" si="6"/>
        <v>334.7573967</v>
      </c>
      <c r="Q1061" s="14">
        <f t="shared" si="7"/>
        <v>94903721.98</v>
      </c>
    </row>
    <row r="1062" ht="15.75" customHeight="1">
      <c r="A1062" s="12">
        <v>2017.0</v>
      </c>
      <c r="B1062" s="265">
        <v>42767.0</v>
      </c>
      <c r="C1062" s="12" t="s">
        <v>767</v>
      </c>
      <c r="D1062" s="12" t="s">
        <v>432</v>
      </c>
      <c r="E1062" s="12" t="s">
        <v>755</v>
      </c>
      <c r="F1062" s="12" t="s">
        <v>756</v>
      </c>
      <c r="G1062" s="12" t="s">
        <v>749</v>
      </c>
      <c r="H1062" s="12" t="s">
        <v>421</v>
      </c>
      <c r="I1062" s="19">
        <v>1221088.66</v>
      </c>
      <c r="J1062" s="19">
        <v>4.2469191167E8</v>
      </c>
      <c r="K1062" s="19">
        <f t="shared" si="1"/>
        <v>40702.95533</v>
      </c>
      <c r="L1062" s="14">
        <f t="shared" si="2"/>
        <v>40702.95533</v>
      </c>
      <c r="M1062" s="14">
        <f t="shared" si="3"/>
        <v>0</v>
      </c>
      <c r="N1062" s="14">
        <f t="shared" si="4"/>
        <v>0.1435730347</v>
      </c>
      <c r="O1062" s="14">
        <f t="shared" si="5"/>
        <v>0.9045101185</v>
      </c>
      <c r="P1062" s="19">
        <f t="shared" si="6"/>
        <v>347.797769</v>
      </c>
      <c r="Q1062" s="14">
        <f t="shared" si="7"/>
        <v>14156397.06</v>
      </c>
    </row>
    <row r="1063" ht="15.75" customHeight="1">
      <c r="A1063" s="12">
        <v>2017.0</v>
      </c>
      <c r="B1063" s="265">
        <v>42767.0</v>
      </c>
      <c r="C1063" s="12" t="s">
        <v>767</v>
      </c>
      <c r="D1063" s="12" t="s">
        <v>432</v>
      </c>
      <c r="E1063" s="12" t="s">
        <v>750</v>
      </c>
      <c r="F1063" s="12" t="s">
        <v>751</v>
      </c>
      <c r="G1063" s="12" t="s">
        <v>749</v>
      </c>
      <c r="H1063" s="12" t="s">
        <v>421</v>
      </c>
      <c r="I1063" s="19">
        <v>81266.85</v>
      </c>
      <c r="J1063" s="19">
        <v>2.66853228E7</v>
      </c>
      <c r="K1063" s="19">
        <f t="shared" si="1"/>
        <v>2708.895</v>
      </c>
      <c r="L1063" s="14">
        <f t="shared" si="2"/>
        <v>2708.895</v>
      </c>
      <c r="M1063" s="14">
        <f t="shared" si="3"/>
        <v>0</v>
      </c>
      <c r="N1063" s="14">
        <f t="shared" si="4"/>
        <v>0.009555185185</v>
      </c>
      <c r="O1063" s="14">
        <f t="shared" si="5"/>
        <v>0.06019766667</v>
      </c>
      <c r="P1063" s="19">
        <f t="shared" si="6"/>
        <v>328.366644</v>
      </c>
      <c r="Q1063" s="14">
        <f t="shared" si="7"/>
        <v>889510.76</v>
      </c>
    </row>
    <row r="1064" ht="15.75" customHeight="1">
      <c r="A1064" s="12">
        <v>2017.0</v>
      </c>
      <c r="B1064" s="265">
        <v>42767.0</v>
      </c>
      <c r="C1064" s="12" t="s">
        <v>768</v>
      </c>
      <c r="D1064" s="12" t="s">
        <v>422</v>
      </c>
      <c r="E1064" s="12" t="s">
        <v>753</v>
      </c>
      <c r="F1064" s="12" t="s">
        <v>754</v>
      </c>
      <c r="G1064" s="12" t="s">
        <v>749</v>
      </c>
      <c r="H1064" s="12" t="s">
        <v>421</v>
      </c>
      <c r="I1064" s="19">
        <v>12832.75</v>
      </c>
      <c r="J1064" s="19">
        <v>5628357.61</v>
      </c>
      <c r="K1064" s="19">
        <f t="shared" si="1"/>
        <v>427.7583333</v>
      </c>
      <c r="L1064" s="14">
        <f t="shared" si="2"/>
        <v>427.7583333</v>
      </c>
      <c r="M1064" s="14">
        <f t="shared" si="3"/>
        <v>0</v>
      </c>
      <c r="N1064" s="14">
        <f t="shared" si="4"/>
        <v>0.001508847737</v>
      </c>
      <c r="O1064" s="14">
        <f t="shared" si="5"/>
        <v>0.009505740741</v>
      </c>
      <c r="P1064" s="19">
        <f t="shared" si="6"/>
        <v>438.5932563</v>
      </c>
      <c r="Q1064" s="14">
        <f t="shared" si="7"/>
        <v>187611.9203</v>
      </c>
    </row>
    <row r="1065" ht="15.75" customHeight="1">
      <c r="A1065" s="12">
        <v>2017.0</v>
      </c>
      <c r="B1065" s="265">
        <v>42767.0</v>
      </c>
      <c r="C1065" s="12" t="s">
        <v>768</v>
      </c>
      <c r="D1065" s="12" t="s">
        <v>422</v>
      </c>
      <c r="E1065" s="12" t="s">
        <v>755</v>
      </c>
      <c r="F1065" s="12" t="s">
        <v>756</v>
      </c>
      <c r="G1065" s="12" t="s">
        <v>749</v>
      </c>
      <c r="H1065" s="12" t="s">
        <v>421</v>
      </c>
      <c r="I1065" s="19">
        <v>4229.33</v>
      </c>
      <c r="J1065" s="19">
        <v>2024864.45</v>
      </c>
      <c r="K1065" s="19">
        <f t="shared" si="1"/>
        <v>140.9776667</v>
      </c>
      <c r="L1065" s="14">
        <f t="shared" si="2"/>
        <v>140.9776667</v>
      </c>
      <c r="M1065" s="14">
        <f t="shared" si="3"/>
        <v>0</v>
      </c>
      <c r="N1065" s="14">
        <f t="shared" si="4"/>
        <v>0.0004972757202</v>
      </c>
      <c r="O1065" s="14">
        <f t="shared" si="5"/>
        <v>0.003132837037</v>
      </c>
      <c r="P1065" s="19">
        <f t="shared" si="6"/>
        <v>478.7671924</v>
      </c>
      <c r="Q1065" s="14">
        <f t="shared" si="7"/>
        <v>67495.48167</v>
      </c>
    </row>
    <row r="1066" ht="15.75" customHeight="1">
      <c r="A1066" s="12">
        <v>2017.0</v>
      </c>
      <c r="B1066" s="265">
        <v>42767.0</v>
      </c>
      <c r="C1066" s="12" t="s">
        <v>770</v>
      </c>
      <c r="D1066" s="12" t="s">
        <v>433</v>
      </c>
      <c r="E1066" s="12" t="s">
        <v>747</v>
      </c>
      <c r="F1066" s="12" t="s">
        <v>748</v>
      </c>
      <c r="G1066" s="12" t="s">
        <v>749</v>
      </c>
      <c r="H1066" s="12" t="s">
        <v>421</v>
      </c>
      <c r="I1066" s="19">
        <v>2.355468604E7</v>
      </c>
      <c r="J1066" s="19">
        <v>8.35901765745E9</v>
      </c>
      <c r="K1066" s="19">
        <f t="shared" si="1"/>
        <v>785156.2013</v>
      </c>
      <c r="L1066" s="14">
        <f t="shared" si="2"/>
        <v>283500</v>
      </c>
      <c r="M1066" s="14">
        <f t="shared" si="3"/>
        <v>501656.2013</v>
      </c>
      <c r="N1066" s="14">
        <f t="shared" si="4"/>
        <v>1</v>
      </c>
      <c r="O1066" s="14">
        <f t="shared" si="5"/>
        <v>6.3</v>
      </c>
      <c r="P1066" s="19">
        <f t="shared" si="6"/>
        <v>354.8770569</v>
      </c>
      <c r="Q1066" s="14">
        <f t="shared" si="7"/>
        <v>100607645.6</v>
      </c>
    </row>
    <row r="1067" ht="15.75" customHeight="1">
      <c r="A1067" s="12">
        <v>2017.0</v>
      </c>
      <c r="B1067" s="265">
        <v>42767.0</v>
      </c>
      <c r="C1067" s="12" t="s">
        <v>770</v>
      </c>
      <c r="D1067" s="12" t="s">
        <v>433</v>
      </c>
      <c r="E1067" s="12" t="s">
        <v>753</v>
      </c>
      <c r="F1067" s="12" t="s">
        <v>754</v>
      </c>
      <c r="G1067" s="12" t="s">
        <v>749</v>
      </c>
      <c r="H1067" s="12" t="s">
        <v>421</v>
      </c>
      <c r="I1067" s="19">
        <v>2.5811456057E8</v>
      </c>
      <c r="J1067" s="19">
        <v>9.249995805892E10</v>
      </c>
      <c r="K1067" s="19">
        <f t="shared" si="1"/>
        <v>8603818.686</v>
      </c>
      <c r="L1067" s="14">
        <f t="shared" si="2"/>
        <v>283500</v>
      </c>
      <c r="M1067" s="14">
        <f t="shared" si="3"/>
        <v>8320318.686</v>
      </c>
      <c r="N1067" s="14">
        <f t="shared" si="4"/>
        <v>1</v>
      </c>
      <c r="O1067" s="14">
        <f t="shared" si="5"/>
        <v>6.3</v>
      </c>
      <c r="P1067" s="19">
        <f t="shared" si="6"/>
        <v>358.367842</v>
      </c>
      <c r="Q1067" s="14">
        <f t="shared" si="7"/>
        <v>101597283.2</v>
      </c>
    </row>
    <row r="1068" ht="15.75" customHeight="1">
      <c r="A1068" s="12">
        <v>2017.0</v>
      </c>
      <c r="B1068" s="265">
        <v>42767.0</v>
      </c>
      <c r="C1068" s="12" t="s">
        <v>770</v>
      </c>
      <c r="D1068" s="12" t="s">
        <v>433</v>
      </c>
      <c r="E1068" s="12" t="s">
        <v>755</v>
      </c>
      <c r="F1068" s="12" t="s">
        <v>756</v>
      </c>
      <c r="G1068" s="12" t="s">
        <v>749</v>
      </c>
      <c r="H1068" s="12" t="s">
        <v>421</v>
      </c>
      <c r="I1068" s="19">
        <v>5852663.2</v>
      </c>
      <c r="J1068" s="19">
        <v>2.08989757857E9</v>
      </c>
      <c r="K1068" s="19">
        <f t="shared" si="1"/>
        <v>195088.7733</v>
      </c>
      <c r="L1068" s="14">
        <f t="shared" si="2"/>
        <v>195088.7733</v>
      </c>
      <c r="M1068" s="14">
        <f t="shared" si="3"/>
        <v>0</v>
      </c>
      <c r="N1068" s="14">
        <f t="shared" si="4"/>
        <v>0.6881438213</v>
      </c>
      <c r="O1068" s="14">
        <f t="shared" si="5"/>
        <v>4.335306074</v>
      </c>
      <c r="P1068" s="19">
        <f t="shared" si="6"/>
        <v>357.0848872</v>
      </c>
      <c r="Q1068" s="14">
        <f t="shared" si="7"/>
        <v>69663252.62</v>
      </c>
    </row>
    <row r="1069" ht="15.75" customHeight="1">
      <c r="A1069" s="12">
        <v>2017.0</v>
      </c>
      <c r="B1069" s="265">
        <v>42767.0</v>
      </c>
      <c r="C1069" s="12" t="s">
        <v>770</v>
      </c>
      <c r="D1069" s="12" t="s">
        <v>433</v>
      </c>
      <c r="E1069" s="12" t="s">
        <v>750</v>
      </c>
      <c r="F1069" s="12" t="s">
        <v>751</v>
      </c>
      <c r="G1069" s="12" t="s">
        <v>749</v>
      </c>
      <c r="H1069" s="12" t="s">
        <v>421</v>
      </c>
      <c r="I1069" s="19">
        <v>6176354.25</v>
      </c>
      <c r="J1069" s="19">
        <v>2.21071256703E9</v>
      </c>
      <c r="K1069" s="19">
        <f t="shared" si="1"/>
        <v>205878.475</v>
      </c>
      <c r="L1069" s="14">
        <f t="shared" si="2"/>
        <v>205878.475</v>
      </c>
      <c r="M1069" s="14">
        <f t="shared" si="3"/>
        <v>0</v>
      </c>
      <c r="N1069" s="14">
        <f t="shared" si="4"/>
        <v>0.7262027337</v>
      </c>
      <c r="O1069" s="14">
        <f t="shared" si="5"/>
        <v>4.575077222</v>
      </c>
      <c r="P1069" s="19">
        <f t="shared" si="6"/>
        <v>357.9316337</v>
      </c>
      <c r="Q1069" s="14">
        <f t="shared" si="7"/>
        <v>73690418.9</v>
      </c>
    </row>
    <row r="1070" ht="15.75" customHeight="1">
      <c r="A1070" s="12">
        <v>2017.0</v>
      </c>
      <c r="B1070" s="265">
        <v>42767.0</v>
      </c>
      <c r="C1070" s="12" t="s">
        <v>771</v>
      </c>
      <c r="D1070" s="12" t="s">
        <v>434</v>
      </c>
      <c r="E1070" s="12" t="s">
        <v>747</v>
      </c>
      <c r="F1070" s="12" t="s">
        <v>748</v>
      </c>
      <c r="G1070" s="12" t="s">
        <v>749</v>
      </c>
      <c r="H1070" s="12" t="s">
        <v>421</v>
      </c>
      <c r="I1070" s="19">
        <v>378220.0</v>
      </c>
      <c r="J1070" s="19">
        <v>2.542661665E8</v>
      </c>
      <c r="K1070" s="19">
        <f t="shared" si="1"/>
        <v>12607.33333</v>
      </c>
      <c r="L1070" s="14">
        <f t="shared" si="2"/>
        <v>12607.33333</v>
      </c>
      <c r="M1070" s="14">
        <f t="shared" si="3"/>
        <v>0</v>
      </c>
      <c r="N1070" s="14">
        <f t="shared" si="4"/>
        <v>0.04447031158</v>
      </c>
      <c r="O1070" s="14">
        <f t="shared" si="5"/>
        <v>0.280162963</v>
      </c>
      <c r="P1070" s="19">
        <f t="shared" si="6"/>
        <v>672.2705476</v>
      </c>
      <c r="Q1070" s="14">
        <f t="shared" si="7"/>
        <v>8475538.883</v>
      </c>
    </row>
    <row r="1071" ht="15.75" customHeight="1">
      <c r="A1071" s="12">
        <v>2017.0</v>
      </c>
      <c r="B1071" s="265">
        <v>42767.0</v>
      </c>
      <c r="C1071" s="12" t="s">
        <v>771</v>
      </c>
      <c r="D1071" s="12" t="s">
        <v>434</v>
      </c>
      <c r="E1071" s="12" t="s">
        <v>753</v>
      </c>
      <c r="F1071" s="12" t="s">
        <v>754</v>
      </c>
      <c r="G1071" s="12" t="s">
        <v>749</v>
      </c>
      <c r="H1071" s="12" t="s">
        <v>421</v>
      </c>
      <c r="I1071" s="19">
        <v>260000.0</v>
      </c>
      <c r="J1071" s="19">
        <v>1.911593268E8</v>
      </c>
      <c r="K1071" s="19">
        <f t="shared" si="1"/>
        <v>8666.666667</v>
      </c>
      <c r="L1071" s="14">
        <f t="shared" si="2"/>
        <v>8666.666667</v>
      </c>
      <c r="M1071" s="14">
        <f t="shared" si="3"/>
        <v>0</v>
      </c>
      <c r="N1071" s="14">
        <f t="shared" si="4"/>
        <v>0.03057025279</v>
      </c>
      <c r="O1071" s="14">
        <f t="shared" si="5"/>
        <v>0.1925925926</v>
      </c>
      <c r="P1071" s="19">
        <f t="shared" si="6"/>
        <v>735.22818</v>
      </c>
      <c r="Q1071" s="14">
        <f t="shared" si="7"/>
        <v>6371977.56</v>
      </c>
    </row>
    <row r="1072" ht="15.75" customHeight="1">
      <c r="A1072" s="12">
        <v>2017.0</v>
      </c>
      <c r="B1072" s="265">
        <v>42767.0</v>
      </c>
      <c r="C1072" s="12" t="s">
        <v>771</v>
      </c>
      <c r="D1072" s="12" t="s">
        <v>434</v>
      </c>
      <c r="E1072" s="12" t="s">
        <v>755</v>
      </c>
      <c r="F1072" s="12" t="s">
        <v>756</v>
      </c>
      <c r="G1072" s="12" t="s">
        <v>749</v>
      </c>
      <c r="H1072" s="12" t="s">
        <v>421</v>
      </c>
      <c r="I1072" s="19">
        <v>37760.0</v>
      </c>
      <c r="J1072" s="19">
        <v>2.758051772E7</v>
      </c>
      <c r="K1072" s="19">
        <f t="shared" si="1"/>
        <v>1258.666667</v>
      </c>
      <c r="L1072" s="14">
        <f t="shared" si="2"/>
        <v>1258.666667</v>
      </c>
      <c r="M1072" s="14">
        <f t="shared" si="3"/>
        <v>0</v>
      </c>
      <c r="N1072" s="14">
        <f t="shared" si="4"/>
        <v>0.004439741329</v>
      </c>
      <c r="O1072" s="14">
        <f t="shared" si="5"/>
        <v>0.02797037037</v>
      </c>
      <c r="P1072" s="19">
        <f t="shared" si="6"/>
        <v>730.4162532</v>
      </c>
      <c r="Q1072" s="14">
        <f t="shared" si="7"/>
        <v>919350.5907</v>
      </c>
    </row>
    <row r="1073" ht="15.75" customHeight="1">
      <c r="A1073" s="12">
        <v>2017.0</v>
      </c>
      <c r="B1073" s="265">
        <v>42767.0</v>
      </c>
      <c r="C1073" s="12" t="s">
        <v>771</v>
      </c>
      <c r="D1073" s="12" t="s">
        <v>434</v>
      </c>
      <c r="E1073" s="12" t="s">
        <v>750</v>
      </c>
      <c r="F1073" s="12" t="s">
        <v>751</v>
      </c>
      <c r="G1073" s="12" t="s">
        <v>749</v>
      </c>
      <c r="H1073" s="12" t="s">
        <v>421</v>
      </c>
      <c r="I1073" s="19">
        <v>980.0</v>
      </c>
      <c r="J1073" s="19">
        <v>720523.62</v>
      </c>
      <c r="K1073" s="19">
        <f t="shared" si="1"/>
        <v>32.66666667</v>
      </c>
      <c r="L1073" s="14">
        <f t="shared" si="2"/>
        <v>32.66666667</v>
      </c>
      <c r="M1073" s="14">
        <f t="shared" si="3"/>
        <v>0</v>
      </c>
      <c r="N1073" s="14">
        <f t="shared" si="4"/>
        <v>0.0001152263374</v>
      </c>
      <c r="O1073" s="14">
        <f t="shared" si="5"/>
        <v>0.0007259259259</v>
      </c>
      <c r="P1073" s="19">
        <f t="shared" si="6"/>
        <v>735.2281837</v>
      </c>
      <c r="Q1073" s="14">
        <f t="shared" si="7"/>
        <v>24017.454</v>
      </c>
    </row>
    <row r="1074" ht="15.75" customHeight="1">
      <c r="A1074" s="12">
        <v>2017.0</v>
      </c>
      <c r="B1074" s="265">
        <v>42767.0</v>
      </c>
      <c r="C1074" s="12" t="s">
        <v>772</v>
      </c>
      <c r="D1074" s="12" t="s">
        <v>435</v>
      </c>
      <c r="E1074" s="12" t="s">
        <v>747</v>
      </c>
      <c r="F1074" s="12" t="s">
        <v>748</v>
      </c>
      <c r="G1074" s="12" t="s">
        <v>749</v>
      </c>
      <c r="H1074" s="12" t="s">
        <v>421</v>
      </c>
      <c r="I1074" s="19">
        <v>400550.0</v>
      </c>
      <c r="J1074" s="19">
        <v>2.5307032308E8</v>
      </c>
      <c r="K1074" s="19">
        <f t="shared" si="1"/>
        <v>13351.66667</v>
      </c>
      <c r="L1074" s="14">
        <f t="shared" si="2"/>
        <v>13351.66667</v>
      </c>
      <c r="M1074" s="14">
        <f t="shared" si="3"/>
        <v>0</v>
      </c>
      <c r="N1074" s="14">
        <f t="shared" si="4"/>
        <v>0.04709582598</v>
      </c>
      <c r="O1074" s="14">
        <f t="shared" si="5"/>
        <v>0.2967037037</v>
      </c>
      <c r="P1074" s="19">
        <f t="shared" si="6"/>
        <v>631.807073</v>
      </c>
      <c r="Q1074" s="14">
        <f t="shared" si="7"/>
        <v>8435677.436</v>
      </c>
    </row>
    <row r="1075" ht="15.75" customHeight="1">
      <c r="A1075" s="12">
        <v>2017.0</v>
      </c>
      <c r="B1075" s="265">
        <v>42767.0</v>
      </c>
      <c r="C1075" s="12" t="s">
        <v>772</v>
      </c>
      <c r="D1075" s="12" t="s">
        <v>435</v>
      </c>
      <c r="E1075" s="12" t="s">
        <v>753</v>
      </c>
      <c r="F1075" s="12" t="s">
        <v>754</v>
      </c>
      <c r="G1075" s="12" t="s">
        <v>749</v>
      </c>
      <c r="H1075" s="12" t="s">
        <v>421</v>
      </c>
      <c r="I1075" s="19">
        <v>774420.0</v>
      </c>
      <c r="J1075" s="19">
        <v>4.9702053479E8</v>
      </c>
      <c r="K1075" s="19">
        <f t="shared" si="1"/>
        <v>25814</v>
      </c>
      <c r="L1075" s="14">
        <f t="shared" si="2"/>
        <v>25814</v>
      </c>
      <c r="M1075" s="14">
        <f t="shared" si="3"/>
        <v>0</v>
      </c>
      <c r="N1075" s="14">
        <f t="shared" si="4"/>
        <v>0.09105467372</v>
      </c>
      <c r="O1075" s="14">
        <f t="shared" si="5"/>
        <v>0.5736444444</v>
      </c>
      <c r="P1075" s="19">
        <f t="shared" si="6"/>
        <v>641.7971318</v>
      </c>
      <c r="Q1075" s="14">
        <f t="shared" si="7"/>
        <v>16567351.16</v>
      </c>
    </row>
    <row r="1076" ht="15.75" customHeight="1">
      <c r="A1076" s="12">
        <v>2017.0</v>
      </c>
      <c r="B1076" s="265">
        <v>42767.0</v>
      </c>
      <c r="C1076" s="12" t="s">
        <v>772</v>
      </c>
      <c r="D1076" s="12" t="s">
        <v>435</v>
      </c>
      <c r="E1076" s="12" t="s">
        <v>755</v>
      </c>
      <c r="F1076" s="12" t="s">
        <v>756</v>
      </c>
      <c r="G1076" s="12" t="s">
        <v>749</v>
      </c>
      <c r="H1076" s="12" t="s">
        <v>421</v>
      </c>
      <c r="I1076" s="19">
        <v>120980.0</v>
      </c>
      <c r="J1076" s="19">
        <v>7.581818894E7</v>
      </c>
      <c r="K1076" s="19">
        <f t="shared" si="1"/>
        <v>4032.666667</v>
      </c>
      <c r="L1076" s="14">
        <f t="shared" si="2"/>
        <v>4032.666667</v>
      </c>
      <c r="M1076" s="14">
        <f t="shared" si="3"/>
        <v>0</v>
      </c>
      <c r="N1076" s="14">
        <f t="shared" si="4"/>
        <v>0.01422457378</v>
      </c>
      <c r="O1076" s="14">
        <f t="shared" si="5"/>
        <v>0.08961481481</v>
      </c>
      <c r="P1076" s="19">
        <f t="shared" si="6"/>
        <v>626.7001896</v>
      </c>
      <c r="Q1076" s="14">
        <f t="shared" si="7"/>
        <v>2527272.965</v>
      </c>
    </row>
    <row r="1077" ht="15.75" customHeight="1">
      <c r="A1077" s="12">
        <v>2017.0</v>
      </c>
      <c r="B1077" s="265">
        <v>42767.0</v>
      </c>
      <c r="C1077" s="12" t="s">
        <v>772</v>
      </c>
      <c r="D1077" s="12" t="s">
        <v>435</v>
      </c>
      <c r="E1077" s="12" t="s">
        <v>750</v>
      </c>
      <c r="F1077" s="12" t="s">
        <v>751</v>
      </c>
      <c r="G1077" s="12" t="s">
        <v>749</v>
      </c>
      <c r="H1077" s="12" t="s">
        <v>421</v>
      </c>
      <c r="I1077" s="19">
        <v>7170.0</v>
      </c>
      <c r="J1077" s="19">
        <v>4546186.35</v>
      </c>
      <c r="K1077" s="19">
        <f t="shared" si="1"/>
        <v>239</v>
      </c>
      <c r="L1077" s="14">
        <f t="shared" si="2"/>
        <v>239</v>
      </c>
      <c r="M1077" s="14">
        <f t="shared" si="3"/>
        <v>0</v>
      </c>
      <c r="N1077" s="14">
        <f t="shared" si="4"/>
        <v>0.0008430335097</v>
      </c>
      <c r="O1077" s="14">
        <f t="shared" si="5"/>
        <v>0.005311111111</v>
      </c>
      <c r="P1077" s="19">
        <f t="shared" si="6"/>
        <v>634.0566736</v>
      </c>
      <c r="Q1077" s="14">
        <f t="shared" si="7"/>
        <v>151539.545</v>
      </c>
    </row>
    <row r="1078" ht="15.75" customHeight="1">
      <c r="A1078" s="12">
        <v>2017.0</v>
      </c>
      <c r="B1078" s="265">
        <v>42767.0</v>
      </c>
      <c r="C1078" s="12" t="s">
        <v>773</v>
      </c>
      <c r="D1078" s="12" t="s">
        <v>436</v>
      </c>
      <c r="E1078" s="12" t="s">
        <v>753</v>
      </c>
      <c r="F1078" s="12" t="s">
        <v>754</v>
      </c>
      <c r="G1078" s="12" t="s">
        <v>749</v>
      </c>
      <c r="H1078" s="12" t="s">
        <v>421</v>
      </c>
      <c r="I1078" s="19">
        <v>126952.06</v>
      </c>
      <c r="J1078" s="19">
        <v>6.551266283E7</v>
      </c>
      <c r="K1078" s="19">
        <f t="shared" si="1"/>
        <v>4231.735333</v>
      </c>
      <c r="L1078" s="14">
        <f t="shared" si="2"/>
        <v>4231.735333</v>
      </c>
      <c r="M1078" s="14">
        <f t="shared" si="3"/>
        <v>0</v>
      </c>
      <c r="N1078" s="14">
        <f t="shared" si="4"/>
        <v>0.01492675603</v>
      </c>
      <c r="O1078" s="14">
        <f t="shared" si="5"/>
        <v>0.09403856296</v>
      </c>
      <c r="P1078" s="19">
        <f t="shared" si="6"/>
        <v>516.0425347</v>
      </c>
      <c r="Q1078" s="14">
        <f t="shared" si="7"/>
        <v>2183755.428</v>
      </c>
    </row>
    <row r="1079" ht="15.75" customHeight="1">
      <c r="A1079" s="12">
        <v>2017.0</v>
      </c>
      <c r="B1079" s="265">
        <v>42767.0</v>
      </c>
      <c r="C1079" s="12" t="s">
        <v>773</v>
      </c>
      <c r="D1079" s="12" t="s">
        <v>436</v>
      </c>
      <c r="E1079" s="12" t="s">
        <v>755</v>
      </c>
      <c r="F1079" s="12" t="s">
        <v>756</v>
      </c>
      <c r="G1079" s="12" t="s">
        <v>749</v>
      </c>
      <c r="H1079" s="12" t="s">
        <v>421</v>
      </c>
      <c r="I1079" s="19">
        <v>1344.2</v>
      </c>
      <c r="J1079" s="19">
        <v>693664.38</v>
      </c>
      <c r="K1079" s="19">
        <f t="shared" si="1"/>
        <v>44.80666667</v>
      </c>
      <c r="L1079" s="14">
        <f t="shared" si="2"/>
        <v>44.80666667</v>
      </c>
      <c r="M1079" s="14">
        <f t="shared" si="3"/>
        <v>0</v>
      </c>
      <c r="N1079" s="14">
        <f t="shared" si="4"/>
        <v>0.0001580482069</v>
      </c>
      <c r="O1079" s="14">
        <f t="shared" si="5"/>
        <v>0.0009957037037</v>
      </c>
      <c r="P1079" s="19">
        <f t="shared" si="6"/>
        <v>516.0425383</v>
      </c>
      <c r="Q1079" s="14">
        <f t="shared" si="7"/>
        <v>23122.146</v>
      </c>
    </row>
    <row r="1080" ht="15.75" customHeight="1">
      <c r="A1080" s="12">
        <v>2017.0</v>
      </c>
      <c r="B1080" s="265">
        <v>42767.0</v>
      </c>
      <c r="C1080" s="12" t="s">
        <v>773</v>
      </c>
      <c r="D1080" s="12" t="s">
        <v>436</v>
      </c>
      <c r="E1080" s="12" t="s">
        <v>750</v>
      </c>
      <c r="F1080" s="12" t="s">
        <v>751</v>
      </c>
      <c r="G1080" s="12" t="s">
        <v>749</v>
      </c>
      <c r="H1080" s="12" t="s">
        <v>421</v>
      </c>
      <c r="I1080" s="19">
        <v>70.45</v>
      </c>
      <c r="J1080" s="19">
        <v>36355.2</v>
      </c>
      <c r="K1080" s="19">
        <f t="shared" si="1"/>
        <v>2.348333333</v>
      </c>
      <c r="L1080" s="14">
        <f t="shared" si="2"/>
        <v>2.348333333</v>
      </c>
      <c r="M1080" s="14">
        <f t="shared" si="3"/>
        <v>0</v>
      </c>
      <c r="N1080" s="14">
        <f t="shared" si="4"/>
        <v>0.000008283362728</v>
      </c>
      <c r="O1080" s="14">
        <f t="shared" si="5"/>
        <v>0.00005218518519</v>
      </c>
      <c r="P1080" s="19">
        <f t="shared" si="6"/>
        <v>516.0425834</v>
      </c>
      <c r="Q1080" s="14">
        <f t="shared" si="7"/>
        <v>1211.84</v>
      </c>
    </row>
    <row r="1081" ht="15.75" customHeight="1">
      <c r="A1081" s="12">
        <v>2017.0</v>
      </c>
      <c r="B1081" s="265">
        <v>42767.0</v>
      </c>
      <c r="C1081" s="12" t="s">
        <v>774</v>
      </c>
      <c r="D1081" s="12" t="s">
        <v>437</v>
      </c>
      <c r="E1081" s="12" t="s">
        <v>753</v>
      </c>
      <c r="F1081" s="12" t="s">
        <v>754</v>
      </c>
      <c r="G1081" s="12" t="s">
        <v>749</v>
      </c>
      <c r="H1081" s="12" t="s">
        <v>421</v>
      </c>
      <c r="I1081" s="19">
        <v>570.0</v>
      </c>
      <c r="J1081" s="19">
        <v>188485.74</v>
      </c>
      <c r="K1081" s="19">
        <f t="shared" si="1"/>
        <v>19</v>
      </c>
      <c r="L1081" s="14">
        <f t="shared" si="2"/>
        <v>19</v>
      </c>
      <c r="M1081" s="14">
        <f t="shared" si="3"/>
        <v>0</v>
      </c>
      <c r="N1081" s="14">
        <f t="shared" si="4"/>
        <v>0.00006701940035</v>
      </c>
      <c r="O1081" s="14">
        <f t="shared" si="5"/>
        <v>0.0004222222222</v>
      </c>
      <c r="P1081" s="19">
        <f t="shared" si="6"/>
        <v>330.6767368</v>
      </c>
      <c r="Q1081" s="14">
        <f t="shared" si="7"/>
        <v>6282.858</v>
      </c>
    </row>
    <row r="1082" ht="15.75" customHeight="1">
      <c r="A1082" s="12">
        <v>2017.0</v>
      </c>
      <c r="B1082" s="265">
        <v>42767.0</v>
      </c>
      <c r="C1082" s="12" t="s">
        <v>775</v>
      </c>
      <c r="D1082" s="12" t="s">
        <v>428</v>
      </c>
      <c r="E1082" s="12" t="s">
        <v>747</v>
      </c>
      <c r="F1082" s="12" t="s">
        <v>748</v>
      </c>
      <c r="G1082" s="12" t="s">
        <v>749</v>
      </c>
      <c r="H1082" s="12" t="s">
        <v>421</v>
      </c>
      <c r="I1082" s="19">
        <v>91984.7</v>
      </c>
      <c r="J1082" s="19">
        <v>2.815857002E7</v>
      </c>
      <c r="K1082" s="19">
        <f t="shared" si="1"/>
        <v>3066.156667</v>
      </c>
      <c r="L1082" s="14">
        <f t="shared" si="2"/>
        <v>3066.156667</v>
      </c>
      <c r="M1082" s="14">
        <f t="shared" si="3"/>
        <v>0</v>
      </c>
      <c r="N1082" s="14">
        <f t="shared" si="4"/>
        <v>0.01081536743</v>
      </c>
      <c r="O1082" s="14">
        <f t="shared" si="5"/>
        <v>0.06813681481</v>
      </c>
      <c r="P1082" s="19">
        <f t="shared" si="6"/>
        <v>306.1223227</v>
      </c>
      <c r="Q1082" s="14">
        <f t="shared" si="7"/>
        <v>938619.0007</v>
      </c>
    </row>
    <row r="1083" ht="15.75" customHeight="1">
      <c r="A1083" s="12">
        <v>2017.0</v>
      </c>
      <c r="B1083" s="265">
        <v>42767.0</v>
      </c>
      <c r="C1083" s="12" t="s">
        <v>775</v>
      </c>
      <c r="D1083" s="12" t="s">
        <v>428</v>
      </c>
      <c r="E1083" s="12" t="s">
        <v>753</v>
      </c>
      <c r="F1083" s="12" t="s">
        <v>754</v>
      </c>
      <c r="G1083" s="12" t="s">
        <v>749</v>
      </c>
      <c r="H1083" s="12" t="s">
        <v>421</v>
      </c>
      <c r="I1083" s="19">
        <v>2.71390433E7</v>
      </c>
      <c r="J1083" s="19">
        <v>8.91844529412E9</v>
      </c>
      <c r="K1083" s="19">
        <f t="shared" si="1"/>
        <v>904634.7767</v>
      </c>
      <c r="L1083" s="14">
        <f t="shared" si="2"/>
        <v>283500</v>
      </c>
      <c r="M1083" s="14">
        <f t="shared" si="3"/>
        <v>621134.7767</v>
      </c>
      <c r="N1083" s="14">
        <f t="shared" si="4"/>
        <v>1</v>
      </c>
      <c r="O1083" s="14">
        <f t="shared" si="5"/>
        <v>6.3</v>
      </c>
      <c r="P1083" s="19">
        <f t="shared" si="6"/>
        <v>328.6204748</v>
      </c>
      <c r="Q1083" s="14">
        <f t="shared" si="7"/>
        <v>93163904.6</v>
      </c>
    </row>
    <row r="1084" ht="15.75" customHeight="1">
      <c r="A1084" s="12">
        <v>2017.0</v>
      </c>
      <c r="B1084" s="265">
        <v>42767.0</v>
      </c>
      <c r="C1084" s="12" t="s">
        <v>775</v>
      </c>
      <c r="D1084" s="12" t="s">
        <v>428</v>
      </c>
      <c r="E1084" s="12" t="s">
        <v>755</v>
      </c>
      <c r="F1084" s="12" t="s">
        <v>756</v>
      </c>
      <c r="G1084" s="12" t="s">
        <v>749</v>
      </c>
      <c r="H1084" s="12" t="s">
        <v>421</v>
      </c>
      <c r="I1084" s="19">
        <v>2034773.9</v>
      </c>
      <c r="J1084" s="19">
        <v>6.6588110529E8</v>
      </c>
      <c r="K1084" s="19">
        <f t="shared" si="1"/>
        <v>67825.79667</v>
      </c>
      <c r="L1084" s="14">
        <f t="shared" si="2"/>
        <v>67825.79667</v>
      </c>
      <c r="M1084" s="14">
        <f t="shared" si="3"/>
        <v>0</v>
      </c>
      <c r="N1084" s="14">
        <f t="shared" si="4"/>
        <v>0.2392444327</v>
      </c>
      <c r="O1084" s="14">
        <f t="shared" si="5"/>
        <v>1.507239926</v>
      </c>
      <c r="P1084" s="19">
        <f t="shared" si="6"/>
        <v>327.2506618</v>
      </c>
      <c r="Q1084" s="14">
        <f t="shared" si="7"/>
        <v>22196036.84</v>
      </c>
    </row>
    <row r="1085" ht="15.75" customHeight="1">
      <c r="A1085" s="12">
        <v>2017.0</v>
      </c>
      <c r="B1085" s="265">
        <v>42767.0</v>
      </c>
      <c r="C1085" s="12" t="s">
        <v>775</v>
      </c>
      <c r="D1085" s="12" t="s">
        <v>428</v>
      </c>
      <c r="E1085" s="12" t="s">
        <v>750</v>
      </c>
      <c r="F1085" s="12" t="s">
        <v>751</v>
      </c>
      <c r="G1085" s="12" t="s">
        <v>749</v>
      </c>
      <c r="H1085" s="12" t="s">
        <v>421</v>
      </c>
      <c r="I1085" s="19">
        <v>309398.5</v>
      </c>
      <c r="J1085" s="19">
        <v>1.0202822736E8</v>
      </c>
      <c r="K1085" s="19">
        <f t="shared" si="1"/>
        <v>10313.28333</v>
      </c>
      <c r="L1085" s="14">
        <f t="shared" si="2"/>
        <v>10313.28333</v>
      </c>
      <c r="M1085" s="14">
        <f t="shared" si="3"/>
        <v>0</v>
      </c>
      <c r="N1085" s="14">
        <f t="shared" si="4"/>
        <v>0.03637842446</v>
      </c>
      <c r="O1085" s="14">
        <f t="shared" si="5"/>
        <v>0.2291840741</v>
      </c>
      <c r="P1085" s="19">
        <f t="shared" si="6"/>
        <v>329.763161</v>
      </c>
      <c r="Q1085" s="14">
        <f t="shared" si="7"/>
        <v>3400940.912</v>
      </c>
    </row>
    <row r="1086" ht="15.75" customHeight="1">
      <c r="A1086" s="12">
        <v>2017.0</v>
      </c>
      <c r="B1086" s="265">
        <v>42767.0</v>
      </c>
      <c r="C1086" s="12" t="s">
        <v>776</v>
      </c>
      <c r="D1086" s="12" t="s">
        <v>427</v>
      </c>
      <c r="E1086" s="12" t="s">
        <v>747</v>
      </c>
      <c r="F1086" s="12" t="s">
        <v>748</v>
      </c>
      <c r="G1086" s="12" t="s">
        <v>749</v>
      </c>
      <c r="H1086" s="12" t="s">
        <v>421</v>
      </c>
      <c r="I1086" s="19">
        <v>1064812.83</v>
      </c>
      <c r="J1086" s="19">
        <v>2.3767182798E8</v>
      </c>
      <c r="K1086" s="19">
        <f t="shared" si="1"/>
        <v>35493.761</v>
      </c>
      <c r="L1086" s="14">
        <f t="shared" si="2"/>
        <v>35493.761</v>
      </c>
      <c r="M1086" s="14">
        <f t="shared" si="3"/>
        <v>0</v>
      </c>
      <c r="N1086" s="14">
        <f t="shared" si="4"/>
        <v>0.1251984515</v>
      </c>
      <c r="O1086" s="14">
        <f t="shared" si="5"/>
        <v>0.7887502444</v>
      </c>
      <c r="P1086" s="19">
        <f t="shared" si="6"/>
        <v>223.2052632</v>
      </c>
      <c r="Q1086" s="14">
        <f t="shared" si="7"/>
        <v>7922394.266</v>
      </c>
    </row>
    <row r="1087" ht="15.75" customHeight="1">
      <c r="A1087" s="12">
        <v>2017.0</v>
      </c>
      <c r="B1087" s="265">
        <v>42767.0</v>
      </c>
      <c r="C1087" s="12" t="s">
        <v>776</v>
      </c>
      <c r="D1087" s="12" t="s">
        <v>427</v>
      </c>
      <c r="E1087" s="12" t="s">
        <v>753</v>
      </c>
      <c r="F1087" s="12" t="s">
        <v>754</v>
      </c>
      <c r="G1087" s="12" t="s">
        <v>749</v>
      </c>
      <c r="H1087" s="12" t="s">
        <v>421</v>
      </c>
      <c r="I1087" s="19">
        <v>4.105859472E7</v>
      </c>
      <c r="J1087" s="19">
        <v>1.262329927903E10</v>
      </c>
      <c r="K1087" s="19">
        <f t="shared" si="1"/>
        <v>1368619.824</v>
      </c>
      <c r="L1087" s="14">
        <f t="shared" si="2"/>
        <v>283500</v>
      </c>
      <c r="M1087" s="14">
        <f t="shared" si="3"/>
        <v>1085119.824</v>
      </c>
      <c r="N1087" s="14">
        <f t="shared" si="4"/>
        <v>1</v>
      </c>
      <c r="O1087" s="14">
        <f t="shared" si="5"/>
        <v>6.3</v>
      </c>
      <c r="P1087" s="19">
        <f t="shared" si="6"/>
        <v>307.4459651</v>
      </c>
      <c r="Q1087" s="14">
        <f t="shared" si="7"/>
        <v>87160931.1</v>
      </c>
    </row>
    <row r="1088" ht="15.75" customHeight="1">
      <c r="A1088" s="12">
        <v>2017.0</v>
      </c>
      <c r="B1088" s="265">
        <v>42767.0</v>
      </c>
      <c r="C1088" s="12" t="s">
        <v>776</v>
      </c>
      <c r="D1088" s="12" t="s">
        <v>427</v>
      </c>
      <c r="E1088" s="12" t="s">
        <v>755</v>
      </c>
      <c r="F1088" s="12" t="s">
        <v>756</v>
      </c>
      <c r="G1088" s="12" t="s">
        <v>749</v>
      </c>
      <c r="H1088" s="12" t="s">
        <v>421</v>
      </c>
      <c r="I1088" s="19">
        <v>514278.53</v>
      </c>
      <c r="J1088" s="19">
        <v>1.5957817E8</v>
      </c>
      <c r="K1088" s="19">
        <f t="shared" si="1"/>
        <v>17142.61767</v>
      </c>
      <c r="L1088" s="14">
        <f t="shared" si="2"/>
        <v>17142.61767</v>
      </c>
      <c r="M1088" s="14">
        <f t="shared" si="3"/>
        <v>0</v>
      </c>
      <c r="N1088" s="14">
        <f t="shared" si="4"/>
        <v>0.06046778718</v>
      </c>
      <c r="O1088" s="14">
        <f t="shared" si="5"/>
        <v>0.3809470593</v>
      </c>
      <c r="P1088" s="19">
        <f t="shared" si="6"/>
        <v>310.2952208</v>
      </c>
      <c r="Q1088" s="14">
        <f t="shared" si="7"/>
        <v>5319272.333</v>
      </c>
    </row>
    <row r="1089" ht="15.75" customHeight="1">
      <c r="A1089" s="12">
        <v>2017.0</v>
      </c>
      <c r="B1089" s="265">
        <v>42767.0</v>
      </c>
      <c r="C1089" s="12" t="s">
        <v>776</v>
      </c>
      <c r="D1089" s="12" t="s">
        <v>427</v>
      </c>
      <c r="E1089" s="12" t="s">
        <v>750</v>
      </c>
      <c r="F1089" s="12" t="s">
        <v>751</v>
      </c>
      <c r="G1089" s="12" t="s">
        <v>749</v>
      </c>
      <c r="H1089" s="12" t="s">
        <v>421</v>
      </c>
      <c r="I1089" s="19">
        <v>324619.75</v>
      </c>
      <c r="J1089" s="19">
        <v>1.0251323971E8</v>
      </c>
      <c r="K1089" s="19">
        <f t="shared" si="1"/>
        <v>10820.65833</v>
      </c>
      <c r="L1089" s="14">
        <f t="shared" si="2"/>
        <v>10820.65833</v>
      </c>
      <c r="M1089" s="14">
        <f t="shared" si="3"/>
        <v>0</v>
      </c>
      <c r="N1089" s="14">
        <f t="shared" si="4"/>
        <v>0.038168107</v>
      </c>
      <c r="O1089" s="14">
        <f t="shared" si="5"/>
        <v>0.2404590741</v>
      </c>
      <c r="P1089" s="19">
        <f t="shared" si="6"/>
        <v>315.7948329</v>
      </c>
      <c r="Q1089" s="14">
        <f t="shared" si="7"/>
        <v>3417107.99</v>
      </c>
    </row>
    <row r="1090" ht="15.75" customHeight="1">
      <c r="A1090" s="12">
        <v>2017.0</v>
      </c>
      <c r="B1090" s="265">
        <v>42767.0</v>
      </c>
      <c r="C1090" s="12" t="s">
        <v>790</v>
      </c>
      <c r="D1090" s="12" t="s">
        <v>429</v>
      </c>
      <c r="E1090" s="12" t="s">
        <v>747</v>
      </c>
      <c r="F1090" s="12" t="s">
        <v>748</v>
      </c>
      <c r="G1090" s="12" t="s">
        <v>749</v>
      </c>
      <c r="H1090" s="12" t="s">
        <v>421</v>
      </c>
      <c r="I1090" s="19">
        <v>802934.8</v>
      </c>
      <c r="J1090" s="19">
        <v>1.6971330158E8</v>
      </c>
      <c r="K1090" s="19">
        <f t="shared" si="1"/>
        <v>26764.49333</v>
      </c>
      <c r="L1090" s="14">
        <f t="shared" si="2"/>
        <v>26764.49333</v>
      </c>
      <c r="M1090" s="14">
        <f t="shared" si="3"/>
        <v>0</v>
      </c>
      <c r="N1090" s="14">
        <f t="shared" si="4"/>
        <v>0.09440738389</v>
      </c>
      <c r="O1090" s="14">
        <f t="shared" si="5"/>
        <v>0.5947665185</v>
      </c>
      <c r="P1090" s="19">
        <f t="shared" si="6"/>
        <v>211.36623</v>
      </c>
      <c r="Q1090" s="14">
        <f t="shared" si="7"/>
        <v>5657110.053</v>
      </c>
    </row>
    <row r="1091" ht="15.75" customHeight="1">
      <c r="A1091" s="12">
        <v>2017.0</v>
      </c>
      <c r="B1091" s="265">
        <v>42767.0</v>
      </c>
      <c r="C1091" s="12" t="s">
        <v>790</v>
      </c>
      <c r="D1091" s="12" t="s">
        <v>429</v>
      </c>
      <c r="E1091" s="12" t="s">
        <v>753</v>
      </c>
      <c r="F1091" s="12" t="s">
        <v>754</v>
      </c>
      <c r="G1091" s="12" t="s">
        <v>749</v>
      </c>
      <c r="H1091" s="12" t="s">
        <v>421</v>
      </c>
      <c r="I1091" s="19">
        <v>1.522981005E7</v>
      </c>
      <c r="J1091" s="19">
        <v>3.50681821518E9</v>
      </c>
      <c r="K1091" s="19">
        <f t="shared" si="1"/>
        <v>507660.335</v>
      </c>
      <c r="L1091" s="14">
        <f t="shared" si="2"/>
        <v>283500</v>
      </c>
      <c r="M1091" s="14">
        <f t="shared" si="3"/>
        <v>224160.335</v>
      </c>
      <c r="N1091" s="14">
        <f t="shared" si="4"/>
        <v>1</v>
      </c>
      <c r="O1091" s="14">
        <f t="shared" si="5"/>
        <v>6.3</v>
      </c>
      <c r="P1091" s="19">
        <f t="shared" si="6"/>
        <v>230.2601414</v>
      </c>
      <c r="Q1091" s="14">
        <f t="shared" si="7"/>
        <v>65278750.08</v>
      </c>
    </row>
    <row r="1092" ht="15.75" customHeight="1">
      <c r="A1092" s="12">
        <v>2017.0</v>
      </c>
      <c r="B1092" s="265">
        <v>42767.0</v>
      </c>
      <c r="C1092" s="12" t="s">
        <v>790</v>
      </c>
      <c r="D1092" s="12" t="s">
        <v>429</v>
      </c>
      <c r="E1092" s="12" t="s">
        <v>755</v>
      </c>
      <c r="F1092" s="12" t="s">
        <v>756</v>
      </c>
      <c r="G1092" s="12" t="s">
        <v>749</v>
      </c>
      <c r="H1092" s="12" t="s">
        <v>421</v>
      </c>
      <c r="I1092" s="19">
        <v>206421.89</v>
      </c>
      <c r="J1092" s="19">
        <v>5.032170645E7</v>
      </c>
      <c r="K1092" s="19">
        <f t="shared" si="1"/>
        <v>6880.729667</v>
      </c>
      <c r="L1092" s="14">
        <f t="shared" si="2"/>
        <v>6880.729667</v>
      </c>
      <c r="M1092" s="14">
        <f t="shared" si="3"/>
        <v>0</v>
      </c>
      <c r="N1092" s="14">
        <f t="shared" si="4"/>
        <v>0.02427065138</v>
      </c>
      <c r="O1092" s="14">
        <f t="shared" si="5"/>
        <v>0.1529051037</v>
      </c>
      <c r="P1092" s="19">
        <f t="shared" si="6"/>
        <v>243.7808628</v>
      </c>
      <c r="Q1092" s="14">
        <f t="shared" si="7"/>
        <v>1677390.215</v>
      </c>
    </row>
    <row r="1093" ht="15.75" customHeight="1">
      <c r="A1093" s="12">
        <v>2017.0</v>
      </c>
      <c r="B1093" s="265">
        <v>42767.0</v>
      </c>
      <c r="C1093" s="12" t="s">
        <v>790</v>
      </c>
      <c r="D1093" s="12" t="s">
        <v>429</v>
      </c>
      <c r="E1093" s="12" t="s">
        <v>750</v>
      </c>
      <c r="F1093" s="12" t="s">
        <v>751</v>
      </c>
      <c r="G1093" s="12" t="s">
        <v>749</v>
      </c>
      <c r="H1093" s="12" t="s">
        <v>421</v>
      </c>
      <c r="I1093" s="19">
        <v>53260.28</v>
      </c>
      <c r="J1093" s="19">
        <v>1.198677649E7</v>
      </c>
      <c r="K1093" s="19">
        <f t="shared" si="1"/>
        <v>1775.342667</v>
      </c>
      <c r="L1093" s="14">
        <f t="shared" si="2"/>
        <v>1775.342667</v>
      </c>
      <c r="M1093" s="14">
        <f t="shared" si="3"/>
        <v>0</v>
      </c>
      <c r="N1093" s="14">
        <f t="shared" si="4"/>
        <v>0.006262231628</v>
      </c>
      <c r="O1093" s="14">
        <f t="shared" si="5"/>
        <v>0.03945205926</v>
      </c>
      <c r="P1093" s="19">
        <f t="shared" si="6"/>
        <v>225.0603356</v>
      </c>
      <c r="Q1093" s="14">
        <f t="shared" si="7"/>
        <v>399559.2163</v>
      </c>
    </row>
    <row r="1094" ht="15.75" customHeight="1">
      <c r="A1094" s="12">
        <v>2017.0</v>
      </c>
      <c r="B1094" s="265">
        <v>42767.0</v>
      </c>
      <c r="C1094" s="12" t="s">
        <v>778</v>
      </c>
      <c r="D1094" s="12" t="s">
        <v>707</v>
      </c>
      <c r="E1094" s="12" t="s">
        <v>755</v>
      </c>
      <c r="F1094" s="12" t="s">
        <v>756</v>
      </c>
      <c r="G1094" s="12" t="s">
        <v>749</v>
      </c>
      <c r="H1094" s="12" t="s">
        <v>421</v>
      </c>
      <c r="I1094" s="19">
        <v>5460.72</v>
      </c>
      <c r="J1094" s="19">
        <v>2000301.01</v>
      </c>
      <c r="K1094" s="19">
        <f t="shared" si="1"/>
        <v>182.024</v>
      </c>
      <c r="L1094" s="14">
        <f t="shared" si="2"/>
        <v>182.024</v>
      </c>
      <c r="M1094" s="14">
        <f t="shared" si="3"/>
        <v>0</v>
      </c>
      <c r="N1094" s="14">
        <f t="shared" si="4"/>
        <v>0.0006420599647</v>
      </c>
      <c r="O1094" s="14">
        <f t="shared" si="5"/>
        <v>0.004044977778</v>
      </c>
      <c r="P1094" s="19">
        <f t="shared" si="6"/>
        <v>366.3071921</v>
      </c>
      <c r="Q1094" s="14">
        <f t="shared" si="7"/>
        <v>66676.70033</v>
      </c>
    </row>
    <row r="1095" ht="15.75" customHeight="1">
      <c r="A1095" s="12">
        <v>2017.0</v>
      </c>
      <c r="B1095" s="265">
        <v>42767.0</v>
      </c>
      <c r="C1095" s="12" t="s">
        <v>778</v>
      </c>
      <c r="D1095" s="12" t="s">
        <v>707</v>
      </c>
      <c r="E1095" s="12" t="s">
        <v>750</v>
      </c>
      <c r="F1095" s="12" t="s">
        <v>751</v>
      </c>
      <c r="G1095" s="12" t="s">
        <v>749</v>
      </c>
      <c r="H1095" s="12" t="s">
        <v>421</v>
      </c>
      <c r="I1095" s="19">
        <v>15223.93</v>
      </c>
      <c r="J1095" s="19">
        <v>1867172.28</v>
      </c>
      <c r="K1095" s="19">
        <f t="shared" si="1"/>
        <v>507.4643333</v>
      </c>
      <c r="L1095" s="14">
        <f t="shared" si="2"/>
        <v>507.4643333</v>
      </c>
      <c r="M1095" s="14">
        <f t="shared" si="3"/>
        <v>0</v>
      </c>
      <c r="N1095" s="14">
        <f t="shared" si="4"/>
        <v>0.001789997648</v>
      </c>
      <c r="O1095" s="14">
        <f t="shared" si="5"/>
        <v>0.01127698519</v>
      </c>
      <c r="P1095" s="19">
        <f t="shared" si="6"/>
        <v>122.6471929</v>
      </c>
      <c r="Q1095" s="14">
        <f t="shared" si="7"/>
        <v>62239.076</v>
      </c>
    </row>
    <row r="1096" ht="15.75" customHeight="1">
      <c r="A1096" s="12">
        <v>2017.0</v>
      </c>
      <c r="B1096" s="265">
        <v>42767.0</v>
      </c>
      <c r="C1096" s="12" t="s">
        <v>779</v>
      </c>
      <c r="D1096" s="12" t="s">
        <v>414</v>
      </c>
      <c r="E1096" s="12" t="s">
        <v>747</v>
      </c>
      <c r="F1096" s="12" t="s">
        <v>748</v>
      </c>
      <c r="G1096" s="12" t="s">
        <v>749</v>
      </c>
      <c r="H1096" s="12" t="s">
        <v>405</v>
      </c>
      <c r="I1096" s="19">
        <v>1645653.76</v>
      </c>
      <c r="J1096" s="19">
        <v>1.9421829901E8</v>
      </c>
      <c r="K1096" s="19">
        <f t="shared" si="1"/>
        <v>54855.12533</v>
      </c>
      <c r="L1096" s="14">
        <f t="shared" si="2"/>
        <v>54855.12533</v>
      </c>
      <c r="M1096" s="14">
        <f t="shared" si="3"/>
        <v>0</v>
      </c>
      <c r="N1096" s="14">
        <f t="shared" si="4"/>
        <v>0.1934925056</v>
      </c>
      <c r="O1096" s="14">
        <f t="shared" si="5"/>
        <v>1.219002785</v>
      </c>
      <c r="P1096" s="19">
        <f t="shared" si="6"/>
        <v>118.0189319</v>
      </c>
      <c r="Q1096" s="14">
        <f t="shared" si="7"/>
        <v>6473943.3</v>
      </c>
    </row>
    <row r="1097" ht="15.75" customHeight="1">
      <c r="A1097" s="12">
        <v>2017.0</v>
      </c>
      <c r="B1097" s="265">
        <v>42767.0</v>
      </c>
      <c r="C1097" s="12" t="s">
        <v>779</v>
      </c>
      <c r="D1097" s="12" t="s">
        <v>414</v>
      </c>
      <c r="E1097" s="12" t="s">
        <v>753</v>
      </c>
      <c r="F1097" s="12" t="s">
        <v>754</v>
      </c>
      <c r="G1097" s="12" t="s">
        <v>749</v>
      </c>
      <c r="H1097" s="12" t="s">
        <v>405</v>
      </c>
      <c r="I1097" s="19">
        <v>1774230.72</v>
      </c>
      <c r="J1097" s="19">
        <v>2.4372143716E8</v>
      </c>
      <c r="K1097" s="19">
        <f t="shared" si="1"/>
        <v>59141.024</v>
      </c>
      <c r="L1097" s="14">
        <f t="shared" si="2"/>
        <v>59141.024</v>
      </c>
      <c r="M1097" s="14">
        <f t="shared" si="3"/>
        <v>0</v>
      </c>
      <c r="N1097" s="14">
        <f t="shared" si="4"/>
        <v>0.2086103139</v>
      </c>
      <c r="O1097" s="14">
        <f t="shared" si="5"/>
        <v>1.314244978</v>
      </c>
      <c r="P1097" s="19">
        <f t="shared" si="6"/>
        <v>137.3673866</v>
      </c>
      <c r="Q1097" s="14">
        <f t="shared" si="7"/>
        <v>8124047.905</v>
      </c>
    </row>
    <row r="1098" ht="15.75" customHeight="1">
      <c r="A1098" s="12">
        <v>2017.0</v>
      </c>
      <c r="B1098" s="265">
        <v>42767.0</v>
      </c>
      <c r="C1098" s="12" t="s">
        <v>779</v>
      </c>
      <c r="D1098" s="12" t="s">
        <v>414</v>
      </c>
      <c r="E1098" s="12" t="s">
        <v>755</v>
      </c>
      <c r="F1098" s="12" t="s">
        <v>756</v>
      </c>
      <c r="G1098" s="12" t="s">
        <v>749</v>
      </c>
      <c r="H1098" s="12" t="s">
        <v>405</v>
      </c>
      <c r="I1098" s="19">
        <v>270209.01</v>
      </c>
      <c r="J1098" s="19">
        <v>3.357685096E7</v>
      </c>
      <c r="K1098" s="19">
        <f t="shared" si="1"/>
        <v>9006.967</v>
      </c>
      <c r="L1098" s="14">
        <f t="shared" si="2"/>
        <v>9006.967</v>
      </c>
      <c r="M1098" s="14">
        <f t="shared" si="3"/>
        <v>0</v>
      </c>
      <c r="N1098" s="14">
        <f t="shared" si="4"/>
        <v>0.0317706067</v>
      </c>
      <c r="O1098" s="14">
        <f t="shared" si="5"/>
        <v>0.2001548222</v>
      </c>
      <c r="P1098" s="19">
        <f t="shared" si="6"/>
        <v>124.2625143</v>
      </c>
      <c r="Q1098" s="14">
        <f t="shared" si="7"/>
        <v>1119228.365</v>
      </c>
    </row>
    <row r="1099" ht="15.75" customHeight="1">
      <c r="A1099" s="12">
        <v>2017.0</v>
      </c>
      <c r="B1099" s="265">
        <v>42767.0</v>
      </c>
      <c r="C1099" s="12" t="s">
        <v>779</v>
      </c>
      <c r="D1099" s="12" t="s">
        <v>414</v>
      </c>
      <c r="E1099" s="12" t="s">
        <v>750</v>
      </c>
      <c r="F1099" s="12" t="s">
        <v>751</v>
      </c>
      <c r="G1099" s="12" t="s">
        <v>749</v>
      </c>
      <c r="H1099" s="12" t="s">
        <v>405</v>
      </c>
      <c r="I1099" s="19">
        <v>308117.83</v>
      </c>
      <c r="J1099" s="19">
        <v>3.598421641E7</v>
      </c>
      <c r="K1099" s="19">
        <f t="shared" si="1"/>
        <v>10270.59433</v>
      </c>
      <c r="L1099" s="14">
        <f t="shared" si="2"/>
        <v>10270.59433</v>
      </c>
      <c r="M1099" s="14">
        <f t="shared" si="3"/>
        <v>0</v>
      </c>
      <c r="N1099" s="14">
        <f t="shared" si="4"/>
        <v>0.03622784597</v>
      </c>
      <c r="O1099" s="14">
        <f t="shared" si="5"/>
        <v>0.2282354296</v>
      </c>
      <c r="P1099" s="19">
        <f t="shared" si="6"/>
        <v>116.7871928</v>
      </c>
      <c r="Q1099" s="14">
        <f t="shared" si="7"/>
        <v>1199473.88</v>
      </c>
    </row>
    <row r="1100" ht="15.75" customHeight="1">
      <c r="A1100" s="12">
        <v>2017.0</v>
      </c>
      <c r="B1100" s="265">
        <v>42767.0</v>
      </c>
      <c r="C1100" s="12" t="s">
        <v>780</v>
      </c>
      <c r="D1100" s="12" t="s">
        <v>415</v>
      </c>
      <c r="E1100" s="12" t="s">
        <v>747</v>
      </c>
      <c r="F1100" s="12" t="s">
        <v>748</v>
      </c>
      <c r="G1100" s="12" t="s">
        <v>749</v>
      </c>
      <c r="H1100" s="12" t="s">
        <v>405</v>
      </c>
      <c r="I1100" s="19">
        <v>342349.2</v>
      </c>
      <c r="J1100" s="19">
        <v>8.122600654E7</v>
      </c>
      <c r="K1100" s="19">
        <f t="shared" si="1"/>
        <v>11411.64</v>
      </c>
      <c r="L1100" s="14">
        <f t="shared" si="2"/>
        <v>11411.64</v>
      </c>
      <c r="M1100" s="14">
        <f t="shared" si="3"/>
        <v>0</v>
      </c>
      <c r="N1100" s="14">
        <f t="shared" si="4"/>
        <v>0.04025269841</v>
      </c>
      <c r="O1100" s="14">
        <f t="shared" si="5"/>
        <v>0.253592</v>
      </c>
      <c r="P1100" s="19">
        <f t="shared" si="6"/>
        <v>237.2606875</v>
      </c>
      <c r="Q1100" s="14">
        <f t="shared" si="7"/>
        <v>2707533.551</v>
      </c>
    </row>
    <row r="1101" ht="15.75" customHeight="1">
      <c r="A1101" s="12">
        <v>2017.0</v>
      </c>
      <c r="B1101" s="265">
        <v>42767.0</v>
      </c>
      <c r="C1101" s="12" t="s">
        <v>780</v>
      </c>
      <c r="D1101" s="12" t="s">
        <v>415</v>
      </c>
      <c r="E1101" s="12" t="s">
        <v>755</v>
      </c>
      <c r="F1101" s="12" t="s">
        <v>756</v>
      </c>
      <c r="G1101" s="12" t="s">
        <v>749</v>
      </c>
      <c r="H1101" s="12" t="s">
        <v>405</v>
      </c>
      <c r="I1101" s="19">
        <v>34809.6</v>
      </c>
      <c r="J1101" s="19">
        <v>9304157.42</v>
      </c>
      <c r="K1101" s="19">
        <f t="shared" si="1"/>
        <v>1160.32</v>
      </c>
      <c r="L1101" s="14">
        <f t="shared" si="2"/>
        <v>1160.32</v>
      </c>
      <c r="M1101" s="14">
        <f t="shared" si="3"/>
        <v>0</v>
      </c>
      <c r="N1101" s="14">
        <f t="shared" si="4"/>
        <v>0.004092839506</v>
      </c>
      <c r="O1101" s="14">
        <f t="shared" si="5"/>
        <v>0.02578488889</v>
      </c>
      <c r="P1101" s="19">
        <f t="shared" si="6"/>
        <v>267.287111</v>
      </c>
      <c r="Q1101" s="14">
        <f t="shared" si="7"/>
        <v>310138.5807</v>
      </c>
    </row>
    <row r="1102" ht="15.75" customHeight="1">
      <c r="A1102" s="12">
        <v>2017.0</v>
      </c>
      <c r="B1102" s="265">
        <v>42767.0</v>
      </c>
      <c r="C1102" s="12" t="s">
        <v>780</v>
      </c>
      <c r="D1102" s="12" t="s">
        <v>415</v>
      </c>
      <c r="E1102" s="12" t="s">
        <v>750</v>
      </c>
      <c r="F1102" s="12" t="s">
        <v>751</v>
      </c>
      <c r="G1102" s="12" t="s">
        <v>749</v>
      </c>
      <c r="H1102" s="12" t="s">
        <v>405</v>
      </c>
      <c r="I1102" s="19">
        <v>518461.9</v>
      </c>
      <c r="J1102" s="19">
        <v>5.93548264E7</v>
      </c>
      <c r="K1102" s="19">
        <f t="shared" si="1"/>
        <v>17282.06333</v>
      </c>
      <c r="L1102" s="14">
        <f t="shared" si="2"/>
        <v>17282.06333</v>
      </c>
      <c r="M1102" s="14">
        <f t="shared" si="3"/>
        <v>0</v>
      </c>
      <c r="N1102" s="14">
        <f t="shared" si="4"/>
        <v>0.06095965902</v>
      </c>
      <c r="O1102" s="14">
        <f t="shared" si="5"/>
        <v>0.3840458519</v>
      </c>
      <c r="P1102" s="19">
        <f t="shared" si="6"/>
        <v>114.482523</v>
      </c>
      <c r="Q1102" s="14">
        <f t="shared" si="7"/>
        <v>1978494.213</v>
      </c>
    </row>
    <row r="1103" ht="15.75" customHeight="1">
      <c r="A1103" s="12">
        <v>2017.0</v>
      </c>
      <c r="B1103" s="265">
        <v>42767.0</v>
      </c>
      <c r="C1103" s="12" t="s">
        <v>781</v>
      </c>
      <c r="D1103" s="12" t="s">
        <v>439</v>
      </c>
      <c r="E1103" s="12" t="s">
        <v>753</v>
      </c>
      <c r="F1103" s="12" t="s">
        <v>754</v>
      </c>
      <c r="G1103" s="12" t="s">
        <v>749</v>
      </c>
      <c r="H1103" s="12" t="s">
        <v>421</v>
      </c>
      <c r="I1103" s="19">
        <v>25000.0</v>
      </c>
      <c r="J1103" s="19">
        <v>5717279.76</v>
      </c>
      <c r="K1103" s="19">
        <f t="shared" si="1"/>
        <v>833.3333333</v>
      </c>
      <c r="L1103" s="14">
        <f t="shared" si="2"/>
        <v>833.3333333</v>
      </c>
      <c r="M1103" s="14">
        <f t="shared" si="3"/>
        <v>0</v>
      </c>
      <c r="N1103" s="14">
        <f t="shared" si="4"/>
        <v>0.002939447384</v>
      </c>
      <c r="O1103" s="14">
        <f t="shared" si="5"/>
        <v>0.01851851852</v>
      </c>
      <c r="P1103" s="19">
        <f t="shared" si="6"/>
        <v>228.6911904</v>
      </c>
      <c r="Q1103" s="14">
        <f t="shared" si="7"/>
        <v>190575.992</v>
      </c>
    </row>
    <row r="1104" ht="15.75" customHeight="1">
      <c r="A1104" s="12">
        <v>2017.0</v>
      </c>
      <c r="B1104" s="265">
        <v>42767.0</v>
      </c>
      <c r="C1104" s="12" t="s">
        <v>781</v>
      </c>
      <c r="D1104" s="12" t="s">
        <v>439</v>
      </c>
      <c r="E1104" s="12" t="s">
        <v>755</v>
      </c>
      <c r="F1104" s="12" t="s">
        <v>756</v>
      </c>
      <c r="G1104" s="12" t="s">
        <v>749</v>
      </c>
      <c r="H1104" s="12" t="s">
        <v>421</v>
      </c>
      <c r="I1104" s="19">
        <v>12960.0</v>
      </c>
      <c r="J1104" s="19">
        <v>2963837.83</v>
      </c>
      <c r="K1104" s="19">
        <f t="shared" si="1"/>
        <v>432</v>
      </c>
      <c r="L1104" s="14">
        <f t="shared" si="2"/>
        <v>432</v>
      </c>
      <c r="M1104" s="14">
        <f t="shared" si="3"/>
        <v>0</v>
      </c>
      <c r="N1104" s="14">
        <f t="shared" si="4"/>
        <v>0.001523809524</v>
      </c>
      <c r="O1104" s="14">
        <f t="shared" si="5"/>
        <v>0.0096</v>
      </c>
      <c r="P1104" s="19">
        <f t="shared" si="6"/>
        <v>228.6911906</v>
      </c>
      <c r="Q1104" s="14">
        <f t="shared" si="7"/>
        <v>98794.59433</v>
      </c>
    </row>
    <row r="1105" ht="15.75" customHeight="1">
      <c r="A1105" s="12">
        <v>2017.0</v>
      </c>
      <c r="B1105" s="265">
        <v>42767.0</v>
      </c>
      <c r="C1105" s="12" t="s">
        <v>782</v>
      </c>
      <c r="D1105" s="12" t="s">
        <v>440</v>
      </c>
      <c r="E1105" s="12" t="s">
        <v>753</v>
      </c>
      <c r="F1105" s="12" t="s">
        <v>754</v>
      </c>
      <c r="G1105" s="12" t="s">
        <v>749</v>
      </c>
      <c r="H1105" s="12" t="s">
        <v>421</v>
      </c>
      <c r="I1105" s="19">
        <v>62860.0</v>
      </c>
      <c r="J1105" s="19">
        <v>1.345038846E7</v>
      </c>
      <c r="K1105" s="19">
        <f t="shared" si="1"/>
        <v>2095.333333</v>
      </c>
      <c r="L1105" s="14">
        <f t="shared" si="2"/>
        <v>2095.333333</v>
      </c>
      <c r="M1105" s="14">
        <f t="shared" si="3"/>
        <v>0</v>
      </c>
      <c r="N1105" s="14">
        <f t="shared" si="4"/>
        <v>0.007390946502</v>
      </c>
      <c r="O1105" s="14">
        <f t="shared" si="5"/>
        <v>0.04656296296</v>
      </c>
      <c r="P1105" s="19">
        <f t="shared" si="6"/>
        <v>213.9737267</v>
      </c>
      <c r="Q1105" s="14">
        <f t="shared" si="7"/>
        <v>448346.282</v>
      </c>
    </row>
    <row r="1106" ht="15.75" customHeight="1">
      <c r="A1106" s="12">
        <v>2017.0</v>
      </c>
      <c r="B1106" s="265">
        <v>42767.0</v>
      </c>
      <c r="C1106" s="12" t="s">
        <v>782</v>
      </c>
      <c r="D1106" s="12" t="s">
        <v>440</v>
      </c>
      <c r="E1106" s="12" t="s">
        <v>755</v>
      </c>
      <c r="F1106" s="12" t="s">
        <v>756</v>
      </c>
      <c r="G1106" s="12" t="s">
        <v>749</v>
      </c>
      <c r="H1106" s="12" t="s">
        <v>421</v>
      </c>
      <c r="I1106" s="19">
        <v>2790.0</v>
      </c>
      <c r="J1106" s="19">
        <v>1083778.9</v>
      </c>
      <c r="K1106" s="19">
        <f t="shared" si="1"/>
        <v>93</v>
      </c>
      <c r="L1106" s="14">
        <f t="shared" si="2"/>
        <v>93</v>
      </c>
      <c r="M1106" s="14">
        <f t="shared" si="3"/>
        <v>0</v>
      </c>
      <c r="N1106" s="14">
        <f t="shared" si="4"/>
        <v>0.000328042328</v>
      </c>
      <c r="O1106" s="14">
        <f t="shared" si="5"/>
        <v>0.002066666667</v>
      </c>
      <c r="P1106" s="19">
        <f t="shared" si="6"/>
        <v>388.4512186</v>
      </c>
      <c r="Q1106" s="14">
        <f t="shared" si="7"/>
        <v>36125.96333</v>
      </c>
    </row>
    <row r="1107" ht="15.75" customHeight="1">
      <c r="A1107" s="12">
        <v>2017.0</v>
      </c>
      <c r="B1107" s="265">
        <v>42767.0</v>
      </c>
      <c r="C1107" s="12" t="s">
        <v>782</v>
      </c>
      <c r="D1107" s="12" t="s">
        <v>440</v>
      </c>
      <c r="E1107" s="12" t="s">
        <v>750</v>
      </c>
      <c r="F1107" s="12" t="s">
        <v>751</v>
      </c>
      <c r="G1107" s="12" t="s">
        <v>749</v>
      </c>
      <c r="H1107" s="12" t="s">
        <v>421</v>
      </c>
      <c r="I1107" s="19">
        <v>7560.0</v>
      </c>
      <c r="J1107" s="19">
        <v>846178.0</v>
      </c>
      <c r="K1107" s="19">
        <f t="shared" si="1"/>
        <v>252</v>
      </c>
      <c r="L1107" s="14">
        <f t="shared" si="2"/>
        <v>252</v>
      </c>
      <c r="M1107" s="14">
        <f t="shared" si="3"/>
        <v>0</v>
      </c>
      <c r="N1107" s="14">
        <f t="shared" si="4"/>
        <v>0.0008888888889</v>
      </c>
      <c r="O1107" s="14">
        <f t="shared" si="5"/>
        <v>0.0056</v>
      </c>
      <c r="P1107" s="19">
        <f t="shared" si="6"/>
        <v>111.9283069</v>
      </c>
      <c r="Q1107" s="14">
        <f t="shared" si="7"/>
        <v>28205.93333</v>
      </c>
    </row>
    <row r="1108" ht="15.75" customHeight="1">
      <c r="A1108" s="12">
        <v>2017.0</v>
      </c>
      <c r="B1108" s="265">
        <v>42767.0</v>
      </c>
      <c r="C1108" s="12" t="s">
        <v>787</v>
      </c>
      <c r="D1108" s="12" t="s">
        <v>419</v>
      </c>
      <c r="E1108" s="12" t="s">
        <v>747</v>
      </c>
      <c r="F1108" s="12" t="s">
        <v>748</v>
      </c>
      <c r="G1108" s="12" t="s">
        <v>749</v>
      </c>
      <c r="H1108" s="12" t="s">
        <v>405</v>
      </c>
      <c r="I1108" s="19">
        <v>85892.0</v>
      </c>
      <c r="J1108" s="19">
        <v>1.365209627E7</v>
      </c>
      <c r="K1108" s="19">
        <f t="shared" si="1"/>
        <v>2863.066667</v>
      </c>
      <c r="L1108" s="14">
        <f t="shared" si="2"/>
        <v>2863.066667</v>
      </c>
      <c r="M1108" s="14">
        <f t="shared" si="3"/>
        <v>0</v>
      </c>
      <c r="N1108" s="14">
        <f t="shared" si="4"/>
        <v>0.01009900059</v>
      </c>
      <c r="O1108" s="14">
        <f t="shared" si="5"/>
        <v>0.0636237037</v>
      </c>
      <c r="P1108" s="19">
        <f t="shared" si="6"/>
        <v>158.9449107</v>
      </c>
      <c r="Q1108" s="14">
        <f t="shared" si="7"/>
        <v>455069.8757</v>
      </c>
    </row>
    <row r="1109" ht="15.75" customHeight="1">
      <c r="A1109" s="12">
        <v>2017.0</v>
      </c>
      <c r="B1109" s="265">
        <v>42767.0</v>
      </c>
      <c r="C1109" s="12" t="s">
        <v>787</v>
      </c>
      <c r="D1109" s="12" t="s">
        <v>419</v>
      </c>
      <c r="E1109" s="12" t="s">
        <v>753</v>
      </c>
      <c r="F1109" s="12" t="s">
        <v>754</v>
      </c>
      <c r="G1109" s="12" t="s">
        <v>749</v>
      </c>
      <c r="H1109" s="12" t="s">
        <v>405</v>
      </c>
      <c r="I1109" s="19">
        <v>216031.0</v>
      </c>
      <c r="J1109" s="19">
        <v>8.857830751E7</v>
      </c>
      <c r="K1109" s="19">
        <f t="shared" si="1"/>
        <v>7201.033333</v>
      </c>
      <c r="L1109" s="14">
        <f t="shared" si="2"/>
        <v>7201.033333</v>
      </c>
      <c r="M1109" s="14">
        <f t="shared" si="3"/>
        <v>0</v>
      </c>
      <c r="N1109" s="14">
        <f t="shared" si="4"/>
        <v>0.02540047031</v>
      </c>
      <c r="O1109" s="14">
        <f t="shared" si="5"/>
        <v>0.160022963</v>
      </c>
      <c r="P1109" s="19">
        <f t="shared" si="6"/>
        <v>410.0259107</v>
      </c>
      <c r="Q1109" s="14">
        <f t="shared" si="7"/>
        <v>2952610.25</v>
      </c>
    </row>
    <row r="1110" ht="15.75" customHeight="1">
      <c r="A1110" s="12">
        <v>2017.0</v>
      </c>
      <c r="B1110" s="265">
        <v>42767.0</v>
      </c>
      <c r="C1110" s="12" t="s">
        <v>787</v>
      </c>
      <c r="D1110" s="12" t="s">
        <v>419</v>
      </c>
      <c r="E1110" s="12" t="s">
        <v>750</v>
      </c>
      <c r="F1110" s="12" t="s">
        <v>751</v>
      </c>
      <c r="G1110" s="12" t="s">
        <v>749</v>
      </c>
      <c r="H1110" s="12" t="s">
        <v>405</v>
      </c>
      <c r="I1110" s="19">
        <v>1305.0</v>
      </c>
      <c r="J1110" s="19">
        <v>207174.69</v>
      </c>
      <c r="K1110" s="19">
        <f t="shared" si="1"/>
        <v>43.5</v>
      </c>
      <c r="L1110" s="14">
        <f t="shared" si="2"/>
        <v>43.5</v>
      </c>
      <c r="M1110" s="14">
        <f t="shared" si="3"/>
        <v>0</v>
      </c>
      <c r="N1110" s="14">
        <f t="shared" si="4"/>
        <v>0.0001534391534</v>
      </c>
      <c r="O1110" s="14">
        <f t="shared" si="5"/>
        <v>0.0009666666667</v>
      </c>
      <c r="P1110" s="19">
        <f t="shared" si="6"/>
        <v>158.7545517</v>
      </c>
      <c r="Q1110" s="14">
        <f t="shared" si="7"/>
        <v>6905.823</v>
      </c>
    </row>
    <row r="1111" ht="15.75" customHeight="1">
      <c r="A1111" s="12">
        <v>2017.0</v>
      </c>
      <c r="B1111" s="265">
        <v>42795.0</v>
      </c>
      <c r="C1111" s="12" t="s">
        <v>752</v>
      </c>
      <c r="D1111" s="12" t="s">
        <v>424</v>
      </c>
      <c r="E1111" s="12" t="s">
        <v>753</v>
      </c>
      <c r="F1111" s="12" t="s">
        <v>754</v>
      </c>
      <c r="G1111" s="12" t="s">
        <v>749</v>
      </c>
      <c r="H1111" s="12" t="s">
        <v>421</v>
      </c>
      <c r="I1111" s="19">
        <v>154190.0</v>
      </c>
      <c r="J1111" s="19">
        <v>7.685300263E7</v>
      </c>
      <c r="K1111" s="19">
        <f t="shared" si="1"/>
        <v>5139.666667</v>
      </c>
      <c r="L1111" s="14">
        <f t="shared" si="2"/>
        <v>5139.666667</v>
      </c>
      <c r="M1111" s="14">
        <f t="shared" si="3"/>
        <v>0</v>
      </c>
      <c r="N1111" s="14">
        <f t="shared" si="4"/>
        <v>0.01812933568</v>
      </c>
      <c r="O1111" s="14">
        <f t="shared" si="5"/>
        <v>0.1142148148</v>
      </c>
      <c r="P1111" s="19">
        <f t="shared" si="6"/>
        <v>498.4305249</v>
      </c>
      <c r="Q1111" s="14">
        <f t="shared" si="7"/>
        <v>2561766.754</v>
      </c>
    </row>
    <row r="1112" ht="15.75" customHeight="1">
      <c r="A1112" s="12">
        <v>2017.0</v>
      </c>
      <c r="B1112" s="265">
        <v>42795.0</v>
      </c>
      <c r="C1112" s="12" t="s">
        <v>757</v>
      </c>
      <c r="D1112" s="12" t="s">
        <v>425</v>
      </c>
      <c r="E1112" s="12" t="s">
        <v>753</v>
      </c>
      <c r="F1112" s="12" t="s">
        <v>754</v>
      </c>
      <c r="G1112" s="12" t="s">
        <v>749</v>
      </c>
      <c r="H1112" s="12" t="s">
        <v>421</v>
      </c>
      <c r="I1112" s="19">
        <v>409161.0</v>
      </c>
      <c r="J1112" s="19">
        <v>2.0478147824E8</v>
      </c>
      <c r="K1112" s="19">
        <f t="shared" si="1"/>
        <v>13638.7</v>
      </c>
      <c r="L1112" s="14">
        <f t="shared" si="2"/>
        <v>13638.7</v>
      </c>
      <c r="M1112" s="14">
        <f t="shared" si="3"/>
        <v>0</v>
      </c>
      <c r="N1112" s="14">
        <f t="shared" si="4"/>
        <v>0.04810828924</v>
      </c>
      <c r="O1112" s="14">
        <f t="shared" si="5"/>
        <v>0.3030822222</v>
      </c>
      <c r="P1112" s="19">
        <f t="shared" si="6"/>
        <v>500.491196</v>
      </c>
      <c r="Q1112" s="14">
        <f t="shared" si="7"/>
        <v>6826049.275</v>
      </c>
    </row>
    <row r="1113" ht="15.75" customHeight="1">
      <c r="A1113" s="12">
        <v>2017.0</v>
      </c>
      <c r="B1113" s="265">
        <v>42795.0</v>
      </c>
      <c r="C1113" s="12" t="s">
        <v>757</v>
      </c>
      <c r="D1113" s="12" t="s">
        <v>425</v>
      </c>
      <c r="E1113" s="12" t="s">
        <v>750</v>
      </c>
      <c r="F1113" s="12" t="s">
        <v>751</v>
      </c>
      <c r="G1113" s="12" t="s">
        <v>749</v>
      </c>
      <c r="H1113" s="12" t="s">
        <v>421</v>
      </c>
      <c r="I1113" s="19">
        <v>11867.0</v>
      </c>
      <c r="J1113" s="19">
        <v>5926574.71</v>
      </c>
      <c r="K1113" s="19">
        <f t="shared" si="1"/>
        <v>395.5666667</v>
      </c>
      <c r="L1113" s="14">
        <f t="shared" si="2"/>
        <v>395.5666667</v>
      </c>
      <c r="M1113" s="14">
        <f t="shared" si="3"/>
        <v>0</v>
      </c>
      <c r="N1113" s="14">
        <f t="shared" si="4"/>
        <v>0.001395296884</v>
      </c>
      <c r="O1113" s="14">
        <f t="shared" si="5"/>
        <v>0.00879037037</v>
      </c>
      <c r="P1113" s="19">
        <f t="shared" si="6"/>
        <v>499.4164245</v>
      </c>
      <c r="Q1113" s="14">
        <f t="shared" si="7"/>
        <v>197552.4903</v>
      </c>
    </row>
    <row r="1114" ht="15.75" customHeight="1">
      <c r="A1114" s="12">
        <v>2017.0</v>
      </c>
      <c r="B1114" s="265">
        <v>42795.0</v>
      </c>
      <c r="C1114" s="12" t="s">
        <v>758</v>
      </c>
      <c r="D1114" s="12" t="s">
        <v>426</v>
      </c>
      <c r="E1114" s="12" t="s">
        <v>753</v>
      </c>
      <c r="F1114" s="12" t="s">
        <v>754</v>
      </c>
      <c r="G1114" s="12" t="s">
        <v>749</v>
      </c>
      <c r="H1114" s="12" t="s">
        <v>421</v>
      </c>
      <c r="I1114" s="19">
        <v>807049.0</v>
      </c>
      <c r="J1114" s="19">
        <v>4.7550062335E8</v>
      </c>
      <c r="K1114" s="19">
        <f t="shared" si="1"/>
        <v>26901.63333</v>
      </c>
      <c r="L1114" s="14">
        <f t="shared" si="2"/>
        <v>26901.63333</v>
      </c>
      <c r="M1114" s="14">
        <f t="shared" si="3"/>
        <v>0</v>
      </c>
      <c r="N1114" s="14">
        <f t="shared" si="4"/>
        <v>0.09489112287</v>
      </c>
      <c r="O1114" s="14">
        <f t="shared" si="5"/>
        <v>0.5978140741</v>
      </c>
      <c r="P1114" s="19">
        <f t="shared" si="6"/>
        <v>589.1843288</v>
      </c>
      <c r="Q1114" s="14">
        <f t="shared" si="7"/>
        <v>15850020.78</v>
      </c>
    </row>
    <row r="1115" ht="15.75" customHeight="1">
      <c r="A1115" s="12">
        <v>2017.0</v>
      </c>
      <c r="B1115" s="265">
        <v>42795.0</v>
      </c>
      <c r="C1115" s="12" t="s">
        <v>758</v>
      </c>
      <c r="D1115" s="12" t="s">
        <v>426</v>
      </c>
      <c r="E1115" s="12" t="s">
        <v>755</v>
      </c>
      <c r="F1115" s="12" t="s">
        <v>756</v>
      </c>
      <c r="G1115" s="12" t="s">
        <v>749</v>
      </c>
      <c r="H1115" s="12" t="s">
        <v>421</v>
      </c>
      <c r="I1115" s="19">
        <v>31125.0</v>
      </c>
      <c r="J1115" s="19">
        <v>1.847948773E7</v>
      </c>
      <c r="K1115" s="19">
        <f t="shared" si="1"/>
        <v>1037.5</v>
      </c>
      <c r="L1115" s="14">
        <f t="shared" si="2"/>
        <v>1037.5</v>
      </c>
      <c r="M1115" s="14">
        <f t="shared" si="3"/>
        <v>0</v>
      </c>
      <c r="N1115" s="14">
        <f t="shared" si="4"/>
        <v>0.003659611993</v>
      </c>
      <c r="O1115" s="14">
        <f t="shared" si="5"/>
        <v>0.02305555556</v>
      </c>
      <c r="P1115" s="19">
        <f t="shared" si="6"/>
        <v>593.7184813</v>
      </c>
      <c r="Q1115" s="14">
        <f t="shared" si="7"/>
        <v>615982.9243</v>
      </c>
    </row>
    <row r="1116" ht="15.75" customHeight="1">
      <c r="A1116" s="12">
        <v>2017.0</v>
      </c>
      <c r="B1116" s="265">
        <v>42795.0</v>
      </c>
      <c r="C1116" s="12" t="s">
        <v>758</v>
      </c>
      <c r="D1116" s="12" t="s">
        <v>426</v>
      </c>
      <c r="E1116" s="12" t="s">
        <v>750</v>
      </c>
      <c r="F1116" s="12" t="s">
        <v>751</v>
      </c>
      <c r="G1116" s="12" t="s">
        <v>749</v>
      </c>
      <c r="H1116" s="12" t="s">
        <v>421</v>
      </c>
      <c r="I1116" s="19">
        <v>7552.0</v>
      </c>
      <c r="J1116" s="19">
        <v>4066596.47</v>
      </c>
      <c r="K1116" s="19">
        <f t="shared" si="1"/>
        <v>251.7333333</v>
      </c>
      <c r="L1116" s="14">
        <f t="shared" si="2"/>
        <v>251.7333333</v>
      </c>
      <c r="M1116" s="14">
        <f t="shared" si="3"/>
        <v>0</v>
      </c>
      <c r="N1116" s="14">
        <f t="shared" si="4"/>
        <v>0.0008879482657</v>
      </c>
      <c r="O1116" s="14">
        <f t="shared" si="5"/>
        <v>0.005594074074</v>
      </c>
      <c r="P1116" s="19">
        <f t="shared" si="6"/>
        <v>538.4794055</v>
      </c>
      <c r="Q1116" s="14">
        <f t="shared" si="7"/>
        <v>135553.2157</v>
      </c>
    </row>
    <row r="1117" ht="15.75" customHeight="1">
      <c r="A1117" s="12">
        <v>2017.0</v>
      </c>
      <c r="B1117" s="265">
        <v>42795.0</v>
      </c>
      <c r="C1117" s="12" t="s">
        <v>760</v>
      </c>
      <c r="D1117" s="12" t="s">
        <v>431</v>
      </c>
      <c r="E1117" s="12" t="s">
        <v>753</v>
      </c>
      <c r="F1117" s="12" t="s">
        <v>754</v>
      </c>
      <c r="G1117" s="12" t="s">
        <v>749</v>
      </c>
      <c r="H1117" s="12" t="s">
        <v>421</v>
      </c>
      <c r="I1117" s="19">
        <v>11200.0</v>
      </c>
      <c r="J1117" s="19">
        <v>4143905.08</v>
      </c>
      <c r="K1117" s="19">
        <f t="shared" si="1"/>
        <v>373.3333333</v>
      </c>
      <c r="L1117" s="14">
        <f t="shared" si="2"/>
        <v>373.3333333</v>
      </c>
      <c r="M1117" s="14">
        <f t="shared" si="3"/>
        <v>0</v>
      </c>
      <c r="N1117" s="14">
        <f t="shared" si="4"/>
        <v>0.001316872428</v>
      </c>
      <c r="O1117" s="14">
        <f t="shared" si="5"/>
        <v>0.008296296296</v>
      </c>
      <c r="P1117" s="19">
        <f t="shared" si="6"/>
        <v>369.991525</v>
      </c>
      <c r="Q1117" s="14">
        <f t="shared" si="7"/>
        <v>138130.1693</v>
      </c>
    </row>
    <row r="1118" ht="15.75" customHeight="1">
      <c r="A1118" s="12">
        <v>2017.0</v>
      </c>
      <c r="B1118" s="265">
        <v>42795.0</v>
      </c>
      <c r="C1118" s="12" t="s">
        <v>764</v>
      </c>
      <c r="D1118" s="12" t="s">
        <v>410</v>
      </c>
      <c r="E1118" s="12" t="s">
        <v>747</v>
      </c>
      <c r="F1118" s="12" t="s">
        <v>748</v>
      </c>
      <c r="G1118" s="12" t="s">
        <v>749</v>
      </c>
      <c r="H1118" s="12" t="s">
        <v>405</v>
      </c>
      <c r="I1118" s="19">
        <v>826408.5</v>
      </c>
      <c r="J1118" s="19">
        <v>1.1280860614E8</v>
      </c>
      <c r="K1118" s="19">
        <f t="shared" si="1"/>
        <v>27546.95</v>
      </c>
      <c r="L1118" s="14">
        <f t="shared" si="2"/>
        <v>27546.95</v>
      </c>
      <c r="M1118" s="14">
        <f t="shared" si="3"/>
        <v>0</v>
      </c>
      <c r="N1118" s="14">
        <f t="shared" si="4"/>
        <v>0.09716737213</v>
      </c>
      <c r="O1118" s="14">
        <f t="shared" si="5"/>
        <v>0.6121544444</v>
      </c>
      <c r="P1118" s="19">
        <f t="shared" si="6"/>
        <v>136.5046537</v>
      </c>
      <c r="Q1118" s="14">
        <f t="shared" si="7"/>
        <v>3760286.871</v>
      </c>
    </row>
    <row r="1119" ht="15.75" customHeight="1">
      <c r="A1119" s="12">
        <v>2017.0</v>
      </c>
      <c r="B1119" s="265">
        <v>42795.0</v>
      </c>
      <c r="C1119" s="12" t="s">
        <v>764</v>
      </c>
      <c r="D1119" s="12" t="s">
        <v>410</v>
      </c>
      <c r="E1119" s="12" t="s">
        <v>753</v>
      </c>
      <c r="F1119" s="12" t="s">
        <v>754</v>
      </c>
      <c r="G1119" s="12" t="s">
        <v>749</v>
      </c>
      <c r="H1119" s="12" t="s">
        <v>405</v>
      </c>
      <c r="I1119" s="19">
        <v>783126.0</v>
      </c>
      <c r="J1119" s="19">
        <v>8.580435204E7</v>
      </c>
      <c r="K1119" s="19">
        <f t="shared" si="1"/>
        <v>26104.2</v>
      </c>
      <c r="L1119" s="14">
        <f t="shared" si="2"/>
        <v>26104.2</v>
      </c>
      <c r="M1119" s="14">
        <f t="shared" si="3"/>
        <v>0</v>
      </c>
      <c r="N1119" s="14">
        <f t="shared" si="4"/>
        <v>0.09207830688</v>
      </c>
      <c r="O1119" s="14">
        <f t="shared" si="5"/>
        <v>0.5800933333</v>
      </c>
      <c r="P1119" s="19">
        <f t="shared" si="6"/>
        <v>109.5664708</v>
      </c>
      <c r="Q1119" s="14">
        <f t="shared" si="7"/>
        <v>2860145.068</v>
      </c>
    </row>
    <row r="1120" ht="15.75" customHeight="1">
      <c r="A1120" s="12">
        <v>2017.0</v>
      </c>
      <c r="B1120" s="265">
        <v>42795.0</v>
      </c>
      <c r="C1120" s="12" t="s">
        <v>764</v>
      </c>
      <c r="D1120" s="12" t="s">
        <v>410</v>
      </c>
      <c r="E1120" s="12" t="s">
        <v>755</v>
      </c>
      <c r="F1120" s="12" t="s">
        <v>756</v>
      </c>
      <c r="G1120" s="12" t="s">
        <v>749</v>
      </c>
      <c r="H1120" s="12" t="s">
        <v>405</v>
      </c>
      <c r="I1120" s="19">
        <v>13713.0</v>
      </c>
      <c r="J1120" s="19">
        <v>1546196.53</v>
      </c>
      <c r="K1120" s="19">
        <f t="shared" si="1"/>
        <v>457.1</v>
      </c>
      <c r="L1120" s="14">
        <f t="shared" si="2"/>
        <v>457.1</v>
      </c>
      <c r="M1120" s="14">
        <f t="shared" si="3"/>
        <v>0</v>
      </c>
      <c r="N1120" s="14">
        <f t="shared" si="4"/>
        <v>0.001612345679</v>
      </c>
      <c r="O1120" s="14">
        <f t="shared" si="5"/>
        <v>0.01015777778</v>
      </c>
      <c r="P1120" s="19">
        <f t="shared" si="6"/>
        <v>112.7540677</v>
      </c>
      <c r="Q1120" s="14">
        <f t="shared" si="7"/>
        <v>51539.88433</v>
      </c>
    </row>
    <row r="1121" ht="15.75" customHeight="1">
      <c r="A1121" s="12">
        <v>2017.0</v>
      </c>
      <c r="B1121" s="265">
        <v>42795.0</v>
      </c>
      <c r="C1121" s="12" t="s">
        <v>764</v>
      </c>
      <c r="D1121" s="12" t="s">
        <v>410</v>
      </c>
      <c r="E1121" s="12" t="s">
        <v>750</v>
      </c>
      <c r="F1121" s="12" t="s">
        <v>751</v>
      </c>
      <c r="G1121" s="12" t="s">
        <v>749</v>
      </c>
      <c r="H1121" s="12" t="s">
        <v>405</v>
      </c>
      <c r="I1121" s="19">
        <v>17564.5</v>
      </c>
      <c r="J1121" s="19">
        <v>1965937.81</v>
      </c>
      <c r="K1121" s="19">
        <f t="shared" si="1"/>
        <v>585.4833333</v>
      </c>
      <c r="L1121" s="14">
        <f t="shared" si="2"/>
        <v>585.4833333</v>
      </c>
      <c r="M1121" s="14">
        <f t="shared" si="3"/>
        <v>0</v>
      </c>
      <c r="N1121" s="14">
        <f t="shared" si="4"/>
        <v>0.002065196943</v>
      </c>
      <c r="O1121" s="14">
        <f t="shared" si="5"/>
        <v>0.01301074074</v>
      </c>
      <c r="P1121" s="19">
        <f t="shared" si="6"/>
        <v>111.9267733</v>
      </c>
      <c r="Q1121" s="14">
        <f t="shared" si="7"/>
        <v>65531.26033</v>
      </c>
    </row>
    <row r="1122" ht="15.75" customHeight="1">
      <c r="A1122" s="12">
        <v>2017.0</v>
      </c>
      <c r="B1122" s="265">
        <v>42795.0</v>
      </c>
      <c r="C1122" s="12" t="s">
        <v>765</v>
      </c>
      <c r="D1122" s="12" t="s">
        <v>412</v>
      </c>
      <c r="E1122" s="12" t="s">
        <v>747</v>
      </c>
      <c r="F1122" s="12" t="s">
        <v>748</v>
      </c>
      <c r="G1122" s="12" t="s">
        <v>749</v>
      </c>
      <c r="H1122" s="12" t="s">
        <v>405</v>
      </c>
      <c r="I1122" s="19">
        <v>671014.0</v>
      </c>
      <c r="J1122" s="19">
        <v>9.656597123E7</v>
      </c>
      <c r="K1122" s="19">
        <f t="shared" si="1"/>
        <v>22367.13333</v>
      </c>
      <c r="L1122" s="14">
        <f t="shared" si="2"/>
        <v>22367.13333</v>
      </c>
      <c r="M1122" s="14">
        <f t="shared" si="3"/>
        <v>0</v>
      </c>
      <c r="N1122" s="14">
        <f t="shared" si="4"/>
        <v>0.07889641387</v>
      </c>
      <c r="O1122" s="14">
        <f t="shared" si="5"/>
        <v>0.4970474074</v>
      </c>
      <c r="P1122" s="19">
        <f t="shared" si="6"/>
        <v>143.9105164</v>
      </c>
      <c r="Q1122" s="14">
        <f t="shared" si="7"/>
        <v>3218865.708</v>
      </c>
    </row>
    <row r="1123" ht="15.75" customHeight="1">
      <c r="A1123" s="12">
        <v>2017.0</v>
      </c>
      <c r="B1123" s="265">
        <v>42795.0</v>
      </c>
      <c r="C1123" s="12" t="s">
        <v>765</v>
      </c>
      <c r="D1123" s="12" t="s">
        <v>412</v>
      </c>
      <c r="E1123" s="12" t="s">
        <v>753</v>
      </c>
      <c r="F1123" s="12" t="s">
        <v>754</v>
      </c>
      <c r="G1123" s="12" t="s">
        <v>749</v>
      </c>
      <c r="H1123" s="12" t="s">
        <v>405</v>
      </c>
      <c r="I1123" s="19">
        <v>773393.0</v>
      </c>
      <c r="J1123" s="19">
        <v>8.444100044E7</v>
      </c>
      <c r="K1123" s="19">
        <f t="shared" si="1"/>
        <v>25779.76667</v>
      </c>
      <c r="L1123" s="14">
        <f t="shared" si="2"/>
        <v>25779.76667</v>
      </c>
      <c r="M1123" s="14">
        <f t="shared" si="3"/>
        <v>0</v>
      </c>
      <c r="N1123" s="14">
        <f t="shared" si="4"/>
        <v>0.09093392122</v>
      </c>
      <c r="O1123" s="14">
        <f t="shared" si="5"/>
        <v>0.5728837037</v>
      </c>
      <c r="P1123" s="19">
        <f t="shared" si="6"/>
        <v>109.1825248</v>
      </c>
      <c r="Q1123" s="14">
        <f t="shared" si="7"/>
        <v>2814700.015</v>
      </c>
    </row>
    <row r="1124" ht="15.75" customHeight="1">
      <c r="A1124" s="12">
        <v>2017.0</v>
      </c>
      <c r="B1124" s="265">
        <v>42795.0</v>
      </c>
      <c r="C1124" s="12" t="s">
        <v>765</v>
      </c>
      <c r="D1124" s="12" t="s">
        <v>412</v>
      </c>
      <c r="E1124" s="12" t="s">
        <v>755</v>
      </c>
      <c r="F1124" s="12" t="s">
        <v>756</v>
      </c>
      <c r="G1124" s="12" t="s">
        <v>749</v>
      </c>
      <c r="H1124" s="12" t="s">
        <v>405</v>
      </c>
      <c r="I1124" s="19">
        <v>12186.0</v>
      </c>
      <c r="J1124" s="19">
        <v>1330498.25</v>
      </c>
      <c r="K1124" s="19">
        <f t="shared" si="1"/>
        <v>406.2</v>
      </c>
      <c r="L1124" s="14">
        <f t="shared" si="2"/>
        <v>406.2</v>
      </c>
      <c r="M1124" s="14">
        <f t="shared" si="3"/>
        <v>0</v>
      </c>
      <c r="N1124" s="14">
        <f t="shared" si="4"/>
        <v>0.001432804233</v>
      </c>
      <c r="O1124" s="14">
        <f t="shared" si="5"/>
        <v>0.009026666667</v>
      </c>
      <c r="P1124" s="19">
        <f t="shared" si="6"/>
        <v>109.182525</v>
      </c>
      <c r="Q1124" s="14">
        <f t="shared" si="7"/>
        <v>44349.94167</v>
      </c>
    </row>
    <row r="1125" ht="15.75" customHeight="1">
      <c r="A1125" s="12">
        <v>2017.0</v>
      </c>
      <c r="B1125" s="265">
        <v>42795.0</v>
      </c>
      <c r="C1125" s="12" t="s">
        <v>765</v>
      </c>
      <c r="D1125" s="12" t="s">
        <v>412</v>
      </c>
      <c r="E1125" s="12" t="s">
        <v>750</v>
      </c>
      <c r="F1125" s="12" t="s">
        <v>751</v>
      </c>
      <c r="G1125" s="12" t="s">
        <v>749</v>
      </c>
      <c r="H1125" s="12" t="s">
        <v>405</v>
      </c>
      <c r="I1125" s="19">
        <v>16259.37</v>
      </c>
      <c r="J1125" s="19">
        <v>1849155.69</v>
      </c>
      <c r="K1125" s="19">
        <f t="shared" si="1"/>
        <v>541.979</v>
      </c>
      <c r="L1125" s="14">
        <f t="shared" si="2"/>
        <v>541.979</v>
      </c>
      <c r="M1125" s="14">
        <f t="shared" si="3"/>
        <v>0</v>
      </c>
      <c r="N1125" s="14">
        <f t="shared" si="4"/>
        <v>0.001911742504</v>
      </c>
      <c r="O1125" s="14">
        <f t="shared" si="5"/>
        <v>0.01204397778</v>
      </c>
      <c r="P1125" s="19">
        <f t="shared" si="6"/>
        <v>113.7286186</v>
      </c>
      <c r="Q1125" s="14">
        <f t="shared" si="7"/>
        <v>61638.523</v>
      </c>
    </row>
    <row r="1126" ht="15.75" customHeight="1">
      <c r="A1126" s="12">
        <v>2017.0</v>
      </c>
      <c r="B1126" s="265">
        <v>42795.0</v>
      </c>
      <c r="C1126" s="12" t="s">
        <v>766</v>
      </c>
      <c r="D1126" s="12" t="s">
        <v>413</v>
      </c>
      <c r="E1126" s="12" t="s">
        <v>747</v>
      </c>
      <c r="F1126" s="12" t="s">
        <v>748</v>
      </c>
      <c r="G1126" s="12" t="s">
        <v>749</v>
      </c>
      <c r="H1126" s="12" t="s">
        <v>405</v>
      </c>
      <c r="I1126" s="19">
        <v>823017.06</v>
      </c>
      <c r="J1126" s="19">
        <v>9.126728535E7</v>
      </c>
      <c r="K1126" s="19">
        <f t="shared" si="1"/>
        <v>27433.902</v>
      </c>
      <c r="L1126" s="14">
        <f t="shared" si="2"/>
        <v>27433.902</v>
      </c>
      <c r="M1126" s="14">
        <f t="shared" si="3"/>
        <v>0</v>
      </c>
      <c r="N1126" s="14">
        <f t="shared" si="4"/>
        <v>0.09676861376</v>
      </c>
      <c r="O1126" s="14">
        <f t="shared" si="5"/>
        <v>0.6096422667</v>
      </c>
      <c r="P1126" s="19">
        <f t="shared" si="6"/>
        <v>110.8935523</v>
      </c>
      <c r="Q1126" s="14">
        <f t="shared" si="7"/>
        <v>3042242.845</v>
      </c>
    </row>
    <row r="1127" ht="15.75" customHeight="1">
      <c r="A1127" s="12">
        <v>2017.0</v>
      </c>
      <c r="B1127" s="265">
        <v>42795.0</v>
      </c>
      <c r="C1127" s="12" t="s">
        <v>766</v>
      </c>
      <c r="D1127" s="12" t="s">
        <v>413</v>
      </c>
      <c r="E1127" s="12" t="s">
        <v>753</v>
      </c>
      <c r="F1127" s="12" t="s">
        <v>754</v>
      </c>
      <c r="G1127" s="12" t="s">
        <v>749</v>
      </c>
      <c r="H1127" s="12" t="s">
        <v>405</v>
      </c>
      <c r="I1127" s="19">
        <v>152131.13</v>
      </c>
      <c r="J1127" s="19">
        <v>1.677767644E7</v>
      </c>
      <c r="K1127" s="19">
        <f t="shared" si="1"/>
        <v>5071.037667</v>
      </c>
      <c r="L1127" s="14">
        <f t="shared" si="2"/>
        <v>5071.037667</v>
      </c>
      <c r="M1127" s="14">
        <f t="shared" si="3"/>
        <v>0</v>
      </c>
      <c r="N1127" s="14">
        <f t="shared" si="4"/>
        <v>0.01788725808</v>
      </c>
      <c r="O1127" s="14">
        <f t="shared" si="5"/>
        <v>0.1126897259</v>
      </c>
      <c r="P1127" s="19">
        <f t="shared" si="6"/>
        <v>110.2843083</v>
      </c>
      <c r="Q1127" s="14">
        <f t="shared" si="7"/>
        <v>559255.8813</v>
      </c>
    </row>
    <row r="1128" ht="15.75" customHeight="1">
      <c r="A1128" s="12">
        <v>2017.0</v>
      </c>
      <c r="B1128" s="265">
        <v>42795.0</v>
      </c>
      <c r="C1128" s="12" t="s">
        <v>766</v>
      </c>
      <c r="D1128" s="12" t="s">
        <v>413</v>
      </c>
      <c r="E1128" s="12" t="s">
        <v>755</v>
      </c>
      <c r="F1128" s="12" t="s">
        <v>756</v>
      </c>
      <c r="G1128" s="12" t="s">
        <v>749</v>
      </c>
      <c r="H1128" s="12" t="s">
        <v>405</v>
      </c>
      <c r="I1128" s="19">
        <v>3188.22</v>
      </c>
      <c r="J1128" s="19">
        <v>330237.5</v>
      </c>
      <c r="K1128" s="19">
        <f t="shared" si="1"/>
        <v>106.274</v>
      </c>
      <c r="L1128" s="14">
        <f t="shared" si="2"/>
        <v>106.274</v>
      </c>
      <c r="M1128" s="14">
        <f t="shared" si="3"/>
        <v>0</v>
      </c>
      <c r="N1128" s="14">
        <f t="shared" si="4"/>
        <v>0.0003748641975</v>
      </c>
      <c r="O1128" s="14">
        <f t="shared" si="5"/>
        <v>0.002361644444</v>
      </c>
      <c r="P1128" s="19">
        <f t="shared" si="6"/>
        <v>103.5805246</v>
      </c>
      <c r="Q1128" s="14">
        <f t="shared" si="7"/>
        <v>11007.91667</v>
      </c>
    </row>
    <row r="1129" ht="15.75" customHeight="1">
      <c r="A1129" s="12">
        <v>2017.0</v>
      </c>
      <c r="B1129" s="265">
        <v>42795.0</v>
      </c>
      <c r="C1129" s="12" t="s">
        <v>766</v>
      </c>
      <c r="D1129" s="12" t="s">
        <v>413</v>
      </c>
      <c r="E1129" s="12" t="s">
        <v>750</v>
      </c>
      <c r="F1129" s="12" t="s">
        <v>751</v>
      </c>
      <c r="G1129" s="12" t="s">
        <v>749</v>
      </c>
      <c r="H1129" s="12" t="s">
        <v>405</v>
      </c>
      <c r="I1129" s="19">
        <v>404459.49</v>
      </c>
      <c r="J1129" s="19">
        <v>4.448870158E7</v>
      </c>
      <c r="K1129" s="19">
        <f t="shared" si="1"/>
        <v>13481.983</v>
      </c>
      <c r="L1129" s="14">
        <f t="shared" si="2"/>
        <v>13481.983</v>
      </c>
      <c r="M1129" s="14">
        <f t="shared" si="3"/>
        <v>0</v>
      </c>
      <c r="N1129" s="14">
        <f t="shared" si="4"/>
        <v>0.04755549559</v>
      </c>
      <c r="O1129" s="14">
        <f t="shared" si="5"/>
        <v>0.2995996222</v>
      </c>
      <c r="P1129" s="19">
        <f t="shared" si="6"/>
        <v>109.995445</v>
      </c>
      <c r="Q1129" s="14">
        <f t="shared" si="7"/>
        <v>1482956.719</v>
      </c>
    </row>
    <row r="1130" ht="15.75" customHeight="1">
      <c r="A1130" s="12">
        <v>2017.0</v>
      </c>
      <c r="B1130" s="265">
        <v>42795.0</v>
      </c>
      <c r="C1130" s="12" t="s">
        <v>767</v>
      </c>
      <c r="D1130" s="12" t="s">
        <v>432</v>
      </c>
      <c r="E1130" s="12" t="s">
        <v>747</v>
      </c>
      <c r="F1130" s="12" t="s">
        <v>748</v>
      </c>
      <c r="G1130" s="12" t="s">
        <v>749</v>
      </c>
      <c r="H1130" s="12" t="s">
        <v>421</v>
      </c>
      <c r="I1130" s="19">
        <v>1000.0</v>
      </c>
      <c r="J1130" s="19">
        <v>326405.61</v>
      </c>
      <c r="K1130" s="19">
        <f t="shared" si="1"/>
        <v>33.33333333</v>
      </c>
      <c r="L1130" s="14">
        <f t="shared" si="2"/>
        <v>33.33333333</v>
      </c>
      <c r="M1130" s="14">
        <f t="shared" si="3"/>
        <v>0</v>
      </c>
      <c r="N1130" s="14">
        <f t="shared" si="4"/>
        <v>0.0001175778954</v>
      </c>
      <c r="O1130" s="14">
        <f t="shared" si="5"/>
        <v>0.0007407407407</v>
      </c>
      <c r="P1130" s="19">
        <f t="shared" si="6"/>
        <v>326.40561</v>
      </c>
      <c r="Q1130" s="14">
        <f t="shared" si="7"/>
        <v>10880.187</v>
      </c>
    </row>
    <row r="1131" ht="15.75" customHeight="1">
      <c r="A1131" s="12">
        <v>2017.0</v>
      </c>
      <c r="B1131" s="265">
        <v>42795.0</v>
      </c>
      <c r="C1131" s="12" t="s">
        <v>767</v>
      </c>
      <c r="D1131" s="12" t="s">
        <v>432</v>
      </c>
      <c r="E1131" s="12" t="s">
        <v>753</v>
      </c>
      <c r="F1131" s="12" t="s">
        <v>754</v>
      </c>
      <c r="G1131" s="12" t="s">
        <v>749</v>
      </c>
      <c r="H1131" s="12" t="s">
        <v>421</v>
      </c>
      <c r="I1131" s="19">
        <v>1.09830582E7</v>
      </c>
      <c r="J1131" s="19">
        <v>3.62330029356E9</v>
      </c>
      <c r="K1131" s="19">
        <f t="shared" si="1"/>
        <v>366101.94</v>
      </c>
      <c r="L1131" s="14">
        <f t="shared" si="2"/>
        <v>283500</v>
      </c>
      <c r="M1131" s="14">
        <f t="shared" si="3"/>
        <v>82601.94</v>
      </c>
      <c r="N1131" s="14">
        <f t="shared" si="4"/>
        <v>1</v>
      </c>
      <c r="O1131" s="14">
        <f t="shared" si="5"/>
        <v>6.3</v>
      </c>
      <c r="P1131" s="19">
        <f t="shared" si="6"/>
        <v>329.8990343</v>
      </c>
      <c r="Q1131" s="14">
        <f t="shared" si="7"/>
        <v>93526376.22</v>
      </c>
    </row>
    <row r="1132" ht="15.75" customHeight="1">
      <c r="A1132" s="12">
        <v>2017.0</v>
      </c>
      <c r="B1132" s="265">
        <v>42795.0</v>
      </c>
      <c r="C1132" s="12" t="s">
        <v>767</v>
      </c>
      <c r="D1132" s="12" t="s">
        <v>432</v>
      </c>
      <c r="E1132" s="12" t="s">
        <v>755</v>
      </c>
      <c r="F1132" s="12" t="s">
        <v>756</v>
      </c>
      <c r="G1132" s="12" t="s">
        <v>749</v>
      </c>
      <c r="H1132" s="12" t="s">
        <v>421</v>
      </c>
      <c r="I1132" s="19">
        <v>472110.47</v>
      </c>
      <c r="J1132" s="19">
        <v>1.5663086307E8</v>
      </c>
      <c r="K1132" s="19">
        <f t="shared" si="1"/>
        <v>15737.01567</v>
      </c>
      <c r="L1132" s="14">
        <f t="shared" si="2"/>
        <v>15737.01567</v>
      </c>
      <c r="M1132" s="14">
        <f t="shared" si="3"/>
        <v>0</v>
      </c>
      <c r="N1132" s="14">
        <f t="shared" si="4"/>
        <v>0.05550975544</v>
      </c>
      <c r="O1132" s="14">
        <f t="shared" si="5"/>
        <v>0.3497114593</v>
      </c>
      <c r="P1132" s="19">
        <f t="shared" si="6"/>
        <v>331.7673998</v>
      </c>
      <c r="Q1132" s="14">
        <f t="shared" si="7"/>
        <v>5221028.769</v>
      </c>
    </row>
    <row r="1133" ht="15.75" customHeight="1">
      <c r="A1133" s="12">
        <v>2017.0</v>
      </c>
      <c r="B1133" s="265">
        <v>42795.0</v>
      </c>
      <c r="C1133" s="12" t="s">
        <v>767</v>
      </c>
      <c r="D1133" s="12" t="s">
        <v>432</v>
      </c>
      <c r="E1133" s="12" t="s">
        <v>750</v>
      </c>
      <c r="F1133" s="12" t="s">
        <v>751</v>
      </c>
      <c r="G1133" s="12" t="s">
        <v>749</v>
      </c>
      <c r="H1133" s="12" t="s">
        <v>421</v>
      </c>
      <c r="I1133" s="19">
        <v>92287.79</v>
      </c>
      <c r="J1133" s="19">
        <v>2.94536213E7</v>
      </c>
      <c r="K1133" s="19">
        <f t="shared" si="1"/>
        <v>3076.259667</v>
      </c>
      <c r="L1133" s="14">
        <f t="shared" si="2"/>
        <v>3076.259667</v>
      </c>
      <c r="M1133" s="14">
        <f t="shared" si="3"/>
        <v>0</v>
      </c>
      <c r="N1133" s="14">
        <f t="shared" si="4"/>
        <v>0.01085100412</v>
      </c>
      <c r="O1133" s="14">
        <f t="shared" si="5"/>
        <v>0.06836132593</v>
      </c>
      <c r="P1133" s="19">
        <f t="shared" si="6"/>
        <v>319.1497088</v>
      </c>
      <c r="Q1133" s="14">
        <f t="shared" si="7"/>
        <v>981787.3767</v>
      </c>
    </row>
    <row r="1134" ht="15.75" customHeight="1">
      <c r="A1134" s="12">
        <v>2017.0</v>
      </c>
      <c r="B1134" s="265">
        <v>42795.0</v>
      </c>
      <c r="C1134" s="12" t="s">
        <v>769</v>
      </c>
      <c r="D1134" s="12" t="s">
        <v>423</v>
      </c>
      <c r="E1134" s="12" t="s">
        <v>753</v>
      </c>
      <c r="F1134" s="12" t="s">
        <v>754</v>
      </c>
      <c r="G1134" s="12" t="s">
        <v>749</v>
      </c>
      <c r="H1134" s="12" t="s">
        <v>421</v>
      </c>
      <c r="I1134" s="19">
        <v>617026.68</v>
      </c>
      <c r="J1134" s="19">
        <v>2.7104897159E8</v>
      </c>
      <c r="K1134" s="19">
        <f t="shared" si="1"/>
        <v>20567.556</v>
      </c>
      <c r="L1134" s="14">
        <f t="shared" si="2"/>
        <v>20567.556</v>
      </c>
      <c r="M1134" s="14">
        <f t="shared" si="3"/>
        <v>0</v>
      </c>
      <c r="N1134" s="14">
        <f t="shared" si="4"/>
        <v>0.07254869841</v>
      </c>
      <c r="O1134" s="14">
        <f t="shared" si="5"/>
        <v>0.4570568</v>
      </c>
      <c r="P1134" s="19">
        <f t="shared" si="6"/>
        <v>439.2824174</v>
      </c>
      <c r="Q1134" s="14">
        <f t="shared" si="7"/>
        <v>9034965.72</v>
      </c>
    </row>
    <row r="1135" ht="15.75" customHeight="1">
      <c r="A1135" s="12">
        <v>2017.0</v>
      </c>
      <c r="B1135" s="265">
        <v>42795.0</v>
      </c>
      <c r="C1135" s="12" t="s">
        <v>769</v>
      </c>
      <c r="D1135" s="12" t="s">
        <v>423</v>
      </c>
      <c r="E1135" s="12" t="s">
        <v>755</v>
      </c>
      <c r="F1135" s="12" t="s">
        <v>756</v>
      </c>
      <c r="G1135" s="12" t="s">
        <v>749</v>
      </c>
      <c r="H1135" s="12" t="s">
        <v>421</v>
      </c>
      <c r="I1135" s="19">
        <v>36135.91</v>
      </c>
      <c r="J1135" s="19">
        <v>1.597231974E7</v>
      </c>
      <c r="K1135" s="19">
        <f t="shared" si="1"/>
        <v>1204.530333</v>
      </c>
      <c r="L1135" s="14">
        <f t="shared" si="2"/>
        <v>1204.530333</v>
      </c>
      <c r="M1135" s="14">
        <f t="shared" si="3"/>
        <v>0</v>
      </c>
      <c r="N1135" s="14">
        <f t="shared" si="4"/>
        <v>0.004248784245</v>
      </c>
      <c r="O1135" s="14">
        <f t="shared" si="5"/>
        <v>0.02676734074</v>
      </c>
      <c r="P1135" s="19">
        <f t="shared" si="6"/>
        <v>442.0068497</v>
      </c>
      <c r="Q1135" s="14">
        <f t="shared" si="7"/>
        <v>532410.658</v>
      </c>
    </row>
    <row r="1136" ht="15.75" customHeight="1">
      <c r="A1136" s="12">
        <v>2017.0</v>
      </c>
      <c r="B1136" s="265">
        <v>42795.0</v>
      </c>
      <c r="C1136" s="12" t="s">
        <v>769</v>
      </c>
      <c r="D1136" s="12" t="s">
        <v>423</v>
      </c>
      <c r="E1136" s="12" t="s">
        <v>750</v>
      </c>
      <c r="F1136" s="12" t="s">
        <v>751</v>
      </c>
      <c r="G1136" s="12" t="s">
        <v>749</v>
      </c>
      <c r="H1136" s="12" t="s">
        <v>421</v>
      </c>
      <c r="I1136" s="19">
        <v>4228.81</v>
      </c>
      <c r="J1136" s="19">
        <v>1863919.2</v>
      </c>
      <c r="K1136" s="19">
        <f t="shared" si="1"/>
        <v>140.9603333</v>
      </c>
      <c r="L1136" s="14">
        <f t="shared" si="2"/>
        <v>140.9603333</v>
      </c>
      <c r="M1136" s="14">
        <f t="shared" si="3"/>
        <v>0</v>
      </c>
      <c r="N1136" s="14">
        <f t="shared" si="4"/>
        <v>0.0004972145797</v>
      </c>
      <c r="O1136" s="14">
        <f t="shared" si="5"/>
        <v>0.003132451852</v>
      </c>
      <c r="P1136" s="19">
        <f t="shared" si="6"/>
        <v>440.7668351</v>
      </c>
      <c r="Q1136" s="14">
        <f t="shared" si="7"/>
        <v>62130.64</v>
      </c>
    </row>
    <row r="1137" ht="15.75" customHeight="1">
      <c r="A1137" s="12">
        <v>2017.0</v>
      </c>
      <c r="B1137" s="265">
        <v>42795.0</v>
      </c>
      <c r="C1137" s="12" t="s">
        <v>770</v>
      </c>
      <c r="D1137" s="12" t="s">
        <v>433</v>
      </c>
      <c r="E1137" s="12" t="s">
        <v>747</v>
      </c>
      <c r="F1137" s="12" t="s">
        <v>748</v>
      </c>
      <c r="G1137" s="12" t="s">
        <v>749</v>
      </c>
      <c r="H1137" s="12" t="s">
        <v>421</v>
      </c>
      <c r="I1137" s="19">
        <v>4.047047185E7</v>
      </c>
      <c r="J1137" s="19">
        <v>1.431626488343E10</v>
      </c>
      <c r="K1137" s="19">
        <f t="shared" si="1"/>
        <v>1349015.728</v>
      </c>
      <c r="L1137" s="14">
        <f t="shared" si="2"/>
        <v>283500</v>
      </c>
      <c r="M1137" s="14">
        <f t="shared" si="3"/>
        <v>1065515.728</v>
      </c>
      <c r="N1137" s="14">
        <f t="shared" si="4"/>
        <v>1</v>
      </c>
      <c r="O1137" s="14">
        <f t="shared" si="5"/>
        <v>6.3</v>
      </c>
      <c r="P1137" s="19">
        <f t="shared" si="6"/>
        <v>353.7459345</v>
      </c>
      <c r="Q1137" s="14">
        <f t="shared" si="7"/>
        <v>100286972.4</v>
      </c>
    </row>
    <row r="1138" ht="15.75" customHeight="1">
      <c r="A1138" s="12">
        <v>2017.0</v>
      </c>
      <c r="B1138" s="265">
        <v>42795.0</v>
      </c>
      <c r="C1138" s="12" t="s">
        <v>770</v>
      </c>
      <c r="D1138" s="12" t="s">
        <v>433</v>
      </c>
      <c r="E1138" s="12" t="s">
        <v>753</v>
      </c>
      <c r="F1138" s="12" t="s">
        <v>754</v>
      </c>
      <c r="G1138" s="12" t="s">
        <v>749</v>
      </c>
      <c r="H1138" s="12" t="s">
        <v>421</v>
      </c>
      <c r="I1138" s="19">
        <v>2.7679722928E8</v>
      </c>
      <c r="J1138" s="19">
        <v>9.899946131374E10</v>
      </c>
      <c r="K1138" s="19">
        <f t="shared" si="1"/>
        <v>9226574.309</v>
      </c>
      <c r="L1138" s="14">
        <f t="shared" si="2"/>
        <v>283500</v>
      </c>
      <c r="M1138" s="14">
        <f t="shared" si="3"/>
        <v>8943074.309</v>
      </c>
      <c r="N1138" s="14">
        <f t="shared" si="4"/>
        <v>1</v>
      </c>
      <c r="O1138" s="14">
        <f t="shared" si="5"/>
        <v>6.3</v>
      </c>
      <c r="P1138" s="19">
        <f t="shared" si="6"/>
        <v>357.6605935</v>
      </c>
      <c r="Q1138" s="14">
        <f t="shared" si="7"/>
        <v>101396778.3</v>
      </c>
    </row>
    <row r="1139" ht="15.75" customHeight="1">
      <c r="A1139" s="12">
        <v>2017.0</v>
      </c>
      <c r="B1139" s="265">
        <v>42795.0</v>
      </c>
      <c r="C1139" s="12" t="s">
        <v>770</v>
      </c>
      <c r="D1139" s="12" t="s">
        <v>433</v>
      </c>
      <c r="E1139" s="12" t="s">
        <v>755</v>
      </c>
      <c r="F1139" s="12" t="s">
        <v>756</v>
      </c>
      <c r="G1139" s="12" t="s">
        <v>749</v>
      </c>
      <c r="H1139" s="12" t="s">
        <v>421</v>
      </c>
      <c r="I1139" s="19">
        <v>2126427.56</v>
      </c>
      <c r="J1139" s="19">
        <v>7.620820784E8</v>
      </c>
      <c r="K1139" s="19">
        <f t="shared" si="1"/>
        <v>70880.91867</v>
      </c>
      <c r="L1139" s="14">
        <f t="shared" si="2"/>
        <v>70880.91867</v>
      </c>
      <c r="M1139" s="14">
        <f t="shared" si="3"/>
        <v>0</v>
      </c>
      <c r="N1139" s="14">
        <f t="shared" si="4"/>
        <v>0.2500208771</v>
      </c>
      <c r="O1139" s="14">
        <f t="shared" si="5"/>
        <v>1.575131526</v>
      </c>
      <c r="P1139" s="19">
        <f t="shared" si="6"/>
        <v>358.3860992</v>
      </c>
      <c r="Q1139" s="14">
        <f t="shared" si="7"/>
        <v>25402735.95</v>
      </c>
    </row>
    <row r="1140" ht="15.75" customHeight="1">
      <c r="A1140" s="12">
        <v>2017.0</v>
      </c>
      <c r="B1140" s="265">
        <v>42795.0</v>
      </c>
      <c r="C1140" s="12" t="s">
        <v>770</v>
      </c>
      <c r="D1140" s="12" t="s">
        <v>433</v>
      </c>
      <c r="E1140" s="12" t="s">
        <v>750</v>
      </c>
      <c r="F1140" s="12" t="s">
        <v>751</v>
      </c>
      <c r="G1140" s="12" t="s">
        <v>749</v>
      </c>
      <c r="H1140" s="12" t="s">
        <v>421</v>
      </c>
      <c r="I1140" s="19">
        <v>9842408.16</v>
      </c>
      <c r="J1140" s="19">
        <v>3.52135430899E9</v>
      </c>
      <c r="K1140" s="19">
        <f t="shared" si="1"/>
        <v>328080.272</v>
      </c>
      <c r="L1140" s="14">
        <f t="shared" si="2"/>
        <v>283500</v>
      </c>
      <c r="M1140" s="14">
        <f t="shared" si="3"/>
        <v>44580.272</v>
      </c>
      <c r="N1140" s="14">
        <f t="shared" si="4"/>
        <v>1</v>
      </c>
      <c r="O1140" s="14">
        <f t="shared" si="5"/>
        <v>6.3</v>
      </c>
      <c r="P1140" s="19">
        <f t="shared" si="6"/>
        <v>357.7736517</v>
      </c>
      <c r="Q1140" s="14">
        <f t="shared" si="7"/>
        <v>101428830.3</v>
      </c>
    </row>
    <row r="1141" ht="15.75" customHeight="1">
      <c r="A1141" s="12">
        <v>2017.0</v>
      </c>
      <c r="B1141" s="265">
        <v>42795.0</v>
      </c>
      <c r="C1141" s="12" t="s">
        <v>773</v>
      </c>
      <c r="D1141" s="12" t="s">
        <v>436</v>
      </c>
      <c r="E1141" s="12" t="s">
        <v>753</v>
      </c>
      <c r="F1141" s="12" t="s">
        <v>754</v>
      </c>
      <c r="G1141" s="12" t="s">
        <v>749</v>
      </c>
      <c r="H1141" s="12" t="s">
        <v>421</v>
      </c>
      <c r="I1141" s="19">
        <v>177110.73</v>
      </c>
      <c r="J1141" s="19">
        <v>8.015284968E7</v>
      </c>
      <c r="K1141" s="19">
        <f t="shared" si="1"/>
        <v>5903.691</v>
      </c>
      <c r="L1141" s="14">
        <f t="shared" si="2"/>
        <v>5903.691</v>
      </c>
      <c r="M1141" s="14">
        <f t="shared" si="3"/>
        <v>0</v>
      </c>
      <c r="N1141" s="14">
        <f t="shared" si="4"/>
        <v>0.02082430688</v>
      </c>
      <c r="O1141" s="14">
        <f t="shared" si="5"/>
        <v>0.1311931333</v>
      </c>
      <c r="P1141" s="19">
        <f t="shared" si="6"/>
        <v>452.5578415</v>
      </c>
      <c r="Q1141" s="14">
        <f t="shared" si="7"/>
        <v>2671761.656</v>
      </c>
    </row>
    <row r="1142" ht="15.75" customHeight="1">
      <c r="A1142" s="12">
        <v>2017.0</v>
      </c>
      <c r="B1142" s="265">
        <v>42795.0</v>
      </c>
      <c r="C1142" s="12" t="s">
        <v>773</v>
      </c>
      <c r="D1142" s="12" t="s">
        <v>436</v>
      </c>
      <c r="E1142" s="12" t="s">
        <v>755</v>
      </c>
      <c r="F1142" s="12" t="s">
        <v>756</v>
      </c>
      <c r="G1142" s="12" t="s">
        <v>749</v>
      </c>
      <c r="H1142" s="12" t="s">
        <v>421</v>
      </c>
      <c r="I1142" s="19">
        <v>5491.74</v>
      </c>
      <c r="J1142" s="19">
        <v>2485330.0</v>
      </c>
      <c r="K1142" s="19">
        <f t="shared" si="1"/>
        <v>183.058</v>
      </c>
      <c r="L1142" s="14">
        <f t="shared" si="2"/>
        <v>183.058</v>
      </c>
      <c r="M1142" s="14">
        <f t="shared" si="3"/>
        <v>0</v>
      </c>
      <c r="N1142" s="14">
        <f t="shared" si="4"/>
        <v>0.000645707231</v>
      </c>
      <c r="O1142" s="14">
        <f t="shared" si="5"/>
        <v>0.004067955556</v>
      </c>
      <c r="P1142" s="19">
        <f t="shared" si="6"/>
        <v>452.5578414</v>
      </c>
      <c r="Q1142" s="14">
        <f t="shared" si="7"/>
        <v>82844.33333</v>
      </c>
    </row>
    <row r="1143" ht="15.75" customHeight="1">
      <c r="A1143" s="12">
        <v>2017.0</v>
      </c>
      <c r="B1143" s="265">
        <v>42795.0</v>
      </c>
      <c r="C1143" s="12" t="s">
        <v>773</v>
      </c>
      <c r="D1143" s="12" t="s">
        <v>436</v>
      </c>
      <c r="E1143" s="12" t="s">
        <v>750</v>
      </c>
      <c r="F1143" s="12" t="s">
        <v>751</v>
      </c>
      <c r="G1143" s="12" t="s">
        <v>749</v>
      </c>
      <c r="H1143" s="12" t="s">
        <v>421</v>
      </c>
      <c r="I1143" s="19">
        <v>6.56</v>
      </c>
      <c r="J1143" s="19">
        <v>2968.78</v>
      </c>
      <c r="K1143" s="19">
        <f t="shared" si="1"/>
        <v>0.2186666667</v>
      </c>
      <c r="L1143" s="14">
        <f t="shared" si="2"/>
        <v>0.2186666667</v>
      </c>
      <c r="M1143" s="14">
        <f t="shared" si="3"/>
        <v>0</v>
      </c>
      <c r="N1143" s="14">
        <f t="shared" si="4"/>
        <v>0.0000007713109935</v>
      </c>
      <c r="O1143" s="14">
        <f t="shared" si="5"/>
        <v>0.000004859259259</v>
      </c>
      <c r="P1143" s="19">
        <f t="shared" si="6"/>
        <v>452.5579268</v>
      </c>
      <c r="Q1143" s="14">
        <f t="shared" si="7"/>
        <v>98.95933333</v>
      </c>
    </row>
    <row r="1144" ht="15.75" customHeight="1">
      <c r="A1144" s="12">
        <v>2017.0</v>
      </c>
      <c r="B1144" s="265">
        <v>42795.0</v>
      </c>
      <c r="C1144" s="12" t="s">
        <v>775</v>
      </c>
      <c r="D1144" s="12" t="s">
        <v>428</v>
      </c>
      <c r="E1144" s="12" t="s">
        <v>747</v>
      </c>
      <c r="F1144" s="12" t="s">
        <v>748</v>
      </c>
      <c r="G1144" s="12" t="s">
        <v>749</v>
      </c>
      <c r="H1144" s="12" t="s">
        <v>421</v>
      </c>
      <c r="I1144" s="19">
        <v>16075.2</v>
      </c>
      <c r="J1144" s="19">
        <v>5558021.4</v>
      </c>
      <c r="K1144" s="19">
        <f t="shared" si="1"/>
        <v>535.84</v>
      </c>
      <c r="L1144" s="14">
        <f t="shared" si="2"/>
        <v>535.84</v>
      </c>
      <c r="M1144" s="14">
        <f t="shared" si="3"/>
        <v>0</v>
      </c>
      <c r="N1144" s="14">
        <f t="shared" si="4"/>
        <v>0.001890088183</v>
      </c>
      <c r="O1144" s="14">
        <f t="shared" si="5"/>
        <v>0.01190755556</v>
      </c>
      <c r="P1144" s="19">
        <f t="shared" si="6"/>
        <v>345.7513064</v>
      </c>
      <c r="Q1144" s="14">
        <f t="shared" si="7"/>
        <v>185267.38</v>
      </c>
    </row>
    <row r="1145" ht="15.75" customHeight="1">
      <c r="A1145" s="12">
        <v>2017.0</v>
      </c>
      <c r="B1145" s="265">
        <v>42795.0</v>
      </c>
      <c r="C1145" s="12" t="s">
        <v>775</v>
      </c>
      <c r="D1145" s="12" t="s">
        <v>428</v>
      </c>
      <c r="E1145" s="12" t="s">
        <v>753</v>
      </c>
      <c r="F1145" s="12" t="s">
        <v>754</v>
      </c>
      <c r="G1145" s="12" t="s">
        <v>749</v>
      </c>
      <c r="H1145" s="12" t="s">
        <v>421</v>
      </c>
      <c r="I1145" s="19">
        <v>4.07886048E7</v>
      </c>
      <c r="J1145" s="19">
        <v>1.406098130193E10</v>
      </c>
      <c r="K1145" s="19">
        <f t="shared" si="1"/>
        <v>1359620.16</v>
      </c>
      <c r="L1145" s="14">
        <f t="shared" si="2"/>
        <v>283500</v>
      </c>
      <c r="M1145" s="14">
        <f t="shared" si="3"/>
        <v>1076120.16</v>
      </c>
      <c r="N1145" s="14">
        <f t="shared" si="4"/>
        <v>1</v>
      </c>
      <c r="O1145" s="14">
        <f t="shared" si="5"/>
        <v>6.3</v>
      </c>
      <c r="P1145" s="19">
        <f t="shared" si="6"/>
        <v>344.7281752</v>
      </c>
      <c r="Q1145" s="14">
        <f t="shared" si="7"/>
        <v>97730437.67</v>
      </c>
    </row>
    <row r="1146" ht="15.75" customHeight="1">
      <c r="A1146" s="12">
        <v>2017.0</v>
      </c>
      <c r="B1146" s="265">
        <v>42795.0</v>
      </c>
      <c r="C1146" s="12" t="s">
        <v>775</v>
      </c>
      <c r="D1146" s="12" t="s">
        <v>428</v>
      </c>
      <c r="E1146" s="12" t="s">
        <v>755</v>
      </c>
      <c r="F1146" s="12" t="s">
        <v>756</v>
      </c>
      <c r="G1146" s="12" t="s">
        <v>749</v>
      </c>
      <c r="H1146" s="12" t="s">
        <v>421</v>
      </c>
      <c r="I1146" s="19">
        <v>2471437.3</v>
      </c>
      <c r="J1146" s="19">
        <v>8.5317599688E8</v>
      </c>
      <c r="K1146" s="19">
        <f t="shared" si="1"/>
        <v>82381.24333</v>
      </c>
      <c r="L1146" s="14">
        <f t="shared" si="2"/>
        <v>82381.24333</v>
      </c>
      <c r="M1146" s="14">
        <f t="shared" si="3"/>
        <v>0</v>
      </c>
      <c r="N1146" s="14">
        <f t="shared" si="4"/>
        <v>0.2905863962</v>
      </c>
      <c r="O1146" s="14">
        <f t="shared" si="5"/>
        <v>1.830694296</v>
      </c>
      <c r="P1146" s="19">
        <f t="shared" si="6"/>
        <v>345.2145021</v>
      </c>
      <c r="Q1146" s="14">
        <f t="shared" si="7"/>
        <v>28439199.9</v>
      </c>
    </row>
    <row r="1147" ht="15.75" customHeight="1">
      <c r="A1147" s="12">
        <v>2017.0</v>
      </c>
      <c r="B1147" s="265">
        <v>42795.0</v>
      </c>
      <c r="C1147" s="12" t="s">
        <v>775</v>
      </c>
      <c r="D1147" s="12" t="s">
        <v>428</v>
      </c>
      <c r="E1147" s="12" t="s">
        <v>750</v>
      </c>
      <c r="F1147" s="12" t="s">
        <v>751</v>
      </c>
      <c r="G1147" s="12" t="s">
        <v>749</v>
      </c>
      <c r="H1147" s="12" t="s">
        <v>421</v>
      </c>
      <c r="I1147" s="19">
        <v>549147.8</v>
      </c>
      <c r="J1147" s="19">
        <v>1.895718572E8</v>
      </c>
      <c r="K1147" s="19">
        <f t="shared" si="1"/>
        <v>18304.92667</v>
      </c>
      <c r="L1147" s="14">
        <f t="shared" si="2"/>
        <v>18304.92667</v>
      </c>
      <c r="M1147" s="14">
        <f t="shared" si="3"/>
        <v>0</v>
      </c>
      <c r="N1147" s="14">
        <f t="shared" si="4"/>
        <v>0.06456764256</v>
      </c>
      <c r="O1147" s="14">
        <f t="shared" si="5"/>
        <v>0.4067761481</v>
      </c>
      <c r="P1147" s="19">
        <f t="shared" si="6"/>
        <v>345.2109927</v>
      </c>
      <c r="Q1147" s="14">
        <f t="shared" si="7"/>
        <v>6319061.907</v>
      </c>
    </row>
    <row r="1148" ht="15.75" customHeight="1">
      <c r="A1148" s="12">
        <v>2017.0</v>
      </c>
      <c r="B1148" s="265">
        <v>42795.0</v>
      </c>
      <c r="C1148" s="12" t="s">
        <v>776</v>
      </c>
      <c r="D1148" s="12" t="s">
        <v>427</v>
      </c>
      <c r="E1148" s="12" t="s">
        <v>747</v>
      </c>
      <c r="F1148" s="12" t="s">
        <v>748</v>
      </c>
      <c r="G1148" s="12" t="s">
        <v>749</v>
      </c>
      <c r="H1148" s="12" t="s">
        <v>421</v>
      </c>
      <c r="I1148" s="19">
        <v>2000.0</v>
      </c>
      <c r="J1148" s="19">
        <v>626984.48</v>
      </c>
      <c r="K1148" s="19">
        <f t="shared" si="1"/>
        <v>66.66666667</v>
      </c>
      <c r="L1148" s="14">
        <f t="shared" si="2"/>
        <v>66.66666667</v>
      </c>
      <c r="M1148" s="14">
        <f t="shared" si="3"/>
        <v>0</v>
      </c>
      <c r="N1148" s="14">
        <f t="shared" si="4"/>
        <v>0.0002351557907</v>
      </c>
      <c r="O1148" s="14">
        <f t="shared" si="5"/>
        <v>0.001481481481</v>
      </c>
      <c r="P1148" s="19">
        <f t="shared" si="6"/>
        <v>313.49224</v>
      </c>
      <c r="Q1148" s="14">
        <f t="shared" si="7"/>
        <v>20899.48267</v>
      </c>
    </row>
    <row r="1149" ht="15.75" customHeight="1">
      <c r="A1149" s="12">
        <v>2017.0</v>
      </c>
      <c r="B1149" s="265">
        <v>42795.0</v>
      </c>
      <c r="C1149" s="12" t="s">
        <v>776</v>
      </c>
      <c r="D1149" s="12" t="s">
        <v>427</v>
      </c>
      <c r="E1149" s="12" t="s">
        <v>753</v>
      </c>
      <c r="F1149" s="12" t="s">
        <v>754</v>
      </c>
      <c r="G1149" s="12" t="s">
        <v>749</v>
      </c>
      <c r="H1149" s="12" t="s">
        <v>421</v>
      </c>
      <c r="I1149" s="19">
        <v>2.618424577E7</v>
      </c>
      <c r="J1149" s="19">
        <v>8.42065765237E9</v>
      </c>
      <c r="K1149" s="19">
        <f t="shared" si="1"/>
        <v>872808.1923</v>
      </c>
      <c r="L1149" s="14">
        <f t="shared" si="2"/>
        <v>283500</v>
      </c>
      <c r="M1149" s="14">
        <f t="shared" si="3"/>
        <v>589308.1923</v>
      </c>
      <c r="N1149" s="14">
        <f t="shared" si="4"/>
        <v>1</v>
      </c>
      <c r="O1149" s="14">
        <f t="shared" si="5"/>
        <v>6.3</v>
      </c>
      <c r="P1149" s="19">
        <f t="shared" si="6"/>
        <v>321.5925227</v>
      </c>
      <c r="Q1149" s="14">
        <f t="shared" si="7"/>
        <v>91171480.19</v>
      </c>
    </row>
    <row r="1150" ht="15.75" customHeight="1">
      <c r="A1150" s="12">
        <v>2017.0</v>
      </c>
      <c r="B1150" s="265">
        <v>42795.0</v>
      </c>
      <c r="C1150" s="12" t="s">
        <v>776</v>
      </c>
      <c r="D1150" s="12" t="s">
        <v>427</v>
      </c>
      <c r="E1150" s="12" t="s">
        <v>755</v>
      </c>
      <c r="F1150" s="12" t="s">
        <v>756</v>
      </c>
      <c r="G1150" s="12" t="s">
        <v>749</v>
      </c>
      <c r="H1150" s="12" t="s">
        <v>421</v>
      </c>
      <c r="I1150" s="19">
        <v>509997.37</v>
      </c>
      <c r="J1150" s="19">
        <v>1.5946491452E8</v>
      </c>
      <c r="K1150" s="19">
        <f t="shared" si="1"/>
        <v>16999.91233</v>
      </c>
      <c r="L1150" s="14">
        <f t="shared" si="2"/>
        <v>16999.91233</v>
      </c>
      <c r="M1150" s="14">
        <f t="shared" si="3"/>
        <v>0</v>
      </c>
      <c r="N1150" s="14">
        <f t="shared" si="4"/>
        <v>0.0599644174</v>
      </c>
      <c r="O1150" s="14">
        <f t="shared" si="5"/>
        <v>0.3777758296</v>
      </c>
      <c r="P1150" s="19">
        <f t="shared" si="6"/>
        <v>312.6779154</v>
      </c>
      <c r="Q1150" s="14">
        <f t="shared" si="7"/>
        <v>5315497.151</v>
      </c>
    </row>
    <row r="1151" ht="15.75" customHeight="1">
      <c r="A1151" s="12">
        <v>2017.0</v>
      </c>
      <c r="B1151" s="265">
        <v>42795.0</v>
      </c>
      <c r="C1151" s="12" t="s">
        <v>776</v>
      </c>
      <c r="D1151" s="12" t="s">
        <v>427</v>
      </c>
      <c r="E1151" s="12" t="s">
        <v>750</v>
      </c>
      <c r="F1151" s="12" t="s">
        <v>751</v>
      </c>
      <c r="G1151" s="12" t="s">
        <v>749</v>
      </c>
      <c r="H1151" s="12" t="s">
        <v>421</v>
      </c>
      <c r="I1151" s="19">
        <v>270693.63</v>
      </c>
      <c r="J1151" s="19">
        <v>8.756750148E7</v>
      </c>
      <c r="K1151" s="19">
        <f t="shared" si="1"/>
        <v>9023.121</v>
      </c>
      <c r="L1151" s="14">
        <f t="shared" si="2"/>
        <v>9023.121</v>
      </c>
      <c r="M1151" s="14">
        <f t="shared" si="3"/>
        <v>0</v>
      </c>
      <c r="N1151" s="14">
        <f t="shared" si="4"/>
        <v>0.0318275873</v>
      </c>
      <c r="O1151" s="14">
        <f t="shared" si="5"/>
        <v>0.2005138</v>
      </c>
      <c r="P1151" s="19">
        <f t="shared" si="6"/>
        <v>323.493026</v>
      </c>
      <c r="Q1151" s="14">
        <f t="shared" si="7"/>
        <v>2918916.716</v>
      </c>
    </row>
    <row r="1152" ht="15.75" customHeight="1">
      <c r="A1152" s="12">
        <v>2017.0</v>
      </c>
      <c r="B1152" s="265">
        <v>42795.0</v>
      </c>
      <c r="C1152" s="12" t="s">
        <v>790</v>
      </c>
      <c r="D1152" s="12" t="s">
        <v>429</v>
      </c>
      <c r="E1152" s="12" t="s">
        <v>747</v>
      </c>
      <c r="F1152" s="12" t="s">
        <v>748</v>
      </c>
      <c r="G1152" s="12" t="s">
        <v>749</v>
      </c>
      <c r="H1152" s="12" t="s">
        <v>421</v>
      </c>
      <c r="I1152" s="19">
        <v>3000.0</v>
      </c>
      <c r="J1152" s="19">
        <v>741849.56</v>
      </c>
      <c r="K1152" s="19">
        <f t="shared" si="1"/>
        <v>100</v>
      </c>
      <c r="L1152" s="14">
        <f t="shared" si="2"/>
        <v>100</v>
      </c>
      <c r="M1152" s="14">
        <f t="shared" si="3"/>
        <v>0</v>
      </c>
      <c r="N1152" s="14">
        <f t="shared" si="4"/>
        <v>0.0003527336861</v>
      </c>
      <c r="O1152" s="14">
        <f t="shared" si="5"/>
        <v>0.002222222222</v>
      </c>
      <c r="P1152" s="19">
        <f t="shared" si="6"/>
        <v>247.2831867</v>
      </c>
      <c r="Q1152" s="14">
        <f t="shared" si="7"/>
        <v>24728.31867</v>
      </c>
    </row>
    <row r="1153" ht="15.75" customHeight="1">
      <c r="A1153" s="12">
        <v>2017.0</v>
      </c>
      <c r="B1153" s="265">
        <v>42795.0</v>
      </c>
      <c r="C1153" s="12" t="s">
        <v>790</v>
      </c>
      <c r="D1153" s="12" t="s">
        <v>429</v>
      </c>
      <c r="E1153" s="12" t="s">
        <v>753</v>
      </c>
      <c r="F1153" s="12" t="s">
        <v>754</v>
      </c>
      <c r="G1153" s="12" t="s">
        <v>749</v>
      </c>
      <c r="H1153" s="12" t="s">
        <v>421</v>
      </c>
      <c r="I1153" s="19">
        <v>3.210801725E7</v>
      </c>
      <c r="J1153" s="19">
        <v>7.93826595972E9</v>
      </c>
      <c r="K1153" s="19">
        <f t="shared" si="1"/>
        <v>1070267.242</v>
      </c>
      <c r="L1153" s="14">
        <f t="shared" si="2"/>
        <v>283500</v>
      </c>
      <c r="M1153" s="14">
        <f t="shared" si="3"/>
        <v>786767.2417</v>
      </c>
      <c r="N1153" s="14">
        <f t="shared" si="4"/>
        <v>1</v>
      </c>
      <c r="O1153" s="14">
        <f t="shared" si="5"/>
        <v>6.3</v>
      </c>
      <c r="P1153" s="19">
        <f t="shared" si="6"/>
        <v>247.2362556</v>
      </c>
      <c r="Q1153" s="14">
        <f t="shared" si="7"/>
        <v>70091478.46</v>
      </c>
    </row>
    <row r="1154" ht="15.75" customHeight="1">
      <c r="A1154" s="12">
        <v>2017.0</v>
      </c>
      <c r="B1154" s="265">
        <v>42795.0</v>
      </c>
      <c r="C1154" s="12" t="s">
        <v>790</v>
      </c>
      <c r="D1154" s="12" t="s">
        <v>429</v>
      </c>
      <c r="E1154" s="12" t="s">
        <v>755</v>
      </c>
      <c r="F1154" s="12" t="s">
        <v>756</v>
      </c>
      <c r="G1154" s="12" t="s">
        <v>749</v>
      </c>
      <c r="H1154" s="12" t="s">
        <v>421</v>
      </c>
      <c r="I1154" s="19">
        <v>377014.93</v>
      </c>
      <c r="J1154" s="19">
        <v>9.248768355E7</v>
      </c>
      <c r="K1154" s="19">
        <f t="shared" si="1"/>
        <v>12567.16433</v>
      </c>
      <c r="L1154" s="14">
        <f t="shared" si="2"/>
        <v>12567.16433</v>
      </c>
      <c r="M1154" s="14">
        <f t="shared" si="3"/>
        <v>0</v>
      </c>
      <c r="N1154" s="14">
        <f t="shared" si="4"/>
        <v>0.04432862199</v>
      </c>
      <c r="O1154" s="14">
        <f t="shared" si="5"/>
        <v>0.2792703185</v>
      </c>
      <c r="P1154" s="19">
        <f t="shared" si="6"/>
        <v>245.3157055</v>
      </c>
      <c r="Q1154" s="14">
        <f t="shared" si="7"/>
        <v>3082922.785</v>
      </c>
    </row>
    <row r="1155" ht="15.75" customHeight="1">
      <c r="A1155" s="12">
        <v>2017.0</v>
      </c>
      <c r="B1155" s="265">
        <v>42795.0</v>
      </c>
      <c r="C1155" s="12" t="s">
        <v>790</v>
      </c>
      <c r="D1155" s="12" t="s">
        <v>429</v>
      </c>
      <c r="E1155" s="12" t="s">
        <v>750</v>
      </c>
      <c r="F1155" s="12" t="s">
        <v>751</v>
      </c>
      <c r="G1155" s="12" t="s">
        <v>749</v>
      </c>
      <c r="H1155" s="12" t="s">
        <v>421</v>
      </c>
      <c r="I1155" s="19">
        <v>335114.35</v>
      </c>
      <c r="J1155" s="19">
        <v>8.453469373E7</v>
      </c>
      <c r="K1155" s="19">
        <f t="shared" si="1"/>
        <v>11170.47833</v>
      </c>
      <c r="L1155" s="14">
        <f t="shared" si="2"/>
        <v>11170.47833</v>
      </c>
      <c r="M1155" s="14">
        <f t="shared" si="3"/>
        <v>0</v>
      </c>
      <c r="N1155" s="14">
        <f t="shared" si="4"/>
        <v>0.03940203998</v>
      </c>
      <c r="O1155" s="14">
        <f t="shared" si="5"/>
        <v>0.2482328519</v>
      </c>
      <c r="P1155" s="19">
        <f t="shared" si="6"/>
        <v>252.2562634</v>
      </c>
      <c r="Q1155" s="14">
        <f t="shared" si="7"/>
        <v>2817823.124</v>
      </c>
    </row>
    <row r="1156" ht="15.75" customHeight="1">
      <c r="A1156" s="12">
        <v>2017.0</v>
      </c>
      <c r="B1156" s="265">
        <v>42795.0</v>
      </c>
      <c r="C1156" s="12" t="s">
        <v>778</v>
      </c>
      <c r="D1156" s="12" t="s">
        <v>707</v>
      </c>
      <c r="E1156" s="12" t="s">
        <v>747</v>
      </c>
      <c r="F1156" s="12" t="s">
        <v>748</v>
      </c>
      <c r="G1156" s="12" t="s">
        <v>749</v>
      </c>
      <c r="H1156" s="12" t="s">
        <v>421</v>
      </c>
      <c r="I1156" s="19">
        <v>25000.0</v>
      </c>
      <c r="J1156" s="19">
        <v>3346813.12</v>
      </c>
      <c r="K1156" s="19">
        <f t="shared" si="1"/>
        <v>833.3333333</v>
      </c>
      <c r="L1156" s="14">
        <f t="shared" si="2"/>
        <v>833.3333333</v>
      </c>
      <c r="M1156" s="14">
        <f t="shared" si="3"/>
        <v>0</v>
      </c>
      <c r="N1156" s="14">
        <f t="shared" si="4"/>
        <v>0.002939447384</v>
      </c>
      <c r="O1156" s="14">
        <f t="shared" si="5"/>
        <v>0.01851851852</v>
      </c>
      <c r="P1156" s="19">
        <f t="shared" si="6"/>
        <v>133.8725248</v>
      </c>
      <c r="Q1156" s="14">
        <f t="shared" si="7"/>
        <v>111560.4373</v>
      </c>
    </row>
    <row r="1157" ht="15.75" customHeight="1">
      <c r="A1157" s="12">
        <v>2017.0</v>
      </c>
      <c r="B1157" s="265">
        <v>42795.0</v>
      </c>
      <c r="C1157" s="12" t="s">
        <v>778</v>
      </c>
      <c r="D1157" s="12" t="s">
        <v>707</v>
      </c>
      <c r="E1157" s="12" t="s">
        <v>753</v>
      </c>
      <c r="F1157" s="12" t="s">
        <v>754</v>
      </c>
      <c r="G1157" s="12" t="s">
        <v>749</v>
      </c>
      <c r="H1157" s="12" t="s">
        <v>421</v>
      </c>
      <c r="I1157" s="19">
        <v>227.54</v>
      </c>
      <c r="J1157" s="19">
        <v>30461.35</v>
      </c>
      <c r="K1157" s="19">
        <f t="shared" si="1"/>
        <v>7.584666667</v>
      </c>
      <c r="L1157" s="14">
        <f t="shared" si="2"/>
        <v>7.584666667</v>
      </c>
      <c r="M1157" s="14">
        <f t="shared" si="3"/>
        <v>0</v>
      </c>
      <c r="N1157" s="14">
        <f t="shared" si="4"/>
        <v>0.00002675367431</v>
      </c>
      <c r="O1157" s="14">
        <f t="shared" si="5"/>
        <v>0.0001685481481</v>
      </c>
      <c r="P1157" s="19">
        <f t="shared" si="6"/>
        <v>133.8725059</v>
      </c>
      <c r="Q1157" s="14">
        <f t="shared" si="7"/>
        <v>1015.378333</v>
      </c>
    </row>
    <row r="1158" ht="15.75" customHeight="1">
      <c r="A1158" s="12">
        <v>2017.0</v>
      </c>
      <c r="B1158" s="265">
        <v>42795.0</v>
      </c>
      <c r="C1158" s="12" t="s">
        <v>778</v>
      </c>
      <c r="D1158" s="12" t="s">
        <v>707</v>
      </c>
      <c r="E1158" s="12" t="s">
        <v>755</v>
      </c>
      <c r="F1158" s="12" t="s">
        <v>756</v>
      </c>
      <c r="G1158" s="12" t="s">
        <v>749</v>
      </c>
      <c r="H1158" s="12" t="s">
        <v>421</v>
      </c>
      <c r="I1158" s="19">
        <v>22925.34</v>
      </c>
      <c r="J1158" s="19">
        <v>3069073.15</v>
      </c>
      <c r="K1158" s="19">
        <f t="shared" si="1"/>
        <v>764.178</v>
      </c>
      <c r="L1158" s="14">
        <f t="shared" si="2"/>
        <v>764.178</v>
      </c>
      <c r="M1158" s="14">
        <f t="shared" si="3"/>
        <v>0</v>
      </c>
      <c r="N1158" s="14">
        <f t="shared" si="4"/>
        <v>0.002695513228</v>
      </c>
      <c r="O1158" s="14">
        <f t="shared" si="5"/>
        <v>0.01698173333</v>
      </c>
      <c r="P1158" s="19">
        <f t="shared" si="6"/>
        <v>133.8725249</v>
      </c>
      <c r="Q1158" s="14">
        <f t="shared" si="7"/>
        <v>102302.4383</v>
      </c>
    </row>
    <row r="1159" ht="15.75" customHeight="1">
      <c r="A1159" s="12">
        <v>2017.0</v>
      </c>
      <c r="B1159" s="265">
        <v>42795.0</v>
      </c>
      <c r="C1159" s="12" t="s">
        <v>778</v>
      </c>
      <c r="D1159" s="12" t="s">
        <v>707</v>
      </c>
      <c r="E1159" s="12" t="s">
        <v>750</v>
      </c>
      <c r="F1159" s="12" t="s">
        <v>751</v>
      </c>
      <c r="G1159" s="12" t="s">
        <v>749</v>
      </c>
      <c r="H1159" s="12" t="s">
        <v>421</v>
      </c>
      <c r="I1159" s="19">
        <v>3608.7</v>
      </c>
      <c r="J1159" s="19">
        <v>483105.78</v>
      </c>
      <c r="K1159" s="19">
        <f t="shared" si="1"/>
        <v>120.29</v>
      </c>
      <c r="L1159" s="14">
        <f t="shared" si="2"/>
        <v>120.29</v>
      </c>
      <c r="M1159" s="14">
        <f t="shared" si="3"/>
        <v>0</v>
      </c>
      <c r="N1159" s="14">
        <f t="shared" si="4"/>
        <v>0.000424303351</v>
      </c>
      <c r="O1159" s="14">
        <f t="shared" si="5"/>
        <v>0.002673111111</v>
      </c>
      <c r="P1159" s="19">
        <f t="shared" si="6"/>
        <v>133.8725247</v>
      </c>
      <c r="Q1159" s="14">
        <f t="shared" si="7"/>
        <v>16103.526</v>
      </c>
    </row>
    <row r="1160" ht="15.75" customHeight="1">
      <c r="A1160" s="12">
        <v>2017.0</v>
      </c>
      <c r="B1160" s="265">
        <v>42795.0</v>
      </c>
      <c r="C1160" s="12" t="s">
        <v>779</v>
      </c>
      <c r="D1160" s="12" t="s">
        <v>414</v>
      </c>
      <c r="E1160" s="12" t="s">
        <v>747</v>
      </c>
      <c r="F1160" s="12" t="s">
        <v>748</v>
      </c>
      <c r="G1160" s="12" t="s">
        <v>749</v>
      </c>
      <c r="H1160" s="12" t="s">
        <v>405</v>
      </c>
      <c r="I1160" s="19">
        <v>92458.68</v>
      </c>
      <c r="J1160" s="19">
        <v>1.107762094E7</v>
      </c>
      <c r="K1160" s="19">
        <f t="shared" si="1"/>
        <v>3081.956</v>
      </c>
      <c r="L1160" s="14">
        <f t="shared" si="2"/>
        <v>3081.956</v>
      </c>
      <c r="M1160" s="14">
        <f t="shared" si="3"/>
        <v>0</v>
      </c>
      <c r="N1160" s="14">
        <f t="shared" si="4"/>
        <v>0.010871097</v>
      </c>
      <c r="O1160" s="14">
        <f t="shared" si="5"/>
        <v>0.06848791111</v>
      </c>
      <c r="P1160" s="19">
        <f t="shared" si="6"/>
        <v>119.8115844</v>
      </c>
      <c r="Q1160" s="14">
        <f t="shared" si="7"/>
        <v>369254.0313</v>
      </c>
    </row>
    <row r="1161" ht="15.75" customHeight="1">
      <c r="A1161" s="12">
        <v>2017.0</v>
      </c>
      <c r="B1161" s="265">
        <v>42795.0</v>
      </c>
      <c r="C1161" s="12" t="s">
        <v>779</v>
      </c>
      <c r="D1161" s="12" t="s">
        <v>414</v>
      </c>
      <c r="E1161" s="12" t="s">
        <v>753</v>
      </c>
      <c r="F1161" s="12" t="s">
        <v>754</v>
      </c>
      <c r="G1161" s="12" t="s">
        <v>749</v>
      </c>
      <c r="H1161" s="12" t="s">
        <v>405</v>
      </c>
      <c r="I1161" s="19">
        <v>29673.37</v>
      </c>
      <c r="J1161" s="19">
        <v>3390524.51</v>
      </c>
      <c r="K1161" s="19">
        <f t="shared" si="1"/>
        <v>989.1123333</v>
      </c>
      <c r="L1161" s="14">
        <f t="shared" si="2"/>
        <v>989.1123333</v>
      </c>
      <c r="M1161" s="14">
        <f t="shared" si="3"/>
        <v>0</v>
      </c>
      <c r="N1161" s="14">
        <f t="shared" si="4"/>
        <v>0.003488932393</v>
      </c>
      <c r="O1161" s="14">
        <f t="shared" si="5"/>
        <v>0.02198027407</v>
      </c>
      <c r="P1161" s="19">
        <f t="shared" si="6"/>
        <v>114.2615251</v>
      </c>
      <c r="Q1161" s="14">
        <f t="shared" si="7"/>
        <v>113017.4837</v>
      </c>
    </row>
    <row r="1162" ht="15.75" customHeight="1">
      <c r="A1162" s="12">
        <v>2017.0</v>
      </c>
      <c r="B1162" s="265">
        <v>42795.0</v>
      </c>
      <c r="C1162" s="12" t="s">
        <v>779</v>
      </c>
      <c r="D1162" s="12" t="s">
        <v>414</v>
      </c>
      <c r="E1162" s="12" t="s">
        <v>755</v>
      </c>
      <c r="F1162" s="12" t="s">
        <v>756</v>
      </c>
      <c r="G1162" s="12" t="s">
        <v>749</v>
      </c>
      <c r="H1162" s="12" t="s">
        <v>405</v>
      </c>
      <c r="I1162" s="19">
        <v>114314.19</v>
      </c>
      <c r="J1162" s="19">
        <v>5.533929092E7</v>
      </c>
      <c r="K1162" s="19">
        <f t="shared" si="1"/>
        <v>3810.473</v>
      </c>
      <c r="L1162" s="14">
        <f t="shared" si="2"/>
        <v>3810.473</v>
      </c>
      <c r="M1162" s="14">
        <f t="shared" si="3"/>
        <v>0</v>
      </c>
      <c r="N1162" s="14">
        <f t="shared" si="4"/>
        <v>0.01344082187</v>
      </c>
      <c r="O1162" s="14">
        <f t="shared" si="5"/>
        <v>0.08467717778</v>
      </c>
      <c r="P1162" s="19">
        <f t="shared" si="6"/>
        <v>484.0981764</v>
      </c>
      <c r="Q1162" s="14">
        <f t="shared" si="7"/>
        <v>1844643.031</v>
      </c>
    </row>
    <row r="1163" ht="15.75" customHeight="1">
      <c r="A1163" s="12">
        <v>2017.0</v>
      </c>
      <c r="B1163" s="265">
        <v>42795.0</v>
      </c>
      <c r="C1163" s="12" t="s">
        <v>779</v>
      </c>
      <c r="D1163" s="12" t="s">
        <v>414</v>
      </c>
      <c r="E1163" s="12" t="s">
        <v>750</v>
      </c>
      <c r="F1163" s="12" t="s">
        <v>751</v>
      </c>
      <c r="G1163" s="12" t="s">
        <v>749</v>
      </c>
      <c r="H1163" s="12" t="s">
        <v>405</v>
      </c>
      <c r="I1163" s="19">
        <v>118771.57</v>
      </c>
      <c r="J1163" s="19">
        <v>1.391334904E7</v>
      </c>
      <c r="K1163" s="19">
        <f t="shared" si="1"/>
        <v>3959.052333</v>
      </c>
      <c r="L1163" s="14">
        <f t="shared" si="2"/>
        <v>3959.052333</v>
      </c>
      <c r="M1163" s="14">
        <f t="shared" si="3"/>
        <v>0</v>
      </c>
      <c r="N1163" s="14">
        <f t="shared" si="4"/>
        <v>0.01396491123</v>
      </c>
      <c r="O1163" s="14">
        <f t="shared" si="5"/>
        <v>0.08797894074</v>
      </c>
      <c r="P1163" s="19">
        <f t="shared" si="6"/>
        <v>117.1437663</v>
      </c>
      <c r="Q1163" s="14">
        <f t="shared" si="7"/>
        <v>463778.3013</v>
      </c>
    </row>
    <row r="1164" ht="15.75" customHeight="1">
      <c r="A1164" s="12">
        <v>2017.0</v>
      </c>
      <c r="B1164" s="265">
        <v>42795.0</v>
      </c>
      <c r="C1164" s="12" t="s">
        <v>780</v>
      </c>
      <c r="D1164" s="12" t="s">
        <v>415</v>
      </c>
      <c r="E1164" s="12" t="s">
        <v>747</v>
      </c>
      <c r="F1164" s="12" t="s">
        <v>748</v>
      </c>
      <c r="G1164" s="12" t="s">
        <v>749</v>
      </c>
      <c r="H1164" s="12" t="s">
        <v>405</v>
      </c>
      <c r="I1164" s="19">
        <v>908101.63</v>
      </c>
      <c r="J1164" s="19">
        <v>1.0458810838E8</v>
      </c>
      <c r="K1164" s="19">
        <f t="shared" si="1"/>
        <v>30270.05433</v>
      </c>
      <c r="L1164" s="14">
        <f t="shared" si="2"/>
        <v>30270.05433</v>
      </c>
      <c r="M1164" s="14">
        <f t="shared" si="3"/>
        <v>0</v>
      </c>
      <c r="N1164" s="14">
        <f t="shared" si="4"/>
        <v>0.1067726784</v>
      </c>
      <c r="O1164" s="14">
        <f t="shared" si="5"/>
        <v>0.6726678741</v>
      </c>
      <c r="P1164" s="19">
        <f t="shared" si="6"/>
        <v>115.1722505</v>
      </c>
      <c r="Q1164" s="14">
        <f t="shared" si="7"/>
        <v>3486270.279</v>
      </c>
    </row>
    <row r="1165" ht="15.75" customHeight="1">
      <c r="A1165" s="12">
        <v>2017.0</v>
      </c>
      <c r="B1165" s="265">
        <v>42795.0</v>
      </c>
      <c r="C1165" s="12" t="s">
        <v>780</v>
      </c>
      <c r="D1165" s="12" t="s">
        <v>415</v>
      </c>
      <c r="E1165" s="12" t="s">
        <v>750</v>
      </c>
      <c r="F1165" s="12" t="s">
        <v>751</v>
      </c>
      <c r="G1165" s="12" t="s">
        <v>749</v>
      </c>
      <c r="H1165" s="12" t="s">
        <v>405</v>
      </c>
      <c r="I1165" s="19">
        <v>425141.46</v>
      </c>
      <c r="J1165" s="19">
        <v>4.886775103E7</v>
      </c>
      <c r="K1165" s="19">
        <f t="shared" si="1"/>
        <v>14171.382</v>
      </c>
      <c r="L1165" s="14">
        <f t="shared" si="2"/>
        <v>14171.382</v>
      </c>
      <c r="M1165" s="14">
        <f t="shared" si="3"/>
        <v>0</v>
      </c>
      <c r="N1165" s="14">
        <f t="shared" si="4"/>
        <v>0.0499872381</v>
      </c>
      <c r="O1165" s="14">
        <f t="shared" si="5"/>
        <v>0.3149196</v>
      </c>
      <c r="P1165" s="19">
        <f t="shared" si="6"/>
        <v>114.9446846</v>
      </c>
      <c r="Q1165" s="14">
        <f t="shared" si="7"/>
        <v>1628925.034</v>
      </c>
    </row>
    <row r="1166" ht="15.75" customHeight="1">
      <c r="A1166" s="12">
        <v>2017.0</v>
      </c>
      <c r="B1166" s="265">
        <v>42795.0</v>
      </c>
      <c r="C1166" s="12" t="s">
        <v>782</v>
      </c>
      <c r="D1166" s="12" t="s">
        <v>440</v>
      </c>
      <c r="E1166" s="12" t="s">
        <v>753</v>
      </c>
      <c r="F1166" s="12" t="s">
        <v>754</v>
      </c>
      <c r="G1166" s="12" t="s">
        <v>749</v>
      </c>
      <c r="H1166" s="12" t="s">
        <v>421</v>
      </c>
      <c r="I1166" s="19">
        <v>9990.0</v>
      </c>
      <c r="J1166" s="19">
        <v>3977169.44</v>
      </c>
      <c r="K1166" s="19">
        <f t="shared" si="1"/>
        <v>333</v>
      </c>
      <c r="L1166" s="14">
        <f t="shared" si="2"/>
        <v>333</v>
      </c>
      <c r="M1166" s="14">
        <f t="shared" si="3"/>
        <v>0</v>
      </c>
      <c r="N1166" s="14">
        <f t="shared" si="4"/>
        <v>0.001174603175</v>
      </c>
      <c r="O1166" s="14">
        <f t="shared" si="5"/>
        <v>0.0074</v>
      </c>
      <c r="P1166" s="19">
        <f t="shared" si="6"/>
        <v>398.1150591</v>
      </c>
      <c r="Q1166" s="14">
        <f t="shared" si="7"/>
        <v>132572.3147</v>
      </c>
    </row>
    <row r="1167" ht="15.75" customHeight="1">
      <c r="A1167" s="12">
        <v>2017.0</v>
      </c>
      <c r="B1167" s="265">
        <v>42795.0</v>
      </c>
      <c r="C1167" s="12" t="s">
        <v>782</v>
      </c>
      <c r="D1167" s="12" t="s">
        <v>440</v>
      </c>
      <c r="E1167" s="12" t="s">
        <v>755</v>
      </c>
      <c r="F1167" s="12" t="s">
        <v>756</v>
      </c>
      <c r="G1167" s="12" t="s">
        <v>749</v>
      </c>
      <c r="H1167" s="12" t="s">
        <v>421</v>
      </c>
      <c r="I1167" s="19">
        <v>200.0</v>
      </c>
      <c r="J1167" s="19">
        <v>26856.3</v>
      </c>
      <c r="K1167" s="19">
        <f t="shared" si="1"/>
        <v>6.666666667</v>
      </c>
      <c r="L1167" s="14">
        <f t="shared" si="2"/>
        <v>6.666666667</v>
      </c>
      <c r="M1167" s="14">
        <f t="shared" si="3"/>
        <v>0</v>
      </c>
      <c r="N1167" s="14">
        <f t="shared" si="4"/>
        <v>0.00002351557907</v>
      </c>
      <c r="O1167" s="14">
        <f t="shared" si="5"/>
        <v>0.0001481481481</v>
      </c>
      <c r="P1167" s="19">
        <f t="shared" si="6"/>
        <v>134.2815</v>
      </c>
      <c r="Q1167" s="14">
        <f t="shared" si="7"/>
        <v>895.21</v>
      </c>
    </row>
    <row r="1168" ht="15.75" customHeight="1">
      <c r="A1168" s="12">
        <v>2017.0</v>
      </c>
      <c r="B1168" s="265">
        <v>42795.0</v>
      </c>
      <c r="C1168" s="12" t="s">
        <v>782</v>
      </c>
      <c r="D1168" s="12" t="s">
        <v>440</v>
      </c>
      <c r="E1168" s="12" t="s">
        <v>750</v>
      </c>
      <c r="F1168" s="12" t="s">
        <v>751</v>
      </c>
      <c r="G1168" s="12" t="s">
        <v>749</v>
      </c>
      <c r="H1168" s="12" t="s">
        <v>421</v>
      </c>
      <c r="I1168" s="19">
        <v>1900.0</v>
      </c>
      <c r="J1168" s="19">
        <v>227088.06</v>
      </c>
      <c r="K1168" s="19">
        <f t="shared" si="1"/>
        <v>63.33333333</v>
      </c>
      <c r="L1168" s="14">
        <f t="shared" si="2"/>
        <v>63.33333333</v>
      </c>
      <c r="M1168" s="14">
        <f t="shared" si="3"/>
        <v>0</v>
      </c>
      <c r="N1168" s="14">
        <f t="shared" si="4"/>
        <v>0.0002233980012</v>
      </c>
      <c r="O1168" s="14">
        <f t="shared" si="5"/>
        <v>0.001407407407</v>
      </c>
      <c r="P1168" s="19">
        <f t="shared" si="6"/>
        <v>119.5200316</v>
      </c>
      <c r="Q1168" s="14">
        <f t="shared" si="7"/>
        <v>7569.602</v>
      </c>
    </row>
    <row r="1169" ht="15.75" customHeight="1">
      <c r="A1169" s="12">
        <v>2017.0</v>
      </c>
      <c r="B1169" s="265">
        <v>42795.0</v>
      </c>
      <c r="C1169" s="12" t="s">
        <v>784</v>
      </c>
      <c r="D1169" s="12" t="s">
        <v>416</v>
      </c>
      <c r="E1169" s="12" t="s">
        <v>747</v>
      </c>
      <c r="F1169" s="12" t="s">
        <v>748</v>
      </c>
      <c r="G1169" s="12" t="s">
        <v>749</v>
      </c>
      <c r="H1169" s="12" t="s">
        <v>405</v>
      </c>
      <c r="I1169" s="19">
        <v>31608.0</v>
      </c>
      <c r="J1169" s="19">
        <v>1.249487305E7</v>
      </c>
      <c r="K1169" s="19">
        <f t="shared" si="1"/>
        <v>1053.6</v>
      </c>
      <c r="L1169" s="14">
        <f t="shared" si="2"/>
        <v>1053.6</v>
      </c>
      <c r="M1169" s="14">
        <f t="shared" si="3"/>
        <v>0</v>
      </c>
      <c r="N1169" s="14">
        <f t="shared" si="4"/>
        <v>0.003716402116</v>
      </c>
      <c r="O1169" s="14">
        <f t="shared" si="5"/>
        <v>0.02341333333</v>
      </c>
      <c r="P1169" s="19">
        <f t="shared" si="6"/>
        <v>395.3072972</v>
      </c>
      <c r="Q1169" s="14">
        <f t="shared" si="7"/>
        <v>416495.7683</v>
      </c>
    </row>
    <row r="1170" ht="15.75" customHeight="1">
      <c r="A1170" s="12">
        <v>2017.0</v>
      </c>
      <c r="B1170" s="265">
        <v>42795.0</v>
      </c>
      <c r="C1170" s="12" t="s">
        <v>784</v>
      </c>
      <c r="D1170" s="12" t="s">
        <v>416</v>
      </c>
      <c r="E1170" s="12" t="s">
        <v>753</v>
      </c>
      <c r="F1170" s="12" t="s">
        <v>754</v>
      </c>
      <c r="G1170" s="12" t="s">
        <v>749</v>
      </c>
      <c r="H1170" s="12" t="s">
        <v>405</v>
      </c>
      <c r="I1170" s="19">
        <v>853093.0</v>
      </c>
      <c r="J1170" s="19">
        <v>2.7549495514E8</v>
      </c>
      <c r="K1170" s="19">
        <f t="shared" si="1"/>
        <v>28436.43333</v>
      </c>
      <c r="L1170" s="14">
        <f t="shared" si="2"/>
        <v>28436.43333</v>
      </c>
      <c r="M1170" s="14">
        <f t="shared" si="3"/>
        <v>0</v>
      </c>
      <c r="N1170" s="14">
        <f t="shared" si="4"/>
        <v>0.1003048795</v>
      </c>
      <c r="O1170" s="14">
        <f t="shared" si="5"/>
        <v>0.6319207407</v>
      </c>
      <c r="P1170" s="19">
        <f t="shared" si="6"/>
        <v>322.9366026</v>
      </c>
      <c r="Q1170" s="14">
        <f t="shared" si="7"/>
        <v>9183165.171</v>
      </c>
    </row>
    <row r="1171" ht="15.75" customHeight="1">
      <c r="A1171" s="12">
        <v>2017.0</v>
      </c>
      <c r="B1171" s="265">
        <v>42795.0</v>
      </c>
      <c r="C1171" s="12" t="s">
        <v>784</v>
      </c>
      <c r="D1171" s="12" t="s">
        <v>416</v>
      </c>
      <c r="E1171" s="12" t="s">
        <v>755</v>
      </c>
      <c r="F1171" s="12" t="s">
        <v>756</v>
      </c>
      <c r="G1171" s="12" t="s">
        <v>749</v>
      </c>
      <c r="H1171" s="12" t="s">
        <v>405</v>
      </c>
      <c r="I1171" s="19">
        <v>18931.0</v>
      </c>
      <c r="J1171" s="19">
        <v>7575095.74</v>
      </c>
      <c r="K1171" s="19">
        <f t="shared" si="1"/>
        <v>631.0333333</v>
      </c>
      <c r="L1171" s="14">
        <f t="shared" si="2"/>
        <v>631.0333333</v>
      </c>
      <c r="M1171" s="14">
        <f t="shared" si="3"/>
        <v>0</v>
      </c>
      <c r="N1171" s="14">
        <f t="shared" si="4"/>
        <v>0.002225867137</v>
      </c>
      <c r="O1171" s="14">
        <f t="shared" si="5"/>
        <v>0.01402296296</v>
      </c>
      <c r="P1171" s="19">
        <f t="shared" si="6"/>
        <v>400.1423982</v>
      </c>
      <c r="Q1171" s="14">
        <f t="shared" si="7"/>
        <v>252503.1913</v>
      </c>
    </row>
    <row r="1172" ht="15.75" customHeight="1">
      <c r="A1172" s="12">
        <v>2017.0</v>
      </c>
      <c r="B1172" s="265">
        <v>42795.0</v>
      </c>
      <c r="C1172" s="12" t="s">
        <v>784</v>
      </c>
      <c r="D1172" s="12" t="s">
        <v>416</v>
      </c>
      <c r="E1172" s="12" t="s">
        <v>750</v>
      </c>
      <c r="F1172" s="12" t="s">
        <v>751</v>
      </c>
      <c r="G1172" s="12" t="s">
        <v>749</v>
      </c>
      <c r="H1172" s="12" t="s">
        <v>405</v>
      </c>
      <c r="I1172" s="19">
        <v>11798.0</v>
      </c>
      <c r="J1172" s="19">
        <v>2841779.26</v>
      </c>
      <c r="K1172" s="19">
        <f t="shared" si="1"/>
        <v>393.2666667</v>
      </c>
      <c r="L1172" s="14">
        <f t="shared" si="2"/>
        <v>393.2666667</v>
      </c>
      <c r="M1172" s="14">
        <f t="shared" si="3"/>
        <v>0</v>
      </c>
      <c r="N1172" s="14">
        <f t="shared" si="4"/>
        <v>0.001387184009</v>
      </c>
      <c r="O1172" s="14">
        <f t="shared" si="5"/>
        <v>0.008739259259</v>
      </c>
      <c r="P1172" s="19">
        <f t="shared" si="6"/>
        <v>240.8695762</v>
      </c>
      <c r="Q1172" s="14">
        <f t="shared" si="7"/>
        <v>94725.97533</v>
      </c>
    </row>
    <row r="1173" ht="15.75" customHeight="1">
      <c r="A1173" s="12">
        <v>2017.0</v>
      </c>
      <c r="B1173" s="265">
        <v>42795.0</v>
      </c>
      <c r="C1173" s="12" t="s">
        <v>785</v>
      </c>
      <c r="D1173" s="12" t="s">
        <v>417</v>
      </c>
      <c r="E1173" s="12" t="s">
        <v>747</v>
      </c>
      <c r="F1173" s="12" t="s">
        <v>748</v>
      </c>
      <c r="G1173" s="12" t="s">
        <v>749</v>
      </c>
      <c r="H1173" s="12" t="s">
        <v>405</v>
      </c>
      <c r="I1173" s="19">
        <v>4000.0</v>
      </c>
      <c r="J1173" s="19">
        <v>646641.51</v>
      </c>
      <c r="K1173" s="19">
        <f t="shared" si="1"/>
        <v>133.3333333</v>
      </c>
      <c r="L1173" s="14">
        <f t="shared" si="2"/>
        <v>133.3333333</v>
      </c>
      <c r="M1173" s="14">
        <f t="shared" si="3"/>
        <v>0</v>
      </c>
      <c r="N1173" s="14">
        <f t="shared" si="4"/>
        <v>0.0004703115814</v>
      </c>
      <c r="O1173" s="14">
        <f t="shared" si="5"/>
        <v>0.002962962963</v>
      </c>
      <c r="P1173" s="19">
        <f t="shared" si="6"/>
        <v>161.6603775</v>
      </c>
      <c r="Q1173" s="14">
        <f t="shared" si="7"/>
        <v>21554.717</v>
      </c>
    </row>
    <row r="1174" ht="15.75" customHeight="1">
      <c r="A1174" s="12">
        <v>2017.0</v>
      </c>
      <c r="B1174" s="265">
        <v>42795.0</v>
      </c>
      <c r="C1174" s="12" t="s">
        <v>785</v>
      </c>
      <c r="D1174" s="12" t="s">
        <v>417</v>
      </c>
      <c r="E1174" s="12" t="s">
        <v>753</v>
      </c>
      <c r="F1174" s="12" t="s">
        <v>754</v>
      </c>
      <c r="G1174" s="12" t="s">
        <v>749</v>
      </c>
      <c r="H1174" s="12" t="s">
        <v>405</v>
      </c>
      <c r="I1174" s="19">
        <v>217619.0</v>
      </c>
      <c r="J1174" s="19">
        <v>3.520241606E7</v>
      </c>
      <c r="K1174" s="19">
        <f t="shared" si="1"/>
        <v>7253.966667</v>
      </c>
      <c r="L1174" s="14">
        <f t="shared" si="2"/>
        <v>7253.966667</v>
      </c>
      <c r="M1174" s="14">
        <f t="shared" si="3"/>
        <v>0</v>
      </c>
      <c r="N1174" s="14">
        <f t="shared" si="4"/>
        <v>0.02558718401</v>
      </c>
      <c r="O1174" s="14">
        <f t="shared" si="5"/>
        <v>0.1611992593</v>
      </c>
      <c r="P1174" s="19">
        <f t="shared" si="6"/>
        <v>161.7616847</v>
      </c>
      <c r="Q1174" s="14">
        <f t="shared" si="7"/>
        <v>1173413.869</v>
      </c>
    </row>
    <row r="1175" ht="15.75" customHeight="1">
      <c r="A1175" s="12">
        <v>2017.0</v>
      </c>
      <c r="B1175" s="265">
        <v>42795.0</v>
      </c>
      <c r="C1175" s="12" t="s">
        <v>785</v>
      </c>
      <c r="D1175" s="12" t="s">
        <v>417</v>
      </c>
      <c r="E1175" s="12" t="s">
        <v>750</v>
      </c>
      <c r="F1175" s="12" t="s">
        <v>751</v>
      </c>
      <c r="G1175" s="12" t="s">
        <v>749</v>
      </c>
      <c r="H1175" s="12" t="s">
        <v>405</v>
      </c>
      <c r="I1175" s="19">
        <v>493.0</v>
      </c>
      <c r="J1175" s="19">
        <v>79670.94</v>
      </c>
      <c r="K1175" s="19">
        <f t="shared" si="1"/>
        <v>16.43333333</v>
      </c>
      <c r="L1175" s="14">
        <f t="shared" si="2"/>
        <v>16.43333333</v>
      </c>
      <c r="M1175" s="14">
        <f t="shared" si="3"/>
        <v>0</v>
      </c>
      <c r="N1175" s="14">
        <f t="shared" si="4"/>
        <v>0.00005796590241</v>
      </c>
      <c r="O1175" s="14">
        <f t="shared" si="5"/>
        <v>0.0003651851852</v>
      </c>
      <c r="P1175" s="19">
        <f t="shared" si="6"/>
        <v>161.6043408</v>
      </c>
      <c r="Q1175" s="14">
        <f t="shared" si="7"/>
        <v>2655.698</v>
      </c>
    </row>
    <row r="1176" ht="15.75" customHeight="1">
      <c r="A1176" s="12">
        <v>2017.0</v>
      </c>
      <c r="B1176" s="265">
        <v>42795.0</v>
      </c>
      <c r="C1176" s="12" t="s">
        <v>786</v>
      </c>
      <c r="D1176" s="12" t="s">
        <v>418</v>
      </c>
      <c r="E1176" s="12" t="s">
        <v>753</v>
      </c>
      <c r="F1176" s="12" t="s">
        <v>754</v>
      </c>
      <c r="G1176" s="12" t="s">
        <v>749</v>
      </c>
      <c r="H1176" s="12" t="s">
        <v>405</v>
      </c>
      <c r="I1176" s="19">
        <v>17621.0</v>
      </c>
      <c r="J1176" s="19">
        <v>2944196.17</v>
      </c>
      <c r="K1176" s="19">
        <f t="shared" si="1"/>
        <v>587.3666667</v>
      </c>
      <c r="L1176" s="14">
        <f t="shared" si="2"/>
        <v>587.3666667</v>
      </c>
      <c r="M1176" s="14">
        <f t="shared" si="3"/>
        <v>0</v>
      </c>
      <c r="N1176" s="14">
        <f t="shared" si="4"/>
        <v>0.002071840094</v>
      </c>
      <c r="O1176" s="14">
        <f t="shared" si="5"/>
        <v>0.01305259259</v>
      </c>
      <c r="P1176" s="19">
        <f t="shared" si="6"/>
        <v>167.0845111</v>
      </c>
      <c r="Q1176" s="14">
        <f t="shared" si="7"/>
        <v>98139.87233</v>
      </c>
    </row>
    <row r="1177" ht="15.75" customHeight="1">
      <c r="A1177" s="12">
        <v>2017.0</v>
      </c>
      <c r="B1177" s="265">
        <v>42795.0</v>
      </c>
      <c r="C1177" s="12" t="s">
        <v>786</v>
      </c>
      <c r="D1177" s="12" t="s">
        <v>418</v>
      </c>
      <c r="E1177" s="12" t="s">
        <v>750</v>
      </c>
      <c r="F1177" s="12" t="s">
        <v>751</v>
      </c>
      <c r="G1177" s="12" t="s">
        <v>749</v>
      </c>
      <c r="H1177" s="12" t="s">
        <v>405</v>
      </c>
      <c r="I1177" s="19">
        <v>8215.0</v>
      </c>
      <c r="J1177" s="19">
        <v>1368124.84</v>
      </c>
      <c r="K1177" s="19">
        <f t="shared" si="1"/>
        <v>273.8333333</v>
      </c>
      <c r="L1177" s="14">
        <f t="shared" si="2"/>
        <v>273.8333333</v>
      </c>
      <c r="M1177" s="14">
        <f t="shared" si="3"/>
        <v>0</v>
      </c>
      <c r="N1177" s="14">
        <f t="shared" si="4"/>
        <v>0.0009659024103</v>
      </c>
      <c r="O1177" s="14">
        <f t="shared" si="5"/>
        <v>0.006085185185</v>
      </c>
      <c r="P1177" s="19">
        <f t="shared" si="6"/>
        <v>166.5398466</v>
      </c>
      <c r="Q1177" s="14">
        <f t="shared" si="7"/>
        <v>45604.16133</v>
      </c>
    </row>
    <row r="1178" ht="15.75" customHeight="1">
      <c r="A1178" s="12">
        <v>2017.0</v>
      </c>
      <c r="B1178" s="265">
        <v>42795.0</v>
      </c>
      <c r="C1178" s="12" t="s">
        <v>787</v>
      </c>
      <c r="D1178" s="12" t="s">
        <v>419</v>
      </c>
      <c r="E1178" s="12" t="s">
        <v>753</v>
      </c>
      <c r="F1178" s="12" t="s">
        <v>754</v>
      </c>
      <c r="G1178" s="12" t="s">
        <v>749</v>
      </c>
      <c r="H1178" s="12" t="s">
        <v>405</v>
      </c>
      <c r="I1178" s="19">
        <v>193060.0</v>
      </c>
      <c r="J1178" s="19">
        <v>3.078776779E7</v>
      </c>
      <c r="K1178" s="19">
        <f t="shared" si="1"/>
        <v>6435.333333</v>
      </c>
      <c r="L1178" s="14">
        <f t="shared" si="2"/>
        <v>6435.333333</v>
      </c>
      <c r="M1178" s="14">
        <f t="shared" si="3"/>
        <v>0</v>
      </c>
      <c r="N1178" s="14">
        <f t="shared" si="4"/>
        <v>0.02269958848</v>
      </c>
      <c r="O1178" s="14">
        <f t="shared" si="5"/>
        <v>0.1430074074</v>
      </c>
      <c r="P1178" s="19">
        <f t="shared" si="6"/>
        <v>159.4725359</v>
      </c>
      <c r="Q1178" s="14">
        <f t="shared" si="7"/>
        <v>1026258.926</v>
      </c>
    </row>
    <row r="1179" ht="15.75" customHeight="1">
      <c r="A1179" s="12">
        <v>2017.0</v>
      </c>
      <c r="B1179" s="265">
        <v>42826.0</v>
      </c>
      <c r="C1179" s="12" t="s">
        <v>764</v>
      </c>
      <c r="D1179" s="12" t="s">
        <v>410</v>
      </c>
      <c r="E1179" s="12" t="s">
        <v>788</v>
      </c>
      <c r="F1179" s="12" t="s">
        <v>789</v>
      </c>
      <c r="G1179" s="12" t="s">
        <v>749</v>
      </c>
      <c r="H1179" s="12" t="s">
        <v>405</v>
      </c>
      <c r="I1179" s="19">
        <v>11000.0</v>
      </c>
      <c r="J1179" s="19">
        <v>1224992.65</v>
      </c>
      <c r="K1179" s="19">
        <f t="shared" si="1"/>
        <v>366.6666667</v>
      </c>
      <c r="L1179" s="14">
        <f t="shared" si="2"/>
        <v>366.6666667</v>
      </c>
      <c r="M1179" s="14">
        <f t="shared" si="3"/>
        <v>0</v>
      </c>
      <c r="N1179" s="14">
        <f t="shared" si="4"/>
        <v>0.001293356849</v>
      </c>
      <c r="O1179" s="14">
        <f t="shared" si="5"/>
        <v>0.008148148148</v>
      </c>
      <c r="P1179" s="19">
        <f t="shared" si="6"/>
        <v>111.3629682</v>
      </c>
      <c r="Q1179" s="14">
        <f t="shared" si="7"/>
        <v>40833.08833</v>
      </c>
    </row>
    <row r="1180" ht="15.75" customHeight="1">
      <c r="A1180" s="12">
        <v>2017.0</v>
      </c>
      <c r="B1180" s="265">
        <v>42826.0</v>
      </c>
      <c r="C1180" s="12" t="s">
        <v>764</v>
      </c>
      <c r="D1180" s="12" t="s">
        <v>410</v>
      </c>
      <c r="E1180" s="12" t="s">
        <v>747</v>
      </c>
      <c r="F1180" s="12" t="s">
        <v>748</v>
      </c>
      <c r="G1180" s="12" t="s">
        <v>749</v>
      </c>
      <c r="H1180" s="12" t="s">
        <v>405</v>
      </c>
      <c r="I1180" s="19">
        <v>154658.5</v>
      </c>
      <c r="J1180" s="19">
        <v>3.113587798E7</v>
      </c>
      <c r="K1180" s="19">
        <f t="shared" si="1"/>
        <v>5155.283333</v>
      </c>
      <c r="L1180" s="14">
        <f t="shared" si="2"/>
        <v>5155.283333</v>
      </c>
      <c r="M1180" s="14">
        <f t="shared" si="3"/>
        <v>0</v>
      </c>
      <c r="N1180" s="14">
        <f t="shared" si="4"/>
        <v>0.01818442093</v>
      </c>
      <c r="O1180" s="14">
        <f t="shared" si="5"/>
        <v>0.1145618519</v>
      </c>
      <c r="P1180" s="19">
        <f t="shared" si="6"/>
        <v>201.320186</v>
      </c>
      <c r="Q1180" s="14">
        <f t="shared" si="7"/>
        <v>1037862.599</v>
      </c>
    </row>
    <row r="1181" ht="15.75" customHeight="1">
      <c r="A1181" s="12">
        <v>2017.0</v>
      </c>
      <c r="B1181" s="265">
        <v>42826.0</v>
      </c>
      <c r="C1181" s="12" t="s">
        <v>764</v>
      </c>
      <c r="D1181" s="12" t="s">
        <v>410</v>
      </c>
      <c r="E1181" s="12" t="s">
        <v>753</v>
      </c>
      <c r="F1181" s="12" t="s">
        <v>754</v>
      </c>
      <c r="G1181" s="12" t="s">
        <v>749</v>
      </c>
      <c r="H1181" s="12" t="s">
        <v>405</v>
      </c>
      <c r="I1181" s="19">
        <v>196583.0</v>
      </c>
      <c r="J1181" s="19">
        <v>2.971711013E7</v>
      </c>
      <c r="K1181" s="19">
        <f t="shared" si="1"/>
        <v>6552.766667</v>
      </c>
      <c r="L1181" s="14">
        <f t="shared" si="2"/>
        <v>6552.766667</v>
      </c>
      <c r="M1181" s="14">
        <f t="shared" si="3"/>
        <v>0</v>
      </c>
      <c r="N1181" s="14">
        <f t="shared" si="4"/>
        <v>0.0231138154</v>
      </c>
      <c r="O1181" s="14">
        <f t="shared" si="5"/>
        <v>0.145617037</v>
      </c>
      <c r="P1181" s="19">
        <f t="shared" si="6"/>
        <v>151.1682604</v>
      </c>
      <c r="Q1181" s="14">
        <f t="shared" si="7"/>
        <v>990570.3377</v>
      </c>
    </row>
    <row r="1182" ht="15.75" customHeight="1">
      <c r="A1182" s="12">
        <v>2017.0</v>
      </c>
      <c r="B1182" s="265">
        <v>42826.0</v>
      </c>
      <c r="C1182" s="12" t="s">
        <v>764</v>
      </c>
      <c r="D1182" s="12" t="s">
        <v>410</v>
      </c>
      <c r="E1182" s="12" t="s">
        <v>755</v>
      </c>
      <c r="F1182" s="12" t="s">
        <v>756</v>
      </c>
      <c r="G1182" s="12" t="s">
        <v>749</v>
      </c>
      <c r="H1182" s="12" t="s">
        <v>405</v>
      </c>
      <c r="I1182" s="19">
        <v>7000.0</v>
      </c>
      <c r="J1182" s="19">
        <v>779540.78</v>
      </c>
      <c r="K1182" s="19">
        <f t="shared" si="1"/>
        <v>233.3333333</v>
      </c>
      <c r="L1182" s="14">
        <f t="shared" si="2"/>
        <v>233.3333333</v>
      </c>
      <c r="M1182" s="14">
        <f t="shared" si="3"/>
        <v>0</v>
      </c>
      <c r="N1182" s="14">
        <f t="shared" si="4"/>
        <v>0.0008230452675</v>
      </c>
      <c r="O1182" s="14">
        <f t="shared" si="5"/>
        <v>0.005185185185</v>
      </c>
      <c r="P1182" s="19">
        <f t="shared" si="6"/>
        <v>111.3629686</v>
      </c>
      <c r="Q1182" s="14">
        <f t="shared" si="7"/>
        <v>25984.69267</v>
      </c>
    </row>
    <row r="1183" ht="15.75" customHeight="1">
      <c r="A1183" s="12">
        <v>2017.0</v>
      </c>
      <c r="B1183" s="265">
        <v>42826.0</v>
      </c>
      <c r="C1183" s="12" t="s">
        <v>764</v>
      </c>
      <c r="D1183" s="12" t="s">
        <v>410</v>
      </c>
      <c r="E1183" s="12" t="s">
        <v>750</v>
      </c>
      <c r="F1183" s="12" t="s">
        <v>751</v>
      </c>
      <c r="G1183" s="12" t="s">
        <v>749</v>
      </c>
      <c r="H1183" s="12" t="s">
        <v>405</v>
      </c>
      <c r="I1183" s="19">
        <v>4221.5</v>
      </c>
      <c r="J1183" s="19">
        <v>828617.56</v>
      </c>
      <c r="K1183" s="19">
        <f t="shared" si="1"/>
        <v>140.7166667</v>
      </c>
      <c r="L1183" s="14">
        <f t="shared" si="2"/>
        <v>140.7166667</v>
      </c>
      <c r="M1183" s="14">
        <f t="shared" si="3"/>
        <v>0</v>
      </c>
      <c r="N1183" s="14">
        <f t="shared" si="4"/>
        <v>0.0004963550852</v>
      </c>
      <c r="O1183" s="14">
        <f t="shared" si="5"/>
        <v>0.003127037037</v>
      </c>
      <c r="P1183" s="19">
        <f t="shared" si="6"/>
        <v>196.2851025</v>
      </c>
      <c r="Q1183" s="14">
        <f t="shared" si="7"/>
        <v>27620.58533</v>
      </c>
    </row>
    <row r="1184" ht="15.75" customHeight="1">
      <c r="A1184" s="12">
        <v>2017.0</v>
      </c>
      <c r="B1184" s="265">
        <v>42826.0</v>
      </c>
      <c r="C1184" s="12" t="s">
        <v>765</v>
      </c>
      <c r="D1184" s="12" t="s">
        <v>412</v>
      </c>
      <c r="E1184" s="12" t="s">
        <v>753</v>
      </c>
      <c r="F1184" s="12" t="s">
        <v>754</v>
      </c>
      <c r="G1184" s="12" t="s">
        <v>749</v>
      </c>
      <c r="H1184" s="12" t="s">
        <v>405</v>
      </c>
      <c r="I1184" s="19">
        <v>614406.0</v>
      </c>
      <c r="J1184" s="19">
        <v>8.997429057E7</v>
      </c>
      <c r="K1184" s="19">
        <f t="shared" si="1"/>
        <v>20480.2</v>
      </c>
      <c r="L1184" s="14">
        <f t="shared" si="2"/>
        <v>20480.2</v>
      </c>
      <c r="M1184" s="14">
        <f t="shared" si="3"/>
        <v>0</v>
      </c>
      <c r="N1184" s="14">
        <f t="shared" si="4"/>
        <v>0.07224056437</v>
      </c>
      <c r="O1184" s="14">
        <f t="shared" si="5"/>
        <v>0.4551155556</v>
      </c>
      <c r="P1184" s="19">
        <f t="shared" si="6"/>
        <v>146.4411001</v>
      </c>
      <c r="Q1184" s="14">
        <f t="shared" si="7"/>
        <v>2999143.019</v>
      </c>
    </row>
    <row r="1185" ht="15.75" customHeight="1">
      <c r="A1185" s="12">
        <v>2017.0</v>
      </c>
      <c r="B1185" s="265">
        <v>42826.0</v>
      </c>
      <c r="C1185" s="12" t="s">
        <v>765</v>
      </c>
      <c r="D1185" s="12" t="s">
        <v>412</v>
      </c>
      <c r="E1185" s="12" t="s">
        <v>755</v>
      </c>
      <c r="F1185" s="12" t="s">
        <v>756</v>
      </c>
      <c r="G1185" s="12" t="s">
        <v>749</v>
      </c>
      <c r="H1185" s="12" t="s">
        <v>405</v>
      </c>
      <c r="I1185" s="19">
        <v>2220.5</v>
      </c>
      <c r="J1185" s="19">
        <v>325742.33</v>
      </c>
      <c r="K1185" s="19">
        <f t="shared" si="1"/>
        <v>74.01666667</v>
      </c>
      <c r="L1185" s="14">
        <f t="shared" si="2"/>
        <v>74.01666667</v>
      </c>
      <c r="M1185" s="14">
        <f t="shared" si="3"/>
        <v>0</v>
      </c>
      <c r="N1185" s="14">
        <f t="shared" si="4"/>
        <v>0.0002610817166</v>
      </c>
      <c r="O1185" s="14">
        <f t="shared" si="5"/>
        <v>0.001644814815</v>
      </c>
      <c r="P1185" s="19">
        <f t="shared" si="6"/>
        <v>146.6977392</v>
      </c>
      <c r="Q1185" s="14">
        <f t="shared" si="7"/>
        <v>10858.07767</v>
      </c>
    </row>
    <row r="1186" ht="15.75" customHeight="1">
      <c r="A1186" s="12">
        <v>2017.0</v>
      </c>
      <c r="B1186" s="265">
        <v>42826.0</v>
      </c>
      <c r="C1186" s="12" t="s">
        <v>765</v>
      </c>
      <c r="D1186" s="12" t="s">
        <v>412</v>
      </c>
      <c r="E1186" s="12" t="s">
        <v>750</v>
      </c>
      <c r="F1186" s="12" t="s">
        <v>751</v>
      </c>
      <c r="G1186" s="12" t="s">
        <v>749</v>
      </c>
      <c r="H1186" s="12" t="s">
        <v>405</v>
      </c>
      <c r="I1186" s="19">
        <v>6903.0</v>
      </c>
      <c r="J1186" s="19">
        <v>1010445.68</v>
      </c>
      <c r="K1186" s="19">
        <f t="shared" si="1"/>
        <v>230.1</v>
      </c>
      <c r="L1186" s="14">
        <f t="shared" si="2"/>
        <v>230.1</v>
      </c>
      <c r="M1186" s="14">
        <f t="shared" si="3"/>
        <v>0</v>
      </c>
      <c r="N1186" s="14">
        <f t="shared" si="4"/>
        <v>0.0008116402116</v>
      </c>
      <c r="O1186" s="14">
        <f t="shared" si="5"/>
        <v>0.005113333333</v>
      </c>
      <c r="P1186" s="19">
        <f t="shared" si="6"/>
        <v>146.3777604</v>
      </c>
      <c r="Q1186" s="14">
        <f t="shared" si="7"/>
        <v>33681.52267</v>
      </c>
    </row>
    <row r="1187" ht="15.75" customHeight="1">
      <c r="A1187" s="12">
        <v>2017.0</v>
      </c>
      <c r="B1187" s="265">
        <v>42826.0</v>
      </c>
      <c r="C1187" s="12" t="s">
        <v>766</v>
      </c>
      <c r="D1187" s="12" t="s">
        <v>413</v>
      </c>
      <c r="E1187" s="12" t="s">
        <v>747</v>
      </c>
      <c r="F1187" s="12" t="s">
        <v>748</v>
      </c>
      <c r="G1187" s="12" t="s">
        <v>749</v>
      </c>
      <c r="H1187" s="12" t="s">
        <v>405</v>
      </c>
      <c r="I1187" s="19">
        <v>119216.18</v>
      </c>
      <c r="J1187" s="19">
        <v>1.257479962E7</v>
      </c>
      <c r="K1187" s="19">
        <f t="shared" si="1"/>
        <v>3973.872667</v>
      </c>
      <c r="L1187" s="14">
        <f t="shared" si="2"/>
        <v>3973.872667</v>
      </c>
      <c r="M1187" s="14">
        <f t="shared" si="3"/>
        <v>0</v>
      </c>
      <c r="N1187" s="14">
        <f t="shared" si="4"/>
        <v>0.01401718754</v>
      </c>
      <c r="O1187" s="14">
        <f t="shared" si="5"/>
        <v>0.08830828148</v>
      </c>
      <c r="P1187" s="19">
        <f t="shared" si="6"/>
        <v>105.4789679</v>
      </c>
      <c r="Q1187" s="14">
        <f t="shared" si="7"/>
        <v>419159.9873</v>
      </c>
    </row>
    <row r="1188" ht="15.75" customHeight="1">
      <c r="A1188" s="12">
        <v>2017.0</v>
      </c>
      <c r="B1188" s="265">
        <v>42826.0</v>
      </c>
      <c r="C1188" s="12" t="s">
        <v>766</v>
      </c>
      <c r="D1188" s="12" t="s">
        <v>413</v>
      </c>
      <c r="E1188" s="12" t="s">
        <v>753</v>
      </c>
      <c r="F1188" s="12" t="s">
        <v>754</v>
      </c>
      <c r="G1188" s="12" t="s">
        <v>749</v>
      </c>
      <c r="H1188" s="12" t="s">
        <v>405</v>
      </c>
      <c r="I1188" s="19">
        <v>120543.24</v>
      </c>
      <c r="J1188" s="19">
        <v>1.271477655E7</v>
      </c>
      <c r="K1188" s="19">
        <f t="shared" si="1"/>
        <v>4018.108</v>
      </c>
      <c r="L1188" s="14">
        <f t="shared" si="2"/>
        <v>4018.108</v>
      </c>
      <c r="M1188" s="14">
        <f t="shared" si="3"/>
        <v>0</v>
      </c>
      <c r="N1188" s="14">
        <f t="shared" si="4"/>
        <v>0.01417322046</v>
      </c>
      <c r="O1188" s="14">
        <f t="shared" si="5"/>
        <v>0.08929128889</v>
      </c>
      <c r="P1188" s="19">
        <f t="shared" si="6"/>
        <v>105.478968</v>
      </c>
      <c r="Q1188" s="14">
        <f t="shared" si="7"/>
        <v>423825.885</v>
      </c>
    </row>
    <row r="1189" ht="15.75" customHeight="1">
      <c r="A1189" s="12">
        <v>2017.0</v>
      </c>
      <c r="B1189" s="265">
        <v>42826.0</v>
      </c>
      <c r="C1189" s="12" t="s">
        <v>766</v>
      </c>
      <c r="D1189" s="12" t="s">
        <v>413</v>
      </c>
      <c r="E1189" s="12" t="s">
        <v>750</v>
      </c>
      <c r="F1189" s="12" t="s">
        <v>751</v>
      </c>
      <c r="G1189" s="12" t="s">
        <v>749</v>
      </c>
      <c r="H1189" s="12" t="s">
        <v>405</v>
      </c>
      <c r="I1189" s="19">
        <v>122351.83</v>
      </c>
      <c r="J1189" s="19">
        <v>1.290554473E7</v>
      </c>
      <c r="K1189" s="19">
        <f t="shared" si="1"/>
        <v>4078.394333</v>
      </c>
      <c r="L1189" s="14">
        <f t="shared" si="2"/>
        <v>4078.394333</v>
      </c>
      <c r="M1189" s="14">
        <f t="shared" si="3"/>
        <v>0</v>
      </c>
      <c r="N1189" s="14">
        <f t="shared" si="4"/>
        <v>0.01438587066</v>
      </c>
      <c r="O1189" s="14">
        <f t="shared" si="5"/>
        <v>0.09063098519</v>
      </c>
      <c r="P1189" s="19">
        <f t="shared" si="6"/>
        <v>105.4789677</v>
      </c>
      <c r="Q1189" s="14">
        <f t="shared" si="7"/>
        <v>430184.8243</v>
      </c>
    </row>
    <row r="1190" ht="15.75" customHeight="1">
      <c r="A1190" s="12">
        <v>2017.0</v>
      </c>
      <c r="B1190" s="265">
        <v>42826.0</v>
      </c>
      <c r="C1190" s="12" t="s">
        <v>767</v>
      </c>
      <c r="D1190" s="12" t="s">
        <v>432</v>
      </c>
      <c r="E1190" s="12" t="s">
        <v>753</v>
      </c>
      <c r="F1190" s="12" t="s">
        <v>754</v>
      </c>
      <c r="G1190" s="12" t="s">
        <v>749</v>
      </c>
      <c r="H1190" s="12" t="s">
        <v>421</v>
      </c>
      <c r="I1190" s="19">
        <v>6978186.31</v>
      </c>
      <c r="J1190" s="19">
        <v>2.29859430298E9</v>
      </c>
      <c r="K1190" s="19">
        <f t="shared" si="1"/>
        <v>232606.2103</v>
      </c>
      <c r="L1190" s="14">
        <f t="shared" si="2"/>
        <v>232606.2103</v>
      </c>
      <c r="M1190" s="14">
        <f t="shared" si="3"/>
        <v>0</v>
      </c>
      <c r="N1190" s="14">
        <f t="shared" si="4"/>
        <v>0.8204804597</v>
      </c>
      <c r="O1190" s="14">
        <f t="shared" si="5"/>
        <v>5.169026896</v>
      </c>
      <c r="P1190" s="19">
        <f t="shared" si="6"/>
        <v>329.3970956</v>
      </c>
      <c r="Q1190" s="14">
        <f t="shared" si="7"/>
        <v>76619810.1</v>
      </c>
    </row>
    <row r="1191" ht="15.75" customHeight="1">
      <c r="A1191" s="12">
        <v>2017.0</v>
      </c>
      <c r="B1191" s="265">
        <v>42826.0</v>
      </c>
      <c r="C1191" s="12" t="s">
        <v>767</v>
      </c>
      <c r="D1191" s="12" t="s">
        <v>432</v>
      </c>
      <c r="E1191" s="12" t="s">
        <v>755</v>
      </c>
      <c r="F1191" s="12" t="s">
        <v>756</v>
      </c>
      <c r="G1191" s="12" t="s">
        <v>749</v>
      </c>
      <c r="H1191" s="12" t="s">
        <v>421</v>
      </c>
      <c r="I1191" s="19">
        <v>194360.99</v>
      </c>
      <c r="J1191" s="19">
        <v>6.322988583E7</v>
      </c>
      <c r="K1191" s="19">
        <f t="shared" si="1"/>
        <v>6478.699667</v>
      </c>
      <c r="L1191" s="14">
        <f t="shared" si="2"/>
        <v>6478.699667</v>
      </c>
      <c r="M1191" s="14">
        <f t="shared" si="3"/>
        <v>0</v>
      </c>
      <c r="N1191" s="14">
        <f t="shared" si="4"/>
        <v>0.02285255614</v>
      </c>
      <c r="O1191" s="14">
        <f t="shared" si="5"/>
        <v>0.1439711037</v>
      </c>
      <c r="P1191" s="19">
        <f t="shared" si="6"/>
        <v>325.3218963</v>
      </c>
      <c r="Q1191" s="14">
        <f t="shared" si="7"/>
        <v>2107662.861</v>
      </c>
    </row>
    <row r="1192" ht="15.75" customHeight="1">
      <c r="A1192" s="12">
        <v>2017.0</v>
      </c>
      <c r="B1192" s="265">
        <v>42826.0</v>
      </c>
      <c r="C1192" s="12" t="s">
        <v>767</v>
      </c>
      <c r="D1192" s="12" t="s">
        <v>432</v>
      </c>
      <c r="E1192" s="12" t="s">
        <v>750</v>
      </c>
      <c r="F1192" s="12" t="s">
        <v>751</v>
      </c>
      <c r="G1192" s="12" t="s">
        <v>749</v>
      </c>
      <c r="H1192" s="12" t="s">
        <v>421</v>
      </c>
      <c r="I1192" s="19">
        <v>30165.66</v>
      </c>
      <c r="J1192" s="19">
        <v>9876056.88</v>
      </c>
      <c r="K1192" s="19">
        <f t="shared" si="1"/>
        <v>1005.522</v>
      </c>
      <c r="L1192" s="14">
        <f t="shared" si="2"/>
        <v>1005.522</v>
      </c>
      <c r="M1192" s="14">
        <f t="shared" si="3"/>
        <v>0</v>
      </c>
      <c r="N1192" s="14">
        <f t="shared" si="4"/>
        <v>0.003546814815</v>
      </c>
      <c r="O1192" s="14">
        <f t="shared" si="5"/>
        <v>0.02234493333</v>
      </c>
      <c r="P1192" s="19">
        <f t="shared" si="6"/>
        <v>327.3940262</v>
      </c>
      <c r="Q1192" s="14">
        <f t="shared" si="7"/>
        <v>329201.896</v>
      </c>
    </row>
    <row r="1193" ht="15.75" customHeight="1">
      <c r="A1193" s="12">
        <v>2017.0</v>
      </c>
      <c r="B1193" s="265">
        <v>42826.0</v>
      </c>
      <c r="C1193" s="12" t="s">
        <v>770</v>
      </c>
      <c r="D1193" s="12" t="s">
        <v>433</v>
      </c>
      <c r="E1193" s="12" t="s">
        <v>747</v>
      </c>
      <c r="F1193" s="12" t="s">
        <v>748</v>
      </c>
      <c r="G1193" s="12" t="s">
        <v>749</v>
      </c>
      <c r="H1193" s="12" t="s">
        <v>421</v>
      </c>
      <c r="I1193" s="19">
        <v>9414000.0</v>
      </c>
      <c r="J1193" s="19">
        <v>3.48254757942E9</v>
      </c>
      <c r="K1193" s="19">
        <f t="shared" si="1"/>
        <v>313800</v>
      </c>
      <c r="L1193" s="14">
        <f t="shared" si="2"/>
        <v>283500</v>
      </c>
      <c r="M1193" s="14">
        <f t="shared" si="3"/>
        <v>30300</v>
      </c>
      <c r="N1193" s="14">
        <f t="shared" si="4"/>
        <v>1</v>
      </c>
      <c r="O1193" s="14">
        <f t="shared" si="5"/>
        <v>6.3</v>
      </c>
      <c r="P1193" s="19">
        <f t="shared" si="6"/>
        <v>369.9328213</v>
      </c>
      <c r="Q1193" s="14">
        <f t="shared" si="7"/>
        <v>104875954.8</v>
      </c>
    </row>
    <row r="1194" ht="15.75" customHeight="1">
      <c r="A1194" s="12">
        <v>2017.0</v>
      </c>
      <c r="B1194" s="265">
        <v>42826.0</v>
      </c>
      <c r="C1194" s="12" t="s">
        <v>770</v>
      </c>
      <c r="D1194" s="12" t="s">
        <v>433</v>
      </c>
      <c r="E1194" s="12" t="s">
        <v>753</v>
      </c>
      <c r="F1194" s="12" t="s">
        <v>754</v>
      </c>
      <c r="G1194" s="12" t="s">
        <v>749</v>
      </c>
      <c r="H1194" s="12" t="s">
        <v>421</v>
      </c>
      <c r="I1194" s="19">
        <v>2.8016700936E8</v>
      </c>
      <c r="J1194" s="19">
        <v>1.0118530191303E11</v>
      </c>
      <c r="K1194" s="19">
        <f t="shared" si="1"/>
        <v>9338900.312</v>
      </c>
      <c r="L1194" s="14">
        <f t="shared" si="2"/>
        <v>283500</v>
      </c>
      <c r="M1194" s="14">
        <f t="shared" si="3"/>
        <v>9055400.312</v>
      </c>
      <c r="N1194" s="14">
        <f t="shared" si="4"/>
        <v>1</v>
      </c>
      <c r="O1194" s="14">
        <f t="shared" si="5"/>
        <v>6.3</v>
      </c>
      <c r="P1194" s="19">
        <f t="shared" si="6"/>
        <v>361.1606597</v>
      </c>
      <c r="Q1194" s="14">
        <f t="shared" si="7"/>
        <v>102389047</v>
      </c>
    </row>
    <row r="1195" ht="15.75" customHeight="1">
      <c r="A1195" s="12">
        <v>2017.0</v>
      </c>
      <c r="B1195" s="265">
        <v>42826.0</v>
      </c>
      <c r="C1195" s="12" t="s">
        <v>770</v>
      </c>
      <c r="D1195" s="12" t="s">
        <v>433</v>
      </c>
      <c r="E1195" s="12" t="s">
        <v>755</v>
      </c>
      <c r="F1195" s="12" t="s">
        <v>756</v>
      </c>
      <c r="G1195" s="12" t="s">
        <v>749</v>
      </c>
      <c r="H1195" s="12" t="s">
        <v>421</v>
      </c>
      <c r="I1195" s="19">
        <v>9808145.34</v>
      </c>
      <c r="J1195" s="19">
        <v>3.51570014207E9</v>
      </c>
      <c r="K1195" s="19">
        <f t="shared" si="1"/>
        <v>326938.178</v>
      </c>
      <c r="L1195" s="14">
        <f t="shared" si="2"/>
        <v>283500</v>
      </c>
      <c r="M1195" s="14">
        <f t="shared" si="3"/>
        <v>43438.178</v>
      </c>
      <c r="N1195" s="14">
        <f t="shared" si="4"/>
        <v>1</v>
      </c>
      <c r="O1195" s="14">
        <f t="shared" si="5"/>
        <v>6.3</v>
      </c>
      <c r="P1195" s="19">
        <f t="shared" si="6"/>
        <v>358.4469867</v>
      </c>
      <c r="Q1195" s="14">
        <f t="shared" si="7"/>
        <v>101619720.7</v>
      </c>
    </row>
    <row r="1196" ht="15.75" customHeight="1">
      <c r="A1196" s="12">
        <v>2017.0</v>
      </c>
      <c r="B1196" s="265">
        <v>42826.0</v>
      </c>
      <c r="C1196" s="12" t="s">
        <v>770</v>
      </c>
      <c r="D1196" s="12" t="s">
        <v>433</v>
      </c>
      <c r="E1196" s="12" t="s">
        <v>750</v>
      </c>
      <c r="F1196" s="12" t="s">
        <v>751</v>
      </c>
      <c r="G1196" s="12" t="s">
        <v>749</v>
      </c>
      <c r="H1196" s="12" t="s">
        <v>421</v>
      </c>
      <c r="I1196" s="19">
        <v>8690745.89</v>
      </c>
      <c r="J1196" s="19">
        <v>3.15028882486E9</v>
      </c>
      <c r="K1196" s="19">
        <f t="shared" si="1"/>
        <v>289691.5297</v>
      </c>
      <c r="L1196" s="14">
        <f t="shared" si="2"/>
        <v>283500</v>
      </c>
      <c r="M1196" s="14">
        <f t="shared" si="3"/>
        <v>6191.529667</v>
      </c>
      <c r="N1196" s="14">
        <f t="shared" si="4"/>
        <v>1</v>
      </c>
      <c r="O1196" s="14">
        <f t="shared" si="5"/>
        <v>6.3</v>
      </c>
      <c r="P1196" s="19">
        <f t="shared" si="6"/>
        <v>362.4877387</v>
      </c>
      <c r="Q1196" s="14">
        <f t="shared" si="7"/>
        <v>102765273.9</v>
      </c>
    </row>
    <row r="1197" ht="15.75" customHeight="1">
      <c r="A1197" s="12">
        <v>2017.0</v>
      </c>
      <c r="B1197" s="265">
        <v>42826.0</v>
      </c>
      <c r="C1197" s="12" t="s">
        <v>771</v>
      </c>
      <c r="D1197" s="12" t="s">
        <v>434</v>
      </c>
      <c r="E1197" s="12" t="s">
        <v>753</v>
      </c>
      <c r="F1197" s="12" t="s">
        <v>754</v>
      </c>
      <c r="G1197" s="12" t="s">
        <v>749</v>
      </c>
      <c r="H1197" s="12" t="s">
        <v>421</v>
      </c>
      <c r="I1197" s="19">
        <v>8566950.0</v>
      </c>
      <c r="J1197" s="19">
        <v>5.04231310679E9</v>
      </c>
      <c r="K1197" s="19">
        <f t="shared" si="1"/>
        <v>285565</v>
      </c>
      <c r="L1197" s="14">
        <f t="shared" si="2"/>
        <v>283500</v>
      </c>
      <c r="M1197" s="14">
        <f t="shared" si="3"/>
        <v>2065</v>
      </c>
      <c r="N1197" s="14">
        <f t="shared" si="4"/>
        <v>1</v>
      </c>
      <c r="O1197" s="14">
        <f t="shared" si="5"/>
        <v>6.3</v>
      </c>
      <c r="P1197" s="19">
        <f t="shared" si="6"/>
        <v>588.5773941</v>
      </c>
      <c r="Q1197" s="14">
        <f t="shared" si="7"/>
        <v>166861691.2</v>
      </c>
    </row>
    <row r="1198" ht="15.75" customHeight="1">
      <c r="A1198" s="12">
        <v>2017.0</v>
      </c>
      <c r="B1198" s="265">
        <v>42826.0</v>
      </c>
      <c r="C1198" s="12" t="s">
        <v>771</v>
      </c>
      <c r="D1198" s="12" t="s">
        <v>434</v>
      </c>
      <c r="E1198" s="12" t="s">
        <v>755</v>
      </c>
      <c r="F1198" s="12" t="s">
        <v>756</v>
      </c>
      <c r="G1198" s="12" t="s">
        <v>749</v>
      </c>
      <c r="H1198" s="12" t="s">
        <v>421</v>
      </c>
      <c r="I1198" s="19">
        <v>443820.0</v>
      </c>
      <c r="J1198" s="19">
        <v>2.6997821831E8</v>
      </c>
      <c r="K1198" s="19">
        <f t="shared" si="1"/>
        <v>14794</v>
      </c>
      <c r="L1198" s="14">
        <f t="shared" si="2"/>
        <v>14794</v>
      </c>
      <c r="M1198" s="14">
        <f t="shared" si="3"/>
        <v>0</v>
      </c>
      <c r="N1198" s="14">
        <f t="shared" si="4"/>
        <v>0.05218342152</v>
      </c>
      <c r="O1198" s="14">
        <f t="shared" si="5"/>
        <v>0.3287555556</v>
      </c>
      <c r="P1198" s="19">
        <f t="shared" si="6"/>
        <v>608.3056607</v>
      </c>
      <c r="Q1198" s="14">
        <f t="shared" si="7"/>
        <v>8999273.944</v>
      </c>
    </row>
    <row r="1199" ht="15.75" customHeight="1">
      <c r="A1199" s="12">
        <v>2017.0</v>
      </c>
      <c r="B1199" s="265">
        <v>42826.0</v>
      </c>
      <c r="C1199" s="12" t="s">
        <v>771</v>
      </c>
      <c r="D1199" s="12" t="s">
        <v>434</v>
      </c>
      <c r="E1199" s="12" t="s">
        <v>750</v>
      </c>
      <c r="F1199" s="12" t="s">
        <v>751</v>
      </c>
      <c r="G1199" s="12" t="s">
        <v>749</v>
      </c>
      <c r="H1199" s="12" t="s">
        <v>421</v>
      </c>
      <c r="I1199" s="19">
        <v>133630.0</v>
      </c>
      <c r="J1199" s="19">
        <v>7.920651418E7</v>
      </c>
      <c r="K1199" s="19">
        <f t="shared" si="1"/>
        <v>4454.333333</v>
      </c>
      <c r="L1199" s="14">
        <f t="shared" si="2"/>
        <v>4454.333333</v>
      </c>
      <c r="M1199" s="14">
        <f t="shared" si="3"/>
        <v>0</v>
      </c>
      <c r="N1199" s="14">
        <f t="shared" si="4"/>
        <v>0.01571193416</v>
      </c>
      <c r="O1199" s="14">
        <f t="shared" si="5"/>
        <v>0.09898518519</v>
      </c>
      <c r="P1199" s="19">
        <f t="shared" si="6"/>
        <v>592.730032</v>
      </c>
      <c r="Q1199" s="14">
        <f t="shared" si="7"/>
        <v>2640217.139</v>
      </c>
    </row>
    <row r="1200" ht="15.75" customHeight="1">
      <c r="A1200" s="12">
        <v>2017.0</v>
      </c>
      <c r="B1200" s="265">
        <v>42826.0</v>
      </c>
      <c r="C1200" s="12" t="s">
        <v>772</v>
      </c>
      <c r="D1200" s="12" t="s">
        <v>435</v>
      </c>
      <c r="E1200" s="12" t="s">
        <v>753</v>
      </c>
      <c r="F1200" s="12" t="s">
        <v>754</v>
      </c>
      <c r="G1200" s="12" t="s">
        <v>749</v>
      </c>
      <c r="H1200" s="12" t="s">
        <v>421</v>
      </c>
      <c r="I1200" s="19">
        <v>3210960.0</v>
      </c>
      <c r="J1200" s="19">
        <v>1.94977331937E9</v>
      </c>
      <c r="K1200" s="19">
        <f t="shared" si="1"/>
        <v>107032</v>
      </c>
      <c r="L1200" s="14">
        <f t="shared" si="2"/>
        <v>107032</v>
      </c>
      <c r="M1200" s="14">
        <f t="shared" si="3"/>
        <v>0</v>
      </c>
      <c r="N1200" s="14">
        <f t="shared" si="4"/>
        <v>0.3775379189</v>
      </c>
      <c r="O1200" s="14">
        <f t="shared" si="5"/>
        <v>2.378488889</v>
      </c>
      <c r="P1200" s="19">
        <f t="shared" si="6"/>
        <v>607.2244187</v>
      </c>
      <c r="Q1200" s="14">
        <f t="shared" si="7"/>
        <v>64992443.98</v>
      </c>
    </row>
    <row r="1201" ht="15.75" customHeight="1">
      <c r="A1201" s="12">
        <v>2017.0</v>
      </c>
      <c r="B1201" s="265">
        <v>42826.0</v>
      </c>
      <c r="C1201" s="12" t="s">
        <v>772</v>
      </c>
      <c r="D1201" s="12" t="s">
        <v>435</v>
      </c>
      <c r="E1201" s="12" t="s">
        <v>755</v>
      </c>
      <c r="F1201" s="12" t="s">
        <v>756</v>
      </c>
      <c r="G1201" s="12" t="s">
        <v>749</v>
      </c>
      <c r="H1201" s="12" t="s">
        <v>421</v>
      </c>
      <c r="I1201" s="19">
        <v>116300.0</v>
      </c>
      <c r="J1201" s="19">
        <v>7.316913633E7</v>
      </c>
      <c r="K1201" s="19">
        <f t="shared" si="1"/>
        <v>3876.666667</v>
      </c>
      <c r="L1201" s="14">
        <f t="shared" si="2"/>
        <v>3876.666667</v>
      </c>
      <c r="M1201" s="14">
        <f t="shared" si="3"/>
        <v>0</v>
      </c>
      <c r="N1201" s="14">
        <f t="shared" si="4"/>
        <v>0.01367430923</v>
      </c>
      <c r="O1201" s="14">
        <f t="shared" si="5"/>
        <v>0.08614814815</v>
      </c>
      <c r="P1201" s="19">
        <f t="shared" si="6"/>
        <v>629.141327</v>
      </c>
      <c r="Q1201" s="14">
        <f t="shared" si="7"/>
        <v>2438971.211</v>
      </c>
    </row>
    <row r="1202" ht="15.75" customHeight="1">
      <c r="A1202" s="12">
        <v>2017.0</v>
      </c>
      <c r="B1202" s="265">
        <v>42826.0</v>
      </c>
      <c r="C1202" s="12" t="s">
        <v>772</v>
      </c>
      <c r="D1202" s="12" t="s">
        <v>435</v>
      </c>
      <c r="E1202" s="12" t="s">
        <v>750</v>
      </c>
      <c r="F1202" s="12" t="s">
        <v>751</v>
      </c>
      <c r="G1202" s="12" t="s">
        <v>749</v>
      </c>
      <c r="H1202" s="12" t="s">
        <v>421</v>
      </c>
      <c r="I1202" s="19">
        <v>45030.0</v>
      </c>
      <c r="J1202" s="19">
        <v>2.712758673E7</v>
      </c>
      <c r="K1202" s="19">
        <f t="shared" si="1"/>
        <v>1501</v>
      </c>
      <c r="L1202" s="14">
        <f t="shared" si="2"/>
        <v>1501</v>
      </c>
      <c r="M1202" s="14">
        <f t="shared" si="3"/>
        <v>0</v>
      </c>
      <c r="N1202" s="14">
        <f t="shared" si="4"/>
        <v>0.005294532628</v>
      </c>
      <c r="O1202" s="14">
        <f t="shared" si="5"/>
        <v>0.03335555556</v>
      </c>
      <c r="P1202" s="19">
        <f t="shared" si="6"/>
        <v>602.4336382</v>
      </c>
      <c r="Q1202" s="14">
        <f t="shared" si="7"/>
        <v>904252.891</v>
      </c>
    </row>
    <row r="1203" ht="15.75" customHeight="1">
      <c r="A1203" s="12">
        <v>2017.0</v>
      </c>
      <c r="B1203" s="265">
        <v>42826.0</v>
      </c>
      <c r="C1203" s="12" t="s">
        <v>774</v>
      </c>
      <c r="D1203" s="12" t="s">
        <v>437</v>
      </c>
      <c r="E1203" s="12" t="s">
        <v>753</v>
      </c>
      <c r="F1203" s="12" t="s">
        <v>754</v>
      </c>
      <c r="G1203" s="12" t="s">
        <v>749</v>
      </c>
      <c r="H1203" s="12" t="s">
        <v>421</v>
      </c>
      <c r="I1203" s="19">
        <v>1490569.36</v>
      </c>
      <c r="J1203" s="19">
        <v>9.6488874303E8</v>
      </c>
      <c r="K1203" s="19">
        <f t="shared" si="1"/>
        <v>49685.64533</v>
      </c>
      <c r="L1203" s="14">
        <f t="shared" si="2"/>
        <v>49685.64533</v>
      </c>
      <c r="M1203" s="14">
        <f t="shared" si="3"/>
        <v>0</v>
      </c>
      <c r="N1203" s="14">
        <f t="shared" si="4"/>
        <v>0.1752580082</v>
      </c>
      <c r="O1203" s="14">
        <f t="shared" si="5"/>
        <v>1.104125452</v>
      </c>
      <c r="P1203" s="19">
        <f t="shared" si="6"/>
        <v>647.3289797</v>
      </c>
      <c r="Q1203" s="14">
        <f t="shared" si="7"/>
        <v>32162958.1</v>
      </c>
    </row>
    <row r="1204" ht="15.75" customHeight="1">
      <c r="A1204" s="12">
        <v>2017.0</v>
      </c>
      <c r="B1204" s="265">
        <v>42826.0</v>
      </c>
      <c r="C1204" s="12" t="s">
        <v>774</v>
      </c>
      <c r="D1204" s="12" t="s">
        <v>437</v>
      </c>
      <c r="E1204" s="12" t="s">
        <v>755</v>
      </c>
      <c r="F1204" s="12" t="s">
        <v>756</v>
      </c>
      <c r="G1204" s="12" t="s">
        <v>749</v>
      </c>
      <c r="H1204" s="12" t="s">
        <v>421</v>
      </c>
      <c r="I1204" s="19">
        <v>2867.8</v>
      </c>
      <c r="J1204" s="19">
        <v>1856410.05</v>
      </c>
      <c r="K1204" s="19">
        <f t="shared" si="1"/>
        <v>95.59333333</v>
      </c>
      <c r="L1204" s="14">
        <f t="shared" si="2"/>
        <v>95.59333333</v>
      </c>
      <c r="M1204" s="14">
        <f t="shared" si="3"/>
        <v>0</v>
      </c>
      <c r="N1204" s="14">
        <f t="shared" si="4"/>
        <v>0.0003371898883</v>
      </c>
      <c r="O1204" s="14">
        <f t="shared" si="5"/>
        <v>0.002124296296</v>
      </c>
      <c r="P1204" s="19">
        <f t="shared" si="6"/>
        <v>647.3289804</v>
      </c>
      <c r="Q1204" s="14">
        <f t="shared" si="7"/>
        <v>61880.335</v>
      </c>
    </row>
    <row r="1205" ht="15.75" customHeight="1">
      <c r="A1205" s="12">
        <v>2017.0</v>
      </c>
      <c r="B1205" s="265">
        <v>42826.0</v>
      </c>
      <c r="C1205" s="12" t="s">
        <v>774</v>
      </c>
      <c r="D1205" s="12" t="s">
        <v>437</v>
      </c>
      <c r="E1205" s="12" t="s">
        <v>750</v>
      </c>
      <c r="F1205" s="12" t="s">
        <v>751</v>
      </c>
      <c r="G1205" s="12" t="s">
        <v>749</v>
      </c>
      <c r="H1205" s="12" t="s">
        <v>421</v>
      </c>
      <c r="I1205" s="19">
        <v>7560.0</v>
      </c>
      <c r="J1205" s="19">
        <v>4893807.09</v>
      </c>
      <c r="K1205" s="19">
        <f t="shared" si="1"/>
        <v>252</v>
      </c>
      <c r="L1205" s="14">
        <f t="shared" si="2"/>
        <v>252</v>
      </c>
      <c r="M1205" s="14">
        <f t="shared" si="3"/>
        <v>0</v>
      </c>
      <c r="N1205" s="14">
        <f t="shared" si="4"/>
        <v>0.0008888888889</v>
      </c>
      <c r="O1205" s="14">
        <f t="shared" si="5"/>
        <v>0.0056</v>
      </c>
      <c r="P1205" s="19">
        <f t="shared" si="6"/>
        <v>647.3289802</v>
      </c>
      <c r="Q1205" s="14">
        <f t="shared" si="7"/>
        <v>163126.903</v>
      </c>
    </row>
    <row r="1206" ht="15.75" customHeight="1">
      <c r="A1206" s="12">
        <v>2017.0</v>
      </c>
      <c r="B1206" s="265">
        <v>42826.0</v>
      </c>
      <c r="C1206" s="12" t="s">
        <v>775</v>
      </c>
      <c r="D1206" s="12" t="s">
        <v>428</v>
      </c>
      <c r="E1206" s="12" t="s">
        <v>747</v>
      </c>
      <c r="F1206" s="12" t="s">
        <v>748</v>
      </c>
      <c r="G1206" s="12" t="s">
        <v>749</v>
      </c>
      <c r="H1206" s="12" t="s">
        <v>421</v>
      </c>
      <c r="I1206" s="19">
        <v>5000.0</v>
      </c>
      <c r="J1206" s="19">
        <v>1715858.13</v>
      </c>
      <c r="K1206" s="19">
        <f t="shared" si="1"/>
        <v>166.6666667</v>
      </c>
      <c r="L1206" s="14">
        <f t="shared" si="2"/>
        <v>166.6666667</v>
      </c>
      <c r="M1206" s="14">
        <f t="shared" si="3"/>
        <v>0</v>
      </c>
      <c r="N1206" s="14">
        <f t="shared" si="4"/>
        <v>0.0005878894768</v>
      </c>
      <c r="O1206" s="14">
        <f t="shared" si="5"/>
        <v>0.003703703704</v>
      </c>
      <c r="P1206" s="19">
        <f t="shared" si="6"/>
        <v>343.171626</v>
      </c>
      <c r="Q1206" s="14">
        <f t="shared" si="7"/>
        <v>57195.271</v>
      </c>
    </row>
    <row r="1207" ht="15.75" customHeight="1">
      <c r="A1207" s="12">
        <v>2017.0</v>
      </c>
      <c r="B1207" s="265">
        <v>42826.0</v>
      </c>
      <c r="C1207" s="12" t="s">
        <v>775</v>
      </c>
      <c r="D1207" s="12" t="s">
        <v>428</v>
      </c>
      <c r="E1207" s="12" t="s">
        <v>753</v>
      </c>
      <c r="F1207" s="12" t="s">
        <v>754</v>
      </c>
      <c r="G1207" s="12" t="s">
        <v>749</v>
      </c>
      <c r="H1207" s="12" t="s">
        <v>421</v>
      </c>
      <c r="I1207" s="19">
        <v>3.62562169E7</v>
      </c>
      <c r="J1207" s="19">
        <v>1.221472760282E10</v>
      </c>
      <c r="K1207" s="19">
        <f t="shared" si="1"/>
        <v>1208540.563</v>
      </c>
      <c r="L1207" s="14">
        <f t="shared" si="2"/>
        <v>283500</v>
      </c>
      <c r="M1207" s="14">
        <f t="shared" si="3"/>
        <v>925040.5633</v>
      </c>
      <c r="N1207" s="14">
        <f t="shared" si="4"/>
        <v>1</v>
      </c>
      <c r="O1207" s="14">
        <f t="shared" si="5"/>
        <v>6.3</v>
      </c>
      <c r="P1207" s="19">
        <f t="shared" si="6"/>
        <v>336.9002242</v>
      </c>
      <c r="Q1207" s="14">
        <f t="shared" si="7"/>
        <v>95511213.57</v>
      </c>
    </row>
    <row r="1208" ht="15.75" customHeight="1">
      <c r="A1208" s="12">
        <v>2017.0</v>
      </c>
      <c r="B1208" s="265">
        <v>42826.0</v>
      </c>
      <c r="C1208" s="12" t="s">
        <v>775</v>
      </c>
      <c r="D1208" s="12" t="s">
        <v>428</v>
      </c>
      <c r="E1208" s="12" t="s">
        <v>755</v>
      </c>
      <c r="F1208" s="12" t="s">
        <v>756</v>
      </c>
      <c r="G1208" s="12" t="s">
        <v>749</v>
      </c>
      <c r="H1208" s="12" t="s">
        <v>421</v>
      </c>
      <c r="I1208" s="19">
        <v>3026720.2</v>
      </c>
      <c r="J1208" s="19">
        <v>1.00786641615E9</v>
      </c>
      <c r="K1208" s="19">
        <f t="shared" si="1"/>
        <v>100890.6733</v>
      </c>
      <c r="L1208" s="14">
        <f t="shared" si="2"/>
        <v>100890.6733</v>
      </c>
      <c r="M1208" s="14">
        <f t="shared" si="3"/>
        <v>0</v>
      </c>
      <c r="N1208" s="14">
        <f t="shared" si="4"/>
        <v>0.3558753909</v>
      </c>
      <c r="O1208" s="14">
        <f t="shared" si="5"/>
        <v>2.242014963</v>
      </c>
      <c r="P1208" s="19">
        <f t="shared" si="6"/>
        <v>332.9896223</v>
      </c>
      <c r="Q1208" s="14">
        <f t="shared" si="7"/>
        <v>33595547.21</v>
      </c>
    </row>
    <row r="1209" ht="15.75" customHeight="1">
      <c r="A1209" s="12">
        <v>2017.0</v>
      </c>
      <c r="B1209" s="265">
        <v>42826.0</v>
      </c>
      <c r="C1209" s="12" t="s">
        <v>775</v>
      </c>
      <c r="D1209" s="12" t="s">
        <v>428</v>
      </c>
      <c r="E1209" s="12" t="s">
        <v>750</v>
      </c>
      <c r="F1209" s="12" t="s">
        <v>751</v>
      </c>
      <c r="G1209" s="12" t="s">
        <v>749</v>
      </c>
      <c r="H1209" s="12" t="s">
        <v>421</v>
      </c>
      <c r="I1209" s="19">
        <v>254138.2</v>
      </c>
      <c r="J1209" s="19">
        <v>8.666717995E7</v>
      </c>
      <c r="K1209" s="19">
        <f t="shared" si="1"/>
        <v>8471.273333</v>
      </c>
      <c r="L1209" s="14">
        <f t="shared" si="2"/>
        <v>8471.273333</v>
      </c>
      <c r="M1209" s="14">
        <f t="shared" si="3"/>
        <v>0</v>
      </c>
      <c r="N1209" s="14">
        <f t="shared" si="4"/>
        <v>0.02988103469</v>
      </c>
      <c r="O1209" s="14">
        <f t="shared" si="5"/>
        <v>0.1882505185</v>
      </c>
      <c r="P1209" s="19">
        <f t="shared" si="6"/>
        <v>341.0238207</v>
      </c>
      <c r="Q1209" s="14">
        <f t="shared" si="7"/>
        <v>2888905.998</v>
      </c>
    </row>
    <row r="1210" ht="15.75" customHeight="1">
      <c r="A1210" s="12">
        <v>2017.0</v>
      </c>
      <c r="B1210" s="265">
        <v>42826.0</v>
      </c>
      <c r="C1210" s="12" t="s">
        <v>776</v>
      </c>
      <c r="D1210" s="12" t="s">
        <v>427</v>
      </c>
      <c r="E1210" s="12" t="s">
        <v>747</v>
      </c>
      <c r="F1210" s="12" t="s">
        <v>748</v>
      </c>
      <c r="G1210" s="12" t="s">
        <v>749</v>
      </c>
      <c r="H1210" s="12" t="s">
        <v>421</v>
      </c>
      <c r="I1210" s="19">
        <v>1000.0</v>
      </c>
      <c r="J1210" s="19">
        <v>325786.97</v>
      </c>
      <c r="K1210" s="19">
        <f t="shared" si="1"/>
        <v>33.33333333</v>
      </c>
      <c r="L1210" s="14">
        <f t="shared" si="2"/>
        <v>33.33333333</v>
      </c>
      <c r="M1210" s="14">
        <f t="shared" si="3"/>
        <v>0</v>
      </c>
      <c r="N1210" s="14">
        <f t="shared" si="4"/>
        <v>0.0001175778954</v>
      </c>
      <c r="O1210" s="14">
        <f t="shared" si="5"/>
        <v>0.0007407407407</v>
      </c>
      <c r="P1210" s="19">
        <f t="shared" si="6"/>
        <v>325.78697</v>
      </c>
      <c r="Q1210" s="14">
        <f t="shared" si="7"/>
        <v>10859.56567</v>
      </c>
    </row>
    <row r="1211" ht="15.75" customHeight="1">
      <c r="A1211" s="12">
        <v>2017.0</v>
      </c>
      <c r="B1211" s="265">
        <v>42826.0</v>
      </c>
      <c r="C1211" s="12" t="s">
        <v>776</v>
      </c>
      <c r="D1211" s="12" t="s">
        <v>427</v>
      </c>
      <c r="E1211" s="12" t="s">
        <v>753</v>
      </c>
      <c r="F1211" s="12" t="s">
        <v>754</v>
      </c>
      <c r="G1211" s="12" t="s">
        <v>749</v>
      </c>
      <c r="H1211" s="12" t="s">
        <v>421</v>
      </c>
      <c r="I1211" s="19">
        <v>5.230331759E7</v>
      </c>
      <c r="J1211" s="19">
        <v>1.617764898925E10</v>
      </c>
      <c r="K1211" s="19">
        <f t="shared" si="1"/>
        <v>1743443.92</v>
      </c>
      <c r="L1211" s="14">
        <f t="shared" si="2"/>
        <v>283500</v>
      </c>
      <c r="M1211" s="14">
        <f t="shared" si="3"/>
        <v>1459943.92</v>
      </c>
      <c r="N1211" s="14">
        <f t="shared" si="4"/>
        <v>1</v>
      </c>
      <c r="O1211" s="14">
        <f t="shared" si="5"/>
        <v>6.3</v>
      </c>
      <c r="P1211" s="19">
        <f t="shared" si="6"/>
        <v>309.3044521</v>
      </c>
      <c r="Q1211" s="14">
        <f t="shared" si="7"/>
        <v>87687812.17</v>
      </c>
    </row>
    <row r="1212" ht="15.75" customHeight="1">
      <c r="A1212" s="12">
        <v>2017.0</v>
      </c>
      <c r="B1212" s="265">
        <v>42826.0</v>
      </c>
      <c r="C1212" s="12" t="s">
        <v>776</v>
      </c>
      <c r="D1212" s="12" t="s">
        <v>427</v>
      </c>
      <c r="E1212" s="12" t="s">
        <v>755</v>
      </c>
      <c r="F1212" s="12" t="s">
        <v>756</v>
      </c>
      <c r="G1212" s="12" t="s">
        <v>749</v>
      </c>
      <c r="H1212" s="12" t="s">
        <v>421</v>
      </c>
      <c r="I1212" s="19">
        <v>292851.75</v>
      </c>
      <c r="J1212" s="19">
        <v>9.348582685E7</v>
      </c>
      <c r="K1212" s="19">
        <f t="shared" si="1"/>
        <v>9761.725</v>
      </c>
      <c r="L1212" s="14">
        <f t="shared" si="2"/>
        <v>9761.725</v>
      </c>
      <c r="M1212" s="14">
        <f t="shared" si="3"/>
        <v>0</v>
      </c>
      <c r="N1212" s="14">
        <f t="shared" si="4"/>
        <v>0.03443289242</v>
      </c>
      <c r="O1212" s="14">
        <f t="shared" si="5"/>
        <v>0.2169272222</v>
      </c>
      <c r="P1212" s="19">
        <f t="shared" si="6"/>
        <v>319.225775</v>
      </c>
      <c r="Q1212" s="14">
        <f t="shared" si="7"/>
        <v>3116194.228</v>
      </c>
    </row>
    <row r="1213" ht="15.75" customHeight="1">
      <c r="A1213" s="12">
        <v>2017.0</v>
      </c>
      <c r="B1213" s="265">
        <v>42826.0</v>
      </c>
      <c r="C1213" s="12" t="s">
        <v>776</v>
      </c>
      <c r="D1213" s="12" t="s">
        <v>427</v>
      </c>
      <c r="E1213" s="12" t="s">
        <v>750</v>
      </c>
      <c r="F1213" s="12" t="s">
        <v>751</v>
      </c>
      <c r="G1213" s="12" t="s">
        <v>749</v>
      </c>
      <c r="H1213" s="12" t="s">
        <v>421</v>
      </c>
      <c r="I1213" s="19">
        <v>719289.82</v>
      </c>
      <c r="J1213" s="19">
        <v>2.1921542861E8</v>
      </c>
      <c r="K1213" s="19">
        <f t="shared" si="1"/>
        <v>23976.32733</v>
      </c>
      <c r="L1213" s="14">
        <f t="shared" si="2"/>
        <v>23976.32733</v>
      </c>
      <c r="M1213" s="14">
        <f t="shared" si="3"/>
        <v>0</v>
      </c>
      <c r="N1213" s="14">
        <f t="shared" si="4"/>
        <v>0.08457258319</v>
      </c>
      <c r="O1213" s="14">
        <f t="shared" si="5"/>
        <v>0.5328072741</v>
      </c>
      <c r="P1213" s="19">
        <f t="shared" si="6"/>
        <v>304.7664829</v>
      </c>
      <c r="Q1213" s="14">
        <f t="shared" si="7"/>
        <v>7307180.954</v>
      </c>
    </row>
    <row r="1214" ht="15.75" customHeight="1">
      <c r="A1214" s="12">
        <v>2017.0</v>
      </c>
      <c r="B1214" s="265">
        <v>42826.0</v>
      </c>
      <c r="C1214" s="12" t="s">
        <v>790</v>
      </c>
      <c r="D1214" s="12" t="s">
        <v>429</v>
      </c>
      <c r="E1214" s="12" t="s">
        <v>747</v>
      </c>
      <c r="F1214" s="12" t="s">
        <v>748</v>
      </c>
      <c r="G1214" s="12" t="s">
        <v>749</v>
      </c>
      <c r="H1214" s="12" t="s">
        <v>421</v>
      </c>
      <c r="I1214" s="19">
        <v>2000.0</v>
      </c>
      <c r="J1214" s="19">
        <v>515115.94</v>
      </c>
      <c r="K1214" s="19">
        <f t="shared" si="1"/>
        <v>66.66666667</v>
      </c>
      <c r="L1214" s="14">
        <f t="shared" si="2"/>
        <v>66.66666667</v>
      </c>
      <c r="M1214" s="14">
        <f t="shared" si="3"/>
        <v>0</v>
      </c>
      <c r="N1214" s="14">
        <f t="shared" si="4"/>
        <v>0.0002351557907</v>
      </c>
      <c r="O1214" s="14">
        <f t="shared" si="5"/>
        <v>0.001481481481</v>
      </c>
      <c r="P1214" s="19">
        <f t="shared" si="6"/>
        <v>257.55797</v>
      </c>
      <c r="Q1214" s="14">
        <f t="shared" si="7"/>
        <v>17170.53133</v>
      </c>
    </row>
    <row r="1215" ht="15.75" customHeight="1">
      <c r="A1215" s="12">
        <v>2017.0</v>
      </c>
      <c r="B1215" s="265">
        <v>42826.0</v>
      </c>
      <c r="C1215" s="12" t="s">
        <v>790</v>
      </c>
      <c r="D1215" s="12" t="s">
        <v>429</v>
      </c>
      <c r="E1215" s="12" t="s">
        <v>753</v>
      </c>
      <c r="F1215" s="12" t="s">
        <v>754</v>
      </c>
      <c r="G1215" s="12" t="s">
        <v>749</v>
      </c>
      <c r="H1215" s="12" t="s">
        <v>421</v>
      </c>
      <c r="I1215" s="19">
        <v>1.380497791E7</v>
      </c>
      <c r="J1215" s="19">
        <v>3.50147087688E9</v>
      </c>
      <c r="K1215" s="19">
        <f t="shared" si="1"/>
        <v>460165.9303</v>
      </c>
      <c r="L1215" s="14">
        <f t="shared" si="2"/>
        <v>283500</v>
      </c>
      <c r="M1215" s="14">
        <f t="shared" si="3"/>
        <v>176665.9303</v>
      </c>
      <c r="N1215" s="14">
        <f t="shared" si="4"/>
        <v>1</v>
      </c>
      <c r="O1215" s="14">
        <f t="shared" si="5"/>
        <v>6.3</v>
      </c>
      <c r="P1215" s="19">
        <f t="shared" si="6"/>
        <v>253.6382818</v>
      </c>
      <c r="Q1215" s="14">
        <f t="shared" si="7"/>
        <v>71906452.88</v>
      </c>
    </row>
    <row r="1216" ht="15.75" customHeight="1">
      <c r="A1216" s="12">
        <v>2017.0</v>
      </c>
      <c r="B1216" s="265">
        <v>42826.0</v>
      </c>
      <c r="C1216" s="12" t="s">
        <v>790</v>
      </c>
      <c r="D1216" s="12" t="s">
        <v>429</v>
      </c>
      <c r="E1216" s="12" t="s">
        <v>755</v>
      </c>
      <c r="F1216" s="12" t="s">
        <v>756</v>
      </c>
      <c r="G1216" s="12" t="s">
        <v>749</v>
      </c>
      <c r="H1216" s="12" t="s">
        <v>421</v>
      </c>
      <c r="I1216" s="19">
        <v>881423.67</v>
      </c>
      <c r="J1216" s="19">
        <v>2.2911855387E8</v>
      </c>
      <c r="K1216" s="19">
        <f t="shared" si="1"/>
        <v>29380.789</v>
      </c>
      <c r="L1216" s="14">
        <f t="shared" si="2"/>
        <v>29380.789</v>
      </c>
      <c r="M1216" s="14">
        <f t="shared" si="3"/>
        <v>0</v>
      </c>
      <c r="N1216" s="14">
        <f t="shared" si="4"/>
        <v>0.10363594</v>
      </c>
      <c r="O1216" s="14">
        <f t="shared" si="5"/>
        <v>0.6529064222</v>
      </c>
      <c r="P1216" s="19">
        <f t="shared" si="6"/>
        <v>259.941458</v>
      </c>
      <c r="Q1216" s="14">
        <f t="shared" si="7"/>
        <v>7637285.129</v>
      </c>
    </row>
    <row r="1217" ht="15.75" customHeight="1">
      <c r="A1217" s="12">
        <v>2017.0</v>
      </c>
      <c r="B1217" s="265">
        <v>42826.0</v>
      </c>
      <c r="C1217" s="12" t="s">
        <v>790</v>
      </c>
      <c r="D1217" s="12" t="s">
        <v>429</v>
      </c>
      <c r="E1217" s="12" t="s">
        <v>750</v>
      </c>
      <c r="F1217" s="12" t="s">
        <v>751</v>
      </c>
      <c r="G1217" s="12" t="s">
        <v>749</v>
      </c>
      <c r="H1217" s="12" t="s">
        <v>421</v>
      </c>
      <c r="I1217" s="19">
        <v>87646.24</v>
      </c>
      <c r="J1217" s="19">
        <v>2.260405872E7</v>
      </c>
      <c r="K1217" s="19">
        <f t="shared" si="1"/>
        <v>2921.541333</v>
      </c>
      <c r="L1217" s="14">
        <f t="shared" si="2"/>
        <v>2921.541333</v>
      </c>
      <c r="M1217" s="14">
        <f t="shared" si="3"/>
        <v>0</v>
      </c>
      <c r="N1217" s="14">
        <f t="shared" si="4"/>
        <v>0.01030526044</v>
      </c>
      <c r="O1217" s="14">
        <f t="shared" si="5"/>
        <v>0.06492314074</v>
      </c>
      <c r="P1217" s="19">
        <f t="shared" si="6"/>
        <v>257.9010659</v>
      </c>
      <c r="Q1217" s="14">
        <f t="shared" si="7"/>
        <v>753468.624</v>
      </c>
    </row>
    <row r="1218" ht="15.75" customHeight="1">
      <c r="A1218" s="12">
        <v>2017.0</v>
      </c>
      <c r="B1218" s="265">
        <v>42826.0</v>
      </c>
      <c r="C1218" s="12" t="s">
        <v>777</v>
      </c>
      <c r="D1218" s="12" t="s">
        <v>430</v>
      </c>
      <c r="E1218" s="12" t="s">
        <v>747</v>
      </c>
      <c r="F1218" s="12" t="s">
        <v>748</v>
      </c>
      <c r="G1218" s="12" t="s">
        <v>749</v>
      </c>
      <c r="H1218" s="12" t="s">
        <v>421</v>
      </c>
      <c r="I1218" s="19">
        <v>2098.19</v>
      </c>
      <c r="J1218" s="19">
        <v>466945.92</v>
      </c>
      <c r="K1218" s="19">
        <f t="shared" si="1"/>
        <v>69.93966667</v>
      </c>
      <c r="L1218" s="14">
        <f t="shared" si="2"/>
        <v>69.93966667</v>
      </c>
      <c r="M1218" s="14">
        <f t="shared" si="3"/>
        <v>0</v>
      </c>
      <c r="N1218" s="14">
        <f t="shared" si="4"/>
        <v>0.0002467007643</v>
      </c>
      <c r="O1218" s="14">
        <f t="shared" si="5"/>
        <v>0.001554214815</v>
      </c>
      <c r="P1218" s="19">
        <f t="shared" si="6"/>
        <v>222.5470143</v>
      </c>
      <c r="Q1218" s="14">
        <f t="shared" si="7"/>
        <v>15564.864</v>
      </c>
    </row>
    <row r="1219" ht="15.75" customHeight="1">
      <c r="A1219" s="12">
        <v>2017.0</v>
      </c>
      <c r="B1219" s="265">
        <v>42826.0</v>
      </c>
      <c r="C1219" s="12" t="s">
        <v>777</v>
      </c>
      <c r="D1219" s="12" t="s">
        <v>430</v>
      </c>
      <c r="E1219" s="12" t="s">
        <v>753</v>
      </c>
      <c r="F1219" s="12" t="s">
        <v>754</v>
      </c>
      <c r="G1219" s="12" t="s">
        <v>749</v>
      </c>
      <c r="H1219" s="12" t="s">
        <v>421</v>
      </c>
      <c r="I1219" s="19">
        <v>1.489123091E7</v>
      </c>
      <c r="J1219" s="19">
        <v>3.35890474728E9</v>
      </c>
      <c r="K1219" s="19">
        <f t="shared" si="1"/>
        <v>496374.3637</v>
      </c>
      <c r="L1219" s="14">
        <f t="shared" si="2"/>
        <v>283500</v>
      </c>
      <c r="M1219" s="14">
        <f t="shared" si="3"/>
        <v>212874.3637</v>
      </c>
      <c r="N1219" s="14">
        <f t="shared" si="4"/>
        <v>1</v>
      </c>
      <c r="O1219" s="14">
        <f t="shared" si="5"/>
        <v>6.3</v>
      </c>
      <c r="P1219" s="19">
        <f t="shared" si="6"/>
        <v>225.5625991</v>
      </c>
      <c r="Q1219" s="14">
        <f t="shared" si="7"/>
        <v>63946996.83</v>
      </c>
    </row>
    <row r="1220" ht="15.75" customHeight="1">
      <c r="A1220" s="12">
        <v>2017.0</v>
      </c>
      <c r="B1220" s="265">
        <v>42826.0</v>
      </c>
      <c r="C1220" s="12" t="s">
        <v>777</v>
      </c>
      <c r="D1220" s="12" t="s">
        <v>430</v>
      </c>
      <c r="E1220" s="12" t="s">
        <v>755</v>
      </c>
      <c r="F1220" s="12" t="s">
        <v>756</v>
      </c>
      <c r="G1220" s="12" t="s">
        <v>749</v>
      </c>
      <c r="H1220" s="12" t="s">
        <v>421</v>
      </c>
      <c r="I1220" s="19">
        <v>709264.33</v>
      </c>
      <c r="J1220" s="19">
        <v>1.6095502031E8</v>
      </c>
      <c r="K1220" s="19">
        <f t="shared" si="1"/>
        <v>23642.14433</v>
      </c>
      <c r="L1220" s="14">
        <f t="shared" si="2"/>
        <v>23642.14433</v>
      </c>
      <c r="M1220" s="14">
        <f t="shared" si="3"/>
        <v>0</v>
      </c>
      <c r="N1220" s="14">
        <f t="shared" si="4"/>
        <v>0.08339380717</v>
      </c>
      <c r="O1220" s="14">
        <f t="shared" si="5"/>
        <v>0.5253809852</v>
      </c>
      <c r="P1220" s="19">
        <f t="shared" si="6"/>
        <v>226.9323488</v>
      </c>
      <c r="Q1220" s="14">
        <f t="shared" si="7"/>
        <v>5365167.344</v>
      </c>
    </row>
    <row r="1221" ht="15.75" customHeight="1">
      <c r="A1221" s="12">
        <v>2017.0</v>
      </c>
      <c r="B1221" s="265">
        <v>42826.0</v>
      </c>
      <c r="C1221" s="12" t="s">
        <v>777</v>
      </c>
      <c r="D1221" s="12" t="s">
        <v>430</v>
      </c>
      <c r="E1221" s="12" t="s">
        <v>750</v>
      </c>
      <c r="F1221" s="12" t="s">
        <v>751</v>
      </c>
      <c r="G1221" s="12" t="s">
        <v>749</v>
      </c>
      <c r="H1221" s="12" t="s">
        <v>421</v>
      </c>
      <c r="I1221" s="19">
        <v>33111.96</v>
      </c>
      <c r="J1221" s="19">
        <v>7792006.2</v>
      </c>
      <c r="K1221" s="19">
        <f t="shared" si="1"/>
        <v>1103.732</v>
      </c>
      <c r="L1221" s="14">
        <f t="shared" si="2"/>
        <v>1103.732</v>
      </c>
      <c r="M1221" s="14">
        <f t="shared" si="3"/>
        <v>0</v>
      </c>
      <c r="N1221" s="14">
        <f t="shared" si="4"/>
        <v>0.003893234568</v>
      </c>
      <c r="O1221" s="14">
        <f t="shared" si="5"/>
        <v>0.02452737778</v>
      </c>
      <c r="P1221" s="19">
        <f t="shared" si="6"/>
        <v>235.3230132</v>
      </c>
      <c r="Q1221" s="14">
        <f t="shared" si="7"/>
        <v>259733.54</v>
      </c>
    </row>
    <row r="1222" ht="15.75" customHeight="1">
      <c r="A1222" s="12">
        <v>2017.0</v>
      </c>
      <c r="B1222" s="265">
        <v>42826.0</v>
      </c>
      <c r="C1222" s="12" t="s">
        <v>779</v>
      </c>
      <c r="D1222" s="12" t="s">
        <v>414</v>
      </c>
      <c r="E1222" s="12" t="s">
        <v>747</v>
      </c>
      <c r="F1222" s="12" t="s">
        <v>748</v>
      </c>
      <c r="G1222" s="12" t="s">
        <v>749</v>
      </c>
      <c r="H1222" s="12" t="s">
        <v>405</v>
      </c>
      <c r="I1222" s="19">
        <v>2138157.04</v>
      </c>
      <c r="J1222" s="19">
        <v>2.677739595E8</v>
      </c>
      <c r="K1222" s="19">
        <f t="shared" si="1"/>
        <v>71271.90133</v>
      </c>
      <c r="L1222" s="14">
        <f t="shared" si="2"/>
        <v>71271.90133</v>
      </c>
      <c r="M1222" s="14">
        <f t="shared" si="3"/>
        <v>0</v>
      </c>
      <c r="N1222" s="14">
        <f t="shared" si="4"/>
        <v>0.2514000047</v>
      </c>
      <c r="O1222" s="14">
        <f t="shared" si="5"/>
        <v>1.58382003</v>
      </c>
      <c r="P1222" s="19">
        <f t="shared" si="6"/>
        <v>125.2358711</v>
      </c>
      <c r="Q1222" s="14">
        <f t="shared" si="7"/>
        <v>8925798.65</v>
      </c>
    </row>
    <row r="1223" ht="15.75" customHeight="1">
      <c r="A1223" s="12">
        <v>2017.0</v>
      </c>
      <c r="B1223" s="265">
        <v>42826.0</v>
      </c>
      <c r="C1223" s="12" t="s">
        <v>779</v>
      </c>
      <c r="D1223" s="12" t="s">
        <v>414</v>
      </c>
      <c r="E1223" s="12" t="s">
        <v>753</v>
      </c>
      <c r="F1223" s="12" t="s">
        <v>754</v>
      </c>
      <c r="G1223" s="12" t="s">
        <v>749</v>
      </c>
      <c r="H1223" s="12" t="s">
        <v>405</v>
      </c>
      <c r="I1223" s="19">
        <v>499008.96</v>
      </c>
      <c r="J1223" s="19">
        <v>6.095155792E7</v>
      </c>
      <c r="K1223" s="19">
        <f t="shared" si="1"/>
        <v>16633.632</v>
      </c>
      <c r="L1223" s="14">
        <f t="shared" si="2"/>
        <v>16633.632</v>
      </c>
      <c r="M1223" s="14">
        <f t="shared" si="3"/>
        <v>0</v>
      </c>
      <c r="N1223" s="14">
        <f t="shared" si="4"/>
        <v>0.05867242328</v>
      </c>
      <c r="O1223" s="14">
        <f t="shared" si="5"/>
        <v>0.3696362667</v>
      </c>
      <c r="P1223" s="19">
        <f t="shared" si="6"/>
        <v>122.1452174</v>
      </c>
      <c r="Q1223" s="14">
        <f t="shared" si="7"/>
        <v>2031718.597</v>
      </c>
    </row>
    <row r="1224" ht="15.75" customHeight="1">
      <c r="A1224" s="12">
        <v>2017.0</v>
      </c>
      <c r="B1224" s="265">
        <v>42826.0</v>
      </c>
      <c r="C1224" s="12" t="s">
        <v>779</v>
      </c>
      <c r="D1224" s="12" t="s">
        <v>414</v>
      </c>
      <c r="E1224" s="12" t="s">
        <v>755</v>
      </c>
      <c r="F1224" s="12" t="s">
        <v>756</v>
      </c>
      <c r="G1224" s="12" t="s">
        <v>749</v>
      </c>
      <c r="H1224" s="12" t="s">
        <v>405</v>
      </c>
      <c r="I1224" s="19">
        <v>35188.06</v>
      </c>
      <c r="J1224" s="19">
        <v>4406807.34</v>
      </c>
      <c r="K1224" s="19">
        <f t="shared" si="1"/>
        <v>1172.935333</v>
      </c>
      <c r="L1224" s="14">
        <f t="shared" si="2"/>
        <v>1172.935333</v>
      </c>
      <c r="M1224" s="14">
        <f t="shared" si="3"/>
        <v>0</v>
      </c>
      <c r="N1224" s="14">
        <f t="shared" si="4"/>
        <v>0.004137338036</v>
      </c>
      <c r="O1224" s="14">
        <f t="shared" si="5"/>
        <v>0.02606522963</v>
      </c>
      <c r="P1224" s="19">
        <f t="shared" si="6"/>
        <v>125.2358709</v>
      </c>
      <c r="Q1224" s="14">
        <f t="shared" si="7"/>
        <v>146893.578</v>
      </c>
    </row>
    <row r="1225" ht="15.75" customHeight="1">
      <c r="A1225" s="12">
        <v>2017.0</v>
      </c>
      <c r="B1225" s="265">
        <v>42826.0</v>
      </c>
      <c r="C1225" s="12" t="s">
        <v>779</v>
      </c>
      <c r="D1225" s="12" t="s">
        <v>414</v>
      </c>
      <c r="E1225" s="12" t="s">
        <v>750</v>
      </c>
      <c r="F1225" s="12" t="s">
        <v>751</v>
      </c>
      <c r="G1225" s="12" t="s">
        <v>749</v>
      </c>
      <c r="H1225" s="12" t="s">
        <v>405</v>
      </c>
      <c r="I1225" s="19">
        <v>42933.4</v>
      </c>
      <c r="J1225" s="19">
        <v>4799553.37</v>
      </c>
      <c r="K1225" s="19">
        <f t="shared" si="1"/>
        <v>1431.113333</v>
      </c>
      <c r="L1225" s="14">
        <f t="shared" si="2"/>
        <v>1431.113333</v>
      </c>
      <c r="M1225" s="14">
        <f t="shared" si="3"/>
        <v>0</v>
      </c>
      <c r="N1225" s="14">
        <f t="shared" si="4"/>
        <v>0.005048018812</v>
      </c>
      <c r="O1225" s="14">
        <f t="shared" si="5"/>
        <v>0.03180251852</v>
      </c>
      <c r="P1225" s="19">
        <f t="shared" si="6"/>
        <v>111.7906658</v>
      </c>
      <c r="Q1225" s="14">
        <f t="shared" si="7"/>
        <v>159985.1123</v>
      </c>
    </row>
    <row r="1226" ht="15.75" customHeight="1">
      <c r="A1226" s="12">
        <v>2017.0</v>
      </c>
      <c r="B1226" s="265">
        <v>42826.0</v>
      </c>
      <c r="C1226" s="12" t="s">
        <v>781</v>
      </c>
      <c r="D1226" s="12" t="s">
        <v>439</v>
      </c>
      <c r="E1226" s="12" t="s">
        <v>753</v>
      </c>
      <c r="F1226" s="12" t="s">
        <v>754</v>
      </c>
      <c r="G1226" s="12" t="s">
        <v>749</v>
      </c>
      <c r="H1226" s="12" t="s">
        <v>421</v>
      </c>
      <c r="I1226" s="19">
        <v>2320.0</v>
      </c>
      <c r="J1226" s="19">
        <v>979141.78</v>
      </c>
      <c r="K1226" s="19">
        <f t="shared" si="1"/>
        <v>77.33333333</v>
      </c>
      <c r="L1226" s="14">
        <f t="shared" si="2"/>
        <v>77.33333333</v>
      </c>
      <c r="M1226" s="14">
        <f t="shared" si="3"/>
        <v>0</v>
      </c>
      <c r="N1226" s="14">
        <f t="shared" si="4"/>
        <v>0.0002727807172</v>
      </c>
      <c r="O1226" s="14">
        <f t="shared" si="5"/>
        <v>0.001718518519</v>
      </c>
      <c r="P1226" s="19">
        <f t="shared" si="6"/>
        <v>422.0438707</v>
      </c>
      <c r="Q1226" s="14">
        <f t="shared" si="7"/>
        <v>32638.05933</v>
      </c>
    </row>
    <row r="1227" ht="15.75" customHeight="1">
      <c r="A1227" s="12">
        <v>2017.0</v>
      </c>
      <c r="B1227" s="265">
        <v>42826.0</v>
      </c>
      <c r="C1227" s="12" t="s">
        <v>782</v>
      </c>
      <c r="D1227" s="12" t="s">
        <v>440</v>
      </c>
      <c r="E1227" s="12" t="s">
        <v>750</v>
      </c>
      <c r="F1227" s="12" t="s">
        <v>751</v>
      </c>
      <c r="G1227" s="12" t="s">
        <v>749</v>
      </c>
      <c r="H1227" s="12" t="s">
        <v>421</v>
      </c>
      <c r="I1227" s="19">
        <v>650.0</v>
      </c>
      <c r="J1227" s="19">
        <v>50006.04</v>
      </c>
      <c r="K1227" s="19">
        <f t="shared" si="1"/>
        <v>21.66666667</v>
      </c>
      <c r="L1227" s="14">
        <f t="shared" si="2"/>
        <v>21.66666667</v>
      </c>
      <c r="M1227" s="14">
        <f t="shared" si="3"/>
        <v>0</v>
      </c>
      <c r="N1227" s="14">
        <f t="shared" si="4"/>
        <v>0.00007642563198</v>
      </c>
      <c r="O1227" s="14">
        <f t="shared" si="5"/>
        <v>0.0004814814815</v>
      </c>
      <c r="P1227" s="19">
        <f t="shared" si="6"/>
        <v>76.93236923</v>
      </c>
      <c r="Q1227" s="14">
        <f t="shared" si="7"/>
        <v>1666.868</v>
      </c>
    </row>
    <row r="1228" ht="15.75" customHeight="1">
      <c r="A1228" s="12">
        <v>2017.0</v>
      </c>
      <c r="B1228" s="265">
        <v>42826.0</v>
      </c>
      <c r="C1228" s="12" t="s">
        <v>784</v>
      </c>
      <c r="D1228" s="12" t="s">
        <v>416</v>
      </c>
      <c r="E1228" s="12" t="s">
        <v>747</v>
      </c>
      <c r="F1228" s="12" t="s">
        <v>748</v>
      </c>
      <c r="G1228" s="12" t="s">
        <v>749</v>
      </c>
      <c r="H1228" s="12" t="s">
        <v>405</v>
      </c>
      <c r="I1228" s="19">
        <v>226345.0</v>
      </c>
      <c r="J1228" s="19">
        <v>9.035357964E7</v>
      </c>
      <c r="K1228" s="19">
        <f t="shared" si="1"/>
        <v>7544.833333</v>
      </c>
      <c r="L1228" s="14">
        <f t="shared" si="2"/>
        <v>7544.833333</v>
      </c>
      <c r="M1228" s="14">
        <f t="shared" si="3"/>
        <v>0</v>
      </c>
      <c r="N1228" s="14">
        <f t="shared" si="4"/>
        <v>0.02661316872</v>
      </c>
      <c r="O1228" s="14">
        <f t="shared" si="5"/>
        <v>0.167662963</v>
      </c>
      <c r="P1228" s="19">
        <f t="shared" si="6"/>
        <v>399.1852245</v>
      </c>
      <c r="Q1228" s="14">
        <f t="shared" si="7"/>
        <v>3011785.988</v>
      </c>
    </row>
    <row r="1229" ht="15.75" customHeight="1">
      <c r="A1229" s="12">
        <v>2017.0</v>
      </c>
      <c r="B1229" s="265">
        <v>42826.0</v>
      </c>
      <c r="C1229" s="12" t="s">
        <v>784</v>
      </c>
      <c r="D1229" s="12" t="s">
        <v>416</v>
      </c>
      <c r="E1229" s="12" t="s">
        <v>753</v>
      </c>
      <c r="F1229" s="12" t="s">
        <v>754</v>
      </c>
      <c r="G1229" s="12" t="s">
        <v>749</v>
      </c>
      <c r="H1229" s="12" t="s">
        <v>405</v>
      </c>
      <c r="I1229" s="19">
        <v>1121721.0</v>
      </c>
      <c r="J1229" s="19">
        <v>2.4223830985E8</v>
      </c>
      <c r="K1229" s="19">
        <f t="shared" si="1"/>
        <v>37390.7</v>
      </c>
      <c r="L1229" s="14">
        <f t="shared" si="2"/>
        <v>37390.7</v>
      </c>
      <c r="M1229" s="14">
        <f t="shared" si="3"/>
        <v>0</v>
      </c>
      <c r="N1229" s="14">
        <f t="shared" si="4"/>
        <v>0.1318895944</v>
      </c>
      <c r="O1229" s="14">
        <f t="shared" si="5"/>
        <v>0.8309044444</v>
      </c>
      <c r="P1229" s="19">
        <f t="shared" si="6"/>
        <v>215.9523713</v>
      </c>
      <c r="Q1229" s="14">
        <f t="shared" si="7"/>
        <v>8074610.328</v>
      </c>
    </row>
    <row r="1230" ht="15.75" customHeight="1">
      <c r="A1230" s="12">
        <v>2017.0</v>
      </c>
      <c r="B1230" s="265">
        <v>42826.0</v>
      </c>
      <c r="C1230" s="12" t="s">
        <v>784</v>
      </c>
      <c r="D1230" s="12" t="s">
        <v>416</v>
      </c>
      <c r="E1230" s="12" t="s">
        <v>755</v>
      </c>
      <c r="F1230" s="12" t="s">
        <v>756</v>
      </c>
      <c r="G1230" s="12" t="s">
        <v>749</v>
      </c>
      <c r="H1230" s="12" t="s">
        <v>405</v>
      </c>
      <c r="I1230" s="19">
        <v>8768.0</v>
      </c>
      <c r="J1230" s="19">
        <v>3500056.04</v>
      </c>
      <c r="K1230" s="19">
        <f t="shared" si="1"/>
        <v>292.2666667</v>
      </c>
      <c r="L1230" s="14">
        <f t="shared" si="2"/>
        <v>292.2666667</v>
      </c>
      <c r="M1230" s="14">
        <f t="shared" si="3"/>
        <v>0</v>
      </c>
      <c r="N1230" s="14">
        <f t="shared" si="4"/>
        <v>0.001030922986</v>
      </c>
      <c r="O1230" s="14">
        <f t="shared" si="5"/>
        <v>0.006494814815</v>
      </c>
      <c r="P1230" s="19">
        <f t="shared" si="6"/>
        <v>399.1852235</v>
      </c>
      <c r="Q1230" s="14">
        <f t="shared" si="7"/>
        <v>116668.5347</v>
      </c>
    </row>
    <row r="1231" ht="15.75" customHeight="1">
      <c r="A1231" s="12">
        <v>2017.0</v>
      </c>
      <c r="B1231" s="265">
        <v>42826.0</v>
      </c>
      <c r="C1231" s="12" t="s">
        <v>784</v>
      </c>
      <c r="D1231" s="12" t="s">
        <v>416</v>
      </c>
      <c r="E1231" s="12" t="s">
        <v>750</v>
      </c>
      <c r="F1231" s="12" t="s">
        <v>751</v>
      </c>
      <c r="G1231" s="12" t="s">
        <v>749</v>
      </c>
      <c r="H1231" s="12" t="s">
        <v>405</v>
      </c>
      <c r="I1231" s="19">
        <v>18220.0</v>
      </c>
      <c r="J1231" s="19">
        <v>3657484.13</v>
      </c>
      <c r="K1231" s="19">
        <f t="shared" si="1"/>
        <v>607.3333333</v>
      </c>
      <c r="L1231" s="14">
        <f t="shared" si="2"/>
        <v>607.3333333</v>
      </c>
      <c r="M1231" s="14">
        <f t="shared" si="3"/>
        <v>0</v>
      </c>
      <c r="N1231" s="14">
        <f t="shared" si="4"/>
        <v>0.002142269253</v>
      </c>
      <c r="O1231" s="14">
        <f t="shared" si="5"/>
        <v>0.0134962963</v>
      </c>
      <c r="P1231" s="19">
        <f t="shared" si="6"/>
        <v>200.740073</v>
      </c>
      <c r="Q1231" s="14">
        <f t="shared" si="7"/>
        <v>121916.1377</v>
      </c>
    </row>
    <row r="1232" ht="15.75" customHeight="1">
      <c r="A1232" s="12">
        <v>2017.0</v>
      </c>
      <c r="B1232" s="265">
        <v>42826.0</v>
      </c>
      <c r="C1232" s="12" t="s">
        <v>785</v>
      </c>
      <c r="D1232" s="12" t="s">
        <v>417</v>
      </c>
      <c r="E1232" s="12" t="s">
        <v>753</v>
      </c>
      <c r="F1232" s="12" t="s">
        <v>754</v>
      </c>
      <c r="G1232" s="12" t="s">
        <v>749</v>
      </c>
      <c r="H1232" s="12" t="s">
        <v>405</v>
      </c>
      <c r="I1232" s="19">
        <v>975019.0</v>
      </c>
      <c r="J1232" s="19">
        <v>2.8322496578E8</v>
      </c>
      <c r="K1232" s="19">
        <f t="shared" si="1"/>
        <v>32500.63333</v>
      </c>
      <c r="L1232" s="14">
        <f t="shared" si="2"/>
        <v>32500.63333</v>
      </c>
      <c r="M1232" s="14">
        <f t="shared" si="3"/>
        <v>0</v>
      </c>
      <c r="N1232" s="14">
        <f t="shared" si="4"/>
        <v>0.114640682</v>
      </c>
      <c r="O1232" s="14">
        <f t="shared" si="5"/>
        <v>0.7222362963</v>
      </c>
      <c r="P1232" s="19">
        <f t="shared" si="6"/>
        <v>290.4814837</v>
      </c>
      <c r="Q1232" s="14">
        <f t="shared" si="7"/>
        <v>9440832.193</v>
      </c>
    </row>
    <row r="1233" ht="15.75" customHeight="1">
      <c r="A1233" s="12">
        <v>2017.0</v>
      </c>
      <c r="B1233" s="265">
        <v>42826.0</v>
      </c>
      <c r="C1233" s="12" t="s">
        <v>785</v>
      </c>
      <c r="D1233" s="12" t="s">
        <v>417</v>
      </c>
      <c r="E1233" s="12" t="s">
        <v>750</v>
      </c>
      <c r="F1233" s="12" t="s">
        <v>751</v>
      </c>
      <c r="G1233" s="12" t="s">
        <v>749</v>
      </c>
      <c r="H1233" s="12" t="s">
        <v>405</v>
      </c>
      <c r="I1233" s="19">
        <v>5924.0</v>
      </c>
      <c r="J1233" s="19">
        <v>2064237.7</v>
      </c>
      <c r="K1233" s="19">
        <f t="shared" si="1"/>
        <v>197.4666667</v>
      </c>
      <c r="L1233" s="14">
        <f t="shared" si="2"/>
        <v>197.4666667</v>
      </c>
      <c r="M1233" s="14">
        <f t="shared" si="3"/>
        <v>0</v>
      </c>
      <c r="N1233" s="14">
        <f t="shared" si="4"/>
        <v>0.0006965314521</v>
      </c>
      <c r="O1233" s="14">
        <f t="shared" si="5"/>
        <v>0.004388148148</v>
      </c>
      <c r="P1233" s="19">
        <f t="shared" si="6"/>
        <v>348.4533592</v>
      </c>
      <c r="Q1233" s="14">
        <f t="shared" si="7"/>
        <v>68807.92333</v>
      </c>
    </row>
    <row r="1234" ht="15.75" customHeight="1">
      <c r="A1234" s="12">
        <v>2017.0</v>
      </c>
      <c r="B1234" s="265">
        <v>42826.0</v>
      </c>
      <c r="C1234" s="12" t="s">
        <v>786</v>
      </c>
      <c r="D1234" s="12" t="s">
        <v>418</v>
      </c>
      <c r="E1234" s="12" t="s">
        <v>753</v>
      </c>
      <c r="F1234" s="12" t="s">
        <v>754</v>
      </c>
      <c r="G1234" s="12" t="s">
        <v>749</v>
      </c>
      <c r="H1234" s="12" t="s">
        <v>405</v>
      </c>
      <c r="I1234" s="19">
        <v>703726.0</v>
      </c>
      <c r="J1234" s="19">
        <v>1.7892251703E8</v>
      </c>
      <c r="K1234" s="19">
        <f t="shared" si="1"/>
        <v>23457.53333</v>
      </c>
      <c r="L1234" s="14">
        <f t="shared" si="2"/>
        <v>23457.53333</v>
      </c>
      <c r="M1234" s="14">
        <f t="shared" si="3"/>
        <v>0</v>
      </c>
      <c r="N1234" s="14">
        <f t="shared" si="4"/>
        <v>0.08274262199</v>
      </c>
      <c r="O1234" s="14">
        <f t="shared" si="5"/>
        <v>0.5212785185</v>
      </c>
      <c r="P1234" s="19">
        <f t="shared" si="6"/>
        <v>254.250258</v>
      </c>
      <c r="Q1234" s="14">
        <f t="shared" si="7"/>
        <v>5964083.901</v>
      </c>
    </row>
    <row r="1235" ht="15.75" customHeight="1">
      <c r="A1235" s="12">
        <v>2017.0</v>
      </c>
      <c r="B1235" s="265">
        <v>42826.0</v>
      </c>
      <c r="C1235" s="12" t="s">
        <v>786</v>
      </c>
      <c r="D1235" s="12" t="s">
        <v>418</v>
      </c>
      <c r="E1235" s="12" t="s">
        <v>750</v>
      </c>
      <c r="F1235" s="12" t="s">
        <v>751</v>
      </c>
      <c r="G1235" s="12" t="s">
        <v>749</v>
      </c>
      <c r="H1235" s="12" t="s">
        <v>405</v>
      </c>
      <c r="I1235" s="19">
        <v>7223.0</v>
      </c>
      <c r="J1235" s="19">
        <v>1983473.5</v>
      </c>
      <c r="K1235" s="19">
        <f t="shared" si="1"/>
        <v>240.7666667</v>
      </c>
      <c r="L1235" s="14">
        <f t="shared" si="2"/>
        <v>240.7666667</v>
      </c>
      <c r="M1235" s="14">
        <f t="shared" si="3"/>
        <v>0</v>
      </c>
      <c r="N1235" s="14">
        <f t="shared" si="4"/>
        <v>0.0008492651382</v>
      </c>
      <c r="O1235" s="14">
        <f t="shared" si="5"/>
        <v>0.00535037037</v>
      </c>
      <c r="P1235" s="19">
        <f t="shared" si="6"/>
        <v>274.6052194</v>
      </c>
      <c r="Q1235" s="14">
        <f t="shared" si="7"/>
        <v>66115.78333</v>
      </c>
    </row>
    <row r="1236" ht="15.75" customHeight="1">
      <c r="A1236" s="12">
        <v>2017.0</v>
      </c>
      <c r="B1236" s="265">
        <v>42826.0</v>
      </c>
      <c r="C1236" s="12" t="s">
        <v>787</v>
      </c>
      <c r="D1236" s="12" t="s">
        <v>419</v>
      </c>
      <c r="E1236" s="12" t="s">
        <v>753</v>
      </c>
      <c r="F1236" s="12" t="s">
        <v>754</v>
      </c>
      <c r="G1236" s="12" t="s">
        <v>749</v>
      </c>
      <c r="H1236" s="12" t="s">
        <v>405</v>
      </c>
      <c r="I1236" s="19">
        <v>1082215.0</v>
      </c>
      <c r="J1236" s="19">
        <v>2.3741664645E8</v>
      </c>
      <c r="K1236" s="19">
        <f t="shared" si="1"/>
        <v>36073.83333</v>
      </c>
      <c r="L1236" s="14">
        <f t="shared" si="2"/>
        <v>36073.83333</v>
      </c>
      <c r="M1236" s="14">
        <f t="shared" si="3"/>
        <v>0</v>
      </c>
      <c r="N1236" s="14">
        <f t="shared" si="4"/>
        <v>0.127244562</v>
      </c>
      <c r="O1236" s="14">
        <f t="shared" si="5"/>
        <v>0.8016407407</v>
      </c>
      <c r="P1236" s="19">
        <f t="shared" si="6"/>
        <v>219.3802955</v>
      </c>
      <c r="Q1236" s="14">
        <f t="shared" si="7"/>
        <v>7913888.215</v>
      </c>
    </row>
    <row r="1237" ht="15.75" customHeight="1">
      <c r="A1237" s="12">
        <v>2017.0</v>
      </c>
      <c r="B1237" s="265">
        <v>42826.0</v>
      </c>
      <c r="C1237" s="12" t="s">
        <v>787</v>
      </c>
      <c r="D1237" s="12" t="s">
        <v>419</v>
      </c>
      <c r="E1237" s="12" t="s">
        <v>755</v>
      </c>
      <c r="F1237" s="12" t="s">
        <v>756</v>
      </c>
      <c r="G1237" s="12" t="s">
        <v>749</v>
      </c>
      <c r="H1237" s="12" t="s">
        <v>405</v>
      </c>
      <c r="I1237" s="19">
        <v>4162.0</v>
      </c>
      <c r="J1237" s="19">
        <v>673541.6</v>
      </c>
      <c r="K1237" s="19">
        <f t="shared" si="1"/>
        <v>138.7333333</v>
      </c>
      <c r="L1237" s="14">
        <f t="shared" si="2"/>
        <v>138.7333333</v>
      </c>
      <c r="M1237" s="14">
        <f t="shared" si="3"/>
        <v>0</v>
      </c>
      <c r="N1237" s="14">
        <f t="shared" si="4"/>
        <v>0.0004893592005</v>
      </c>
      <c r="O1237" s="14">
        <f t="shared" si="5"/>
        <v>0.003082962963</v>
      </c>
      <c r="P1237" s="19">
        <f t="shared" si="6"/>
        <v>161.831235</v>
      </c>
      <c r="Q1237" s="14">
        <f t="shared" si="7"/>
        <v>22451.38667</v>
      </c>
    </row>
    <row r="1238" ht="15.75" customHeight="1">
      <c r="A1238" s="12">
        <v>2017.0</v>
      </c>
      <c r="B1238" s="265">
        <v>42826.0</v>
      </c>
      <c r="C1238" s="12" t="s">
        <v>787</v>
      </c>
      <c r="D1238" s="12" t="s">
        <v>419</v>
      </c>
      <c r="E1238" s="12" t="s">
        <v>750</v>
      </c>
      <c r="F1238" s="12" t="s">
        <v>751</v>
      </c>
      <c r="G1238" s="12" t="s">
        <v>749</v>
      </c>
      <c r="H1238" s="12" t="s">
        <v>405</v>
      </c>
      <c r="I1238" s="19">
        <v>17249.0</v>
      </c>
      <c r="J1238" s="19">
        <v>4072183.64</v>
      </c>
      <c r="K1238" s="19">
        <f t="shared" si="1"/>
        <v>574.9666667</v>
      </c>
      <c r="L1238" s="14">
        <f t="shared" si="2"/>
        <v>574.9666667</v>
      </c>
      <c r="M1238" s="14">
        <f t="shared" si="3"/>
        <v>0</v>
      </c>
      <c r="N1238" s="14">
        <f t="shared" si="4"/>
        <v>0.002028101117</v>
      </c>
      <c r="O1238" s="14">
        <f t="shared" si="5"/>
        <v>0.01277703704</v>
      </c>
      <c r="P1238" s="19">
        <f t="shared" si="6"/>
        <v>236.0823027</v>
      </c>
      <c r="Q1238" s="14">
        <f t="shared" si="7"/>
        <v>135739.4547</v>
      </c>
    </row>
    <row r="1239" ht="15.75" customHeight="1">
      <c r="A1239" s="12">
        <v>2017.0</v>
      </c>
      <c r="B1239" s="265">
        <v>42856.0</v>
      </c>
      <c r="C1239" s="12" t="s">
        <v>757</v>
      </c>
      <c r="D1239" s="12" t="s">
        <v>425</v>
      </c>
      <c r="E1239" s="12" t="s">
        <v>753</v>
      </c>
      <c r="F1239" s="12" t="s">
        <v>754</v>
      </c>
      <c r="G1239" s="12" t="s">
        <v>749</v>
      </c>
      <c r="H1239" s="12" t="s">
        <v>421</v>
      </c>
      <c r="I1239" s="19">
        <v>538508.0</v>
      </c>
      <c r="J1239" s="19">
        <v>3.3942372928E8</v>
      </c>
      <c r="K1239" s="19">
        <f t="shared" si="1"/>
        <v>17950.26667</v>
      </c>
      <c r="L1239" s="14">
        <f t="shared" si="2"/>
        <v>17950.26667</v>
      </c>
      <c r="M1239" s="14">
        <f t="shared" si="3"/>
        <v>0</v>
      </c>
      <c r="N1239" s="14">
        <f t="shared" si="4"/>
        <v>0.06331663727</v>
      </c>
      <c r="O1239" s="14">
        <f t="shared" si="5"/>
        <v>0.3988948148</v>
      </c>
      <c r="P1239" s="19">
        <f t="shared" si="6"/>
        <v>630.3039681</v>
      </c>
      <c r="Q1239" s="14">
        <f t="shared" si="7"/>
        <v>11314124.31</v>
      </c>
    </row>
    <row r="1240" ht="15.75" customHeight="1">
      <c r="A1240" s="12">
        <v>2017.0</v>
      </c>
      <c r="B1240" s="265">
        <v>42856.0</v>
      </c>
      <c r="C1240" s="12" t="s">
        <v>757</v>
      </c>
      <c r="D1240" s="12" t="s">
        <v>425</v>
      </c>
      <c r="E1240" s="12" t="s">
        <v>755</v>
      </c>
      <c r="F1240" s="12" t="s">
        <v>756</v>
      </c>
      <c r="G1240" s="12" t="s">
        <v>749</v>
      </c>
      <c r="H1240" s="12" t="s">
        <v>421</v>
      </c>
      <c r="I1240" s="19">
        <v>9411.0</v>
      </c>
      <c r="J1240" s="19">
        <v>5986751.37</v>
      </c>
      <c r="K1240" s="19">
        <f t="shared" si="1"/>
        <v>313.7</v>
      </c>
      <c r="L1240" s="14">
        <f t="shared" si="2"/>
        <v>313.7</v>
      </c>
      <c r="M1240" s="14">
        <f t="shared" si="3"/>
        <v>0</v>
      </c>
      <c r="N1240" s="14">
        <f t="shared" si="4"/>
        <v>0.001106525573</v>
      </c>
      <c r="O1240" s="14">
        <f t="shared" si="5"/>
        <v>0.006971111111</v>
      </c>
      <c r="P1240" s="19">
        <f t="shared" si="6"/>
        <v>636.1440198</v>
      </c>
      <c r="Q1240" s="14">
        <f t="shared" si="7"/>
        <v>199558.379</v>
      </c>
    </row>
    <row r="1241" ht="15.75" customHeight="1">
      <c r="A1241" s="12">
        <v>2017.0</v>
      </c>
      <c r="B1241" s="265">
        <v>42856.0</v>
      </c>
      <c r="C1241" s="12" t="s">
        <v>757</v>
      </c>
      <c r="D1241" s="12" t="s">
        <v>425</v>
      </c>
      <c r="E1241" s="12" t="s">
        <v>750</v>
      </c>
      <c r="F1241" s="12" t="s">
        <v>751</v>
      </c>
      <c r="G1241" s="12" t="s">
        <v>749</v>
      </c>
      <c r="H1241" s="12" t="s">
        <v>421</v>
      </c>
      <c r="I1241" s="19">
        <v>9862.0</v>
      </c>
      <c r="J1241" s="19">
        <v>6273652.32</v>
      </c>
      <c r="K1241" s="19">
        <f t="shared" si="1"/>
        <v>328.7333333</v>
      </c>
      <c r="L1241" s="14">
        <f t="shared" si="2"/>
        <v>328.7333333</v>
      </c>
      <c r="M1241" s="14">
        <f t="shared" si="3"/>
        <v>0</v>
      </c>
      <c r="N1241" s="14">
        <f t="shared" si="4"/>
        <v>0.001159553204</v>
      </c>
      <c r="O1241" s="14">
        <f t="shared" si="5"/>
        <v>0.007305185185</v>
      </c>
      <c r="P1241" s="19">
        <f t="shared" si="6"/>
        <v>636.1440195</v>
      </c>
      <c r="Q1241" s="14">
        <f t="shared" si="7"/>
        <v>209121.744</v>
      </c>
    </row>
    <row r="1242" ht="15.75" customHeight="1">
      <c r="A1242" s="12">
        <v>2017.0</v>
      </c>
      <c r="B1242" s="265">
        <v>42856.0</v>
      </c>
      <c r="C1242" s="12" t="s">
        <v>758</v>
      </c>
      <c r="D1242" s="12" t="s">
        <v>426</v>
      </c>
      <c r="E1242" s="12" t="s">
        <v>753</v>
      </c>
      <c r="F1242" s="12" t="s">
        <v>754</v>
      </c>
      <c r="G1242" s="12" t="s">
        <v>749</v>
      </c>
      <c r="H1242" s="12" t="s">
        <v>421</v>
      </c>
      <c r="I1242" s="19">
        <v>1227737.0</v>
      </c>
      <c r="J1242" s="19">
        <v>6.9087665035E8</v>
      </c>
      <c r="K1242" s="19">
        <f t="shared" si="1"/>
        <v>40924.56667</v>
      </c>
      <c r="L1242" s="14">
        <f t="shared" si="2"/>
        <v>40924.56667</v>
      </c>
      <c r="M1242" s="14">
        <f t="shared" si="3"/>
        <v>0</v>
      </c>
      <c r="N1242" s="14">
        <f t="shared" si="4"/>
        <v>0.1443547325</v>
      </c>
      <c r="O1242" s="14">
        <f t="shared" si="5"/>
        <v>0.9094348148</v>
      </c>
      <c r="P1242" s="19">
        <f t="shared" si="6"/>
        <v>562.7236536</v>
      </c>
      <c r="Q1242" s="14">
        <f t="shared" si="7"/>
        <v>23029221.68</v>
      </c>
    </row>
    <row r="1243" ht="15.75" customHeight="1">
      <c r="A1243" s="12">
        <v>2017.0</v>
      </c>
      <c r="B1243" s="265">
        <v>42856.0</v>
      </c>
      <c r="C1243" s="12" t="s">
        <v>758</v>
      </c>
      <c r="D1243" s="12" t="s">
        <v>426</v>
      </c>
      <c r="E1243" s="12" t="s">
        <v>755</v>
      </c>
      <c r="F1243" s="12" t="s">
        <v>756</v>
      </c>
      <c r="G1243" s="12" t="s">
        <v>749</v>
      </c>
      <c r="H1243" s="12" t="s">
        <v>421</v>
      </c>
      <c r="I1243" s="19">
        <v>52443.0</v>
      </c>
      <c r="J1243" s="19">
        <v>3.061218491E7</v>
      </c>
      <c r="K1243" s="19">
        <f t="shared" si="1"/>
        <v>1748.1</v>
      </c>
      <c r="L1243" s="14">
        <f t="shared" si="2"/>
        <v>1748.1</v>
      </c>
      <c r="M1243" s="14">
        <f t="shared" si="3"/>
        <v>0</v>
      </c>
      <c r="N1243" s="14">
        <f t="shared" si="4"/>
        <v>0.006166137566</v>
      </c>
      <c r="O1243" s="14">
        <f t="shared" si="5"/>
        <v>0.03884666667</v>
      </c>
      <c r="P1243" s="19">
        <f t="shared" si="6"/>
        <v>583.7229928</v>
      </c>
      <c r="Q1243" s="14">
        <f t="shared" si="7"/>
        <v>1020406.164</v>
      </c>
    </row>
    <row r="1244" ht="15.75" customHeight="1">
      <c r="A1244" s="12">
        <v>2017.0</v>
      </c>
      <c r="B1244" s="265">
        <v>42856.0</v>
      </c>
      <c r="C1244" s="12" t="s">
        <v>758</v>
      </c>
      <c r="D1244" s="12" t="s">
        <v>426</v>
      </c>
      <c r="E1244" s="12" t="s">
        <v>750</v>
      </c>
      <c r="F1244" s="12" t="s">
        <v>751</v>
      </c>
      <c r="G1244" s="12" t="s">
        <v>749</v>
      </c>
      <c r="H1244" s="12" t="s">
        <v>421</v>
      </c>
      <c r="I1244" s="19">
        <v>18078.0</v>
      </c>
      <c r="J1244" s="19">
        <v>9744019.89</v>
      </c>
      <c r="K1244" s="19">
        <f t="shared" si="1"/>
        <v>602.6</v>
      </c>
      <c r="L1244" s="14">
        <f t="shared" si="2"/>
        <v>602.6</v>
      </c>
      <c r="M1244" s="14">
        <f t="shared" si="3"/>
        <v>0</v>
      </c>
      <c r="N1244" s="14">
        <f t="shared" si="4"/>
        <v>0.002125573192</v>
      </c>
      <c r="O1244" s="14">
        <f t="shared" si="5"/>
        <v>0.01339111111</v>
      </c>
      <c r="P1244" s="19">
        <f t="shared" si="6"/>
        <v>538.998777</v>
      </c>
      <c r="Q1244" s="14">
        <f t="shared" si="7"/>
        <v>324800.663</v>
      </c>
    </row>
    <row r="1245" ht="15.75" customHeight="1">
      <c r="A1245" s="12">
        <v>2017.0</v>
      </c>
      <c r="B1245" s="265">
        <v>42856.0</v>
      </c>
      <c r="C1245" s="12" t="s">
        <v>767</v>
      </c>
      <c r="D1245" s="12" t="s">
        <v>432</v>
      </c>
      <c r="E1245" s="12" t="s">
        <v>747</v>
      </c>
      <c r="F1245" s="12" t="s">
        <v>748</v>
      </c>
      <c r="G1245" s="12" t="s">
        <v>749</v>
      </c>
      <c r="H1245" s="12" t="s">
        <v>421</v>
      </c>
      <c r="I1245" s="19">
        <v>1528.06</v>
      </c>
      <c r="J1245" s="19">
        <v>503392.53</v>
      </c>
      <c r="K1245" s="19">
        <f t="shared" si="1"/>
        <v>50.93533333</v>
      </c>
      <c r="L1245" s="14">
        <f t="shared" si="2"/>
        <v>50.93533333</v>
      </c>
      <c r="M1245" s="14">
        <f t="shared" si="3"/>
        <v>0</v>
      </c>
      <c r="N1245" s="14">
        <f t="shared" si="4"/>
        <v>0.0001796660788</v>
      </c>
      <c r="O1245" s="14">
        <f t="shared" si="5"/>
        <v>0.001131896296</v>
      </c>
      <c r="P1245" s="19">
        <f t="shared" si="6"/>
        <v>329.4324372</v>
      </c>
      <c r="Q1245" s="14">
        <f t="shared" si="7"/>
        <v>16779.751</v>
      </c>
    </row>
    <row r="1246" ht="15.75" customHeight="1">
      <c r="A1246" s="12">
        <v>2017.0</v>
      </c>
      <c r="B1246" s="265">
        <v>42856.0</v>
      </c>
      <c r="C1246" s="12" t="s">
        <v>767</v>
      </c>
      <c r="D1246" s="12" t="s">
        <v>432</v>
      </c>
      <c r="E1246" s="12" t="s">
        <v>753</v>
      </c>
      <c r="F1246" s="12" t="s">
        <v>754</v>
      </c>
      <c r="G1246" s="12" t="s">
        <v>749</v>
      </c>
      <c r="H1246" s="12" t="s">
        <v>421</v>
      </c>
      <c r="I1246" s="19">
        <v>1.300133986E7</v>
      </c>
      <c r="J1246" s="19">
        <v>4.33307621578E9</v>
      </c>
      <c r="K1246" s="19">
        <f t="shared" si="1"/>
        <v>433377.9953</v>
      </c>
      <c r="L1246" s="14">
        <f t="shared" si="2"/>
        <v>283500</v>
      </c>
      <c r="M1246" s="14">
        <f t="shared" si="3"/>
        <v>149877.9953</v>
      </c>
      <c r="N1246" s="14">
        <f t="shared" si="4"/>
        <v>1</v>
      </c>
      <c r="O1246" s="14">
        <f t="shared" si="5"/>
        <v>6.3</v>
      </c>
      <c r="P1246" s="19">
        <f t="shared" si="6"/>
        <v>333.2792053</v>
      </c>
      <c r="Q1246" s="14">
        <f t="shared" si="7"/>
        <v>94484654.69</v>
      </c>
    </row>
    <row r="1247" ht="15.75" customHeight="1">
      <c r="A1247" s="12">
        <v>2017.0</v>
      </c>
      <c r="B1247" s="265">
        <v>42856.0</v>
      </c>
      <c r="C1247" s="12" t="s">
        <v>767</v>
      </c>
      <c r="D1247" s="12" t="s">
        <v>432</v>
      </c>
      <c r="E1247" s="12" t="s">
        <v>755</v>
      </c>
      <c r="F1247" s="12" t="s">
        <v>756</v>
      </c>
      <c r="G1247" s="12" t="s">
        <v>749</v>
      </c>
      <c r="H1247" s="12" t="s">
        <v>421</v>
      </c>
      <c r="I1247" s="19">
        <v>478947.53</v>
      </c>
      <c r="J1247" s="19">
        <v>1.6275367261E8</v>
      </c>
      <c r="K1247" s="19">
        <f t="shared" si="1"/>
        <v>15964.91767</v>
      </c>
      <c r="L1247" s="14">
        <f t="shared" si="2"/>
        <v>15964.91767</v>
      </c>
      <c r="M1247" s="14">
        <f t="shared" si="3"/>
        <v>0</v>
      </c>
      <c r="N1247" s="14">
        <f t="shared" si="4"/>
        <v>0.05631364256</v>
      </c>
      <c r="O1247" s="14">
        <f t="shared" si="5"/>
        <v>0.3547759481</v>
      </c>
      <c r="P1247" s="19">
        <f t="shared" si="6"/>
        <v>339.8152458</v>
      </c>
      <c r="Q1247" s="14">
        <f t="shared" si="7"/>
        <v>5425122.42</v>
      </c>
    </row>
    <row r="1248" ht="15.75" customHeight="1">
      <c r="A1248" s="12">
        <v>2017.0</v>
      </c>
      <c r="B1248" s="265">
        <v>42856.0</v>
      </c>
      <c r="C1248" s="12" t="s">
        <v>767</v>
      </c>
      <c r="D1248" s="12" t="s">
        <v>432</v>
      </c>
      <c r="E1248" s="12" t="s">
        <v>750</v>
      </c>
      <c r="F1248" s="12" t="s">
        <v>751</v>
      </c>
      <c r="G1248" s="12" t="s">
        <v>749</v>
      </c>
      <c r="H1248" s="12" t="s">
        <v>421</v>
      </c>
      <c r="I1248" s="19">
        <v>70436.38</v>
      </c>
      <c r="J1248" s="19">
        <v>2.30302254E7</v>
      </c>
      <c r="K1248" s="19">
        <f t="shared" si="1"/>
        <v>2347.879333</v>
      </c>
      <c r="L1248" s="14">
        <f t="shared" si="2"/>
        <v>2347.879333</v>
      </c>
      <c r="M1248" s="14">
        <f t="shared" si="3"/>
        <v>0</v>
      </c>
      <c r="N1248" s="14">
        <f t="shared" si="4"/>
        <v>0.008281761317</v>
      </c>
      <c r="O1248" s="14">
        <f t="shared" si="5"/>
        <v>0.0521750963</v>
      </c>
      <c r="P1248" s="19">
        <f t="shared" si="6"/>
        <v>326.9649207</v>
      </c>
      <c r="Q1248" s="14">
        <f t="shared" si="7"/>
        <v>767674.18</v>
      </c>
    </row>
    <row r="1249" ht="15.75" customHeight="1">
      <c r="A1249" s="12">
        <v>2017.0</v>
      </c>
      <c r="B1249" s="265">
        <v>42856.0</v>
      </c>
      <c r="C1249" s="12" t="s">
        <v>768</v>
      </c>
      <c r="D1249" s="12" t="s">
        <v>422</v>
      </c>
      <c r="E1249" s="12" t="s">
        <v>753</v>
      </c>
      <c r="F1249" s="12" t="s">
        <v>754</v>
      </c>
      <c r="G1249" s="12" t="s">
        <v>749</v>
      </c>
      <c r="H1249" s="12" t="s">
        <v>421</v>
      </c>
      <c r="I1249" s="19">
        <v>20944.24</v>
      </c>
      <c r="J1249" s="19">
        <v>9987584.83</v>
      </c>
      <c r="K1249" s="19">
        <f t="shared" si="1"/>
        <v>698.1413333</v>
      </c>
      <c r="L1249" s="14">
        <f t="shared" si="2"/>
        <v>698.1413333</v>
      </c>
      <c r="M1249" s="14">
        <f t="shared" si="3"/>
        <v>0</v>
      </c>
      <c r="N1249" s="14">
        <f t="shared" si="4"/>
        <v>0.002462579659</v>
      </c>
      <c r="O1249" s="14">
        <f t="shared" si="5"/>
        <v>0.01551425185</v>
      </c>
      <c r="P1249" s="19">
        <f t="shared" si="6"/>
        <v>476.865469</v>
      </c>
      <c r="Q1249" s="14">
        <f t="shared" si="7"/>
        <v>332919.4943</v>
      </c>
    </row>
    <row r="1250" ht="15.75" customHeight="1">
      <c r="A1250" s="12">
        <v>2017.0</v>
      </c>
      <c r="B1250" s="265">
        <v>42856.0</v>
      </c>
      <c r="C1250" s="12" t="s">
        <v>769</v>
      </c>
      <c r="D1250" s="12" t="s">
        <v>423</v>
      </c>
      <c r="E1250" s="12" t="s">
        <v>753</v>
      </c>
      <c r="F1250" s="12" t="s">
        <v>754</v>
      </c>
      <c r="G1250" s="12" t="s">
        <v>749</v>
      </c>
      <c r="H1250" s="12" t="s">
        <v>421</v>
      </c>
      <c r="I1250" s="19">
        <v>58216.23</v>
      </c>
      <c r="J1250" s="19">
        <v>2.810958862E7</v>
      </c>
      <c r="K1250" s="19">
        <f t="shared" si="1"/>
        <v>1940.541</v>
      </c>
      <c r="L1250" s="14">
        <f t="shared" si="2"/>
        <v>1940.541</v>
      </c>
      <c r="M1250" s="14">
        <f t="shared" si="3"/>
        <v>0</v>
      </c>
      <c r="N1250" s="14">
        <f t="shared" si="4"/>
        <v>0.006844941799</v>
      </c>
      <c r="O1250" s="14">
        <f t="shared" si="5"/>
        <v>0.04312313333</v>
      </c>
      <c r="P1250" s="19">
        <f t="shared" si="6"/>
        <v>482.8479725</v>
      </c>
      <c r="Q1250" s="14">
        <f t="shared" si="7"/>
        <v>936986.2873</v>
      </c>
    </row>
    <row r="1251" ht="15.75" customHeight="1">
      <c r="A1251" s="12">
        <v>2017.0</v>
      </c>
      <c r="B1251" s="265">
        <v>42856.0</v>
      </c>
      <c r="C1251" s="12" t="s">
        <v>769</v>
      </c>
      <c r="D1251" s="12" t="s">
        <v>423</v>
      </c>
      <c r="E1251" s="12" t="s">
        <v>755</v>
      </c>
      <c r="F1251" s="12" t="s">
        <v>756</v>
      </c>
      <c r="G1251" s="12" t="s">
        <v>749</v>
      </c>
      <c r="H1251" s="12" t="s">
        <v>421</v>
      </c>
      <c r="I1251" s="19">
        <v>4155.96</v>
      </c>
      <c r="J1251" s="19">
        <v>2006690.46</v>
      </c>
      <c r="K1251" s="19">
        <f t="shared" si="1"/>
        <v>138.532</v>
      </c>
      <c r="L1251" s="14">
        <f t="shared" si="2"/>
        <v>138.532</v>
      </c>
      <c r="M1251" s="14">
        <f t="shared" si="3"/>
        <v>0</v>
      </c>
      <c r="N1251" s="14">
        <f t="shared" si="4"/>
        <v>0.00048864903</v>
      </c>
      <c r="O1251" s="14">
        <f t="shared" si="5"/>
        <v>0.003078488889</v>
      </c>
      <c r="P1251" s="19">
        <f t="shared" si="6"/>
        <v>482.8464326</v>
      </c>
      <c r="Q1251" s="14">
        <f t="shared" si="7"/>
        <v>66889.682</v>
      </c>
    </row>
    <row r="1252" ht="15.75" customHeight="1">
      <c r="A1252" s="12">
        <v>2017.0</v>
      </c>
      <c r="B1252" s="265">
        <v>42856.0</v>
      </c>
      <c r="C1252" s="12" t="s">
        <v>770</v>
      </c>
      <c r="D1252" s="12" t="s">
        <v>433</v>
      </c>
      <c r="E1252" s="12" t="s">
        <v>747</v>
      </c>
      <c r="F1252" s="12" t="s">
        <v>748</v>
      </c>
      <c r="G1252" s="12" t="s">
        <v>749</v>
      </c>
      <c r="H1252" s="12" t="s">
        <v>421</v>
      </c>
      <c r="I1252" s="19">
        <v>32000.0</v>
      </c>
      <c r="J1252" s="19">
        <v>1.187363165E7</v>
      </c>
      <c r="K1252" s="19">
        <f t="shared" si="1"/>
        <v>1066.666667</v>
      </c>
      <c r="L1252" s="14">
        <f t="shared" si="2"/>
        <v>1066.666667</v>
      </c>
      <c r="M1252" s="14">
        <f t="shared" si="3"/>
        <v>0</v>
      </c>
      <c r="N1252" s="14">
        <f t="shared" si="4"/>
        <v>0.003762492651</v>
      </c>
      <c r="O1252" s="14">
        <f t="shared" si="5"/>
        <v>0.0237037037</v>
      </c>
      <c r="P1252" s="19">
        <f t="shared" si="6"/>
        <v>371.0509891</v>
      </c>
      <c r="Q1252" s="14">
        <f t="shared" si="7"/>
        <v>395787.7217</v>
      </c>
    </row>
    <row r="1253" ht="15.75" customHeight="1">
      <c r="A1253" s="12">
        <v>2017.0</v>
      </c>
      <c r="B1253" s="265">
        <v>42856.0</v>
      </c>
      <c r="C1253" s="12" t="s">
        <v>770</v>
      </c>
      <c r="D1253" s="12" t="s">
        <v>433</v>
      </c>
      <c r="E1253" s="12" t="s">
        <v>753</v>
      </c>
      <c r="F1253" s="12" t="s">
        <v>754</v>
      </c>
      <c r="G1253" s="12" t="s">
        <v>749</v>
      </c>
      <c r="H1253" s="12" t="s">
        <v>421</v>
      </c>
      <c r="I1253" s="19">
        <v>2.5736303947E8</v>
      </c>
      <c r="J1253" s="19">
        <v>9.558013705147E10</v>
      </c>
      <c r="K1253" s="19">
        <f t="shared" si="1"/>
        <v>8578767.982</v>
      </c>
      <c r="L1253" s="14">
        <f t="shared" si="2"/>
        <v>283500</v>
      </c>
      <c r="M1253" s="14">
        <f t="shared" si="3"/>
        <v>8295267.982</v>
      </c>
      <c r="N1253" s="14">
        <f t="shared" si="4"/>
        <v>1</v>
      </c>
      <c r="O1253" s="14">
        <f t="shared" si="5"/>
        <v>6.3</v>
      </c>
      <c r="P1253" s="19">
        <f t="shared" si="6"/>
        <v>371.3825313</v>
      </c>
      <c r="Q1253" s="14">
        <f t="shared" si="7"/>
        <v>105286947.6</v>
      </c>
    </row>
    <row r="1254" ht="15.75" customHeight="1">
      <c r="A1254" s="12">
        <v>2017.0</v>
      </c>
      <c r="B1254" s="265">
        <v>42856.0</v>
      </c>
      <c r="C1254" s="12" t="s">
        <v>770</v>
      </c>
      <c r="D1254" s="12" t="s">
        <v>433</v>
      </c>
      <c r="E1254" s="12" t="s">
        <v>755</v>
      </c>
      <c r="F1254" s="12" t="s">
        <v>756</v>
      </c>
      <c r="G1254" s="12" t="s">
        <v>749</v>
      </c>
      <c r="H1254" s="12" t="s">
        <v>421</v>
      </c>
      <c r="I1254" s="19">
        <v>5006364.26</v>
      </c>
      <c r="J1254" s="19">
        <v>1.84430479611E9</v>
      </c>
      <c r="K1254" s="19">
        <f t="shared" si="1"/>
        <v>166878.8087</v>
      </c>
      <c r="L1254" s="14">
        <f t="shared" si="2"/>
        <v>166878.8087</v>
      </c>
      <c r="M1254" s="14">
        <f t="shared" si="3"/>
        <v>0</v>
      </c>
      <c r="N1254" s="14">
        <f t="shared" si="4"/>
        <v>0.5886377731</v>
      </c>
      <c r="O1254" s="14">
        <f t="shared" si="5"/>
        <v>3.70841797</v>
      </c>
      <c r="P1254" s="19">
        <f t="shared" si="6"/>
        <v>368.3920507</v>
      </c>
      <c r="Q1254" s="14">
        <f t="shared" si="7"/>
        <v>61476826.54</v>
      </c>
    </row>
    <row r="1255" ht="15.75" customHeight="1">
      <c r="A1255" s="12">
        <v>2017.0</v>
      </c>
      <c r="B1255" s="265">
        <v>42856.0</v>
      </c>
      <c r="C1255" s="12" t="s">
        <v>770</v>
      </c>
      <c r="D1255" s="12" t="s">
        <v>433</v>
      </c>
      <c r="E1255" s="12" t="s">
        <v>750</v>
      </c>
      <c r="F1255" s="12" t="s">
        <v>751</v>
      </c>
      <c r="G1255" s="12" t="s">
        <v>749</v>
      </c>
      <c r="H1255" s="12" t="s">
        <v>421</v>
      </c>
      <c r="I1255" s="19">
        <v>8904558.86</v>
      </c>
      <c r="J1255" s="19">
        <v>3.31112131909E9</v>
      </c>
      <c r="K1255" s="19">
        <f t="shared" si="1"/>
        <v>296818.6287</v>
      </c>
      <c r="L1255" s="14">
        <f t="shared" si="2"/>
        <v>283500</v>
      </c>
      <c r="M1255" s="14">
        <f t="shared" si="3"/>
        <v>13318.62867</v>
      </c>
      <c r="N1255" s="14">
        <f t="shared" si="4"/>
        <v>1</v>
      </c>
      <c r="O1255" s="14">
        <f t="shared" si="5"/>
        <v>6.3</v>
      </c>
      <c r="P1255" s="19">
        <f t="shared" si="6"/>
        <v>371.8456322</v>
      </c>
      <c r="Q1255" s="14">
        <f t="shared" si="7"/>
        <v>105418236.7</v>
      </c>
    </row>
    <row r="1256" ht="15.75" customHeight="1">
      <c r="A1256" s="12">
        <v>2017.0</v>
      </c>
      <c r="B1256" s="265">
        <v>42856.0</v>
      </c>
      <c r="C1256" s="12" t="s">
        <v>771</v>
      </c>
      <c r="D1256" s="12" t="s">
        <v>434</v>
      </c>
      <c r="E1256" s="12" t="s">
        <v>747</v>
      </c>
      <c r="F1256" s="12" t="s">
        <v>748</v>
      </c>
      <c r="G1256" s="12" t="s">
        <v>749</v>
      </c>
      <c r="H1256" s="12" t="s">
        <v>421</v>
      </c>
      <c r="I1256" s="19">
        <v>2000.0</v>
      </c>
      <c r="J1256" s="19">
        <v>1102351.98</v>
      </c>
      <c r="K1256" s="19">
        <f t="shared" si="1"/>
        <v>66.66666667</v>
      </c>
      <c r="L1256" s="14">
        <f t="shared" si="2"/>
        <v>66.66666667</v>
      </c>
      <c r="M1256" s="14">
        <f t="shared" si="3"/>
        <v>0</v>
      </c>
      <c r="N1256" s="14">
        <f t="shared" si="4"/>
        <v>0.0002351557907</v>
      </c>
      <c r="O1256" s="14">
        <f t="shared" si="5"/>
        <v>0.001481481481</v>
      </c>
      <c r="P1256" s="19">
        <f t="shared" si="6"/>
        <v>551.17599</v>
      </c>
      <c r="Q1256" s="14">
        <f t="shared" si="7"/>
        <v>36745.066</v>
      </c>
    </row>
    <row r="1257" ht="15.75" customHeight="1">
      <c r="A1257" s="12">
        <v>2017.0</v>
      </c>
      <c r="B1257" s="265">
        <v>42856.0</v>
      </c>
      <c r="C1257" s="12" t="s">
        <v>771</v>
      </c>
      <c r="D1257" s="12" t="s">
        <v>434</v>
      </c>
      <c r="E1257" s="12" t="s">
        <v>753</v>
      </c>
      <c r="F1257" s="12" t="s">
        <v>754</v>
      </c>
      <c r="G1257" s="12" t="s">
        <v>749</v>
      </c>
      <c r="H1257" s="12" t="s">
        <v>421</v>
      </c>
      <c r="I1257" s="19">
        <v>1118467.35</v>
      </c>
      <c r="J1257" s="19">
        <v>6.5648245253E8</v>
      </c>
      <c r="K1257" s="19">
        <f t="shared" si="1"/>
        <v>37282.245</v>
      </c>
      <c r="L1257" s="14">
        <f t="shared" si="2"/>
        <v>37282.245</v>
      </c>
      <c r="M1257" s="14">
        <f t="shared" si="3"/>
        <v>0</v>
      </c>
      <c r="N1257" s="14">
        <f t="shared" si="4"/>
        <v>0.131507037</v>
      </c>
      <c r="O1257" s="14">
        <f t="shared" si="5"/>
        <v>0.8284943333</v>
      </c>
      <c r="P1257" s="19">
        <f t="shared" si="6"/>
        <v>586.9482489</v>
      </c>
      <c r="Q1257" s="14">
        <f t="shared" si="7"/>
        <v>21882748.42</v>
      </c>
    </row>
    <row r="1258" ht="15.75" customHeight="1">
      <c r="A1258" s="12">
        <v>2017.0</v>
      </c>
      <c r="B1258" s="265">
        <v>42856.0</v>
      </c>
      <c r="C1258" s="12" t="s">
        <v>771</v>
      </c>
      <c r="D1258" s="12" t="s">
        <v>434</v>
      </c>
      <c r="E1258" s="12" t="s">
        <v>755</v>
      </c>
      <c r="F1258" s="12" t="s">
        <v>756</v>
      </c>
      <c r="G1258" s="12" t="s">
        <v>749</v>
      </c>
      <c r="H1258" s="12" t="s">
        <v>421</v>
      </c>
      <c r="I1258" s="19">
        <v>278295.0</v>
      </c>
      <c r="J1258" s="19">
        <v>1.6236731302E8</v>
      </c>
      <c r="K1258" s="19">
        <f t="shared" si="1"/>
        <v>9276.5</v>
      </c>
      <c r="L1258" s="14">
        <f t="shared" si="2"/>
        <v>9276.5</v>
      </c>
      <c r="M1258" s="14">
        <f t="shared" si="3"/>
        <v>0</v>
      </c>
      <c r="N1258" s="14">
        <f t="shared" si="4"/>
        <v>0.03272134039</v>
      </c>
      <c r="O1258" s="14">
        <f t="shared" si="5"/>
        <v>0.2061444444</v>
      </c>
      <c r="P1258" s="19">
        <f t="shared" si="6"/>
        <v>583.4359691</v>
      </c>
      <c r="Q1258" s="14">
        <f t="shared" si="7"/>
        <v>5412243.767</v>
      </c>
    </row>
    <row r="1259" ht="15.75" customHeight="1">
      <c r="A1259" s="12">
        <v>2017.0</v>
      </c>
      <c r="B1259" s="265">
        <v>42856.0</v>
      </c>
      <c r="C1259" s="12" t="s">
        <v>771</v>
      </c>
      <c r="D1259" s="12" t="s">
        <v>434</v>
      </c>
      <c r="E1259" s="12" t="s">
        <v>750</v>
      </c>
      <c r="F1259" s="12" t="s">
        <v>751</v>
      </c>
      <c r="G1259" s="12" t="s">
        <v>749</v>
      </c>
      <c r="H1259" s="12" t="s">
        <v>421</v>
      </c>
      <c r="I1259" s="19">
        <v>12982.05</v>
      </c>
      <c r="J1259" s="19">
        <v>7818077.28</v>
      </c>
      <c r="K1259" s="19">
        <f t="shared" si="1"/>
        <v>432.735</v>
      </c>
      <c r="L1259" s="14">
        <f t="shared" si="2"/>
        <v>432.735</v>
      </c>
      <c r="M1259" s="14">
        <f t="shared" si="3"/>
        <v>0</v>
      </c>
      <c r="N1259" s="14">
        <f t="shared" si="4"/>
        <v>0.001526402116</v>
      </c>
      <c r="O1259" s="14">
        <f t="shared" si="5"/>
        <v>0.009616333333</v>
      </c>
      <c r="P1259" s="19">
        <f t="shared" si="6"/>
        <v>602.2220897</v>
      </c>
      <c r="Q1259" s="14">
        <f t="shared" si="7"/>
        <v>260602.576</v>
      </c>
    </row>
    <row r="1260" ht="15.75" customHeight="1">
      <c r="A1260" s="12">
        <v>2017.0</v>
      </c>
      <c r="B1260" s="265">
        <v>42856.0</v>
      </c>
      <c r="C1260" s="12" t="s">
        <v>772</v>
      </c>
      <c r="D1260" s="12" t="s">
        <v>435</v>
      </c>
      <c r="E1260" s="12" t="s">
        <v>753</v>
      </c>
      <c r="F1260" s="12" t="s">
        <v>754</v>
      </c>
      <c r="G1260" s="12" t="s">
        <v>749</v>
      </c>
      <c r="H1260" s="12" t="s">
        <v>421</v>
      </c>
      <c r="I1260" s="19">
        <v>390000.0</v>
      </c>
      <c r="J1260" s="19">
        <v>2.5100412684E8</v>
      </c>
      <c r="K1260" s="19">
        <f t="shared" si="1"/>
        <v>13000</v>
      </c>
      <c r="L1260" s="14">
        <f t="shared" si="2"/>
        <v>13000</v>
      </c>
      <c r="M1260" s="14">
        <f t="shared" si="3"/>
        <v>0</v>
      </c>
      <c r="N1260" s="14">
        <f t="shared" si="4"/>
        <v>0.04585537919</v>
      </c>
      <c r="O1260" s="14">
        <f t="shared" si="5"/>
        <v>0.2888888889</v>
      </c>
      <c r="P1260" s="19">
        <f t="shared" si="6"/>
        <v>643.6003252</v>
      </c>
      <c r="Q1260" s="14">
        <f t="shared" si="7"/>
        <v>8366804.228</v>
      </c>
    </row>
    <row r="1261" ht="15.75" customHeight="1">
      <c r="A1261" s="12">
        <v>2017.0</v>
      </c>
      <c r="B1261" s="265">
        <v>42856.0</v>
      </c>
      <c r="C1261" s="12" t="s">
        <v>772</v>
      </c>
      <c r="D1261" s="12" t="s">
        <v>435</v>
      </c>
      <c r="E1261" s="12" t="s">
        <v>755</v>
      </c>
      <c r="F1261" s="12" t="s">
        <v>756</v>
      </c>
      <c r="G1261" s="12" t="s">
        <v>749</v>
      </c>
      <c r="H1261" s="12" t="s">
        <v>421</v>
      </c>
      <c r="I1261" s="19">
        <v>50230.18</v>
      </c>
      <c r="J1261" s="19">
        <v>3.232816018E7</v>
      </c>
      <c r="K1261" s="19">
        <f t="shared" si="1"/>
        <v>1674.339333</v>
      </c>
      <c r="L1261" s="14">
        <f t="shared" si="2"/>
        <v>1674.339333</v>
      </c>
      <c r="M1261" s="14">
        <f t="shared" si="3"/>
        <v>0</v>
      </c>
      <c r="N1261" s="14">
        <f t="shared" si="4"/>
        <v>0.005905958848</v>
      </c>
      <c r="O1261" s="14">
        <f t="shared" si="5"/>
        <v>0.03720754074</v>
      </c>
      <c r="P1261" s="19">
        <f t="shared" si="6"/>
        <v>643.6003251</v>
      </c>
      <c r="Q1261" s="14">
        <f t="shared" si="7"/>
        <v>1077605.339</v>
      </c>
    </row>
    <row r="1262" ht="15.75" customHeight="1">
      <c r="A1262" s="12">
        <v>2017.0</v>
      </c>
      <c r="B1262" s="265">
        <v>42856.0</v>
      </c>
      <c r="C1262" s="12" t="s">
        <v>772</v>
      </c>
      <c r="D1262" s="12" t="s">
        <v>435</v>
      </c>
      <c r="E1262" s="12" t="s">
        <v>750</v>
      </c>
      <c r="F1262" s="12" t="s">
        <v>751</v>
      </c>
      <c r="G1262" s="12" t="s">
        <v>749</v>
      </c>
      <c r="H1262" s="12" t="s">
        <v>421</v>
      </c>
      <c r="I1262" s="19">
        <v>6023.7</v>
      </c>
      <c r="J1262" s="19">
        <v>3876855.27</v>
      </c>
      <c r="K1262" s="19">
        <f t="shared" si="1"/>
        <v>200.79</v>
      </c>
      <c r="L1262" s="14">
        <f t="shared" si="2"/>
        <v>200.79</v>
      </c>
      <c r="M1262" s="14">
        <f t="shared" si="3"/>
        <v>0</v>
      </c>
      <c r="N1262" s="14">
        <f t="shared" si="4"/>
        <v>0.0007082539683</v>
      </c>
      <c r="O1262" s="14">
        <f t="shared" si="5"/>
        <v>0.004462</v>
      </c>
      <c r="P1262" s="19">
        <f t="shared" si="6"/>
        <v>643.6003237</v>
      </c>
      <c r="Q1262" s="14">
        <f t="shared" si="7"/>
        <v>129228.509</v>
      </c>
    </row>
    <row r="1263" ht="15.75" customHeight="1">
      <c r="A1263" s="12">
        <v>2017.0</v>
      </c>
      <c r="B1263" s="265">
        <v>42856.0</v>
      </c>
      <c r="C1263" s="12" t="s">
        <v>773</v>
      </c>
      <c r="D1263" s="12" t="s">
        <v>436</v>
      </c>
      <c r="E1263" s="12" t="s">
        <v>753</v>
      </c>
      <c r="F1263" s="12" t="s">
        <v>754</v>
      </c>
      <c r="G1263" s="12" t="s">
        <v>749</v>
      </c>
      <c r="H1263" s="12" t="s">
        <v>421</v>
      </c>
      <c r="I1263" s="19">
        <v>337622.78</v>
      </c>
      <c r="J1263" s="19">
        <v>2.563753592E7</v>
      </c>
      <c r="K1263" s="19">
        <f t="shared" si="1"/>
        <v>11254.09267</v>
      </c>
      <c r="L1263" s="14">
        <f t="shared" si="2"/>
        <v>11254.09267</v>
      </c>
      <c r="M1263" s="14">
        <f t="shared" si="3"/>
        <v>0</v>
      </c>
      <c r="N1263" s="14">
        <f t="shared" si="4"/>
        <v>0.0396969759</v>
      </c>
      <c r="O1263" s="14">
        <f t="shared" si="5"/>
        <v>0.2500909481</v>
      </c>
      <c r="P1263" s="19">
        <f t="shared" si="6"/>
        <v>75.93544464</v>
      </c>
      <c r="Q1263" s="14">
        <f t="shared" si="7"/>
        <v>854584.5307</v>
      </c>
    </row>
    <row r="1264" ht="15.75" customHeight="1">
      <c r="A1264" s="12">
        <v>2017.0</v>
      </c>
      <c r="B1264" s="265">
        <v>42856.0</v>
      </c>
      <c r="C1264" s="12" t="s">
        <v>773</v>
      </c>
      <c r="D1264" s="12" t="s">
        <v>436</v>
      </c>
      <c r="E1264" s="12" t="s">
        <v>755</v>
      </c>
      <c r="F1264" s="12" t="s">
        <v>756</v>
      </c>
      <c r="G1264" s="12" t="s">
        <v>749</v>
      </c>
      <c r="H1264" s="12" t="s">
        <v>421</v>
      </c>
      <c r="I1264" s="19">
        <v>40041.76</v>
      </c>
      <c r="J1264" s="19">
        <v>7567897.48</v>
      </c>
      <c r="K1264" s="19">
        <f t="shared" si="1"/>
        <v>1334.725333</v>
      </c>
      <c r="L1264" s="14">
        <f t="shared" si="2"/>
        <v>1334.725333</v>
      </c>
      <c r="M1264" s="14">
        <f t="shared" si="3"/>
        <v>0</v>
      </c>
      <c r="N1264" s="14">
        <f t="shared" si="4"/>
        <v>0.004708025867</v>
      </c>
      <c r="O1264" s="14">
        <f t="shared" si="5"/>
        <v>0.02966056296</v>
      </c>
      <c r="P1264" s="19">
        <f t="shared" si="6"/>
        <v>189.0001209</v>
      </c>
      <c r="Q1264" s="14">
        <f t="shared" si="7"/>
        <v>252263.2493</v>
      </c>
    </row>
    <row r="1265" ht="15.75" customHeight="1">
      <c r="A1265" s="12">
        <v>2017.0</v>
      </c>
      <c r="B1265" s="265">
        <v>42856.0</v>
      </c>
      <c r="C1265" s="12" t="s">
        <v>775</v>
      </c>
      <c r="D1265" s="12" t="s">
        <v>428</v>
      </c>
      <c r="E1265" s="12" t="s">
        <v>747</v>
      </c>
      <c r="F1265" s="12" t="s">
        <v>748</v>
      </c>
      <c r="G1265" s="12" t="s">
        <v>749</v>
      </c>
      <c r="H1265" s="12" t="s">
        <v>421</v>
      </c>
      <c r="I1265" s="19">
        <v>10314.2</v>
      </c>
      <c r="J1265" s="19">
        <v>3679091.56</v>
      </c>
      <c r="K1265" s="19">
        <f t="shared" si="1"/>
        <v>343.8066667</v>
      </c>
      <c r="L1265" s="14">
        <f t="shared" si="2"/>
        <v>343.8066667</v>
      </c>
      <c r="M1265" s="14">
        <f t="shared" si="3"/>
        <v>0</v>
      </c>
      <c r="N1265" s="14">
        <f t="shared" si="4"/>
        <v>0.001212721928</v>
      </c>
      <c r="O1265" s="14">
        <f t="shared" si="5"/>
        <v>0.007640148148</v>
      </c>
      <c r="P1265" s="19">
        <f t="shared" si="6"/>
        <v>356.701592</v>
      </c>
      <c r="Q1265" s="14">
        <f t="shared" si="7"/>
        <v>122636.3853</v>
      </c>
    </row>
    <row r="1266" ht="15.75" customHeight="1">
      <c r="A1266" s="12">
        <v>2017.0</v>
      </c>
      <c r="B1266" s="265">
        <v>42856.0</v>
      </c>
      <c r="C1266" s="12" t="s">
        <v>775</v>
      </c>
      <c r="D1266" s="12" t="s">
        <v>428</v>
      </c>
      <c r="E1266" s="12" t="s">
        <v>753</v>
      </c>
      <c r="F1266" s="12" t="s">
        <v>754</v>
      </c>
      <c r="G1266" s="12" t="s">
        <v>749</v>
      </c>
      <c r="H1266" s="12" t="s">
        <v>421</v>
      </c>
      <c r="I1266" s="19">
        <v>4.337358923E7</v>
      </c>
      <c r="J1266" s="19">
        <v>1.554583022386E10</v>
      </c>
      <c r="K1266" s="19">
        <f t="shared" si="1"/>
        <v>1445786.308</v>
      </c>
      <c r="L1266" s="14">
        <f t="shared" si="2"/>
        <v>283500</v>
      </c>
      <c r="M1266" s="14">
        <f t="shared" si="3"/>
        <v>1162286.308</v>
      </c>
      <c r="N1266" s="14">
        <f t="shared" si="4"/>
        <v>1</v>
      </c>
      <c r="O1266" s="14">
        <f t="shared" si="5"/>
        <v>6.3</v>
      </c>
      <c r="P1266" s="19">
        <f t="shared" si="6"/>
        <v>358.4169653</v>
      </c>
      <c r="Q1266" s="14">
        <f t="shared" si="7"/>
        <v>101611209.6</v>
      </c>
    </row>
    <row r="1267" ht="15.75" customHeight="1">
      <c r="A1267" s="12">
        <v>2017.0</v>
      </c>
      <c r="B1267" s="265">
        <v>42856.0</v>
      </c>
      <c r="C1267" s="12" t="s">
        <v>775</v>
      </c>
      <c r="D1267" s="12" t="s">
        <v>428</v>
      </c>
      <c r="E1267" s="12" t="s">
        <v>755</v>
      </c>
      <c r="F1267" s="12" t="s">
        <v>756</v>
      </c>
      <c r="G1267" s="12" t="s">
        <v>749</v>
      </c>
      <c r="H1267" s="12" t="s">
        <v>421</v>
      </c>
      <c r="I1267" s="19">
        <v>3275227.51</v>
      </c>
      <c r="J1267" s="19">
        <v>1.16587384804E9</v>
      </c>
      <c r="K1267" s="19">
        <f t="shared" si="1"/>
        <v>109174.2503</v>
      </c>
      <c r="L1267" s="14">
        <f t="shared" si="2"/>
        <v>109174.2503</v>
      </c>
      <c r="M1267" s="14">
        <f t="shared" si="3"/>
        <v>0</v>
      </c>
      <c r="N1267" s="14">
        <f t="shared" si="4"/>
        <v>0.3850943574</v>
      </c>
      <c r="O1267" s="14">
        <f t="shared" si="5"/>
        <v>2.426094452</v>
      </c>
      <c r="P1267" s="19">
        <f t="shared" si="6"/>
        <v>355.9672861</v>
      </c>
      <c r="Q1267" s="14">
        <f t="shared" si="7"/>
        <v>38862461.6</v>
      </c>
    </row>
    <row r="1268" ht="15.75" customHeight="1">
      <c r="A1268" s="12">
        <v>2017.0</v>
      </c>
      <c r="B1268" s="265">
        <v>42856.0</v>
      </c>
      <c r="C1268" s="12" t="s">
        <v>775</v>
      </c>
      <c r="D1268" s="12" t="s">
        <v>428</v>
      </c>
      <c r="E1268" s="12" t="s">
        <v>750</v>
      </c>
      <c r="F1268" s="12" t="s">
        <v>751</v>
      </c>
      <c r="G1268" s="12" t="s">
        <v>749</v>
      </c>
      <c r="H1268" s="12" t="s">
        <v>421</v>
      </c>
      <c r="I1268" s="19">
        <v>421978.1</v>
      </c>
      <c r="J1268" s="19">
        <v>1.5177218356E8</v>
      </c>
      <c r="K1268" s="19">
        <f t="shared" si="1"/>
        <v>14065.93667</v>
      </c>
      <c r="L1268" s="14">
        <f t="shared" si="2"/>
        <v>14065.93667</v>
      </c>
      <c r="M1268" s="14">
        <f t="shared" si="3"/>
        <v>0</v>
      </c>
      <c r="N1268" s="14">
        <f t="shared" si="4"/>
        <v>0.04961529688</v>
      </c>
      <c r="O1268" s="14">
        <f t="shared" si="5"/>
        <v>0.3125763704</v>
      </c>
      <c r="P1268" s="19">
        <f t="shared" si="6"/>
        <v>359.6683893</v>
      </c>
      <c r="Q1268" s="14">
        <f t="shared" si="7"/>
        <v>5059072.785</v>
      </c>
    </row>
    <row r="1269" ht="15.75" customHeight="1">
      <c r="A1269" s="12">
        <v>2017.0</v>
      </c>
      <c r="B1269" s="265">
        <v>42856.0</v>
      </c>
      <c r="C1269" s="12" t="s">
        <v>776</v>
      </c>
      <c r="D1269" s="12" t="s">
        <v>427</v>
      </c>
      <c r="E1269" s="12" t="s">
        <v>747</v>
      </c>
      <c r="F1269" s="12" t="s">
        <v>748</v>
      </c>
      <c r="G1269" s="12" t="s">
        <v>749</v>
      </c>
      <c r="H1269" s="12" t="s">
        <v>421</v>
      </c>
      <c r="I1269" s="19">
        <v>3000.0</v>
      </c>
      <c r="J1269" s="19">
        <v>885608.73</v>
      </c>
      <c r="K1269" s="19">
        <f t="shared" si="1"/>
        <v>100</v>
      </c>
      <c r="L1269" s="14">
        <f t="shared" si="2"/>
        <v>100</v>
      </c>
      <c r="M1269" s="14">
        <f t="shared" si="3"/>
        <v>0</v>
      </c>
      <c r="N1269" s="14">
        <f t="shared" si="4"/>
        <v>0.0003527336861</v>
      </c>
      <c r="O1269" s="14">
        <f t="shared" si="5"/>
        <v>0.002222222222</v>
      </c>
      <c r="P1269" s="19">
        <f t="shared" si="6"/>
        <v>295.20291</v>
      </c>
      <c r="Q1269" s="14">
        <f t="shared" si="7"/>
        <v>29520.291</v>
      </c>
    </row>
    <row r="1270" ht="15.75" customHeight="1">
      <c r="A1270" s="12">
        <v>2017.0</v>
      </c>
      <c r="B1270" s="265">
        <v>42856.0</v>
      </c>
      <c r="C1270" s="12" t="s">
        <v>776</v>
      </c>
      <c r="D1270" s="12" t="s">
        <v>427</v>
      </c>
      <c r="E1270" s="12" t="s">
        <v>753</v>
      </c>
      <c r="F1270" s="12" t="s">
        <v>754</v>
      </c>
      <c r="G1270" s="12" t="s">
        <v>749</v>
      </c>
      <c r="H1270" s="12" t="s">
        <v>421</v>
      </c>
      <c r="I1270" s="19">
        <v>1.6078992E7</v>
      </c>
      <c r="J1270" s="19">
        <v>5.27997966285E9</v>
      </c>
      <c r="K1270" s="19">
        <f t="shared" si="1"/>
        <v>535966.4</v>
      </c>
      <c r="L1270" s="14">
        <f t="shared" si="2"/>
        <v>283500</v>
      </c>
      <c r="M1270" s="14">
        <f t="shared" si="3"/>
        <v>252466.4</v>
      </c>
      <c r="N1270" s="14">
        <f t="shared" si="4"/>
        <v>1</v>
      </c>
      <c r="O1270" s="14">
        <f t="shared" si="5"/>
        <v>6.3</v>
      </c>
      <c r="P1270" s="19">
        <f t="shared" si="6"/>
        <v>328.3775291</v>
      </c>
      <c r="Q1270" s="14">
        <f t="shared" si="7"/>
        <v>93095029.49</v>
      </c>
    </row>
    <row r="1271" ht="15.75" customHeight="1">
      <c r="A1271" s="12">
        <v>2017.0</v>
      </c>
      <c r="B1271" s="265">
        <v>42856.0</v>
      </c>
      <c r="C1271" s="12" t="s">
        <v>776</v>
      </c>
      <c r="D1271" s="12" t="s">
        <v>427</v>
      </c>
      <c r="E1271" s="12" t="s">
        <v>755</v>
      </c>
      <c r="F1271" s="12" t="s">
        <v>756</v>
      </c>
      <c r="G1271" s="12" t="s">
        <v>749</v>
      </c>
      <c r="H1271" s="12" t="s">
        <v>421</v>
      </c>
      <c r="I1271" s="19">
        <v>225011.51</v>
      </c>
      <c r="J1271" s="19">
        <v>7.648580819E7</v>
      </c>
      <c r="K1271" s="19">
        <f t="shared" si="1"/>
        <v>7500.383667</v>
      </c>
      <c r="L1271" s="14">
        <f t="shared" si="2"/>
        <v>7500.383667</v>
      </c>
      <c r="M1271" s="14">
        <f t="shared" si="3"/>
        <v>0</v>
      </c>
      <c r="N1271" s="14">
        <f t="shared" si="4"/>
        <v>0.02645637978</v>
      </c>
      <c r="O1271" s="14">
        <f t="shared" si="5"/>
        <v>0.1666751926</v>
      </c>
      <c r="P1271" s="19">
        <f t="shared" si="6"/>
        <v>339.9195365</v>
      </c>
      <c r="Q1271" s="14">
        <f t="shared" si="7"/>
        <v>2549526.94</v>
      </c>
    </row>
    <row r="1272" ht="15.75" customHeight="1">
      <c r="A1272" s="12">
        <v>2017.0</v>
      </c>
      <c r="B1272" s="265">
        <v>42856.0</v>
      </c>
      <c r="C1272" s="12" t="s">
        <v>776</v>
      </c>
      <c r="D1272" s="12" t="s">
        <v>427</v>
      </c>
      <c r="E1272" s="12" t="s">
        <v>750</v>
      </c>
      <c r="F1272" s="12" t="s">
        <v>751</v>
      </c>
      <c r="G1272" s="12" t="s">
        <v>749</v>
      </c>
      <c r="H1272" s="12" t="s">
        <v>421</v>
      </c>
      <c r="I1272" s="19">
        <v>173512.46</v>
      </c>
      <c r="J1272" s="19">
        <v>5.811123757E7</v>
      </c>
      <c r="K1272" s="19">
        <f t="shared" si="1"/>
        <v>5783.748667</v>
      </c>
      <c r="L1272" s="14">
        <f t="shared" si="2"/>
        <v>5783.748667</v>
      </c>
      <c r="M1272" s="14">
        <f t="shared" si="3"/>
        <v>0</v>
      </c>
      <c r="N1272" s="14">
        <f t="shared" si="4"/>
        <v>0.02040122986</v>
      </c>
      <c r="O1272" s="14">
        <f t="shared" si="5"/>
        <v>0.1285277481</v>
      </c>
      <c r="P1272" s="19">
        <f t="shared" si="6"/>
        <v>334.911035</v>
      </c>
      <c r="Q1272" s="14">
        <f t="shared" si="7"/>
        <v>1937041.252</v>
      </c>
    </row>
    <row r="1273" ht="15.75" customHeight="1">
      <c r="A1273" s="12">
        <v>2017.0</v>
      </c>
      <c r="B1273" s="265">
        <v>42856.0</v>
      </c>
      <c r="C1273" s="12" t="s">
        <v>790</v>
      </c>
      <c r="D1273" s="12" t="s">
        <v>429</v>
      </c>
      <c r="E1273" s="12" t="s">
        <v>747</v>
      </c>
      <c r="F1273" s="12" t="s">
        <v>748</v>
      </c>
      <c r="G1273" s="12" t="s">
        <v>749</v>
      </c>
      <c r="H1273" s="12" t="s">
        <v>421</v>
      </c>
      <c r="I1273" s="19">
        <v>4021.78</v>
      </c>
      <c r="J1273" s="19">
        <v>1202378.67</v>
      </c>
      <c r="K1273" s="19">
        <f t="shared" si="1"/>
        <v>134.0593333</v>
      </c>
      <c r="L1273" s="14">
        <f t="shared" si="2"/>
        <v>134.0593333</v>
      </c>
      <c r="M1273" s="14">
        <f t="shared" si="3"/>
        <v>0</v>
      </c>
      <c r="N1273" s="14">
        <f t="shared" si="4"/>
        <v>0.000472872428</v>
      </c>
      <c r="O1273" s="14">
        <f t="shared" si="5"/>
        <v>0.002979096296</v>
      </c>
      <c r="P1273" s="19">
        <f t="shared" si="6"/>
        <v>298.9667933</v>
      </c>
      <c r="Q1273" s="14">
        <f t="shared" si="7"/>
        <v>40079.289</v>
      </c>
    </row>
    <row r="1274" ht="15.75" customHeight="1">
      <c r="A1274" s="12">
        <v>2017.0</v>
      </c>
      <c r="B1274" s="265">
        <v>42856.0</v>
      </c>
      <c r="C1274" s="12" t="s">
        <v>790</v>
      </c>
      <c r="D1274" s="12" t="s">
        <v>429</v>
      </c>
      <c r="E1274" s="12" t="s">
        <v>753</v>
      </c>
      <c r="F1274" s="12" t="s">
        <v>754</v>
      </c>
      <c r="G1274" s="12" t="s">
        <v>749</v>
      </c>
      <c r="H1274" s="12" t="s">
        <v>421</v>
      </c>
      <c r="I1274" s="19">
        <v>2.565917808E7</v>
      </c>
      <c r="J1274" s="19">
        <v>6.47828459573E9</v>
      </c>
      <c r="K1274" s="19">
        <f t="shared" si="1"/>
        <v>855305.936</v>
      </c>
      <c r="L1274" s="14">
        <f t="shared" si="2"/>
        <v>283500</v>
      </c>
      <c r="M1274" s="14">
        <f t="shared" si="3"/>
        <v>571805.936</v>
      </c>
      <c r="N1274" s="14">
        <f t="shared" si="4"/>
        <v>1</v>
      </c>
      <c r="O1274" s="14">
        <f t="shared" si="5"/>
        <v>6.3</v>
      </c>
      <c r="P1274" s="19">
        <f t="shared" si="6"/>
        <v>252.4743612</v>
      </c>
      <c r="Q1274" s="14">
        <f t="shared" si="7"/>
        <v>71576481.41</v>
      </c>
    </row>
    <row r="1275" ht="15.75" customHeight="1">
      <c r="A1275" s="12">
        <v>2017.0</v>
      </c>
      <c r="B1275" s="265">
        <v>42856.0</v>
      </c>
      <c r="C1275" s="12" t="s">
        <v>790</v>
      </c>
      <c r="D1275" s="12" t="s">
        <v>429</v>
      </c>
      <c r="E1275" s="12" t="s">
        <v>755</v>
      </c>
      <c r="F1275" s="12" t="s">
        <v>756</v>
      </c>
      <c r="G1275" s="12" t="s">
        <v>749</v>
      </c>
      <c r="H1275" s="12" t="s">
        <v>421</v>
      </c>
      <c r="I1275" s="19">
        <v>1020509.74</v>
      </c>
      <c r="J1275" s="19">
        <v>2.609876957E8</v>
      </c>
      <c r="K1275" s="19">
        <f t="shared" si="1"/>
        <v>34016.99133</v>
      </c>
      <c r="L1275" s="14">
        <f t="shared" si="2"/>
        <v>34016.99133</v>
      </c>
      <c r="M1275" s="14">
        <f t="shared" si="3"/>
        <v>0</v>
      </c>
      <c r="N1275" s="14">
        <f t="shared" si="4"/>
        <v>0.1199893874</v>
      </c>
      <c r="O1275" s="14">
        <f t="shared" si="5"/>
        <v>0.7559331407</v>
      </c>
      <c r="P1275" s="19">
        <f t="shared" si="6"/>
        <v>255.7424838</v>
      </c>
      <c r="Q1275" s="14">
        <f t="shared" si="7"/>
        <v>8699589.857</v>
      </c>
    </row>
    <row r="1276" ht="15.75" customHeight="1">
      <c r="A1276" s="12">
        <v>2017.0</v>
      </c>
      <c r="B1276" s="265">
        <v>42856.0</v>
      </c>
      <c r="C1276" s="12" t="s">
        <v>790</v>
      </c>
      <c r="D1276" s="12" t="s">
        <v>429</v>
      </c>
      <c r="E1276" s="12" t="s">
        <v>750</v>
      </c>
      <c r="F1276" s="12" t="s">
        <v>751</v>
      </c>
      <c r="G1276" s="12" t="s">
        <v>749</v>
      </c>
      <c r="H1276" s="12" t="s">
        <v>421</v>
      </c>
      <c r="I1276" s="19">
        <v>113345.21</v>
      </c>
      <c r="J1276" s="19">
        <v>2.96390421E7</v>
      </c>
      <c r="K1276" s="19">
        <f t="shared" si="1"/>
        <v>3778.173667</v>
      </c>
      <c r="L1276" s="14">
        <f t="shared" si="2"/>
        <v>3778.173667</v>
      </c>
      <c r="M1276" s="14">
        <f t="shared" si="3"/>
        <v>0</v>
      </c>
      <c r="N1276" s="14">
        <f t="shared" si="4"/>
        <v>0.01332689124</v>
      </c>
      <c r="O1276" s="14">
        <f t="shared" si="5"/>
        <v>0.08395941481</v>
      </c>
      <c r="P1276" s="19">
        <f t="shared" si="6"/>
        <v>261.4935567</v>
      </c>
      <c r="Q1276" s="14">
        <f t="shared" si="7"/>
        <v>987968.07</v>
      </c>
    </row>
    <row r="1277" ht="15.75" customHeight="1">
      <c r="A1277" s="12">
        <v>2017.0</v>
      </c>
      <c r="B1277" s="265">
        <v>42856.0</v>
      </c>
      <c r="C1277" s="12" t="s">
        <v>777</v>
      </c>
      <c r="D1277" s="12" t="s">
        <v>430</v>
      </c>
      <c r="E1277" s="12" t="s">
        <v>747</v>
      </c>
      <c r="F1277" s="12" t="s">
        <v>748</v>
      </c>
      <c r="G1277" s="12" t="s">
        <v>749</v>
      </c>
      <c r="H1277" s="12" t="s">
        <v>421</v>
      </c>
      <c r="I1277" s="19">
        <v>52372.97</v>
      </c>
      <c r="J1277" s="19">
        <v>1.250982481E7</v>
      </c>
      <c r="K1277" s="19">
        <f t="shared" si="1"/>
        <v>1745.765667</v>
      </c>
      <c r="L1277" s="14">
        <f t="shared" si="2"/>
        <v>1745.765667</v>
      </c>
      <c r="M1277" s="14">
        <f t="shared" si="3"/>
        <v>0</v>
      </c>
      <c r="N1277" s="14">
        <f t="shared" si="4"/>
        <v>0.006157903586</v>
      </c>
      <c r="O1277" s="14">
        <f t="shared" si="5"/>
        <v>0.03879479259</v>
      </c>
      <c r="P1277" s="19">
        <f t="shared" si="6"/>
        <v>238.8603283</v>
      </c>
      <c r="Q1277" s="14">
        <f t="shared" si="7"/>
        <v>416994.1603</v>
      </c>
    </row>
    <row r="1278" ht="15.75" customHeight="1">
      <c r="A1278" s="12">
        <v>2017.0</v>
      </c>
      <c r="B1278" s="265">
        <v>42856.0</v>
      </c>
      <c r="C1278" s="12" t="s">
        <v>777</v>
      </c>
      <c r="D1278" s="12" t="s">
        <v>430</v>
      </c>
      <c r="E1278" s="12" t="s">
        <v>753</v>
      </c>
      <c r="F1278" s="12" t="s">
        <v>754</v>
      </c>
      <c r="G1278" s="12" t="s">
        <v>749</v>
      </c>
      <c r="H1278" s="12" t="s">
        <v>421</v>
      </c>
      <c r="I1278" s="19">
        <v>2.987624987E7</v>
      </c>
      <c r="J1278" s="19">
        <v>6.47638663382E9</v>
      </c>
      <c r="K1278" s="19">
        <f t="shared" si="1"/>
        <v>995874.9957</v>
      </c>
      <c r="L1278" s="14">
        <f t="shared" si="2"/>
        <v>283500</v>
      </c>
      <c r="M1278" s="14">
        <f t="shared" si="3"/>
        <v>712374.9957</v>
      </c>
      <c r="N1278" s="14">
        <f t="shared" si="4"/>
        <v>1</v>
      </c>
      <c r="O1278" s="14">
        <f t="shared" si="5"/>
        <v>6.3</v>
      </c>
      <c r="P1278" s="19">
        <f t="shared" si="6"/>
        <v>216.7737471</v>
      </c>
      <c r="Q1278" s="14">
        <f t="shared" si="7"/>
        <v>61455357.3</v>
      </c>
    </row>
    <row r="1279" ht="15.75" customHeight="1">
      <c r="A1279" s="12">
        <v>2017.0</v>
      </c>
      <c r="B1279" s="265">
        <v>42856.0</v>
      </c>
      <c r="C1279" s="12" t="s">
        <v>777</v>
      </c>
      <c r="D1279" s="12" t="s">
        <v>430</v>
      </c>
      <c r="E1279" s="12" t="s">
        <v>755</v>
      </c>
      <c r="F1279" s="12" t="s">
        <v>756</v>
      </c>
      <c r="G1279" s="12" t="s">
        <v>749</v>
      </c>
      <c r="H1279" s="12" t="s">
        <v>421</v>
      </c>
      <c r="I1279" s="19">
        <v>741886.87</v>
      </c>
      <c r="J1279" s="19">
        <v>1.7655580569E8</v>
      </c>
      <c r="K1279" s="19">
        <f t="shared" si="1"/>
        <v>24729.56233</v>
      </c>
      <c r="L1279" s="14">
        <f t="shared" si="2"/>
        <v>24729.56233</v>
      </c>
      <c r="M1279" s="14">
        <f t="shared" si="3"/>
        <v>0</v>
      </c>
      <c r="N1279" s="14">
        <f t="shared" si="4"/>
        <v>0.08722949677</v>
      </c>
      <c r="O1279" s="14">
        <f t="shared" si="5"/>
        <v>0.5495458296</v>
      </c>
      <c r="P1279" s="19">
        <f t="shared" si="6"/>
        <v>237.982114</v>
      </c>
      <c r="Q1279" s="14">
        <f t="shared" si="7"/>
        <v>5885193.523</v>
      </c>
    </row>
    <row r="1280" ht="15.75" customHeight="1">
      <c r="A1280" s="12">
        <v>2017.0</v>
      </c>
      <c r="B1280" s="265">
        <v>42856.0</v>
      </c>
      <c r="C1280" s="12" t="s">
        <v>777</v>
      </c>
      <c r="D1280" s="12" t="s">
        <v>430</v>
      </c>
      <c r="E1280" s="12" t="s">
        <v>750</v>
      </c>
      <c r="F1280" s="12" t="s">
        <v>751</v>
      </c>
      <c r="G1280" s="12" t="s">
        <v>749</v>
      </c>
      <c r="H1280" s="12" t="s">
        <v>421</v>
      </c>
      <c r="I1280" s="19">
        <v>194240.28</v>
      </c>
      <c r="J1280" s="19">
        <v>4.098595578E7</v>
      </c>
      <c r="K1280" s="19">
        <f t="shared" si="1"/>
        <v>6474.676</v>
      </c>
      <c r="L1280" s="14">
        <f t="shared" si="2"/>
        <v>6474.676</v>
      </c>
      <c r="M1280" s="14">
        <f t="shared" si="3"/>
        <v>0</v>
      </c>
      <c r="N1280" s="14">
        <f t="shared" si="4"/>
        <v>0.02283836332</v>
      </c>
      <c r="O1280" s="14">
        <f t="shared" si="5"/>
        <v>0.1438816889</v>
      </c>
      <c r="P1280" s="19">
        <f t="shared" si="6"/>
        <v>211.0064698</v>
      </c>
      <c r="Q1280" s="14">
        <f t="shared" si="7"/>
        <v>1366198.526</v>
      </c>
    </row>
    <row r="1281" ht="15.75" customHeight="1">
      <c r="A1281" s="12">
        <v>2017.0</v>
      </c>
      <c r="B1281" s="265">
        <v>42856.0</v>
      </c>
      <c r="C1281" s="12" t="s">
        <v>778</v>
      </c>
      <c r="D1281" s="12" t="s">
        <v>707</v>
      </c>
      <c r="E1281" s="12" t="s">
        <v>753</v>
      </c>
      <c r="F1281" s="12" t="s">
        <v>754</v>
      </c>
      <c r="G1281" s="12" t="s">
        <v>749</v>
      </c>
      <c r="H1281" s="12" t="s">
        <v>421</v>
      </c>
      <c r="I1281" s="19">
        <v>20789.51</v>
      </c>
      <c r="J1281" s="19">
        <v>3292869.3</v>
      </c>
      <c r="K1281" s="19">
        <f t="shared" si="1"/>
        <v>692.9836667</v>
      </c>
      <c r="L1281" s="14">
        <f t="shared" si="2"/>
        <v>692.9836667</v>
      </c>
      <c r="M1281" s="14">
        <f t="shared" si="3"/>
        <v>0</v>
      </c>
      <c r="N1281" s="14">
        <f t="shared" si="4"/>
        <v>0.002444386831</v>
      </c>
      <c r="O1281" s="14">
        <f t="shared" si="5"/>
        <v>0.01539963704</v>
      </c>
      <c r="P1281" s="19">
        <f t="shared" si="6"/>
        <v>158.3909048</v>
      </c>
      <c r="Q1281" s="14">
        <f t="shared" si="7"/>
        <v>109762.31</v>
      </c>
    </row>
    <row r="1282" ht="15.75" customHeight="1">
      <c r="A1282" s="12">
        <v>2017.0</v>
      </c>
      <c r="B1282" s="265">
        <v>42856.0</v>
      </c>
      <c r="C1282" s="12" t="s">
        <v>778</v>
      </c>
      <c r="D1282" s="12" t="s">
        <v>707</v>
      </c>
      <c r="E1282" s="12" t="s">
        <v>755</v>
      </c>
      <c r="F1282" s="12" t="s">
        <v>756</v>
      </c>
      <c r="G1282" s="12" t="s">
        <v>749</v>
      </c>
      <c r="H1282" s="12" t="s">
        <v>421</v>
      </c>
      <c r="I1282" s="19">
        <v>6753.71</v>
      </c>
      <c r="J1282" s="19">
        <v>1101297.35</v>
      </c>
      <c r="K1282" s="19">
        <f t="shared" si="1"/>
        <v>225.1236667</v>
      </c>
      <c r="L1282" s="14">
        <f t="shared" si="2"/>
        <v>225.1236667</v>
      </c>
      <c r="M1282" s="14">
        <f t="shared" si="3"/>
        <v>0</v>
      </c>
      <c r="N1282" s="14">
        <f t="shared" si="4"/>
        <v>0.0007940870076</v>
      </c>
      <c r="O1282" s="14">
        <f t="shared" si="5"/>
        <v>0.005002748148</v>
      </c>
      <c r="P1282" s="19">
        <f t="shared" si="6"/>
        <v>163.0655373</v>
      </c>
      <c r="Q1282" s="14">
        <f t="shared" si="7"/>
        <v>36709.91167</v>
      </c>
    </row>
    <row r="1283" ht="15.75" customHeight="1">
      <c r="A1283" s="12">
        <v>2017.0</v>
      </c>
      <c r="B1283" s="265">
        <v>42856.0</v>
      </c>
      <c r="C1283" s="12" t="s">
        <v>778</v>
      </c>
      <c r="D1283" s="12" t="s">
        <v>707</v>
      </c>
      <c r="E1283" s="12" t="s">
        <v>750</v>
      </c>
      <c r="F1283" s="12" t="s">
        <v>751</v>
      </c>
      <c r="G1283" s="12" t="s">
        <v>749</v>
      </c>
      <c r="H1283" s="12" t="s">
        <v>421</v>
      </c>
      <c r="I1283" s="19">
        <v>17.69</v>
      </c>
      <c r="J1283" s="19">
        <v>1367.47</v>
      </c>
      <c r="K1283" s="19">
        <f t="shared" si="1"/>
        <v>0.5896666667</v>
      </c>
      <c r="L1283" s="14">
        <f t="shared" si="2"/>
        <v>0.5896666667</v>
      </c>
      <c r="M1283" s="14">
        <f t="shared" si="3"/>
        <v>0</v>
      </c>
      <c r="N1283" s="14">
        <f t="shared" si="4"/>
        <v>0.000002079952969</v>
      </c>
      <c r="O1283" s="14">
        <f t="shared" si="5"/>
        <v>0.0000131037037</v>
      </c>
      <c r="P1283" s="19">
        <f t="shared" si="6"/>
        <v>77.30186546</v>
      </c>
      <c r="Q1283" s="14">
        <f t="shared" si="7"/>
        <v>45.58233333</v>
      </c>
    </row>
    <row r="1284" ht="15.75" customHeight="1">
      <c r="A1284" s="12">
        <v>2017.0</v>
      </c>
      <c r="B1284" s="265">
        <v>42856.0</v>
      </c>
      <c r="C1284" s="12" t="s">
        <v>779</v>
      </c>
      <c r="D1284" s="12" t="s">
        <v>414</v>
      </c>
      <c r="E1284" s="12" t="s">
        <v>753</v>
      </c>
      <c r="F1284" s="12" t="s">
        <v>754</v>
      </c>
      <c r="G1284" s="12" t="s">
        <v>749</v>
      </c>
      <c r="H1284" s="12" t="s">
        <v>405</v>
      </c>
      <c r="I1284" s="19">
        <v>517273.51</v>
      </c>
      <c r="J1284" s="19">
        <v>9.802737111E7</v>
      </c>
      <c r="K1284" s="19">
        <f t="shared" si="1"/>
        <v>17242.45033</v>
      </c>
      <c r="L1284" s="14">
        <f t="shared" si="2"/>
        <v>17242.45033</v>
      </c>
      <c r="M1284" s="14">
        <f t="shared" si="3"/>
        <v>0</v>
      </c>
      <c r="N1284" s="14">
        <f t="shared" si="4"/>
        <v>0.06081993063</v>
      </c>
      <c r="O1284" s="14">
        <f t="shared" si="5"/>
        <v>0.383165563</v>
      </c>
      <c r="P1284" s="19">
        <f t="shared" si="6"/>
        <v>189.507812</v>
      </c>
      <c r="Q1284" s="14">
        <f t="shared" si="7"/>
        <v>3267579.037</v>
      </c>
    </row>
    <row r="1285" ht="15.75" customHeight="1">
      <c r="A1285" s="12">
        <v>2017.0</v>
      </c>
      <c r="B1285" s="265">
        <v>42856.0</v>
      </c>
      <c r="C1285" s="12" t="s">
        <v>779</v>
      </c>
      <c r="D1285" s="12" t="s">
        <v>414</v>
      </c>
      <c r="E1285" s="12" t="s">
        <v>755</v>
      </c>
      <c r="F1285" s="12" t="s">
        <v>756</v>
      </c>
      <c r="G1285" s="12" t="s">
        <v>749</v>
      </c>
      <c r="H1285" s="12" t="s">
        <v>405</v>
      </c>
      <c r="I1285" s="19">
        <v>56168.75</v>
      </c>
      <c r="J1285" s="19">
        <v>1.270215688E7</v>
      </c>
      <c r="K1285" s="19">
        <f t="shared" si="1"/>
        <v>1872.291667</v>
      </c>
      <c r="L1285" s="14">
        <f t="shared" si="2"/>
        <v>1872.291667</v>
      </c>
      <c r="M1285" s="14">
        <f t="shared" si="3"/>
        <v>0</v>
      </c>
      <c r="N1285" s="14">
        <f t="shared" si="4"/>
        <v>0.00660420341</v>
      </c>
      <c r="O1285" s="14">
        <f t="shared" si="5"/>
        <v>0.04160648148</v>
      </c>
      <c r="P1285" s="19">
        <f t="shared" si="6"/>
        <v>226.142773</v>
      </c>
      <c r="Q1285" s="14">
        <f t="shared" si="7"/>
        <v>423405.2293</v>
      </c>
    </row>
    <row r="1286" ht="15.75" customHeight="1">
      <c r="A1286" s="12">
        <v>2017.0</v>
      </c>
      <c r="B1286" s="265">
        <v>42856.0</v>
      </c>
      <c r="C1286" s="12" t="s">
        <v>779</v>
      </c>
      <c r="D1286" s="12" t="s">
        <v>414</v>
      </c>
      <c r="E1286" s="12" t="s">
        <v>750</v>
      </c>
      <c r="F1286" s="12" t="s">
        <v>751</v>
      </c>
      <c r="G1286" s="12" t="s">
        <v>749</v>
      </c>
      <c r="H1286" s="12" t="s">
        <v>405</v>
      </c>
      <c r="I1286" s="19">
        <v>10711.53</v>
      </c>
      <c r="J1286" s="19">
        <v>2188139.34</v>
      </c>
      <c r="K1286" s="19">
        <f t="shared" si="1"/>
        <v>357.051</v>
      </c>
      <c r="L1286" s="14">
        <f t="shared" si="2"/>
        <v>357.051</v>
      </c>
      <c r="M1286" s="14">
        <f t="shared" si="3"/>
        <v>0</v>
      </c>
      <c r="N1286" s="14">
        <f t="shared" si="4"/>
        <v>0.001259439153</v>
      </c>
      <c r="O1286" s="14">
        <f t="shared" si="5"/>
        <v>0.007934466667</v>
      </c>
      <c r="P1286" s="19">
        <f t="shared" si="6"/>
        <v>204.2788789</v>
      </c>
      <c r="Q1286" s="14">
        <f t="shared" si="7"/>
        <v>72937.978</v>
      </c>
    </row>
    <row r="1287" ht="15.75" customHeight="1">
      <c r="A1287" s="12">
        <v>2017.0</v>
      </c>
      <c r="B1287" s="265">
        <v>42856.0</v>
      </c>
      <c r="C1287" s="12" t="s">
        <v>782</v>
      </c>
      <c r="D1287" s="12" t="s">
        <v>440</v>
      </c>
      <c r="E1287" s="12" t="s">
        <v>750</v>
      </c>
      <c r="F1287" s="12" t="s">
        <v>751</v>
      </c>
      <c r="G1287" s="12" t="s">
        <v>749</v>
      </c>
      <c r="H1287" s="12" t="s">
        <v>421</v>
      </c>
      <c r="I1287" s="19">
        <v>180.0</v>
      </c>
      <c r="J1287" s="19">
        <v>13889.49</v>
      </c>
      <c r="K1287" s="19">
        <f t="shared" si="1"/>
        <v>6</v>
      </c>
      <c r="L1287" s="14">
        <f t="shared" si="2"/>
        <v>6</v>
      </c>
      <c r="M1287" s="14">
        <f t="shared" si="3"/>
        <v>0</v>
      </c>
      <c r="N1287" s="14">
        <f t="shared" si="4"/>
        <v>0.00002116402116</v>
      </c>
      <c r="O1287" s="14">
        <f t="shared" si="5"/>
        <v>0.0001333333333</v>
      </c>
      <c r="P1287" s="19">
        <f t="shared" si="6"/>
        <v>77.16383333</v>
      </c>
      <c r="Q1287" s="14">
        <f t="shared" si="7"/>
        <v>462.983</v>
      </c>
    </row>
    <row r="1288" ht="15.75" customHeight="1">
      <c r="A1288" s="12">
        <v>2017.0</v>
      </c>
      <c r="B1288" s="265">
        <v>42856.0</v>
      </c>
      <c r="C1288" s="12" t="s">
        <v>783</v>
      </c>
      <c r="D1288" s="12" t="s">
        <v>441</v>
      </c>
      <c r="E1288" s="12" t="s">
        <v>753</v>
      </c>
      <c r="F1288" s="12" t="s">
        <v>754</v>
      </c>
      <c r="G1288" s="12" t="s">
        <v>749</v>
      </c>
      <c r="H1288" s="12" t="s">
        <v>421</v>
      </c>
      <c r="I1288" s="19">
        <v>2078683.65</v>
      </c>
      <c r="J1288" s="19">
        <v>2.8149731774E8</v>
      </c>
      <c r="K1288" s="19">
        <f t="shared" si="1"/>
        <v>69289.455</v>
      </c>
      <c r="L1288" s="14">
        <f t="shared" si="2"/>
        <v>69289.455</v>
      </c>
      <c r="M1288" s="14">
        <f t="shared" si="3"/>
        <v>0</v>
      </c>
      <c r="N1288" s="14">
        <f t="shared" si="4"/>
        <v>0.2444072487</v>
      </c>
      <c r="O1288" s="14">
        <f t="shared" si="5"/>
        <v>1.539765667</v>
      </c>
      <c r="P1288" s="19">
        <f t="shared" si="6"/>
        <v>135.4209515</v>
      </c>
      <c r="Q1288" s="14">
        <f t="shared" si="7"/>
        <v>9383243.925</v>
      </c>
    </row>
    <row r="1289" ht="15.75" customHeight="1">
      <c r="A1289" s="12">
        <v>2017.0</v>
      </c>
      <c r="B1289" s="265">
        <v>42856.0</v>
      </c>
      <c r="C1289" s="12" t="s">
        <v>783</v>
      </c>
      <c r="D1289" s="12" t="s">
        <v>441</v>
      </c>
      <c r="E1289" s="12" t="s">
        <v>755</v>
      </c>
      <c r="F1289" s="12" t="s">
        <v>756</v>
      </c>
      <c r="G1289" s="12" t="s">
        <v>749</v>
      </c>
      <c r="H1289" s="12" t="s">
        <v>421</v>
      </c>
      <c r="I1289" s="19">
        <v>58498.89</v>
      </c>
      <c r="J1289" s="19">
        <v>7872079.43</v>
      </c>
      <c r="K1289" s="19">
        <f t="shared" si="1"/>
        <v>1949.963</v>
      </c>
      <c r="L1289" s="14">
        <f t="shared" si="2"/>
        <v>1949.963</v>
      </c>
      <c r="M1289" s="14">
        <f t="shared" si="3"/>
        <v>0</v>
      </c>
      <c r="N1289" s="14">
        <f t="shared" si="4"/>
        <v>0.006878176367</v>
      </c>
      <c r="O1289" s="14">
        <f t="shared" si="5"/>
        <v>0.04333251111</v>
      </c>
      <c r="P1289" s="19">
        <f t="shared" si="6"/>
        <v>134.5680137</v>
      </c>
      <c r="Q1289" s="14">
        <f t="shared" si="7"/>
        <v>262402.6477</v>
      </c>
    </row>
    <row r="1290" ht="15.75" customHeight="1">
      <c r="A1290" s="12">
        <v>2017.0</v>
      </c>
      <c r="B1290" s="265">
        <v>42856.0</v>
      </c>
      <c r="C1290" s="12" t="s">
        <v>783</v>
      </c>
      <c r="D1290" s="12" t="s">
        <v>441</v>
      </c>
      <c r="E1290" s="12" t="s">
        <v>750</v>
      </c>
      <c r="F1290" s="12" t="s">
        <v>751</v>
      </c>
      <c r="G1290" s="12" t="s">
        <v>749</v>
      </c>
      <c r="H1290" s="12" t="s">
        <v>421</v>
      </c>
      <c r="I1290" s="19">
        <v>98821.4</v>
      </c>
      <c r="J1290" s="19">
        <v>8705036.18</v>
      </c>
      <c r="K1290" s="19">
        <f t="shared" si="1"/>
        <v>3294.046667</v>
      </c>
      <c r="L1290" s="14">
        <f t="shared" si="2"/>
        <v>3294.046667</v>
      </c>
      <c r="M1290" s="14">
        <f t="shared" si="3"/>
        <v>0</v>
      </c>
      <c r="N1290" s="14">
        <f t="shared" si="4"/>
        <v>0.01161921223</v>
      </c>
      <c r="O1290" s="14">
        <f t="shared" si="5"/>
        <v>0.07320103704</v>
      </c>
      <c r="P1290" s="19">
        <f t="shared" si="6"/>
        <v>88.08857373</v>
      </c>
      <c r="Q1290" s="14">
        <f t="shared" si="7"/>
        <v>290167.8727</v>
      </c>
    </row>
    <row r="1291" ht="15.75" customHeight="1">
      <c r="A1291" s="12">
        <v>2017.0</v>
      </c>
      <c r="B1291" s="265">
        <v>42856.0</v>
      </c>
      <c r="C1291" s="12" t="s">
        <v>785</v>
      </c>
      <c r="D1291" s="12" t="s">
        <v>417</v>
      </c>
      <c r="E1291" s="12" t="s">
        <v>750</v>
      </c>
      <c r="F1291" s="12" t="s">
        <v>751</v>
      </c>
      <c r="G1291" s="12" t="s">
        <v>749</v>
      </c>
      <c r="H1291" s="12" t="s">
        <v>405</v>
      </c>
      <c r="I1291" s="19">
        <v>409.0</v>
      </c>
      <c r="J1291" s="19">
        <v>67428.85</v>
      </c>
      <c r="K1291" s="19">
        <f t="shared" si="1"/>
        <v>13.63333333</v>
      </c>
      <c r="L1291" s="14">
        <f t="shared" si="2"/>
        <v>13.63333333</v>
      </c>
      <c r="M1291" s="14">
        <f t="shared" si="3"/>
        <v>0</v>
      </c>
      <c r="N1291" s="14">
        <f t="shared" si="4"/>
        <v>0.0000480893592</v>
      </c>
      <c r="O1291" s="14">
        <f t="shared" si="5"/>
        <v>0.000302962963</v>
      </c>
      <c r="P1291" s="19">
        <f t="shared" si="6"/>
        <v>164.8627139</v>
      </c>
      <c r="Q1291" s="14">
        <f t="shared" si="7"/>
        <v>2247.628333</v>
      </c>
    </row>
    <row r="1292" ht="15.75" customHeight="1">
      <c r="A1292" s="12">
        <v>2017.0</v>
      </c>
      <c r="B1292" s="265">
        <v>42887.0</v>
      </c>
      <c r="C1292" s="12" t="s">
        <v>758</v>
      </c>
      <c r="D1292" s="12" t="s">
        <v>426</v>
      </c>
      <c r="E1292" s="12" t="s">
        <v>753</v>
      </c>
      <c r="F1292" s="12" t="s">
        <v>754</v>
      </c>
      <c r="G1292" s="12" t="s">
        <v>749</v>
      </c>
      <c r="H1292" s="12" t="s">
        <v>421</v>
      </c>
      <c r="I1292" s="19">
        <v>1466688.0</v>
      </c>
      <c r="J1292" s="19">
        <v>2.3371115137E8</v>
      </c>
      <c r="K1292" s="19">
        <f t="shared" si="1"/>
        <v>48889.6</v>
      </c>
      <c r="L1292" s="14">
        <f t="shared" si="2"/>
        <v>48889.6</v>
      </c>
      <c r="M1292" s="14">
        <f t="shared" si="3"/>
        <v>0</v>
      </c>
      <c r="N1292" s="14">
        <f t="shared" si="4"/>
        <v>0.1724500882</v>
      </c>
      <c r="O1292" s="14">
        <f t="shared" si="5"/>
        <v>1.086435556</v>
      </c>
      <c r="P1292" s="19">
        <f t="shared" si="6"/>
        <v>159.3461945</v>
      </c>
      <c r="Q1292" s="14">
        <f t="shared" si="7"/>
        <v>7790371.712</v>
      </c>
    </row>
    <row r="1293" ht="15.75" customHeight="1">
      <c r="A1293" s="12">
        <v>2017.0</v>
      </c>
      <c r="B1293" s="265">
        <v>42887.0</v>
      </c>
      <c r="C1293" s="12" t="s">
        <v>758</v>
      </c>
      <c r="D1293" s="12" t="s">
        <v>426</v>
      </c>
      <c r="E1293" s="12" t="s">
        <v>755</v>
      </c>
      <c r="F1293" s="12" t="s">
        <v>756</v>
      </c>
      <c r="G1293" s="12" t="s">
        <v>749</v>
      </c>
      <c r="H1293" s="12" t="s">
        <v>421</v>
      </c>
      <c r="I1293" s="19">
        <v>98712.0</v>
      </c>
      <c r="J1293" s="19">
        <v>4.528433695E7</v>
      </c>
      <c r="K1293" s="19">
        <f t="shared" si="1"/>
        <v>3290.4</v>
      </c>
      <c r="L1293" s="14">
        <f t="shared" si="2"/>
        <v>3290.4</v>
      </c>
      <c r="M1293" s="14">
        <f t="shared" si="3"/>
        <v>0</v>
      </c>
      <c r="N1293" s="14">
        <f t="shared" si="4"/>
        <v>0.01160634921</v>
      </c>
      <c r="O1293" s="14">
        <f t="shared" si="5"/>
        <v>0.07312</v>
      </c>
      <c r="P1293" s="19">
        <f t="shared" si="6"/>
        <v>458.7520965</v>
      </c>
      <c r="Q1293" s="14">
        <f t="shared" si="7"/>
        <v>1509477.898</v>
      </c>
    </row>
    <row r="1294" ht="15.75" customHeight="1">
      <c r="A1294" s="12">
        <v>2017.0</v>
      </c>
      <c r="B1294" s="265">
        <v>42887.0</v>
      </c>
      <c r="C1294" s="12" t="s">
        <v>758</v>
      </c>
      <c r="D1294" s="12" t="s">
        <v>426</v>
      </c>
      <c r="E1294" s="12" t="s">
        <v>750</v>
      </c>
      <c r="F1294" s="12" t="s">
        <v>751</v>
      </c>
      <c r="G1294" s="12" t="s">
        <v>749</v>
      </c>
      <c r="H1294" s="12" t="s">
        <v>421</v>
      </c>
      <c r="I1294" s="19">
        <v>16979.0</v>
      </c>
      <c r="J1294" s="19">
        <v>1719168.89</v>
      </c>
      <c r="K1294" s="19">
        <f t="shared" si="1"/>
        <v>565.9666667</v>
      </c>
      <c r="L1294" s="14">
        <f t="shared" si="2"/>
        <v>565.9666667</v>
      </c>
      <c r="M1294" s="14">
        <f t="shared" si="3"/>
        <v>0</v>
      </c>
      <c r="N1294" s="14">
        <f t="shared" si="4"/>
        <v>0.001996355085</v>
      </c>
      <c r="O1294" s="14">
        <f t="shared" si="5"/>
        <v>0.01257703704</v>
      </c>
      <c r="P1294" s="19">
        <f t="shared" si="6"/>
        <v>101.2526586</v>
      </c>
      <c r="Q1294" s="14">
        <f t="shared" si="7"/>
        <v>57305.62967</v>
      </c>
    </row>
    <row r="1295" ht="15.75" customHeight="1">
      <c r="A1295" s="12">
        <v>2017.0</v>
      </c>
      <c r="B1295" s="265">
        <v>42887.0</v>
      </c>
      <c r="C1295" s="12" t="s">
        <v>764</v>
      </c>
      <c r="D1295" s="12" t="s">
        <v>410</v>
      </c>
      <c r="E1295" s="12" t="s">
        <v>753</v>
      </c>
      <c r="F1295" s="12" t="s">
        <v>754</v>
      </c>
      <c r="G1295" s="12" t="s">
        <v>749</v>
      </c>
      <c r="H1295" s="12" t="s">
        <v>405</v>
      </c>
      <c r="I1295" s="19">
        <v>897912.5</v>
      </c>
      <c r="J1295" s="19">
        <v>1.035883398E8</v>
      </c>
      <c r="K1295" s="19">
        <f t="shared" si="1"/>
        <v>29930.41667</v>
      </c>
      <c r="L1295" s="14">
        <f t="shared" si="2"/>
        <v>29930.41667</v>
      </c>
      <c r="M1295" s="14">
        <f t="shared" si="3"/>
        <v>0</v>
      </c>
      <c r="N1295" s="14">
        <f t="shared" si="4"/>
        <v>0.105574662</v>
      </c>
      <c r="O1295" s="14">
        <f t="shared" si="5"/>
        <v>0.6651203704</v>
      </c>
      <c r="P1295" s="19">
        <f t="shared" si="6"/>
        <v>115.3657398</v>
      </c>
      <c r="Q1295" s="14">
        <f t="shared" si="7"/>
        <v>3452944.66</v>
      </c>
    </row>
    <row r="1296" ht="15.75" customHeight="1">
      <c r="A1296" s="12">
        <v>2017.0</v>
      </c>
      <c r="B1296" s="265">
        <v>42887.0</v>
      </c>
      <c r="C1296" s="12" t="s">
        <v>764</v>
      </c>
      <c r="D1296" s="12" t="s">
        <v>410</v>
      </c>
      <c r="E1296" s="12" t="s">
        <v>755</v>
      </c>
      <c r="F1296" s="12" t="s">
        <v>756</v>
      </c>
      <c r="G1296" s="12" t="s">
        <v>749</v>
      </c>
      <c r="H1296" s="12" t="s">
        <v>405</v>
      </c>
      <c r="I1296" s="19">
        <v>11196.0</v>
      </c>
      <c r="J1296" s="19">
        <v>1291634.82</v>
      </c>
      <c r="K1296" s="19">
        <f t="shared" si="1"/>
        <v>373.2</v>
      </c>
      <c r="L1296" s="14">
        <f t="shared" si="2"/>
        <v>373.2</v>
      </c>
      <c r="M1296" s="14">
        <f t="shared" si="3"/>
        <v>0</v>
      </c>
      <c r="N1296" s="14">
        <f t="shared" si="4"/>
        <v>0.001316402116</v>
      </c>
      <c r="O1296" s="14">
        <f t="shared" si="5"/>
        <v>0.008293333333</v>
      </c>
      <c r="P1296" s="19">
        <f t="shared" si="6"/>
        <v>115.3657395</v>
      </c>
      <c r="Q1296" s="14">
        <f t="shared" si="7"/>
        <v>43054.494</v>
      </c>
    </row>
    <row r="1297" ht="15.75" customHeight="1">
      <c r="A1297" s="12">
        <v>2017.0</v>
      </c>
      <c r="B1297" s="265">
        <v>42887.0</v>
      </c>
      <c r="C1297" s="12" t="s">
        <v>764</v>
      </c>
      <c r="D1297" s="12" t="s">
        <v>410</v>
      </c>
      <c r="E1297" s="12" t="s">
        <v>750</v>
      </c>
      <c r="F1297" s="12" t="s">
        <v>751</v>
      </c>
      <c r="G1297" s="12" t="s">
        <v>749</v>
      </c>
      <c r="H1297" s="12" t="s">
        <v>405</v>
      </c>
      <c r="I1297" s="19">
        <v>3223.5</v>
      </c>
      <c r="J1297" s="19">
        <v>371881.46</v>
      </c>
      <c r="K1297" s="19">
        <f t="shared" si="1"/>
        <v>107.45</v>
      </c>
      <c r="L1297" s="14">
        <f t="shared" si="2"/>
        <v>107.45</v>
      </c>
      <c r="M1297" s="14">
        <f t="shared" si="3"/>
        <v>0</v>
      </c>
      <c r="N1297" s="14">
        <f t="shared" si="4"/>
        <v>0.0003790123457</v>
      </c>
      <c r="O1297" s="14">
        <f t="shared" si="5"/>
        <v>0.002387777778</v>
      </c>
      <c r="P1297" s="19">
        <f t="shared" si="6"/>
        <v>115.3657391</v>
      </c>
      <c r="Q1297" s="14">
        <f t="shared" si="7"/>
        <v>12396.04867</v>
      </c>
    </row>
    <row r="1298" ht="15.75" customHeight="1">
      <c r="A1298" s="12">
        <v>2017.0</v>
      </c>
      <c r="B1298" s="265">
        <v>42887.0</v>
      </c>
      <c r="C1298" s="12" t="s">
        <v>767</v>
      </c>
      <c r="D1298" s="12" t="s">
        <v>432</v>
      </c>
      <c r="E1298" s="12" t="s">
        <v>753</v>
      </c>
      <c r="F1298" s="12" t="s">
        <v>754</v>
      </c>
      <c r="G1298" s="12" t="s">
        <v>749</v>
      </c>
      <c r="H1298" s="12" t="s">
        <v>421</v>
      </c>
      <c r="I1298" s="19">
        <v>2235763.18</v>
      </c>
      <c r="J1298" s="19">
        <v>7.5225311179E8</v>
      </c>
      <c r="K1298" s="19">
        <f t="shared" si="1"/>
        <v>74525.43933</v>
      </c>
      <c r="L1298" s="14">
        <f t="shared" si="2"/>
        <v>74525.43933</v>
      </c>
      <c r="M1298" s="14">
        <f t="shared" si="3"/>
        <v>0</v>
      </c>
      <c r="N1298" s="14">
        <f t="shared" si="4"/>
        <v>0.2628763292</v>
      </c>
      <c r="O1298" s="14">
        <f t="shared" si="5"/>
        <v>1.656120874</v>
      </c>
      <c r="P1298" s="19">
        <f t="shared" si="6"/>
        <v>336.4636821</v>
      </c>
      <c r="Q1298" s="14">
        <f t="shared" si="7"/>
        <v>25075103.73</v>
      </c>
    </row>
    <row r="1299" ht="15.75" customHeight="1">
      <c r="A1299" s="12">
        <v>2017.0</v>
      </c>
      <c r="B1299" s="265">
        <v>42887.0</v>
      </c>
      <c r="C1299" s="12" t="s">
        <v>767</v>
      </c>
      <c r="D1299" s="12" t="s">
        <v>432</v>
      </c>
      <c r="E1299" s="12" t="s">
        <v>755</v>
      </c>
      <c r="F1299" s="12" t="s">
        <v>756</v>
      </c>
      <c r="G1299" s="12" t="s">
        <v>749</v>
      </c>
      <c r="H1299" s="12" t="s">
        <v>421</v>
      </c>
      <c r="I1299" s="19">
        <v>150203.38</v>
      </c>
      <c r="J1299" s="19">
        <v>5.084238164E7</v>
      </c>
      <c r="K1299" s="19">
        <f t="shared" si="1"/>
        <v>5006.779333</v>
      </c>
      <c r="L1299" s="14">
        <f t="shared" si="2"/>
        <v>5006.779333</v>
      </c>
      <c r="M1299" s="14">
        <f t="shared" si="3"/>
        <v>0</v>
      </c>
      <c r="N1299" s="14">
        <f t="shared" si="4"/>
        <v>0.0176605973</v>
      </c>
      <c r="O1299" s="14">
        <f t="shared" si="5"/>
        <v>0.111261763</v>
      </c>
      <c r="P1299" s="19">
        <f t="shared" si="6"/>
        <v>338.4902633</v>
      </c>
      <c r="Q1299" s="14">
        <f t="shared" si="7"/>
        <v>1694746.055</v>
      </c>
    </row>
    <row r="1300" ht="15.75" customHeight="1">
      <c r="A1300" s="12">
        <v>2017.0</v>
      </c>
      <c r="B1300" s="265">
        <v>42887.0</v>
      </c>
      <c r="C1300" s="12" t="s">
        <v>767</v>
      </c>
      <c r="D1300" s="12" t="s">
        <v>432</v>
      </c>
      <c r="E1300" s="12" t="s">
        <v>750</v>
      </c>
      <c r="F1300" s="12" t="s">
        <v>751</v>
      </c>
      <c r="G1300" s="12" t="s">
        <v>749</v>
      </c>
      <c r="H1300" s="12" t="s">
        <v>421</v>
      </c>
      <c r="I1300" s="19">
        <v>6333.18</v>
      </c>
      <c r="J1300" s="19">
        <v>2109359.58</v>
      </c>
      <c r="K1300" s="19">
        <f t="shared" si="1"/>
        <v>211.106</v>
      </c>
      <c r="L1300" s="14">
        <f t="shared" si="2"/>
        <v>211.106</v>
      </c>
      <c r="M1300" s="14">
        <f t="shared" si="3"/>
        <v>0</v>
      </c>
      <c r="N1300" s="14">
        <f t="shared" si="4"/>
        <v>0.0007446419753</v>
      </c>
      <c r="O1300" s="14">
        <f t="shared" si="5"/>
        <v>0.004691244444</v>
      </c>
      <c r="P1300" s="19">
        <f t="shared" si="6"/>
        <v>333.0648395</v>
      </c>
      <c r="Q1300" s="14">
        <f t="shared" si="7"/>
        <v>70311.986</v>
      </c>
    </row>
    <row r="1301" ht="15.75" customHeight="1">
      <c r="A1301" s="12">
        <v>2017.0</v>
      </c>
      <c r="B1301" s="265">
        <v>42887.0</v>
      </c>
      <c r="C1301" s="12" t="s">
        <v>768</v>
      </c>
      <c r="D1301" s="12" t="s">
        <v>422</v>
      </c>
      <c r="E1301" s="12" t="s">
        <v>753</v>
      </c>
      <c r="F1301" s="12" t="s">
        <v>754</v>
      </c>
      <c r="G1301" s="12" t="s">
        <v>749</v>
      </c>
      <c r="H1301" s="12" t="s">
        <v>421</v>
      </c>
      <c r="I1301" s="19">
        <v>903042.16</v>
      </c>
      <c r="J1301" s="19">
        <v>3.7268164948E8</v>
      </c>
      <c r="K1301" s="19">
        <f t="shared" si="1"/>
        <v>30101.40533</v>
      </c>
      <c r="L1301" s="14">
        <f t="shared" si="2"/>
        <v>30101.40533</v>
      </c>
      <c r="M1301" s="14">
        <f t="shared" si="3"/>
        <v>0</v>
      </c>
      <c r="N1301" s="14">
        <f t="shared" si="4"/>
        <v>0.1061777966</v>
      </c>
      <c r="O1301" s="14">
        <f t="shared" si="5"/>
        <v>0.6689201185</v>
      </c>
      <c r="P1301" s="19">
        <f t="shared" si="6"/>
        <v>412.6957367</v>
      </c>
      <c r="Q1301" s="14">
        <f t="shared" si="7"/>
        <v>12422721.65</v>
      </c>
    </row>
    <row r="1302" ht="15.75" customHeight="1">
      <c r="A1302" s="12">
        <v>2017.0</v>
      </c>
      <c r="B1302" s="265">
        <v>42887.0</v>
      </c>
      <c r="C1302" s="12" t="s">
        <v>768</v>
      </c>
      <c r="D1302" s="12" t="s">
        <v>422</v>
      </c>
      <c r="E1302" s="12" t="s">
        <v>750</v>
      </c>
      <c r="F1302" s="12" t="s">
        <v>751</v>
      </c>
      <c r="G1302" s="12" t="s">
        <v>749</v>
      </c>
      <c r="H1302" s="12" t="s">
        <v>421</v>
      </c>
      <c r="I1302" s="19">
        <v>9669.91</v>
      </c>
      <c r="J1302" s="19">
        <v>3989085.06</v>
      </c>
      <c r="K1302" s="19">
        <f t="shared" si="1"/>
        <v>322.3303333</v>
      </c>
      <c r="L1302" s="14">
        <f t="shared" si="2"/>
        <v>322.3303333</v>
      </c>
      <c r="M1302" s="14">
        <f t="shared" si="3"/>
        <v>0</v>
      </c>
      <c r="N1302" s="14">
        <f t="shared" si="4"/>
        <v>0.001136967666</v>
      </c>
      <c r="O1302" s="14">
        <f t="shared" si="5"/>
        <v>0.007162896296</v>
      </c>
      <c r="P1302" s="19">
        <f t="shared" si="6"/>
        <v>412.5255623</v>
      </c>
      <c r="Q1302" s="14">
        <f t="shared" si="7"/>
        <v>132969.502</v>
      </c>
    </row>
    <row r="1303" ht="15.75" customHeight="1">
      <c r="A1303" s="12">
        <v>2017.0</v>
      </c>
      <c r="B1303" s="265">
        <v>42887.0</v>
      </c>
      <c r="C1303" s="12" t="s">
        <v>769</v>
      </c>
      <c r="D1303" s="12" t="s">
        <v>423</v>
      </c>
      <c r="E1303" s="12" t="s">
        <v>753</v>
      </c>
      <c r="F1303" s="12" t="s">
        <v>754</v>
      </c>
      <c r="G1303" s="12" t="s">
        <v>749</v>
      </c>
      <c r="H1303" s="12" t="s">
        <v>421</v>
      </c>
      <c r="I1303" s="19">
        <v>90754.81</v>
      </c>
      <c r="J1303" s="19">
        <v>4.457445969E7</v>
      </c>
      <c r="K1303" s="19">
        <f t="shared" si="1"/>
        <v>3025.160333</v>
      </c>
      <c r="L1303" s="14">
        <f t="shared" si="2"/>
        <v>3025.160333</v>
      </c>
      <c r="M1303" s="14">
        <f t="shared" si="3"/>
        <v>0</v>
      </c>
      <c r="N1303" s="14">
        <f t="shared" si="4"/>
        <v>0.01067075955</v>
      </c>
      <c r="O1303" s="14">
        <f t="shared" si="5"/>
        <v>0.06722578519</v>
      </c>
      <c r="P1303" s="19">
        <f t="shared" si="6"/>
        <v>491.1525867</v>
      </c>
      <c r="Q1303" s="14">
        <f t="shared" si="7"/>
        <v>1485815.323</v>
      </c>
    </row>
    <row r="1304" ht="15.75" customHeight="1">
      <c r="A1304" s="12">
        <v>2017.0</v>
      </c>
      <c r="B1304" s="265">
        <v>42887.0</v>
      </c>
      <c r="C1304" s="12" t="s">
        <v>769</v>
      </c>
      <c r="D1304" s="12" t="s">
        <v>423</v>
      </c>
      <c r="E1304" s="12" t="s">
        <v>755</v>
      </c>
      <c r="F1304" s="12" t="s">
        <v>756</v>
      </c>
      <c r="G1304" s="12" t="s">
        <v>749</v>
      </c>
      <c r="H1304" s="12" t="s">
        <v>421</v>
      </c>
      <c r="I1304" s="19">
        <v>13995.4</v>
      </c>
      <c r="J1304" s="19">
        <v>6883733.7</v>
      </c>
      <c r="K1304" s="19">
        <f t="shared" si="1"/>
        <v>466.5133333</v>
      </c>
      <c r="L1304" s="14">
        <f t="shared" si="2"/>
        <v>466.5133333</v>
      </c>
      <c r="M1304" s="14">
        <f t="shared" si="3"/>
        <v>0</v>
      </c>
      <c r="N1304" s="14">
        <f t="shared" si="4"/>
        <v>0.001645549677</v>
      </c>
      <c r="O1304" s="14">
        <f t="shared" si="5"/>
        <v>0.01036696296</v>
      </c>
      <c r="P1304" s="19">
        <f t="shared" si="6"/>
        <v>491.8568744</v>
      </c>
      <c r="Q1304" s="14">
        <f t="shared" si="7"/>
        <v>229457.79</v>
      </c>
    </row>
    <row r="1305" ht="15.75" customHeight="1">
      <c r="A1305" s="12">
        <v>2017.0</v>
      </c>
      <c r="B1305" s="265">
        <v>42887.0</v>
      </c>
      <c r="C1305" s="12" t="s">
        <v>770</v>
      </c>
      <c r="D1305" s="12" t="s">
        <v>433</v>
      </c>
      <c r="E1305" s="12" t="s">
        <v>747</v>
      </c>
      <c r="F1305" s="12" t="s">
        <v>748</v>
      </c>
      <c r="G1305" s="12" t="s">
        <v>749</v>
      </c>
      <c r="H1305" s="12" t="s">
        <v>421</v>
      </c>
      <c r="I1305" s="19">
        <v>42000.0</v>
      </c>
      <c r="J1305" s="19">
        <v>1.561412558E7</v>
      </c>
      <c r="K1305" s="19">
        <f t="shared" si="1"/>
        <v>1400</v>
      </c>
      <c r="L1305" s="14">
        <f t="shared" si="2"/>
        <v>1400</v>
      </c>
      <c r="M1305" s="14">
        <f t="shared" si="3"/>
        <v>0</v>
      </c>
      <c r="N1305" s="14">
        <f t="shared" si="4"/>
        <v>0.004938271605</v>
      </c>
      <c r="O1305" s="14">
        <f t="shared" si="5"/>
        <v>0.03111111111</v>
      </c>
      <c r="P1305" s="19">
        <f t="shared" si="6"/>
        <v>371.7648948</v>
      </c>
      <c r="Q1305" s="14">
        <f t="shared" si="7"/>
        <v>520470.8527</v>
      </c>
    </row>
    <row r="1306" ht="15.75" customHeight="1">
      <c r="A1306" s="12">
        <v>2017.0</v>
      </c>
      <c r="B1306" s="265">
        <v>42887.0</v>
      </c>
      <c r="C1306" s="12" t="s">
        <v>770</v>
      </c>
      <c r="D1306" s="12" t="s">
        <v>433</v>
      </c>
      <c r="E1306" s="12" t="s">
        <v>753</v>
      </c>
      <c r="F1306" s="12" t="s">
        <v>754</v>
      </c>
      <c r="G1306" s="12" t="s">
        <v>749</v>
      </c>
      <c r="H1306" s="12" t="s">
        <v>421</v>
      </c>
      <c r="I1306" s="19">
        <v>2.8541712584E8</v>
      </c>
      <c r="J1306" s="19">
        <v>1.0662142487154E11</v>
      </c>
      <c r="K1306" s="19">
        <f t="shared" si="1"/>
        <v>9513904.195</v>
      </c>
      <c r="L1306" s="14">
        <f t="shared" si="2"/>
        <v>283500</v>
      </c>
      <c r="M1306" s="14">
        <f t="shared" si="3"/>
        <v>9230404.195</v>
      </c>
      <c r="N1306" s="14">
        <f t="shared" si="4"/>
        <v>1</v>
      </c>
      <c r="O1306" s="14">
        <f t="shared" si="5"/>
        <v>6.3</v>
      </c>
      <c r="P1306" s="19">
        <f t="shared" si="6"/>
        <v>373.5635154</v>
      </c>
      <c r="Q1306" s="14">
        <f t="shared" si="7"/>
        <v>105905256.6</v>
      </c>
    </row>
    <row r="1307" ht="15.75" customHeight="1">
      <c r="A1307" s="12">
        <v>2017.0</v>
      </c>
      <c r="B1307" s="265">
        <v>42887.0</v>
      </c>
      <c r="C1307" s="12" t="s">
        <v>770</v>
      </c>
      <c r="D1307" s="12" t="s">
        <v>433</v>
      </c>
      <c r="E1307" s="12" t="s">
        <v>755</v>
      </c>
      <c r="F1307" s="12" t="s">
        <v>756</v>
      </c>
      <c r="G1307" s="12" t="s">
        <v>749</v>
      </c>
      <c r="H1307" s="12" t="s">
        <v>421</v>
      </c>
      <c r="I1307" s="19">
        <v>3570720.78</v>
      </c>
      <c r="J1307" s="19">
        <v>1.33197868238E9</v>
      </c>
      <c r="K1307" s="19">
        <f t="shared" si="1"/>
        <v>119024.026</v>
      </c>
      <c r="L1307" s="14">
        <f t="shared" si="2"/>
        <v>119024.026</v>
      </c>
      <c r="M1307" s="14">
        <f t="shared" si="3"/>
        <v>0</v>
      </c>
      <c r="N1307" s="14">
        <f t="shared" si="4"/>
        <v>0.4198378342</v>
      </c>
      <c r="O1307" s="14">
        <f t="shared" si="5"/>
        <v>2.644978356</v>
      </c>
      <c r="P1307" s="19">
        <f t="shared" si="6"/>
        <v>373.0279583</v>
      </c>
      <c r="Q1307" s="14">
        <f t="shared" si="7"/>
        <v>44399289.41</v>
      </c>
    </row>
    <row r="1308" ht="15.75" customHeight="1">
      <c r="A1308" s="12">
        <v>2017.0</v>
      </c>
      <c r="B1308" s="265">
        <v>42887.0</v>
      </c>
      <c r="C1308" s="12" t="s">
        <v>770</v>
      </c>
      <c r="D1308" s="12" t="s">
        <v>433</v>
      </c>
      <c r="E1308" s="12" t="s">
        <v>750</v>
      </c>
      <c r="F1308" s="12" t="s">
        <v>751</v>
      </c>
      <c r="G1308" s="12" t="s">
        <v>749</v>
      </c>
      <c r="H1308" s="12" t="s">
        <v>421</v>
      </c>
      <c r="I1308" s="19">
        <v>1.05459667E7</v>
      </c>
      <c r="J1308" s="19">
        <v>3.94004103473E9</v>
      </c>
      <c r="K1308" s="19">
        <f t="shared" si="1"/>
        <v>351532.2233</v>
      </c>
      <c r="L1308" s="14">
        <f t="shared" si="2"/>
        <v>283500</v>
      </c>
      <c r="M1308" s="14">
        <f t="shared" si="3"/>
        <v>68032.22333</v>
      </c>
      <c r="N1308" s="14">
        <f t="shared" si="4"/>
        <v>1</v>
      </c>
      <c r="O1308" s="14">
        <f t="shared" si="5"/>
        <v>6.3</v>
      </c>
      <c r="P1308" s="19">
        <f t="shared" si="6"/>
        <v>373.6064362</v>
      </c>
      <c r="Q1308" s="14">
        <f t="shared" si="7"/>
        <v>105917424.7</v>
      </c>
    </row>
    <row r="1309" ht="15.75" customHeight="1">
      <c r="A1309" s="12">
        <v>2017.0</v>
      </c>
      <c r="B1309" s="265">
        <v>42887.0</v>
      </c>
      <c r="C1309" s="12" t="s">
        <v>771</v>
      </c>
      <c r="D1309" s="12" t="s">
        <v>434</v>
      </c>
      <c r="E1309" s="12" t="s">
        <v>753</v>
      </c>
      <c r="F1309" s="12" t="s">
        <v>754</v>
      </c>
      <c r="G1309" s="12" t="s">
        <v>749</v>
      </c>
      <c r="H1309" s="12" t="s">
        <v>421</v>
      </c>
      <c r="I1309" s="19">
        <v>1954973.17</v>
      </c>
      <c r="J1309" s="19">
        <v>1.08870592537E9</v>
      </c>
      <c r="K1309" s="19">
        <f t="shared" si="1"/>
        <v>65165.77233</v>
      </c>
      <c r="L1309" s="14">
        <f t="shared" si="2"/>
        <v>65165.77233</v>
      </c>
      <c r="M1309" s="14">
        <f t="shared" si="3"/>
        <v>0</v>
      </c>
      <c r="N1309" s="14">
        <f t="shared" si="4"/>
        <v>0.2298616308</v>
      </c>
      <c r="O1309" s="14">
        <f t="shared" si="5"/>
        <v>1.448128274</v>
      </c>
      <c r="P1309" s="19">
        <f t="shared" si="6"/>
        <v>556.8904689</v>
      </c>
      <c r="Q1309" s="14">
        <f t="shared" si="7"/>
        <v>36290197.51</v>
      </c>
    </row>
    <row r="1310" ht="15.75" customHeight="1">
      <c r="A1310" s="12">
        <v>2017.0</v>
      </c>
      <c r="B1310" s="265">
        <v>42887.0</v>
      </c>
      <c r="C1310" s="12" t="s">
        <v>771</v>
      </c>
      <c r="D1310" s="12" t="s">
        <v>434</v>
      </c>
      <c r="E1310" s="12" t="s">
        <v>755</v>
      </c>
      <c r="F1310" s="12" t="s">
        <v>756</v>
      </c>
      <c r="G1310" s="12" t="s">
        <v>749</v>
      </c>
      <c r="H1310" s="12" t="s">
        <v>421</v>
      </c>
      <c r="I1310" s="19">
        <v>1029021.75</v>
      </c>
      <c r="J1310" s="19">
        <v>5.4691651243E8</v>
      </c>
      <c r="K1310" s="19">
        <f t="shared" si="1"/>
        <v>34300.725</v>
      </c>
      <c r="L1310" s="14">
        <f t="shared" si="2"/>
        <v>34300.725</v>
      </c>
      <c r="M1310" s="14">
        <f t="shared" si="3"/>
        <v>0</v>
      </c>
      <c r="N1310" s="14">
        <f t="shared" si="4"/>
        <v>0.1209902116</v>
      </c>
      <c r="O1310" s="14">
        <f t="shared" si="5"/>
        <v>0.7622383333</v>
      </c>
      <c r="P1310" s="19">
        <f t="shared" si="6"/>
        <v>531.4916934</v>
      </c>
      <c r="Q1310" s="14">
        <f t="shared" si="7"/>
        <v>18230550.41</v>
      </c>
    </row>
    <row r="1311" ht="15.75" customHeight="1">
      <c r="A1311" s="12">
        <v>2017.0</v>
      </c>
      <c r="B1311" s="265">
        <v>42887.0</v>
      </c>
      <c r="C1311" s="12" t="s">
        <v>771</v>
      </c>
      <c r="D1311" s="12" t="s">
        <v>434</v>
      </c>
      <c r="E1311" s="12" t="s">
        <v>750</v>
      </c>
      <c r="F1311" s="12" t="s">
        <v>751</v>
      </c>
      <c r="G1311" s="12" t="s">
        <v>749</v>
      </c>
      <c r="H1311" s="12" t="s">
        <v>421</v>
      </c>
      <c r="I1311" s="19">
        <v>24815.04</v>
      </c>
      <c r="J1311" s="19">
        <v>1.452909463E7</v>
      </c>
      <c r="K1311" s="19">
        <f t="shared" si="1"/>
        <v>827.168</v>
      </c>
      <c r="L1311" s="14">
        <f t="shared" si="2"/>
        <v>827.168</v>
      </c>
      <c r="M1311" s="14">
        <f t="shared" si="3"/>
        <v>0</v>
      </c>
      <c r="N1311" s="14">
        <f t="shared" si="4"/>
        <v>0.002917700176</v>
      </c>
      <c r="O1311" s="14">
        <f t="shared" si="5"/>
        <v>0.01838151111</v>
      </c>
      <c r="P1311" s="19">
        <f t="shared" si="6"/>
        <v>585.4955152</v>
      </c>
      <c r="Q1311" s="14">
        <f t="shared" si="7"/>
        <v>484303.1543</v>
      </c>
    </row>
    <row r="1312" ht="15.75" customHeight="1">
      <c r="A1312" s="12">
        <v>2017.0</v>
      </c>
      <c r="B1312" s="265">
        <v>42887.0</v>
      </c>
      <c r="C1312" s="12" t="s">
        <v>772</v>
      </c>
      <c r="D1312" s="12" t="s">
        <v>435</v>
      </c>
      <c r="E1312" s="12" t="s">
        <v>753</v>
      </c>
      <c r="F1312" s="12" t="s">
        <v>754</v>
      </c>
      <c r="G1312" s="12" t="s">
        <v>749</v>
      </c>
      <c r="H1312" s="12" t="s">
        <v>421</v>
      </c>
      <c r="I1312" s="19">
        <v>650000.0</v>
      </c>
      <c r="J1312" s="19">
        <v>3.893798173E8</v>
      </c>
      <c r="K1312" s="19">
        <f t="shared" si="1"/>
        <v>21666.66667</v>
      </c>
      <c r="L1312" s="14">
        <f t="shared" si="2"/>
        <v>21666.66667</v>
      </c>
      <c r="M1312" s="14">
        <f t="shared" si="3"/>
        <v>0</v>
      </c>
      <c r="N1312" s="14">
        <f t="shared" si="4"/>
        <v>0.07642563198</v>
      </c>
      <c r="O1312" s="14">
        <f t="shared" si="5"/>
        <v>0.4814814815</v>
      </c>
      <c r="P1312" s="19">
        <f t="shared" si="6"/>
        <v>599.0458728</v>
      </c>
      <c r="Q1312" s="14">
        <f t="shared" si="7"/>
        <v>12979327.24</v>
      </c>
    </row>
    <row r="1313" ht="15.75" customHeight="1">
      <c r="A1313" s="12">
        <v>2017.0</v>
      </c>
      <c r="B1313" s="265">
        <v>42887.0</v>
      </c>
      <c r="C1313" s="12" t="s">
        <v>772</v>
      </c>
      <c r="D1313" s="12" t="s">
        <v>435</v>
      </c>
      <c r="E1313" s="12" t="s">
        <v>755</v>
      </c>
      <c r="F1313" s="12" t="s">
        <v>756</v>
      </c>
      <c r="G1313" s="12" t="s">
        <v>749</v>
      </c>
      <c r="H1313" s="12" t="s">
        <v>421</v>
      </c>
      <c r="I1313" s="19">
        <v>137441.92</v>
      </c>
      <c r="J1313" s="19">
        <v>8.233401492E7</v>
      </c>
      <c r="K1313" s="19">
        <f t="shared" si="1"/>
        <v>4581.397333</v>
      </c>
      <c r="L1313" s="14">
        <f t="shared" si="2"/>
        <v>4581.397333</v>
      </c>
      <c r="M1313" s="14">
        <f t="shared" si="3"/>
        <v>0</v>
      </c>
      <c r="N1313" s="14">
        <f t="shared" si="4"/>
        <v>0.01616013169</v>
      </c>
      <c r="O1313" s="14">
        <f t="shared" si="5"/>
        <v>0.1018088296</v>
      </c>
      <c r="P1313" s="19">
        <f t="shared" si="6"/>
        <v>599.0458728</v>
      </c>
      <c r="Q1313" s="14">
        <f t="shared" si="7"/>
        <v>2744467.164</v>
      </c>
    </row>
    <row r="1314" ht="15.75" customHeight="1">
      <c r="A1314" s="12">
        <v>2017.0</v>
      </c>
      <c r="B1314" s="265">
        <v>42887.0</v>
      </c>
      <c r="C1314" s="12" t="s">
        <v>772</v>
      </c>
      <c r="D1314" s="12" t="s">
        <v>435</v>
      </c>
      <c r="E1314" s="12" t="s">
        <v>750</v>
      </c>
      <c r="F1314" s="12" t="s">
        <v>751</v>
      </c>
      <c r="G1314" s="12" t="s">
        <v>749</v>
      </c>
      <c r="H1314" s="12" t="s">
        <v>421</v>
      </c>
      <c r="I1314" s="19">
        <v>14308.5</v>
      </c>
      <c r="J1314" s="19">
        <v>8571447.87</v>
      </c>
      <c r="K1314" s="19">
        <f t="shared" si="1"/>
        <v>476.95</v>
      </c>
      <c r="L1314" s="14">
        <f t="shared" si="2"/>
        <v>476.95</v>
      </c>
      <c r="M1314" s="14">
        <f t="shared" si="3"/>
        <v>0</v>
      </c>
      <c r="N1314" s="14">
        <f t="shared" si="4"/>
        <v>0.001682363316</v>
      </c>
      <c r="O1314" s="14">
        <f t="shared" si="5"/>
        <v>0.01059888889</v>
      </c>
      <c r="P1314" s="19">
        <f t="shared" si="6"/>
        <v>599.0458727</v>
      </c>
      <c r="Q1314" s="14">
        <f t="shared" si="7"/>
        <v>285714.929</v>
      </c>
    </row>
    <row r="1315" ht="15.75" customHeight="1">
      <c r="A1315" s="12">
        <v>2017.0</v>
      </c>
      <c r="B1315" s="265">
        <v>42887.0</v>
      </c>
      <c r="C1315" s="12" t="s">
        <v>773</v>
      </c>
      <c r="D1315" s="12" t="s">
        <v>436</v>
      </c>
      <c r="E1315" s="12" t="s">
        <v>753</v>
      </c>
      <c r="F1315" s="12" t="s">
        <v>754</v>
      </c>
      <c r="G1315" s="12" t="s">
        <v>749</v>
      </c>
      <c r="H1315" s="12" t="s">
        <v>421</v>
      </c>
      <c r="I1315" s="19">
        <v>177145.19</v>
      </c>
      <c r="J1315" s="19">
        <v>1.4195884441E8</v>
      </c>
      <c r="K1315" s="19">
        <f t="shared" si="1"/>
        <v>5904.839667</v>
      </c>
      <c r="L1315" s="14">
        <f t="shared" si="2"/>
        <v>5904.839667</v>
      </c>
      <c r="M1315" s="14">
        <f t="shared" si="3"/>
        <v>0</v>
      </c>
      <c r="N1315" s="14">
        <f t="shared" si="4"/>
        <v>0.02082835861</v>
      </c>
      <c r="O1315" s="14">
        <f t="shared" si="5"/>
        <v>0.1312186593</v>
      </c>
      <c r="P1315" s="19">
        <f t="shared" si="6"/>
        <v>801.3700198</v>
      </c>
      <c r="Q1315" s="14">
        <f t="shared" si="7"/>
        <v>4731961.48</v>
      </c>
    </row>
    <row r="1316" ht="15.75" customHeight="1">
      <c r="A1316" s="12">
        <v>2017.0</v>
      </c>
      <c r="B1316" s="265">
        <v>42887.0</v>
      </c>
      <c r="C1316" s="12" t="s">
        <v>773</v>
      </c>
      <c r="D1316" s="12" t="s">
        <v>436</v>
      </c>
      <c r="E1316" s="12" t="s">
        <v>755</v>
      </c>
      <c r="F1316" s="12" t="s">
        <v>756</v>
      </c>
      <c r="G1316" s="12" t="s">
        <v>749</v>
      </c>
      <c r="H1316" s="12" t="s">
        <v>421</v>
      </c>
      <c r="I1316" s="19">
        <v>27243.46</v>
      </c>
      <c r="J1316" s="19">
        <v>2.186237274E7</v>
      </c>
      <c r="K1316" s="19">
        <f t="shared" si="1"/>
        <v>908.1153333</v>
      </c>
      <c r="L1316" s="14">
        <f t="shared" si="2"/>
        <v>908.1153333</v>
      </c>
      <c r="M1316" s="14">
        <f t="shared" si="3"/>
        <v>0</v>
      </c>
      <c r="N1316" s="14">
        <f t="shared" si="4"/>
        <v>0.003203228689</v>
      </c>
      <c r="O1316" s="14">
        <f t="shared" si="5"/>
        <v>0.02018034074</v>
      </c>
      <c r="P1316" s="19">
        <f t="shared" si="6"/>
        <v>802.4815035</v>
      </c>
      <c r="Q1316" s="14">
        <f t="shared" si="7"/>
        <v>728745.758</v>
      </c>
    </row>
    <row r="1317" ht="15.75" customHeight="1">
      <c r="A1317" s="12">
        <v>2017.0</v>
      </c>
      <c r="B1317" s="265">
        <v>42887.0</v>
      </c>
      <c r="C1317" s="12" t="s">
        <v>774</v>
      </c>
      <c r="D1317" s="12" t="s">
        <v>437</v>
      </c>
      <c r="E1317" s="12" t="s">
        <v>753</v>
      </c>
      <c r="F1317" s="12" t="s">
        <v>754</v>
      </c>
      <c r="G1317" s="12" t="s">
        <v>749</v>
      </c>
      <c r="H1317" s="12" t="s">
        <v>421</v>
      </c>
      <c r="I1317" s="19">
        <v>6797.43</v>
      </c>
      <c r="J1317" s="19">
        <v>1557194.29</v>
      </c>
      <c r="K1317" s="19">
        <f t="shared" si="1"/>
        <v>226.581</v>
      </c>
      <c r="L1317" s="14">
        <f t="shared" si="2"/>
        <v>226.581</v>
      </c>
      <c r="M1317" s="14">
        <f t="shared" si="3"/>
        <v>0</v>
      </c>
      <c r="N1317" s="14">
        <f t="shared" si="4"/>
        <v>0.0007992275132</v>
      </c>
      <c r="O1317" s="14">
        <f t="shared" si="5"/>
        <v>0.005035133333</v>
      </c>
      <c r="P1317" s="19">
        <f t="shared" si="6"/>
        <v>229.0857412</v>
      </c>
      <c r="Q1317" s="14">
        <f t="shared" si="7"/>
        <v>51906.47633</v>
      </c>
    </row>
    <row r="1318" ht="15.75" customHeight="1">
      <c r="A1318" s="12">
        <v>2017.0</v>
      </c>
      <c r="B1318" s="265">
        <v>42887.0</v>
      </c>
      <c r="C1318" s="12" t="s">
        <v>775</v>
      </c>
      <c r="D1318" s="12" t="s">
        <v>428</v>
      </c>
      <c r="E1318" s="12" t="s">
        <v>747</v>
      </c>
      <c r="F1318" s="12" t="s">
        <v>748</v>
      </c>
      <c r="G1318" s="12" t="s">
        <v>749</v>
      </c>
      <c r="H1318" s="12" t="s">
        <v>421</v>
      </c>
      <c r="I1318" s="19">
        <v>10000.0</v>
      </c>
      <c r="J1318" s="19">
        <v>3650897.66</v>
      </c>
      <c r="K1318" s="19">
        <f t="shared" si="1"/>
        <v>333.3333333</v>
      </c>
      <c r="L1318" s="14">
        <f t="shared" si="2"/>
        <v>333.3333333</v>
      </c>
      <c r="M1318" s="14">
        <f t="shared" si="3"/>
        <v>0</v>
      </c>
      <c r="N1318" s="14">
        <f t="shared" si="4"/>
        <v>0.001175778954</v>
      </c>
      <c r="O1318" s="14">
        <f t="shared" si="5"/>
        <v>0.007407407407</v>
      </c>
      <c r="P1318" s="19">
        <f t="shared" si="6"/>
        <v>365.089766</v>
      </c>
      <c r="Q1318" s="14">
        <f t="shared" si="7"/>
        <v>121696.5887</v>
      </c>
    </row>
    <row r="1319" ht="15.75" customHeight="1">
      <c r="A1319" s="12">
        <v>2017.0</v>
      </c>
      <c r="B1319" s="265">
        <v>42887.0</v>
      </c>
      <c r="C1319" s="12" t="s">
        <v>775</v>
      </c>
      <c r="D1319" s="12" t="s">
        <v>428</v>
      </c>
      <c r="E1319" s="12" t="s">
        <v>753</v>
      </c>
      <c r="F1319" s="12" t="s">
        <v>754</v>
      </c>
      <c r="G1319" s="12" t="s">
        <v>749</v>
      </c>
      <c r="H1319" s="12" t="s">
        <v>421</v>
      </c>
      <c r="I1319" s="19">
        <v>4.12975865E7</v>
      </c>
      <c r="J1319" s="19">
        <v>1.48568011762E10</v>
      </c>
      <c r="K1319" s="19">
        <f t="shared" si="1"/>
        <v>1376586.217</v>
      </c>
      <c r="L1319" s="14">
        <f t="shared" si="2"/>
        <v>283500</v>
      </c>
      <c r="M1319" s="14">
        <f t="shared" si="3"/>
        <v>1093086.217</v>
      </c>
      <c r="N1319" s="14">
        <f t="shared" si="4"/>
        <v>1</v>
      </c>
      <c r="O1319" s="14">
        <f t="shared" si="5"/>
        <v>6.3</v>
      </c>
      <c r="P1319" s="19">
        <f t="shared" si="6"/>
        <v>359.7498652</v>
      </c>
      <c r="Q1319" s="14">
        <f t="shared" si="7"/>
        <v>101989086.8</v>
      </c>
    </row>
    <row r="1320" ht="15.75" customHeight="1">
      <c r="A1320" s="12">
        <v>2017.0</v>
      </c>
      <c r="B1320" s="265">
        <v>42887.0</v>
      </c>
      <c r="C1320" s="12" t="s">
        <v>775</v>
      </c>
      <c r="D1320" s="12" t="s">
        <v>428</v>
      </c>
      <c r="E1320" s="12" t="s">
        <v>755</v>
      </c>
      <c r="F1320" s="12" t="s">
        <v>756</v>
      </c>
      <c r="G1320" s="12" t="s">
        <v>749</v>
      </c>
      <c r="H1320" s="12" t="s">
        <v>421</v>
      </c>
      <c r="I1320" s="19">
        <v>2846028.9</v>
      </c>
      <c r="J1320" s="19">
        <v>1.02835944163E9</v>
      </c>
      <c r="K1320" s="19">
        <f t="shared" si="1"/>
        <v>94867.63</v>
      </c>
      <c r="L1320" s="14">
        <f t="shared" si="2"/>
        <v>94867.63</v>
      </c>
      <c r="M1320" s="14">
        <f t="shared" si="3"/>
        <v>0</v>
      </c>
      <c r="N1320" s="14">
        <f t="shared" si="4"/>
        <v>0.3346300882</v>
      </c>
      <c r="O1320" s="14">
        <f t="shared" si="5"/>
        <v>2.108169556</v>
      </c>
      <c r="P1320" s="19">
        <f t="shared" si="6"/>
        <v>361.3313419</v>
      </c>
      <c r="Q1320" s="14">
        <f t="shared" si="7"/>
        <v>34278648.05</v>
      </c>
    </row>
    <row r="1321" ht="15.75" customHeight="1">
      <c r="A1321" s="12">
        <v>2017.0</v>
      </c>
      <c r="B1321" s="265">
        <v>42887.0</v>
      </c>
      <c r="C1321" s="12" t="s">
        <v>775</v>
      </c>
      <c r="D1321" s="12" t="s">
        <v>428</v>
      </c>
      <c r="E1321" s="12" t="s">
        <v>750</v>
      </c>
      <c r="F1321" s="12" t="s">
        <v>751</v>
      </c>
      <c r="G1321" s="12" t="s">
        <v>749</v>
      </c>
      <c r="H1321" s="12" t="s">
        <v>421</v>
      </c>
      <c r="I1321" s="19">
        <v>616917.9</v>
      </c>
      <c r="J1321" s="19">
        <v>2.2332140565E8</v>
      </c>
      <c r="K1321" s="19">
        <f t="shared" si="1"/>
        <v>20563.93</v>
      </c>
      <c r="L1321" s="14">
        <f t="shared" si="2"/>
        <v>20563.93</v>
      </c>
      <c r="M1321" s="14">
        <f t="shared" si="3"/>
        <v>0</v>
      </c>
      <c r="N1321" s="14">
        <f t="shared" si="4"/>
        <v>0.07253590829</v>
      </c>
      <c r="O1321" s="14">
        <f t="shared" si="5"/>
        <v>0.4569762222</v>
      </c>
      <c r="P1321" s="19">
        <f t="shared" si="6"/>
        <v>361.9953411</v>
      </c>
      <c r="Q1321" s="14">
        <f t="shared" si="7"/>
        <v>7444046.855</v>
      </c>
    </row>
    <row r="1322" ht="15.75" customHeight="1">
      <c r="A1322" s="12">
        <v>2017.0</v>
      </c>
      <c r="B1322" s="265">
        <v>42887.0</v>
      </c>
      <c r="C1322" s="12" t="s">
        <v>776</v>
      </c>
      <c r="D1322" s="12" t="s">
        <v>427</v>
      </c>
      <c r="E1322" s="12" t="s">
        <v>753</v>
      </c>
      <c r="F1322" s="12" t="s">
        <v>754</v>
      </c>
      <c r="G1322" s="12" t="s">
        <v>749</v>
      </c>
      <c r="H1322" s="12" t="s">
        <v>421</v>
      </c>
      <c r="I1322" s="19">
        <v>4486502.31</v>
      </c>
      <c r="J1322" s="19">
        <v>1.51788693343E9</v>
      </c>
      <c r="K1322" s="19">
        <f t="shared" si="1"/>
        <v>149550.077</v>
      </c>
      <c r="L1322" s="14">
        <f t="shared" si="2"/>
        <v>149550.077</v>
      </c>
      <c r="M1322" s="14">
        <f t="shared" si="3"/>
        <v>0</v>
      </c>
      <c r="N1322" s="14">
        <f t="shared" si="4"/>
        <v>0.5275134991</v>
      </c>
      <c r="O1322" s="14">
        <f t="shared" si="5"/>
        <v>3.323335044</v>
      </c>
      <c r="P1322" s="19">
        <f t="shared" si="6"/>
        <v>338.3230028</v>
      </c>
      <c r="Q1322" s="14">
        <f t="shared" si="7"/>
        <v>50596231.11</v>
      </c>
    </row>
    <row r="1323" ht="15.75" customHeight="1">
      <c r="A1323" s="12">
        <v>2017.0</v>
      </c>
      <c r="B1323" s="265">
        <v>42887.0</v>
      </c>
      <c r="C1323" s="12" t="s">
        <v>776</v>
      </c>
      <c r="D1323" s="12" t="s">
        <v>427</v>
      </c>
      <c r="E1323" s="12" t="s">
        <v>755</v>
      </c>
      <c r="F1323" s="12" t="s">
        <v>756</v>
      </c>
      <c r="G1323" s="12" t="s">
        <v>749</v>
      </c>
      <c r="H1323" s="12" t="s">
        <v>421</v>
      </c>
      <c r="I1323" s="19">
        <v>43256.13</v>
      </c>
      <c r="J1323" s="19">
        <v>6.019088547E7</v>
      </c>
      <c r="K1323" s="19">
        <f t="shared" si="1"/>
        <v>1441.871</v>
      </c>
      <c r="L1323" s="14">
        <f t="shared" si="2"/>
        <v>1441.871</v>
      </c>
      <c r="M1323" s="14">
        <f t="shared" si="3"/>
        <v>0</v>
      </c>
      <c r="N1323" s="14">
        <f t="shared" si="4"/>
        <v>0.005085964727</v>
      </c>
      <c r="O1323" s="14">
        <f t="shared" si="5"/>
        <v>0.03204157778</v>
      </c>
      <c r="P1323" s="19">
        <f t="shared" si="6"/>
        <v>1391.499551</v>
      </c>
      <c r="Q1323" s="14">
        <f t="shared" si="7"/>
        <v>2006362.849</v>
      </c>
    </row>
    <row r="1324" ht="15.75" customHeight="1">
      <c r="A1324" s="12">
        <v>2017.0</v>
      </c>
      <c r="B1324" s="265">
        <v>42887.0</v>
      </c>
      <c r="C1324" s="12" t="s">
        <v>776</v>
      </c>
      <c r="D1324" s="12" t="s">
        <v>427</v>
      </c>
      <c r="E1324" s="12" t="s">
        <v>750</v>
      </c>
      <c r="F1324" s="12" t="s">
        <v>751</v>
      </c>
      <c r="G1324" s="12" t="s">
        <v>749</v>
      </c>
      <c r="H1324" s="12" t="s">
        <v>421</v>
      </c>
      <c r="I1324" s="19">
        <v>105996.42</v>
      </c>
      <c r="J1324" s="19">
        <v>3.325062538E7</v>
      </c>
      <c r="K1324" s="19">
        <f t="shared" si="1"/>
        <v>3533.214</v>
      </c>
      <c r="L1324" s="14">
        <f t="shared" si="2"/>
        <v>3533.214</v>
      </c>
      <c r="M1324" s="14">
        <f t="shared" si="3"/>
        <v>0</v>
      </c>
      <c r="N1324" s="14">
        <f t="shared" si="4"/>
        <v>0.01246283598</v>
      </c>
      <c r="O1324" s="14">
        <f t="shared" si="5"/>
        <v>0.07851586667</v>
      </c>
      <c r="P1324" s="19">
        <f t="shared" si="6"/>
        <v>313.6957397</v>
      </c>
      <c r="Q1324" s="14">
        <f t="shared" si="7"/>
        <v>1108354.179</v>
      </c>
    </row>
    <row r="1325" ht="15.75" customHeight="1">
      <c r="A1325" s="12">
        <v>2017.0</v>
      </c>
      <c r="B1325" s="265">
        <v>42887.0</v>
      </c>
      <c r="C1325" s="12" t="s">
        <v>790</v>
      </c>
      <c r="D1325" s="12" t="s">
        <v>429</v>
      </c>
      <c r="E1325" s="12" t="s">
        <v>747</v>
      </c>
      <c r="F1325" s="12" t="s">
        <v>748</v>
      </c>
      <c r="G1325" s="12" t="s">
        <v>749</v>
      </c>
      <c r="H1325" s="12" t="s">
        <v>421</v>
      </c>
      <c r="I1325" s="19">
        <v>5470.57</v>
      </c>
      <c r="J1325" s="19">
        <v>1561530.76</v>
      </c>
      <c r="K1325" s="19">
        <f t="shared" si="1"/>
        <v>182.3523333</v>
      </c>
      <c r="L1325" s="14">
        <f t="shared" si="2"/>
        <v>182.3523333</v>
      </c>
      <c r="M1325" s="14">
        <f t="shared" si="3"/>
        <v>0</v>
      </c>
      <c r="N1325" s="14">
        <f t="shared" si="4"/>
        <v>0.000643218107</v>
      </c>
      <c r="O1325" s="14">
        <f t="shared" si="5"/>
        <v>0.004052274074</v>
      </c>
      <c r="P1325" s="19">
        <f t="shared" si="6"/>
        <v>285.4420581</v>
      </c>
      <c r="Q1325" s="14">
        <f t="shared" si="7"/>
        <v>52051.02533</v>
      </c>
    </row>
    <row r="1326" ht="15.75" customHeight="1">
      <c r="A1326" s="12">
        <v>2017.0</v>
      </c>
      <c r="B1326" s="265">
        <v>42887.0</v>
      </c>
      <c r="C1326" s="12" t="s">
        <v>790</v>
      </c>
      <c r="D1326" s="12" t="s">
        <v>429</v>
      </c>
      <c r="E1326" s="12" t="s">
        <v>753</v>
      </c>
      <c r="F1326" s="12" t="s">
        <v>754</v>
      </c>
      <c r="G1326" s="12" t="s">
        <v>749</v>
      </c>
      <c r="H1326" s="12" t="s">
        <v>421</v>
      </c>
      <c r="I1326" s="19">
        <v>2.203534885E7</v>
      </c>
      <c r="J1326" s="19">
        <v>5.7454788062E9</v>
      </c>
      <c r="K1326" s="19">
        <f t="shared" si="1"/>
        <v>734511.6283</v>
      </c>
      <c r="L1326" s="14">
        <f t="shared" si="2"/>
        <v>283500</v>
      </c>
      <c r="M1326" s="14">
        <f t="shared" si="3"/>
        <v>451011.6283</v>
      </c>
      <c r="N1326" s="14">
        <f t="shared" si="4"/>
        <v>1</v>
      </c>
      <c r="O1326" s="14">
        <f t="shared" si="5"/>
        <v>6.3</v>
      </c>
      <c r="P1326" s="19">
        <f t="shared" si="6"/>
        <v>260.7391807</v>
      </c>
      <c r="Q1326" s="14">
        <f t="shared" si="7"/>
        <v>73919557.74</v>
      </c>
    </row>
    <row r="1327" ht="15.75" customHeight="1">
      <c r="A1327" s="12">
        <v>2017.0</v>
      </c>
      <c r="B1327" s="265">
        <v>42887.0</v>
      </c>
      <c r="C1327" s="12" t="s">
        <v>790</v>
      </c>
      <c r="D1327" s="12" t="s">
        <v>429</v>
      </c>
      <c r="E1327" s="12" t="s">
        <v>755</v>
      </c>
      <c r="F1327" s="12" t="s">
        <v>756</v>
      </c>
      <c r="G1327" s="12" t="s">
        <v>749</v>
      </c>
      <c r="H1327" s="12" t="s">
        <v>421</v>
      </c>
      <c r="I1327" s="19">
        <v>1975715.04</v>
      </c>
      <c r="J1327" s="19">
        <v>5.1552701621E8</v>
      </c>
      <c r="K1327" s="19">
        <f t="shared" si="1"/>
        <v>65857.168</v>
      </c>
      <c r="L1327" s="14">
        <f t="shared" si="2"/>
        <v>65857.168</v>
      </c>
      <c r="M1327" s="14">
        <f t="shared" si="3"/>
        <v>0</v>
      </c>
      <c r="N1327" s="14">
        <f t="shared" si="4"/>
        <v>0.2323004162</v>
      </c>
      <c r="O1327" s="14">
        <f t="shared" si="5"/>
        <v>1.463492622</v>
      </c>
      <c r="P1327" s="19">
        <f t="shared" si="6"/>
        <v>260.9318681</v>
      </c>
      <c r="Q1327" s="14">
        <f t="shared" si="7"/>
        <v>17184233.87</v>
      </c>
    </row>
    <row r="1328" ht="15.75" customHeight="1">
      <c r="A1328" s="12">
        <v>2017.0</v>
      </c>
      <c r="B1328" s="265">
        <v>42887.0</v>
      </c>
      <c r="C1328" s="12" t="s">
        <v>790</v>
      </c>
      <c r="D1328" s="12" t="s">
        <v>429</v>
      </c>
      <c r="E1328" s="12" t="s">
        <v>750</v>
      </c>
      <c r="F1328" s="12" t="s">
        <v>751</v>
      </c>
      <c r="G1328" s="12" t="s">
        <v>749</v>
      </c>
      <c r="H1328" s="12" t="s">
        <v>421</v>
      </c>
      <c r="I1328" s="19">
        <v>199130.62</v>
      </c>
      <c r="J1328" s="19">
        <v>5.041063768E7</v>
      </c>
      <c r="K1328" s="19">
        <f t="shared" si="1"/>
        <v>6637.687333</v>
      </c>
      <c r="L1328" s="14">
        <f t="shared" si="2"/>
        <v>6637.687333</v>
      </c>
      <c r="M1328" s="14">
        <f t="shared" si="3"/>
        <v>0</v>
      </c>
      <c r="N1328" s="14">
        <f t="shared" si="4"/>
        <v>0.0234133592</v>
      </c>
      <c r="O1328" s="14">
        <f t="shared" si="5"/>
        <v>0.147504163</v>
      </c>
      <c r="P1328" s="19">
        <f t="shared" si="6"/>
        <v>253.1536219</v>
      </c>
      <c r="Q1328" s="14">
        <f t="shared" si="7"/>
        <v>1680354.589</v>
      </c>
    </row>
    <row r="1329" ht="15.75" customHeight="1">
      <c r="A1329" s="12">
        <v>2017.0</v>
      </c>
      <c r="B1329" s="265">
        <v>42887.0</v>
      </c>
      <c r="C1329" s="12" t="s">
        <v>777</v>
      </c>
      <c r="D1329" s="12" t="s">
        <v>430</v>
      </c>
      <c r="E1329" s="12" t="s">
        <v>747</v>
      </c>
      <c r="F1329" s="12" t="s">
        <v>748</v>
      </c>
      <c r="G1329" s="12" t="s">
        <v>749</v>
      </c>
      <c r="H1329" s="12" t="s">
        <v>421</v>
      </c>
      <c r="I1329" s="19">
        <v>10925.42</v>
      </c>
      <c r="J1329" s="19">
        <v>2961479.43</v>
      </c>
      <c r="K1329" s="19">
        <f t="shared" si="1"/>
        <v>364.1806667</v>
      </c>
      <c r="L1329" s="14">
        <f t="shared" si="2"/>
        <v>364.1806667</v>
      </c>
      <c r="M1329" s="14">
        <f t="shared" si="3"/>
        <v>0</v>
      </c>
      <c r="N1329" s="14">
        <f t="shared" si="4"/>
        <v>0.001284587889</v>
      </c>
      <c r="O1329" s="14">
        <f t="shared" si="5"/>
        <v>0.008092903704</v>
      </c>
      <c r="P1329" s="19">
        <f t="shared" si="6"/>
        <v>271.0632113</v>
      </c>
      <c r="Q1329" s="14">
        <f t="shared" si="7"/>
        <v>98715.981</v>
      </c>
    </row>
    <row r="1330" ht="15.75" customHeight="1">
      <c r="A1330" s="12">
        <v>2017.0</v>
      </c>
      <c r="B1330" s="265">
        <v>42887.0</v>
      </c>
      <c r="C1330" s="12" t="s">
        <v>777</v>
      </c>
      <c r="D1330" s="12" t="s">
        <v>430</v>
      </c>
      <c r="E1330" s="12" t="s">
        <v>753</v>
      </c>
      <c r="F1330" s="12" t="s">
        <v>754</v>
      </c>
      <c r="G1330" s="12" t="s">
        <v>749</v>
      </c>
      <c r="H1330" s="12" t="s">
        <v>421</v>
      </c>
      <c r="I1330" s="19">
        <v>2.269230134E7</v>
      </c>
      <c r="J1330" s="19">
        <v>5.95318589486E9</v>
      </c>
      <c r="K1330" s="19">
        <f t="shared" si="1"/>
        <v>756410.0447</v>
      </c>
      <c r="L1330" s="14">
        <f t="shared" si="2"/>
        <v>283500</v>
      </c>
      <c r="M1330" s="14">
        <f t="shared" si="3"/>
        <v>472910.0447</v>
      </c>
      <c r="N1330" s="14">
        <f t="shared" si="4"/>
        <v>1</v>
      </c>
      <c r="O1330" s="14">
        <f t="shared" si="5"/>
        <v>6.3</v>
      </c>
      <c r="P1330" s="19">
        <f t="shared" si="6"/>
        <v>262.3438586</v>
      </c>
      <c r="Q1330" s="14">
        <f t="shared" si="7"/>
        <v>74374483.92</v>
      </c>
    </row>
    <row r="1331" ht="15.75" customHeight="1">
      <c r="A1331" s="12">
        <v>2017.0</v>
      </c>
      <c r="B1331" s="265">
        <v>42887.0</v>
      </c>
      <c r="C1331" s="12" t="s">
        <v>777</v>
      </c>
      <c r="D1331" s="12" t="s">
        <v>430</v>
      </c>
      <c r="E1331" s="12" t="s">
        <v>755</v>
      </c>
      <c r="F1331" s="12" t="s">
        <v>756</v>
      </c>
      <c r="G1331" s="12" t="s">
        <v>749</v>
      </c>
      <c r="H1331" s="12" t="s">
        <v>421</v>
      </c>
      <c r="I1331" s="19">
        <v>1875073.09</v>
      </c>
      <c r="J1331" s="19">
        <v>4.8057272393E8</v>
      </c>
      <c r="K1331" s="19">
        <f t="shared" si="1"/>
        <v>62502.43633</v>
      </c>
      <c r="L1331" s="14">
        <f t="shared" si="2"/>
        <v>62502.43633</v>
      </c>
      <c r="M1331" s="14">
        <f t="shared" si="3"/>
        <v>0</v>
      </c>
      <c r="N1331" s="14">
        <f t="shared" si="4"/>
        <v>0.2204671476</v>
      </c>
      <c r="O1331" s="14">
        <f t="shared" si="5"/>
        <v>1.38894303</v>
      </c>
      <c r="P1331" s="19">
        <f t="shared" si="6"/>
        <v>256.295462</v>
      </c>
      <c r="Q1331" s="14">
        <f t="shared" si="7"/>
        <v>16019090.8</v>
      </c>
    </row>
    <row r="1332" ht="15.75" customHeight="1">
      <c r="A1332" s="12">
        <v>2017.0</v>
      </c>
      <c r="B1332" s="265">
        <v>42887.0</v>
      </c>
      <c r="C1332" s="12" t="s">
        <v>777</v>
      </c>
      <c r="D1332" s="12" t="s">
        <v>430</v>
      </c>
      <c r="E1332" s="12" t="s">
        <v>750</v>
      </c>
      <c r="F1332" s="12" t="s">
        <v>751</v>
      </c>
      <c r="G1332" s="12" t="s">
        <v>749</v>
      </c>
      <c r="H1332" s="12" t="s">
        <v>421</v>
      </c>
      <c r="I1332" s="19">
        <v>182419.97</v>
      </c>
      <c r="J1332" s="19">
        <v>4.876935639E7</v>
      </c>
      <c r="K1332" s="19">
        <f t="shared" si="1"/>
        <v>6080.665667</v>
      </c>
      <c r="L1332" s="14">
        <f t="shared" si="2"/>
        <v>6080.665667</v>
      </c>
      <c r="M1332" s="14">
        <f t="shared" si="3"/>
        <v>0</v>
      </c>
      <c r="N1332" s="14">
        <f t="shared" si="4"/>
        <v>0.02144855614</v>
      </c>
      <c r="O1332" s="14">
        <f t="shared" si="5"/>
        <v>0.1351259037</v>
      </c>
      <c r="P1332" s="19">
        <f t="shared" si="6"/>
        <v>267.3465871</v>
      </c>
      <c r="Q1332" s="14">
        <f t="shared" si="7"/>
        <v>1625645.213</v>
      </c>
    </row>
    <row r="1333" ht="15.75" customHeight="1">
      <c r="A1333" s="12">
        <v>2017.0</v>
      </c>
      <c r="B1333" s="265">
        <v>42887.0</v>
      </c>
      <c r="C1333" s="12" t="s">
        <v>779</v>
      </c>
      <c r="D1333" s="12" t="s">
        <v>414</v>
      </c>
      <c r="E1333" s="12" t="s">
        <v>753</v>
      </c>
      <c r="F1333" s="12" t="s">
        <v>754</v>
      </c>
      <c r="G1333" s="12" t="s">
        <v>749</v>
      </c>
      <c r="H1333" s="12" t="s">
        <v>405</v>
      </c>
      <c r="I1333" s="19">
        <v>516091.76</v>
      </c>
      <c r="J1333" s="19">
        <v>1.0201215332E8</v>
      </c>
      <c r="K1333" s="19">
        <f t="shared" si="1"/>
        <v>17203.05867</v>
      </c>
      <c r="L1333" s="14">
        <f t="shared" si="2"/>
        <v>17203.05867</v>
      </c>
      <c r="M1333" s="14">
        <f t="shared" si="3"/>
        <v>0</v>
      </c>
      <c r="N1333" s="14">
        <f t="shared" si="4"/>
        <v>0.06068098295</v>
      </c>
      <c r="O1333" s="14">
        <f t="shared" si="5"/>
        <v>0.3822901926</v>
      </c>
      <c r="P1333" s="19">
        <f t="shared" si="6"/>
        <v>197.6628213</v>
      </c>
      <c r="Q1333" s="14">
        <f t="shared" si="7"/>
        <v>3400405.111</v>
      </c>
    </row>
    <row r="1334" ht="15.75" customHeight="1">
      <c r="A1334" s="12">
        <v>2017.0</v>
      </c>
      <c r="B1334" s="265">
        <v>42887.0</v>
      </c>
      <c r="C1334" s="12" t="s">
        <v>779</v>
      </c>
      <c r="D1334" s="12" t="s">
        <v>414</v>
      </c>
      <c r="E1334" s="12" t="s">
        <v>755</v>
      </c>
      <c r="F1334" s="12" t="s">
        <v>756</v>
      </c>
      <c r="G1334" s="12" t="s">
        <v>749</v>
      </c>
      <c r="H1334" s="12" t="s">
        <v>405</v>
      </c>
      <c r="I1334" s="19">
        <v>63146.78</v>
      </c>
      <c r="J1334" s="19">
        <v>1.49621131E7</v>
      </c>
      <c r="K1334" s="19">
        <f t="shared" si="1"/>
        <v>2104.892667</v>
      </c>
      <c r="L1334" s="14">
        <f t="shared" si="2"/>
        <v>2104.892667</v>
      </c>
      <c r="M1334" s="14">
        <f t="shared" si="3"/>
        <v>0</v>
      </c>
      <c r="N1334" s="14">
        <f t="shared" si="4"/>
        <v>0.007424665491</v>
      </c>
      <c r="O1334" s="14">
        <f t="shared" si="5"/>
        <v>0.04677539259</v>
      </c>
      <c r="P1334" s="19">
        <f t="shared" si="6"/>
        <v>236.9418219</v>
      </c>
      <c r="Q1334" s="14">
        <f t="shared" si="7"/>
        <v>498737.1033</v>
      </c>
    </row>
    <row r="1335" ht="15.75" customHeight="1">
      <c r="A1335" s="12">
        <v>2017.0</v>
      </c>
      <c r="B1335" s="265">
        <v>42887.0</v>
      </c>
      <c r="C1335" s="12" t="s">
        <v>779</v>
      </c>
      <c r="D1335" s="12" t="s">
        <v>414</v>
      </c>
      <c r="E1335" s="12" t="s">
        <v>750</v>
      </c>
      <c r="F1335" s="12" t="s">
        <v>751</v>
      </c>
      <c r="G1335" s="12" t="s">
        <v>749</v>
      </c>
      <c r="H1335" s="12" t="s">
        <v>405</v>
      </c>
      <c r="I1335" s="19">
        <v>11059.67</v>
      </c>
      <c r="J1335" s="19">
        <v>2375510.25</v>
      </c>
      <c r="K1335" s="19">
        <f t="shared" si="1"/>
        <v>368.6556667</v>
      </c>
      <c r="L1335" s="14">
        <f t="shared" si="2"/>
        <v>368.6556667</v>
      </c>
      <c r="M1335" s="14">
        <f t="shared" si="3"/>
        <v>0</v>
      </c>
      <c r="N1335" s="14">
        <f t="shared" si="4"/>
        <v>0.001300372722</v>
      </c>
      <c r="O1335" s="14">
        <f t="shared" si="5"/>
        <v>0.008192348148</v>
      </c>
      <c r="P1335" s="19">
        <f t="shared" si="6"/>
        <v>214.7903373</v>
      </c>
      <c r="Q1335" s="14">
        <f t="shared" si="7"/>
        <v>79183.675</v>
      </c>
    </row>
    <row r="1336" ht="15.75" customHeight="1">
      <c r="A1336" s="12">
        <v>2017.0</v>
      </c>
      <c r="B1336" s="265">
        <v>42887.0</v>
      </c>
      <c r="C1336" s="12" t="s">
        <v>780</v>
      </c>
      <c r="D1336" s="12" t="s">
        <v>415</v>
      </c>
      <c r="E1336" s="12" t="s">
        <v>747</v>
      </c>
      <c r="F1336" s="12" t="s">
        <v>748</v>
      </c>
      <c r="G1336" s="12" t="s">
        <v>749</v>
      </c>
      <c r="H1336" s="12" t="s">
        <v>405</v>
      </c>
      <c r="I1336" s="19">
        <v>834103.25</v>
      </c>
      <c r="J1336" s="19">
        <v>1.089536859E8</v>
      </c>
      <c r="K1336" s="19">
        <f t="shared" si="1"/>
        <v>27803.44167</v>
      </c>
      <c r="L1336" s="14">
        <f t="shared" si="2"/>
        <v>27803.44167</v>
      </c>
      <c r="M1336" s="14">
        <f t="shared" si="3"/>
        <v>0</v>
      </c>
      <c r="N1336" s="14">
        <f t="shared" si="4"/>
        <v>0.09807210464</v>
      </c>
      <c r="O1336" s="14">
        <f t="shared" si="5"/>
        <v>0.6178542593</v>
      </c>
      <c r="P1336" s="19">
        <f t="shared" si="6"/>
        <v>130.6237398</v>
      </c>
      <c r="Q1336" s="14">
        <f t="shared" si="7"/>
        <v>3631789.53</v>
      </c>
    </row>
    <row r="1337" ht="15.75" customHeight="1">
      <c r="A1337" s="12">
        <v>2017.0</v>
      </c>
      <c r="B1337" s="265">
        <v>42887.0</v>
      </c>
      <c r="C1337" s="12" t="s">
        <v>780</v>
      </c>
      <c r="D1337" s="12" t="s">
        <v>415</v>
      </c>
      <c r="E1337" s="12" t="s">
        <v>755</v>
      </c>
      <c r="F1337" s="12" t="s">
        <v>756</v>
      </c>
      <c r="G1337" s="12" t="s">
        <v>749</v>
      </c>
      <c r="H1337" s="12" t="s">
        <v>405</v>
      </c>
      <c r="I1337" s="19">
        <v>11999.35</v>
      </c>
      <c r="J1337" s="19">
        <v>1567399.98</v>
      </c>
      <c r="K1337" s="19">
        <f t="shared" si="1"/>
        <v>399.9783333</v>
      </c>
      <c r="L1337" s="14">
        <f t="shared" si="2"/>
        <v>399.9783333</v>
      </c>
      <c r="M1337" s="14">
        <f t="shared" si="3"/>
        <v>0</v>
      </c>
      <c r="N1337" s="14">
        <f t="shared" si="4"/>
        <v>0.001410858319</v>
      </c>
      <c r="O1337" s="14">
        <f t="shared" si="5"/>
        <v>0.008888407407</v>
      </c>
      <c r="P1337" s="19">
        <f t="shared" si="6"/>
        <v>130.6237405</v>
      </c>
      <c r="Q1337" s="14">
        <f t="shared" si="7"/>
        <v>52246.666</v>
      </c>
    </row>
    <row r="1338" ht="15.75" customHeight="1">
      <c r="A1338" s="12">
        <v>2017.0</v>
      </c>
      <c r="B1338" s="265">
        <v>42887.0</v>
      </c>
      <c r="C1338" s="12" t="s">
        <v>780</v>
      </c>
      <c r="D1338" s="12" t="s">
        <v>415</v>
      </c>
      <c r="E1338" s="12" t="s">
        <v>750</v>
      </c>
      <c r="F1338" s="12" t="s">
        <v>751</v>
      </c>
      <c r="G1338" s="12" t="s">
        <v>749</v>
      </c>
      <c r="H1338" s="12" t="s">
        <v>405</v>
      </c>
      <c r="I1338" s="19">
        <v>8060.95</v>
      </c>
      <c r="J1338" s="19">
        <v>1052951.43</v>
      </c>
      <c r="K1338" s="19">
        <f t="shared" si="1"/>
        <v>268.6983333</v>
      </c>
      <c r="L1338" s="14">
        <f t="shared" si="2"/>
        <v>268.6983333</v>
      </c>
      <c r="M1338" s="14">
        <f t="shared" si="3"/>
        <v>0</v>
      </c>
      <c r="N1338" s="14">
        <f t="shared" si="4"/>
        <v>0.0009477895356</v>
      </c>
      <c r="O1338" s="14">
        <f t="shared" si="5"/>
        <v>0.005971074074</v>
      </c>
      <c r="P1338" s="19">
        <f t="shared" si="6"/>
        <v>130.6237391</v>
      </c>
      <c r="Q1338" s="14">
        <f t="shared" si="7"/>
        <v>35098.381</v>
      </c>
    </row>
    <row r="1339" ht="15.75" customHeight="1">
      <c r="A1339" s="12">
        <v>2017.0</v>
      </c>
      <c r="B1339" s="265">
        <v>42887.0</v>
      </c>
      <c r="C1339" s="12" t="s">
        <v>782</v>
      </c>
      <c r="D1339" s="12" t="s">
        <v>440</v>
      </c>
      <c r="E1339" s="12" t="s">
        <v>750</v>
      </c>
      <c r="F1339" s="12" t="s">
        <v>751</v>
      </c>
      <c r="G1339" s="12" t="s">
        <v>749</v>
      </c>
      <c r="H1339" s="12" t="s">
        <v>421</v>
      </c>
      <c r="I1339" s="19">
        <v>50.0</v>
      </c>
      <c r="J1339" s="19">
        <v>4058.39</v>
      </c>
      <c r="K1339" s="19">
        <f t="shared" si="1"/>
        <v>1.666666667</v>
      </c>
      <c r="L1339" s="14">
        <f t="shared" si="2"/>
        <v>1.666666667</v>
      </c>
      <c r="M1339" s="14">
        <f t="shared" si="3"/>
        <v>0</v>
      </c>
      <c r="N1339" s="14">
        <f t="shared" si="4"/>
        <v>0.000005878894768</v>
      </c>
      <c r="O1339" s="14">
        <f t="shared" si="5"/>
        <v>0.00003703703704</v>
      </c>
      <c r="P1339" s="19">
        <f t="shared" si="6"/>
        <v>81.1678</v>
      </c>
      <c r="Q1339" s="14">
        <f t="shared" si="7"/>
        <v>135.2796667</v>
      </c>
    </row>
    <row r="1340" ht="15.75" customHeight="1">
      <c r="A1340" s="12">
        <v>2017.0</v>
      </c>
      <c r="B1340" s="265">
        <v>42887.0</v>
      </c>
      <c r="C1340" s="12" t="s">
        <v>783</v>
      </c>
      <c r="D1340" s="12" t="s">
        <v>441</v>
      </c>
      <c r="E1340" s="12" t="s">
        <v>753</v>
      </c>
      <c r="F1340" s="12" t="s">
        <v>754</v>
      </c>
      <c r="G1340" s="12" t="s">
        <v>749</v>
      </c>
      <c r="H1340" s="12" t="s">
        <v>421</v>
      </c>
      <c r="I1340" s="19">
        <v>525394.67</v>
      </c>
      <c r="J1340" s="19">
        <v>7.335458169E7</v>
      </c>
      <c r="K1340" s="19">
        <f t="shared" si="1"/>
        <v>17513.15567</v>
      </c>
      <c r="L1340" s="14">
        <f t="shared" si="2"/>
        <v>17513.15567</v>
      </c>
      <c r="M1340" s="14">
        <f t="shared" si="3"/>
        <v>0</v>
      </c>
      <c r="N1340" s="14">
        <f t="shared" si="4"/>
        <v>0.06177479953</v>
      </c>
      <c r="O1340" s="14">
        <f t="shared" si="5"/>
        <v>0.389181237</v>
      </c>
      <c r="P1340" s="19">
        <f t="shared" si="6"/>
        <v>139.6180545</v>
      </c>
      <c r="Q1340" s="14">
        <f t="shared" si="7"/>
        <v>2445152.723</v>
      </c>
    </row>
    <row r="1341" ht="15.75" customHeight="1">
      <c r="A1341" s="12">
        <v>2017.0</v>
      </c>
      <c r="B1341" s="265">
        <v>42887.0</v>
      </c>
      <c r="C1341" s="12" t="s">
        <v>783</v>
      </c>
      <c r="D1341" s="12" t="s">
        <v>441</v>
      </c>
      <c r="E1341" s="12" t="s">
        <v>755</v>
      </c>
      <c r="F1341" s="12" t="s">
        <v>756</v>
      </c>
      <c r="G1341" s="12" t="s">
        <v>749</v>
      </c>
      <c r="H1341" s="12" t="s">
        <v>421</v>
      </c>
      <c r="I1341" s="19">
        <v>32611.49</v>
      </c>
      <c r="J1341" s="19">
        <v>4553152.75</v>
      </c>
      <c r="K1341" s="19">
        <f t="shared" si="1"/>
        <v>1087.049667</v>
      </c>
      <c r="L1341" s="14">
        <f t="shared" si="2"/>
        <v>1087.049667</v>
      </c>
      <c r="M1341" s="14">
        <f t="shared" si="3"/>
        <v>0</v>
      </c>
      <c r="N1341" s="14">
        <f t="shared" si="4"/>
        <v>0.003834390359</v>
      </c>
      <c r="O1341" s="14">
        <f t="shared" si="5"/>
        <v>0.02415665926</v>
      </c>
      <c r="P1341" s="19">
        <f t="shared" si="6"/>
        <v>139.6180533</v>
      </c>
      <c r="Q1341" s="14">
        <f t="shared" si="7"/>
        <v>151771.7583</v>
      </c>
    </row>
    <row r="1342" ht="15.75" customHeight="1">
      <c r="A1342" s="12">
        <v>2017.0</v>
      </c>
      <c r="B1342" s="265">
        <v>42887.0</v>
      </c>
      <c r="C1342" s="12" t="s">
        <v>784</v>
      </c>
      <c r="D1342" s="12" t="s">
        <v>416</v>
      </c>
      <c r="E1342" s="12" t="s">
        <v>753</v>
      </c>
      <c r="F1342" s="12" t="s">
        <v>754</v>
      </c>
      <c r="G1342" s="12" t="s">
        <v>749</v>
      </c>
      <c r="H1342" s="12" t="s">
        <v>405</v>
      </c>
      <c r="I1342" s="19">
        <v>305564.0</v>
      </c>
      <c r="J1342" s="19">
        <v>1.0724666024E8</v>
      </c>
      <c r="K1342" s="19">
        <f t="shared" si="1"/>
        <v>10185.46667</v>
      </c>
      <c r="L1342" s="14">
        <f t="shared" si="2"/>
        <v>10185.46667</v>
      </c>
      <c r="M1342" s="14">
        <f t="shared" si="3"/>
        <v>0</v>
      </c>
      <c r="N1342" s="14">
        <f t="shared" si="4"/>
        <v>0.03592757202</v>
      </c>
      <c r="O1342" s="14">
        <f t="shared" si="5"/>
        <v>0.2263437037</v>
      </c>
      <c r="P1342" s="19">
        <f t="shared" si="6"/>
        <v>350.9793701</v>
      </c>
      <c r="Q1342" s="14">
        <f t="shared" si="7"/>
        <v>3574888.675</v>
      </c>
    </row>
    <row r="1343" ht="15.75" customHeight="1">
      <c r="A1343" s="12">
        <v>2017.0</v>
      </c>
      <c r="B1343" s="265">
        <v>42887.0</v>
      </c>
      <c r="C1343" s="12" t="s">
        <v>784</v>
      </c>
      <c r="D1343" s="12" t="s">
        <v>416</v>
      </c>
      <c r="E1343" s="12" t="s">
        <v>750</v>
      </c>
      <c r="F1343" s="12" t="s">
        <v>751</v>
      </c>
      <c r="G1343" s="12" t="s">
        <v>749</v>
      </c>
      <c r="H1343" s="12" t="s">
        <v>405</v>
      </c>
      <c r="I1343" s="19">
        <v>8596.0</v>
      </c>
      <c r="J1343" s="19">
        <v>3119733.96</v>
      </c>
      <c r="K1343" s="19">
        <f t="shared" si="1"/>
        <v>286.5333333</v>
      </c>
      <c r="L1343" s="14">
        <f t="shared" si="2"/>
        <v>286.5333333</v>
      </c>
      <c r="M1343" s="14">
        <f t="shared" si="3"/>
        <v>0</v>
      </c>
      <c r="N1343" s="14">
        <f t="shared" si="4"/>
        <v>0.001010699588</v>
      </c>
      <c r="O1343" s="14">
        <f t="shared" si="5"/>
        <v>0.006367407407</v>
      </c>
      <c r="P1343" s="19">
        <f t="shared" si="6"/>
        <v>362.9285668</v>
      </c>
      <c r="Q1343" s="14">
        <f t="shared" si="7"/>
        <v>103991.132</v>
      </c>
    </row>
    <row r="1344" ht="15.75" customHeight="1">
      <c r="A1344" s="12">
        <v>2017.0</v>
      </c>
      <c r="B1344" s="265">
        <v>42887.0</v>
      </c>
      <c r="C1344" s="12" t="s">
        <v>785</v>
      </c>
      <c r="D1344" s="12" t="s">
        <v>417</v>
      </c>
      <c r="E1344" s="12" t="s">
        <v>753</v>
      </c>
      <c r="F1344" s="12" t="s">
        <v>754</v>
      </c>
      <c r="G1344" s="12" t="s">
        <v>749</v>
      </c>
      <c r="H1344" s="12" t="s">
        <v>405</v>
      </c>
      <c r="I1344" s="19">
        <v>124041.0</v>
      </c>
      <c r="J1344" s="19">
        <v>2.092948497E7</v>
      </c>
      <c r="K1344" s="19">
        <f t="shared" si="1"/>
        <v>4134.7</v>
      </c>
      <c r="L1344" s="14">
        <f t="shared" si="2"/>
        <v>4134.7</v>
      </c>
      <c r="M1344" s="14">
        <f t="shared" si="3"/>
        <v>0</v>
      </c>
      <c r="N1344" s="14">
        <f t="shared" si="4"/>
        <v>0.01458447972</v>
      </c>
      <c r="O1344" s="14">
        <f t="shared" si="5"/>
        <v>0.09188222222</v>
      </c>
      <c r="P1344" s="19">
        <f t="shared" si="6"/>
        <v>168.7303792</v>
      </c>
      <c r="Q1344" s="14">
        <f t="shared" si="7"/>
        <v>697649.499</v>
      </c>
    </row>
    <row r="1345" ht="15.75" customHeight="1">
      <c r="A1345" s="12">
        <v>2017.0</v>
      </c>
      <c r="B1345" s="265">
        <v>42887.0</v>
      </c>
      <c r="C1345" s="12" t="s">
        <v>785</v>
      </c>
      <c r="D1345" s="12" t="s">
        <v>417</v>
      </c>
      <c r="E1345" s="12" t="s">
        <v>755</v>
      </c>
      <c r="F1345" s="12" t="s">
        <v>756</v>
      </c>
      <c r="G1345" s="12" t="s">
        <v>749</v>
      </c>
      <c r="H1345" s="12" t="s">
        <v>405</v>
      </c>
      <c r="I1345" s="19">
        <v>21683.0</v>
      </c>
      <c r="J1345" s="19">
        <v>3658571.29</v>
      </c>
      <c r="K1345" s="19">
        <f t="shared" si="1"/>
        <v>722.7666667</v>
      </c>
      <c r="L1345" s="14">
        <f t="shared" si="2"/>
        <v>722.7666667</v>
      </c>
      <c r="M1345" s="14">
        <f t="shared" si="3"/>
        <v>0</v>
      </c>
      <c r="N1345" s="14">
        <f t="shared" si="4"/>
        <v>0.002549441505</v>
      </c>
      <c r="O1345" s="14">
        <f t="shared" si="5"/>
        <v>0.01606148148</v>
      </c>
      <c r="P1345" s="19">
        <f t="shared" si="6"/>
        <v>168.72994</v>
      </c>
      <c r="Q1345" s="14">
        <f t="shared" si="7"/>
        <v>121952.3763</v>
      </c>
    </row>
    <row r="1346" ht="15.75" customHeight="1">
      <c r="A1346" s="12">
        <v>2017.0</v>
      </c>
      <c r="B1346" s="265">
        <v>42887.0</v>
      </c>
      <c r="C1346" s="12" t="s">
        <v>785</v>
      </c>
      <c r="D1346" s="12" t="s">
        <v>417</v>
      </c>
      <c r="E1346" s="12" t="s">
        <v>750</v>
      </c>
      <c r="F1346" s="12" t="s">
        <v>751</v>
      </c>
      <c r="G1346" s="12" t="s">
        <v>749</v>
      </c>
      <c r="H1346" s="12" t="s">
        <v>405</v>
      </c>
      <c r="I1346" s="19">
        <v>18922.0</v>
      </c>
      <c r="J1346" s="19">
        <v>3192707.93</v>
      </c>
      <c r="K1346" s="19">
        <f t="shared" si="1"/>
        <v>630.7333333</v>
      </c>
      <c r="L1346" s="14">
        <f t="shared" si="2"/>
        <v>630.7333333</v>
      </c>
      <c r="M1346" s="14">
        <f t="shared" si="3"/>
        <v>0</v>
      </c>
      <c r="N1346" s="14">
        <f t="shared" si="4"/>
        <v>0.002224808936</v>
      </c>
      <c r="O1346" s="14">
        <f t="shared" si="5"/>
        <v>0.0140162963</v>
      </c>
      <c r="P1346" s="19">
        <f t="shared" si="6"/>
        <v>168.7299403</v>
      </c>
      <c r="Q1346" s="14">
        <f t="shared" si="7"/>
        <v>106423.5977</v>
      </c>
    </row>
    <row r="1347" ht="15.75" customHeight="1">
      <c r="A1347" s="12">
        <v>2017.0</v>
      </c>
      <c r="B1347" s="265">
        <v>42887.0</v>
      </c>
      <c r="C1347" s="12" t="s">
        <v>786</v>
      </c>
      <c r="D1347" s="12" t="s">
        <v>418</v>
      </c>
      <c r="E1347" s="12" t="s">
        <v>753</v>
      </c>
      <c r="F1347" s="12" t="s">
        <v>754</v>
      </c>
      <c r="G1347" s="12" t="s">
        <v>749</v>
      </c>
      <c r="H1347" s="12" t="s">
        <v>405</v>
      </c>
      <c r="I1347" s="19">
        <v>910737.0</v>
      </c>
      <c r="J1347" s="19">
        <v>2.1918126122E8</v>
      </c>
      <c r="K1347" s="19">
        <f t="shared" si="1"/>
        <v>30357.9</v>
      </c>
      <c r="L1347" s="14">
        <f t="shared" si="2"/>
        <v>30357.9</v>
      </c>
      <c r="M1347" s="14">
        <f t="shared" si="3"/>
        <v>0</v>
      </c>
      <c r="N1347" s="14">
        <f t="shared" si="4"/>
        <v>0.1070825397</v>
      </c>
      <c r="O1347" s="14">
        <f t="shared" si="5"/>
        <v>0.67462</v>
      </c>
      <c r="P1347" s="19">
        <f t="shared" si="6"/>
        <v>240.6636177</v>
      </c>
      <c r="Q1347" s="14">
        <f t="shared" si="7"/>
        <v>7306042.041</v>
      </c>
    </row>
    <row r="1348" ht="15.75" customHeight="1">
      <c r="A1348" s="12">
        <v>2017.0</v>
      </c>
      <c r="B1348" s="265">
        <v>42887.0</v>
      </c>
      <c r="C1348" s="12" t="s">
        <v>786</v>
      </c>
      <c r="D1348" s="12" t="s">
        <v>418</v>
      </c>
      <c r="E1348" s="12" t="s">
        <v>755</v>
      </c>
      <c r="F1348" s="12" t="s">
        <v>756</v>
      </c>
      <c r="G1348" s="12" t="s">
        <v>749</v>
      </c>
      <c r="H1348" s="12" t="s">
        <v>405</v>
      </c>
      <c r="I1348" s="19">
        <v>21285.0</v>
      </c>
      <c r="J1348" s="19">
        <v>3839180.02</v>
      </c>
      <c r="K1348" s="19">
        <f t="shared" si="1"/>
        <v>709.5</v>
      </c>
      <c r="L1348" s="14">
        <f t="shared" si="2"/>
        <v>709.5</v>
      </c>
      <c r="M1348" s="14">
        <f t="shared" si="3"/>
        <v>0</v>
      </c>
      <c r="N1348" s="14">
        <f t="shared" si="4"/>
        <v>0.002502645503</v>
      </c>
      <c r="O1348" s="14">
        <f t="shared" si="5"/>
        <v>0.01576666667</v>
      </c>
      <c r="P1348" s="19">
        <f t="shared" si="6"/>
        <v>180.3702147</v>
      </c>
      <c r="Q1348" s="14">
        <f t="shared" si="7"/>
        <v>127972.6673</v>
      </c>
    </row>
    <row r="1349" ht="15.75" customHeight="1">
      <c r="A1349" s="12">
        <v>2017.0</v>
      </c>
      <c r="B1349" s="265">
        <v>42887.0</v>
      </c>
      <c r="C1349" s="12" t="s">
        <v>786</v>
      </c>
      <c r="D1349" s="12" t="s">
        <v>418</v>
      </c>
      <c r="E1349" s="12" t="s">
        <v>750</v>
      </c>
      <c r="F1349" s="12" t="s">
        <v>751</v>
      </c>
      <c r="G1349" s="12" t="s">
        <v>749</v>
      </c>
      <c r="H1349" s="12" t="s">
        <v>405</v>
      </c>
      <c r="I1349" s="19">
        <v>3857.0</v>
      </c>
      <c r="J1349" s="19">
        <v>1098677.09</v>
      </c>
      <c r="K1349" s="19">
        <f t="shared" si="1"/>
        <v>128.5666667</v>
      </c>
      <c r="L1349" s="14">
        <f t="shared" si="2"/>
        <v>128.5666667</v>
      </c>
      <c r="M1349" s="14">
        <f t="shared" si="3"/>
        <v>0</v>
      </c>
      <c r="N1349" s="14">
        <f t="shared" si="4"/>
        <v>0.0004534979424</v>
      </c>
      <c r="O1349" s="14">
        <f t="shared" si="5"/>
        <v>0.002857037037</v>
      </c>
      <c r="P1349" s="19">
        <f t="shared" si="6"/>
        <v>284.8527586</v>
      </c>
      <c r="Q1349" s="14">
        <f t="shared" si="7"/>
        <v>36622.56967</v>
      </c>
    </row>
    <row r="1350" ht="15.75" customHeight="1">
      <c r="A1350" s="12">
        <v>2017.0</v>
      </c>
      <c r="B1350" s="265">
        <v>42887.0</v>
      </c>
      <c r="C1350" s="12" t="s">
        <v>787</v>
      </c>
      <c r="D1350" s="12" t="s">
        <v>419</v>
      </c>
      <c r="E1350" s="12" t="s">
        <v>753</v>
      </c>
      <c r="F1350" s="12" t="s">
        <v>754</v>
      </c>
      <c r="G1350" s="12" t="s">
        <v>749</v>
      </c>
      <c r="H1350" s="12" t="s">
        <v>405</v>
      </c>
      <c r="I1350" s="19">
        <v>96099.0</v>
      </c>
      <c r="J1350" s="19">
        <v>1.598801903E7</v>
      </c>
      <c r="K1350" s="19">
        <f t="shared" si="1"/>
        <v>3203.3</v>
      </c>
      <c r="L1350" s="14">
        <f t="shared" si="2"/>
        <v>3203.3</v>
      </c>
      <c r="M1350" s="14">
        <f t="shared" si="3"/>
        <v>0</v>
      </c>
      <c r="N1350" s="14">
        <f t="shared" si="4"/>
        <v>0.01129911817</v>
      </c>
      <c r="O1350" s="14">
        <f t="shared" si="5"/>
        <v>0.07118444444</v>
      </c>
      <c r="P1350" s="19">
        <f t="shared" si="6"/>
        <v>166.3702955</v>
      </c>
      <c r="Q1350" s="14">
        <f t="shared" si="7"/>
        <v>532933.9677</v>
      </c>
    </row>
    <row r="1351" ht="15.75" customHeight="1">
      <c r="A1351" s="12">
        <v>2017.0</v>
      </c>
      <c r="B1351" s="265">
        <v>42917.0</v>
      </c>
      <c r="C1351" s="12" t="s">
        <v>760</v>
      </c>
      <c r="D1351" s="12" t="s">
        <v>431</v>
      </c>
      <c r="E1351" s="12" t="s">
        <v>753</v>
      </c>
      <c r="F1351" s="12" t="s">
        <v>754</v>
      </c>
      <c r="G1351" s="12" t="s">
        <v>749</v>
      </c>
      <c r="H1351" s="12" t="s">
        <v>421</v>
      </c>
      <c r="I1351" s="19">
        <v>924000.0</v>
      </c>
      <c r="J1351" s="19">
        <v>4.0557406156E8</v>
      </c>
      <c r="K1351" s="19">
        <f t="shared" si="1"/>
        <v>30800</v>
      </c>
      <c r="L1351" s="14">
        <f t="shared" si="2"/>
        <v>30800</v>
      </c>
      <c r="M1351" s="14">
        <f t="shared" si="3"/>
        <v>0</v>
      </c>
      <c r="N1351" s="14">
        <f t="shared" si="4"/>
        <v>0.1086419753</v>
      </c>
      <c r="O1351" s="14">
        <f t="shared" si="5"/>
        <v>0.6844444444</v>
      </c>
      <c r="P1351" s="19">
        <f t="shared" si="6"/>
        <v>438.9329671</v>
      </c>
      <c r="Q1351" s="14">
        <f t="shared" si="7"/>
        <v>13519135.39</v>
      </c>
    </row>
    <row r="1352" ht="15.75" customHeight="1">
      <c r="A1352" s="12">
        <v>2017.0</v>
      </c>
      <c r="B1352" s="265">
        <v>42917.0</v>
      </c>
      <c r="C1352" s="12" t="s">
        <v>760</v>
      </c>
      <c r="D1352" s="12" t="s">
        <v>431</v>
      </c>
      <c r="E1352" s="12" t="s">
        <v>755</v>
      </c>
      <c r="F1352" s="12" t="s">
        <v>756</v>
      </c>
      <c r="G1352" s="12" t="s">
        <v>749</v>
      </c>
      <c r="H1352" s="12" t="s">
        <v>421</v>
      </c>
      <c r="I1352" s="19">
        <v>16160.0</v>
      </c>
      <c r="J1352" s="19">
        <v>7093156.74</v>
      </c>
      <c r="K1352" s="19">
        <f t="shared" si="1"/>
        <v>538.6666667</v>
      </c>
      <c r="L1352" s="14">
        <f t="shared" si="2"/>
        <v>538.6666667</v>
      </c>
      <c r="M1352" s="14">
        <f t="shared" si="3"/>
        <v>0</v>
      </c>
      <c r="N1352" s="14">
        <f t="shared" si="4"/>
        <v>0.001900058789</v>
      </c>
      <c r="O1352" s="14">
        <f t="shared" si="5"/>
        <v>0.01197037037</v>
      </c>
      <c r="P1352" s="19">
        <f t="shared" si="6"/>
        <v>438.9329666</v>
      </c>
      <c r="Q1352" s="14">
        <f t="shared" si="7"/>
        <v>236438.558</v>
      </c>
    </row>
    <row r="1353" ht="15.75" customHeight="1">
      <c r="A1353" s="12">
        <v>2017.0</v>
      </c>
      <c r="B1353" s="265">
        <v>42917.0</v>
      </c>
      <c r="C1353" s="12" t="s">
        <v>760</v>
      </c>
      <c r="D1353" s="12" t="s">
        <v>431</v>
      </c>
      <c r="E1353" s="12" t="s">
        <v>750</v>
      </c>
      <c r="F1353" s="12" t="s">
        <v>751</v>
      </c>
      <c r="G1353" s="12" t="s">
        <v>749</v>
      </c>
      <c r="H1353" s="12" t="s">
        <v>421</v>
      </c>
      <c r="I1353" s="19">
        <v>7040.0</v>
      </c>
      <c r="J1353" s="19">
        <v>3090088.09</v>
      </c>
      <c r="K1353" s="19">
        <f t="shared" si="1"/>
        <v>234.6666667</v>
      </c>
      <c r="L1353" s="14">
        <f t="shared" si="2"/>
        <v>234.6666667</v>
      </c>
      <c r="M1353" s="14">
        <f t="shared" si="3"/>
        <v>0</v>
      </c>
      <c r="N1353" s="14">
        <f t="shared" si="4"/>
        <v>0.0008277483833</v>
      </c>
      <c r="O1353" s="14">
        <f t="shared" si="5"/>
        <v>0.005214814815</v>
      </c>
      <c r="P1353" s="19">
        <f t="shared" si="6"/>
        <v>438.9329673</v>
      </c>
      <c r="Q1353" s="14">
        <f t="shared" si="7"/>
        <v>103002.9363</v>
      </c>
    </row>
    <row r="1354" ht="15.75" customHeight="1">
      <c r="A1354" s="12">
        <v>2017.0</v>
      </c>
      <c r="B1354" s="265">
        <v>42917.0</v>
      </c>
      <c r="C1354" s="12" t="s">
        <v>763</v>
      </c>
      <c r="D1354" s="12" t="s">
        <v>409</v>
      </c>
      <c r="E1354" s="12" t="s">
        <v>753</v>
      </c>
      <c r="F1354" s="12" t="s">
        <v>754</v>
      </c>
      <c r="G1354" s="12" t="s">
        <v>749</v>
      </c>
      <c r="H1354" s="12" t="s">
        <v>405</v>
      </c>
      <c r="I1354" s="19">
        <v>9.3</v>
      </c>
      <c r="J1354" s="19">
        <v>1173.3</v>
      </c>
      <c r="K1354" s="19">
        <f t="shared" si="1"/>
        <v>0.31</v>
      </c>
      <c r="L1354" s="14">
        <f t="shared" si="2"/>
        <v>0.31</v>
      </c>
      <c r="M1354" s="14">
        <f t="shared" si="3"/>
        <v>0</v>
      </c>
      <c r="N1354" s="14">
        <f t="shared" si="4"/>
        <v>0.000001093474427</v>
      </c>
      <c r="O1354" s="14">
        <f t="shared" si="5"/>
        <v>0.000006888888889</v>
      </c>
      <c r="P1354" s="19">
        <f t="shared" si="6"/>
        <v>126.1612903</v>
      </c>
      <c r="Q1354" s="14">
        <f t="shared" si="7"/>
        <v>39.11</v>
      </c>
    </row>
    <row r="1355" ht="15.75" customHeight="1">
      <c r="A1355" s="12">
        <v>2017.0</v>
      </c>
      <c r="B1355" s="265">
        <v>42917.0</v>
      </c>
      <c r="C1355" s="12" t="s">
        <v>764</v>
      </c>
      <c r="D1355" s="12" t="s">
        <v>410</v>
      </c>
      <c r="E1355" s="12" t="s">
        <v>753</v>
      </c>
      <c r="F1355" s="12" t="s">
        <v>754</v>
      </c>
      <c r="G1355" s="12" t="s">
        <v>749</v>
      </c>
      <c r="H1355" s="12" t="s">
        <v>405</v>
      </c>
      <c r="I1355" s="19">
        <v>127658.0</v>
      </c>
      <c r="J1355" s="19">
        <v>1.456115973E7</v>
      </c>
      <c r="K1355" s="19">
        <f t="shared" si="1"/>
        <v>4255.266667</v>
      </c>
      <c r="L1355" s="14">
        <f t="shared" si="2"/>
        <v>4255.266667</v>
      </c>
      <c r="M1355" s="14">
        <f t="shared" si="3"/>
        <v>0</v>
      </c>
      <c r="N1355" s="14">
        <f t="shared" si="4"/>
        <v>0.01500975897</v>
      </c>
      <c r="O1355" s="14">
        <f t="shared" si="5"/>
        <v>0.09456148148</v>
      </c>
      <c r="P1355" s="19">
        <f t="shared" si="6"/>
        <v>114.0638247</v>
      </c>
      <c r="Q1355" s="14">
        <f t="shared" si="7"/>
        <v>485371.991</v>
      </c>
    </row>
    <row r="1356" ht="15.75" customHeight="1">
      <c r="A1356" s="12">
        <v>2017.0</v>
      </c>
      <c r="B1356" s="265">
        <v>42917.0</v>
      </c>
      <c r="C1356" s="12" t="s">
        <v>765</v>
      </c>
      <c r="D1356" s="12" t="s">
        <v>412</v>
      </c>
      <c r="E1356" s="12" t="s">
        <v>753</v>
      </c>
      <c r="F1356" s="12" t="s">
        <v>754</v>
      </c>
      <c r="G1356" s="12" t="s">
        <v>749</v>
      </c>
      <c r="H1356" s="12" t="s">
        <v>405</v>
      </c>
      <c r="I1356" s="19">
        <v>36561.5</v>
      </c>
      <c r="J1356" s="19">
        <v>4257068.4</v>
      </c>
      <c r="K1356" s="19">
        <f t="shared" si="1"/>
        <v>1218.716667</v>
      </c>
      <c r="L1356" s="14">
        <f t="shared" si="2"/>
        <v>1218.716667</v>
      </c>
      <c r="M1356" s="14">
        <f t="shared" si="3"/>
        <v>0</v>
      </c>
      <c r="N1356" s="14">
        <f t="shared" si="4"/>
        <v>0.004298824221</v>
      </c>
      <c r="O1356" s="14">
        <f t="shared" si="5"/>
        <v>0.02708259259</v>
      </c>
      <c r="P1356" s="19">
        <f t="shared" si="6"/>
        <v>116.4358246</v>
      </c>
      <c r="Q1356" s="14">
        <f t="shared" si="7"/>
        <v>141902.28</v>
      </c>
    </row>
    <row r="1357" ht="15.75" customHeight="1">
      <c r="A1357" s="12">
        <v>2017.0</v>
      </c>
      <c r="B1357" s="265">
        <v>42917.0</v>
      </c>
      <c r="C1357" s="12" t="s">
        <v>767</v>
      </c>
      <c r="D1357" s="12" t="s">
        <v>432</v>
      </c>
      <c r="E1357" s="12" t="s">
        <v>753</v>
      </c>
      <c r="F1357" s="12" t="s">
        <v>754</v>
      </c>
      <c r="G1357" s="12" t="s">
        <v>749</v>
      </c>
      <c r="H1357" s="12" t="s">
        <v>421</v>
      </c>
      <c r="I1357" s="19">
        <v>869769.13</v>
      </c>
      <c r="J1357" s="19">
        <v>3.0377982334E8</v>
      </c>
      <c r="K1357" s="19">
        <f t="shared" si="1"/>
        <v>28992.30433</v>
      </c>
      <c r="L1357" s="14">
        <f t="shared" si="2"/>
        <v>28992.30433</v>
      </c>
      <c r="M1357" s="14">
        <f t="shared" si="3"/>
        <v>0</v>
      </c>
      <c r="N1357" s="14">
        <f t="shared" si="4"/>
        <v>0.1022656238</v>
      </c>
      <c r="O1357" s="14">
        <f t="shared" si="5"/>
        <v>0.6442734296</v>
      </c>
      <c r="P1357" s="19">
        <f t="shared" si="6"/>
        <v>349.2648944</v>
      </c>
      <c r="Q1357" s="14">
        <f t="shared" si="7"/>
        <v>10125994.11</v>
      </c>
    </row>
    <row r="1358" ht="15.75" customHeight="1">
      <c r="A1358" s="12">
        <v>2017.0</v>
      </c>
      <c r="B1358" s="265">
        <v>42917.0</v>
      </c>
      <c r="C1358" s="12" t="s">
        <v>767</v>
      </c>
      <c r="D1358" s="12" t="s">
        <v>432</v>
      </c>
      <c r="E1358" s="12" t="s">
        <v>755</v>
      </c>
      <c r="F1358" s="12" t="s">
        <v>756</v>
      </c>
      <c r="G1358" s="12" t="s">
        <v>749</v>
      </c>
      <c r="H1358" s="12" t="s">
        <v>421</v>
      </c>
      <c r="I1358" s="19">
        <v>87174.32</v>
      </c>
      <c r="J1358" s="19">
        <v>3.034892804E7</v>
      </c>
      <c r="K1358" s="19">
        <f t="shared" si="1"/>
        <v>2905.810667</v>
      </c>
      <c r="L1358" s="14">
        <f t="shared" si="2"/>
        <v>2905.810667</v>
      </c>
      <c r="M1358" s="14">
        <f t="shared" si="3"/>
        <v>0</v>
      </c>
      <c r="N1358" s="14">
        <f t="shared" si="4"/>
        <v>0.01024977307</v>
      </c>
      <c r="O1358" s="14">
        <f t="shared" si="5"/>
        <v>0.06457357037</v>
      </c>
      <c r="P1358" s="19">
        <f t="shared" si="6"/>
        <v>348.1406914</v>
      </c>
      <c r="Q1358" s="14">
        <f t="shared" si="7"/>
        <v>1011630.935</v>
      </c>
    </row>
    <row r="1359" ht="15.75" customHeight="1">
      <c r="A1359" s="12">
        <v>2017.0</v>
      </c>
      <c r="B1359" s="265">
        <v>42917.0</v>
      </c>
      <c r="C1359" s="12" t="s">
        <v>767</v>
      </c>
      <c r="D1359" s="12" t="s">
        <v>432</v>
      </c>
      <c r="E1359" s="12" t="s">
        <v>750</v>
      </c>
      <c r="F1359" s="12" t="s">
        <v>751</v>
      </c>
      <c r="G1359" s="12" t="s">
        <v>749</v>
      </c>
      <c r="H1359" s="12" t="s">
        <v>421</v>
      </c>
      <c r="I1359" s="19">
        <v>4418.41</v>
      </c>
      <c r="J1359" s="19">
        <v>1549756.1</v>
      </c>
      <c r="K1359" s="19">
        <f t="shared" si="1"/>
        <v>147.2803333</v>
      </c>
      <c r="L1359" s="14">
        <f t="shared" si="2"/>
        <v>147.2803333</v>
      </c>
      <c r="M1359" s="14">
        <f t="shared" si="3"/>
        <v>0</v>
      </c>
      <c r="N1359" s="14">
        <f t="shared" si="4"/>
        <v>0.0005195073486</v>
      </c>
      <c r="O1359" s="14">
        <f t="shared" si="5"/>
        <v>0.003272896296</v>
      </c>
      <c r="P1359" s="19">
        <f t="shared" si="6"/>
        <v>350.7497267</v>
      </c>
      <c r="Q1359" s="14">
        <f t="shared" si="7"/>
        <v>51658.53667</v>
      </c>
    </row>
    <row r="1360" ht="15.75" customHeight="1">
      <c r="A1360" s="12">
        <v>2017.0</v>
      </c>
      <c r="B1360" s="265">
        <v>42917.0</v>
      </c>
      <c r="C1360" s="12" t="s">
        <v>769</v>
      </c>
      <c r="D1360" s="12" t="s">
        <v>423</v>
      </c>
      <c r="E1360" s="12" t="s">
        <v>753</v>
      </c>
      <c r="F1360" s="12" t="s">
        <v>754</v>
      </c>
      <c r="G1360" s="12" t="s">
        <v>749</v>
      </c>
      <c r="H1360" s="12" t="s">
        <v>421</v>
      </c>
      <c r="I1360" s="19">
        <v>48000.0</v>
      </c>
      <c r="J1360" s="19">
        <v>2.407736759E7</v>
      </c>
      <c r="K1360" s="19">
        <f t="shared" si="1"/>
        <v>1600</v>
      </c>
      <c r="L1360" s="14">
        <f t="shared" si="2"/>
        <v>1600</v>
      </c>
      <c r="M1360" s="14">
        <f t="shared" si="3"/>
        <v>0</v>
      </c>
      <c r="N1360" s="14">
        <f t="shared" si="4"/>
        <v>0.005643738977</v>
      </c>
      <c r="O1360" s="14">
        <f t="shared" si="5"/>
        <v>0.03555555556</v>
      </c>
      <c r="P1360" s="19">
        <f t="shared" si="6"/>
        <v>501.6118248</v>
      </c>
      <c r="Q1360" s="14">
        <f t="shared" si="7"/>
        <v>802578.9197</v>
      </c>
    </row>
    <row r="1361" ht="15.75" customHeight="1">
      <c r="A1361" s="12">
        <v>2017.0</v>
      </c>
      <c r="B1361" s="265">
        <v>42917.0</v>
      </c>
      <c r="C1361" s="12" t="s">
        <v>769</v>
      </c>
      <c r="D1361" s="12" t="s">
        <v>423</v>
      </c>
      <c r="E1361" s="12" t="s">
        <v>755</v>
      </c>
      <c r="F1361" s="12" t="s">
        <v>756</v>
      </c>
      <c r="G1361" s="12" t="s">
        <v>749</v>
      </c>
      <c r="H1361" s="12" t="s">
        <v>421</v>
      </c>
      <c r="I1361" s="19">
        <v>6745.22</v>
      </c>
      <c r="J1361" s="19">
        <v>3383482.11</v>
      </c>
      <c r="K1361" s="19">
        <f t="shared" si="1"/>
        <v>224.8406667</v>
      </c>
      <c r="L1361" s="14">
        <f t="shared" si="2"/>
        <v>224.8406667</v>
      </c>
      <c r="M1361" s="14">
        <f t="shared" si="3"/>
        <v>0</v>
      </c>
      <c r="N1361" s="14">
        <f t="shared" si="4"/>
        <v>0.0007930887713</v>
      </c>
      <c r="O1361" s="14">
        <f t="shared" si="5"/>
        <v>0.004996459259</v>
      </c>
      <c r="P1361" s="19">
        <f t="shared" si="6"/>
        <v>501.6118244</v>
      </c>
      <c r="Q1361" s="14">
        <f t="shared" si="7"/>
        <v>112782.737</v>
      </c>
    </row>
    <row r="1362" ht="15.75" customHeight="1">
      <c r="A1362" s="12">
        <v>2017.0</v>
      </c>
      <c r="B1362" s="265">
        <v>42917.0</v>
      </c>
      <c r="C1362" s="12" t="s">
        <v>769</v>
      </c>
      <c r="D1362" s="12" t="s">
        <v>423</v>
      </c>
      <c r="E1362" s="12" t="s">
        <v>750</v>
      </c>
      <c r="F1362" s="12" t="s">
        <v>751</v>
      </c>
      <c r="G1362" s="12" t="s">
        <v>749</v>
      </c>
      <c r="H1362" s="12" t="s">
        <v>421</v>
      </c>
      <c r="I1362" s="19">
        <v>597.7</v>
      </c>
      <c r="J1362" s="19">
        <v>299813.39</v>
      </c>
      <c r="K1362" s="19">
        <f t="shared" si="1"/>
        <v>19.92333333</v>
      </c>
      <c r="L1362" s="14">
        <f t="shared" si="2"/>
        <v>19.92333333</v>
      </c>
      <c r="M1362" s="14">
        <f t="shared" si="3"/>
        <v>0</v>
      </c>
      <c r="N1362" s="14">
        <f t="shared" si="4"/>
        <v>0.00007027630805</v>
      </c>
      <c r="O1362" s="14">
        <f t="shared" si="5"/>
        <v>0.0004427407407</v>
      </c>
      <c r="P1362" s="19">
        <f t="shared" si="6"/>
        <v>501.6118287</v>
      </c>
      <c r="Q1362" s="14">
        <f t="shared" si="7"/>
        <v>9993.779667</v>
      </c>
    </row>
    <row r="1363" ht="15.75" customHeight="1">
      <c r="A1363" s="12">
        <v>2017.0</v>
      </c>
      <c r="B1363" s="265">
        <v>42917.0</v>
      </c>
      <c r="C1363" s="12" t="s">
        <v>770</v>
      </c>
      <c r="D1363" s="12" t="s">
        <v>433</v>
      </c>
      <c r="E1363" s="12" t="s">
        <v>747</v>
      </c>
      <c r="F1363" s="12" t="s">
        <v>748</v>
      </c>
      <c r="G1363" s="12" t="s">
        <v>749</v>
      </c>
      <c r="H1363" s="12" t="s">
        <v>421</v>
      </c>
      <c r="I1363" s="19">
        <v>7773000.0</v>
      </c>
      <c r="J1363" s="19">
        <v>3.023492416E9</v>
      </c>
      <c r="K1363" s="19">
        <f t="shared" si="1"/>
        <v>259100</v>
      </c>
      <c r="L1363" s="14">
        <f t="shared" si="2"/>
        <v>259100</v>
      </c>
      <c r="M1363" s="14">
        <f t="shared" si="3"/>
        <v>0</v>
      </c>
      <c r="N1363" s="14">
        <f t="shared" si="4"/>
        <v>0.9139329806</v>
      </c>
      <c r="O1363" s="14">
        <f t="shared" si="5"/>
        <v>5.757777778</v>
      </c>
      <c r="P1363" s="19">
        <f t="shared" si="6"/>
        <v>388.9736802</v>
      </c>
      <c r="Q1363" s="14">
        <f t="shared" si="7"/>
        <v>100783080.5</v>
      </c>
    </row>
    <row r="1364" ht="15.75" customHeight="1">
      <c r="A1364" s="12">
        <v>2017.0</v>
      </c>
      <c r="B1364" s="265">
        <v>42917.0</v>
      </c>
      <c r="C1364" s="12" t="s">
        <v>770</v>
      </c>
      <c r="D1364" s="12" t="s">
        <v>433</v>
      </c>
      <c r="E1364" s="12" t="s">
        <v>753</v>
      </c>
      <c r="F1364" s="12" t="s">
        <v>754</v>
      </c>
      <c r="G1364" s="12" t="s">
        <v>749</v>
      </c>
      <c r="H1364" s="12" t="s">
        <v>421</v>
      </c>
      <c r="I1364" s="19">
        <v>2.8345680869E8</v>
      </c>
      <c r="J1364" s="19">
        <v>1.0823305550322E11</v>
      </c>
      <c r="K1364" s="19">
        <f t="shared" si="1"/>
        <v>9448560.29</v>
      </c>
      <c r="L1364" s="14">
        <f t="shared" si="2"/>
        <v>283500</v>
      </c>
      <c r="M1364" s="14">
        <f t="shared" si="3"/>
        <v>9165060.29</v>
      </c>
      <c r="N1364" s="14">
        <f t="shared" si="4"/>
        <v>1</v>
      </c>
      <c r="O1364" s="14">
        <f t="shared" si="5"/>
        <v>6.3</v>
      </c>
      <c r="P1364" s="19">
        <f t="shared" si="6"/>
        <v>381.8326185</v>
      </c>
      <c r="Q1364" s="14">
        <f t="shared" si="7"/>
        <v>108249547.4</v>
      </c>
    </row>
    <row r="1365" ht="15.75" customHeight="1">
      <c r="A1365" s="12">
        <v>2017.0</v>
      </c>
      <c r="B1365" s="265">
        <v>42917.0</v>
      </c>
      <c r="C1365" s="12" t="s">
        <v>770</v>
      </c>
      <c r="D1365" s="12" t="s">
        <v>433</v>
      </c>
      <c r="E1365" s="12" t="s">
        <v>755</v>
      </c>
      <c r="F1365" s="12" t="s">
        <v>756</v>
      </c>
      <c r="G1365" s="12" t="s">
        <v>749</v>
      </c>
      <c r="H1365" s="12" t="s">
        <v>421</v>
      </c>
      <c r="I1365" s="19">
        <v>3352051.4</v>
      </c>
      <c r="J1365" s="19">
        <v>1.28004225539E9</v>
      </c>
      <c r="K1365" s="19">
        <f t="shared" si="1"/>
        <v>111735.0467</v>
      </c>
      <c r="L1365" s="14">
        <f t="shared" si="2"/>
        <v>111735.0467</v>
      </c>
      <c r="M1365" s="14">
        <f t="shared" si="3"/>
        <v>0</v>
      </c>
      <c r="N1365" s="14">
        <f t="shared" si="4"/>
        <v>0.3941271487</v>
      </c>
      <c r="O1365" s="14">
        <f t="shared" si="5"/>
        <v>2.483001037</v>
      </c>
      <c r="P1365" s="19">
        <f t="shared" si="6"/>
        <v>381.8683256</v>
      </c>
      <c r="Q1365" s="14">
        <f t="shared" si="7"/>
        <v>42668075.18</v>
      </c>
    </row>
    <row r="1366" ht="15.75" customHeight="1">
      <c r="A1366" s="12">
        <v>2017.0</v>
      </c>
      <c r="B1366" s="265">
        <v>42917.0</v>
      </c>
      <c r="C1366" s="12" t="s">
        <v>770</v>
      </c>
      <c r="D1366" s="12" t="s">
        <v>433</v>
      </c>
      <c r="E1366" s="12" t="s">
        <v>750</v>
      </c>
      <c r="F1366" s="12" t="s">
        <v>751</v>
      </c>
      <c r="G1366" s="12" t="s">
        <v>749</v>
      </c>
      <c r="H1366" s="12" t="s">
        <v>421</v>
      </c>
      <c r="I1366" s="19">
        <v>1.018418926E7</v>
      </c>
      <c r="J1366" s="19">
        <v>3.89316485158E9</v>
      </c>
      <c r="K1366" s="19">
        <f t="shared" si="1"/>
        <v>339472.9753</v>
      </c>
      <c r="L1366" s="14">
        <f t="shared" si="2"/>
        <v>283500</v>
      </c>
      <c r="M1366" s="14">
        <f t="shared" si="3"/>
        <v>55972.97533</v>
      </c>
      <c r="N1366" s="14">
        <f t="shared" si="4"/>
        <v>1</v>
      </c>
      <c r="O1366" s="14">
        <f t="shared" si="5"/>
        <v>6.3</v>
      </c>
      <c r="P1366" s="19">
        <f t="shared" si="6"/>
        <v>382.2753832</v>
      </c>
      <c r="Q1366" s="14">
        <f t="shared" si="7"/>
        <v>108375071.1</v>
      </c>
    </row>
    <row r="1367" ht="15.75" customHeight="1">
      <c r="A1367" s="12">
        <v>2017.0</v>
      </c>
      <c r="B1367" s="265">
        <v>42917.0</v>
      </c>
      <c r="C1367" s="12" t="s">
        <v>773</v>
      </c>
      <c r="D1367" s="12" t="s">
        <v>436</v>
      </c>
      <c r="E1367" s="12" t="s">
        <v>753</v>
      </c>
      <c r="F1367" s="12" t="s">
        <v>754</v>
      </c>
      <c r="G1367" s="12" t="s">
        <v>749</v>
      </c>
      <c r="H1367" s="12" t="s">
        <v>421</v>
      </c>
      <c r="I1367" s="19">
        <v>1000.0</v>
      </c>
      <c r="J1367" s="19">
        <v>221778.21</v>
      </c>
      <c r="K1367" s="19">
        <f t="shared" si="1"/>
        <v>33.33333333</v>
      </c>
      <c r="L1367" s="14">
        <f t="shared" si="2"/>
        <v>33.33333333</v>
      </c>
      <c r="M1367" s="14">
        <f t="shared" si="3"/>
        <v>0</v>
      </c>
      <c r="N1367" s="14">
        <f t="shared" si="4"/>
        <v>0.0001175778954</v>
      </c>
      <c r="O1367" s="14">
        <f t="shared" si="5"/>
        <v>0.0007407407407</v>
      </c>
      <c r="P1367" s="19">
        <f t="shared" si="6"/>
        <v>221.77821</v>
      </c>
      <c r="Q1367" s="14">
        <f t="shared" si="7"/>
        <v>7392.607</v>
      </c>
    </row>
    <row r="1368" ht="15.75" customHeight="1">
      <c r="A1368" s="12">
        <v>2017.0</v>
      </c>
      <c r="B1368" s="265">
        <v>42917.0</v>
      </c>
      <c r="C1368" s="12" t="s">
        <v>773</v>
      </c>
      <c r="D1368" s="12" t="s">
        <v>436</v>
      </c>
      <c r="E1368" s="12" t="s">
        <v>755</v>
      </c>
      <c r="F1368" s="12" t="s">
        <v>756</v>
      </c>
      <c r="G1368" s="12" t="s">
        <v>749</v>
      </c>
      <c r="H1368" s="12" t="s">
        <v>421</v>
      </c>
      <c r="I1368" s="19">
        <v>3823.99</v>
      </c>
      <c r="J1368" s="19">
        <v>848077.65</v>
      </c>
      <c r="K1368" s="19">
        <f t="shared" si="1"/>
        <v>127.4663333</v>
      </c>
      <c r="L1368" s="14">
        <f t="shared" si="2"/>
        <v>127.4663333</v>
      </c>
      <c r="M1368" s="14">
        <f t="shared" si="3"/>
        <v>0</v>
      </c>
      <c r="N1368" s="14">
        <f t="shared" si="4"/>
        <v>0.0004496166961</v>
      </c>
      <c r="O1368" s="14">
        <f t="shared" si="5"/>
        <v>0.002832585185</v>
      </c>
      <c r="P1368" s="19">
        <f t="shared" si="6"/>
        <v>221.7782081</v>
      </c>
      <c r="Q1368" s="14">
        <f t="shared" si="7"/>
        <v>28269.255</v>
      </c>
    </row>
    <row r="1369" ht="15.75" customHeight="1">
      <c r="A1369" s="12">
        <v>2017.0</v>
      </c>
      <c r="B1369" s="265">
        <v>42917.0</v>
      </c>
      <c r="C1369" s="12" t="s">
        <v>775</v>
      </c>
      <c r="D1369" s="12" t="s">
        <v>428</v>
      </c>
      <c r="E1369" s="12" t="s">
        <v>747</v>
      </c>
      <c r="F1369" s="12" t="s">
        <v>748</v>
      </c>
      <c r="G1369" s="12" t="s">
        <v>749</v>
      </c>
      <c r="H1369" s="12" t="s">
        <v>421</v>
      </c>
      <c r="I1369" s="19">
        <v>12000.0</v>
      </c>
      <c r="J1369" s="19">
        <v>4209573.76</v>
      </c>
      <c r="K1369" s="19">
        <f t="shared" si="1"/>
        <v>400</v>
      </c>
      <c r="L1369" s="14">
        <f t="shared" si="2"/>
        <v>400</v>
      </c>
      <c r="M1369" s="14">
        <f t="shared" si="3"/>
        <v>0</v>
      </c>
      <c r="N1369" s="14">
        <f t="shared" si="4"/>
        <v>0.001410934744</v>
      </c>
      <c r="O1369" s="14">
        <f t="shared" si="5"/>
        <v>0.008888888889</v>
      </c>
      <c r="P1369" s="19">
        <f t="shared" si="6"/>
        <v>350.7978133</v>
      </c>
      <c r="Q1369" s="14">
        <f t="shared" si="7"/>
        <v>140319.1253</v>
      </c>
    </row>
    <row r="1370" ht="15.75" customHeight="1">
      <c r="A1370" s="12">
        <v>2017.0</v>
      </c>
      <c r="B1370" s="265">
        <v>42917.0</v>
      </c>
      <c r="C1370" s="12" t="s">
        <v>775</v>
      </c>
      <c r="D1370" s="12" t="s">
        <v>428</v>
      </c>
      <c r="E1370" s="12" t="s">
        <v>753</v>
      </c>
      <c r="F1370" s="12" t="s">
        <v>754</v>
      </c>
      <c r="G1370" s="12" t="s">
        <v>749</v>
      </c>
      <c r="H1370" s="12" t="s">
        <v>421</v>
      </c>
      <c r="I1370" s="19">
        <v>4.53573251E7</v>
      </c>
      <c r="J1370" s="19">
        <v>1.635679651362E10</v>
      </c>
      <c r="K1370" s="19">
        <f t="shared" si="1"/>
        <v>1511910.837</v>
      </c>
      <c r="L1370" s="14">
        <f t="shared" si="2"/>
        <v>283500</v>
      </c>
      <c r="M1370" s="14">
        <f t="shared" si="3"/>
        <v>1228410.837</v>
      </c>
      <c r="N1370" s="14">
        <f t="shared" si="4"/>
        <v>1</v>
      </c>
      <c r="O1370" s="14">
        <f t="shared" si="5"/>
        <v>6.3</v>
      </c>
      <c r="P1370" s="19">
        <f t="shared" si="6"/>
        <v>360.6208364</v>
      </c>
      <c r="Q1370" s="14">
        <f t="shared" si="7"/>
        <v>102236007.1</v>
      </c>
    </row>
    <row r="1371" ht="15.75" customHeight="1">
      <c r="A1371" s="12">
        <v>2017.0</v>
      </c>
      <c r="B1371" s="265">
        <v>42917.0</v>
      </c>
      <c r="C1371" s="12" t="s">
        <v>775</v>
      </c>
      <c r="D1371" s="12" t="s">
        <v>428</v>
      </c>
      <c r="E1371" s="12" t="s">
        <v>755</v>
      </c>
      <c r="F1371" s="12" t="s">
        <v>756</v>
      </c>
      <c r="G1371" s="12" t="s">
        <v>749</v>
      </c>
      <c r="H1371" s="12" t="s">
        <v>421</v>
      </c>
      <c r="I1371" s="19">
        <v>3499287.7</v>
      </c>
      <c r="J1371" s="19">
        <v>1.28120147802E9</v>
      </c>
      <c r="K1371" s="19">
        <f t="shared" si="1"/>
        <v>116642.9233</v>
      </c>
      <c r="L1371" s="14">
        <f t="shared" si="2"/>
        <v>116642.9233</v>
      </c>
      <c r="M1371" s="14">
        <f t="shared" si="3"/>
        <v>0</v>
      </c>
      <c r="N1371" s="14">
        <f t="shared" si="4"/>
        <v>0.411438883</v>
      </c>
      <c r="O1371" s="14">
        <f t="shared" si="5"/>
        <v>2.592064963</v>
      </c>
      <c r="P1371" s="19">
        <f t="shared" si="6"/>
        <v>366.1320783</v>
      </c>
      <c r="Q1371" s="14">
        <f t="shared" si="7"/>
        <v>42706715.93</v>
      </c>
    </row>
    <row r="1372" ht="15.75" customHeight="1">
      <c r="A1372" s="12">
        <v>2017.0</v>
      </c>
      <c r="B1372" s="265">
        <v>42917.0</v>
      </c>
      <c r="C1372" s="12" t="s">
        <v>775</v>
      </c>
      <c r="D1372" s="12" t="s">
        <v>428</v>
      </c>
      <c r="E1372" s="12" t="s">
        <v>750</v>
      </c>
      <c r="F1372" s="12" t="s">
        <v>751</v>
      </c>
      <c r="G1372" s="12" t="s">
        <v>749</v>
      </c>
      <c r="H1372" s="12" t="s">
        <v>421</v>
      </c>
      <c r="I1372" s="19">
        <v>603571.1</v>
      </c>
      <c r="J1372" s="19">
        <v>2.1715357977E8</v>
      </c>
      <c r="K1372" s="19">
        <f t="shared" si="1"/>
        <v>20119.03667</v>
      </c>
      <c r="L1372" s="14">
        <f t="shared" si="2"/>
        <v>20119.03667</v>
      </c>
      <c r="M1372" s="14">
        <f t="shared" si="3"/>
        <v>0</v>
      </c>
      <c r="N1372" s="14">
        <f t="shared" si="4"/>
        <v>0.07096661964</v>
      </c>
      <c r="O1372" s="14">
        <f t="shared" si="5"/>
        <v>0.4470897037</v>
      </c>
      <c r="P1372" s="19">
        <f t="shared" si="6"/>
        <v>359.7812748</v>
      </c>
      <c r="Q1372" s="14">
        <f t="shared" si="7"/>
        <v>7238452.659</v>
      </c>
    </row>
    <row r="1373" ht="15.75" customHeight="1">
      <c r="A1373" s="12">
        <v>2017.0</v>
      </c>
      <c r="B1373" s="265">
        <v>42917.0</v>
      </c>
      <c r="C1373" s="12" t="s">
        <v>776</v>
      </c>
      <c r="D1373" s="12" t="s">
        <v>427</v>
      </c>
      <c r="E1373" s="12" t="s">
        <v>747</v>
      </c>
      <c r="F1373" s="12" t="s">
        <v>748</v>
      </c>
      <c r="G1373" s="12" t="s">
        <v>749</v>
      </c>
      <c r="H1373" s="12" t="s">
        <v>421</v>
      </c>
      <c r="I1373" s="19">
        <v>1000.0</v>
      </c>
      <c r="J1373" s="19">
        <v>376352.63</v>
      </c>
      <c r="K1373" s="19">
        <f t="shared" si="1"/>
        <v>33.33333333</v>
      </c>
      <c r="L1373" s="14">
        <f t="shared" si="2"/>
        <v>33.33333333</v>
      </c>
      <c r="M1373" s="14">
        <f t="shared" si="3"/>
        <v>0</v>
      </c>
      <c r="N1373" s="14">
        <f t="shared" si="4"/>
        <v>0.0001175778954</v>
      </c>
      <c r="O1373" s="14">
        <f t="shared" si="5"/>
        <v>0.0007407407407</v>
      </c>
      <c r="P1373" s="19">
        <f t="shared" si="6"/>
        <v>376.35263</v>
      </c>
      <c r="Q1373" s="14">
        <f t="shared" si="7"/>
        <v>12545.08767</v>
      </c>
    </row>
    <row r="1374" ht="15.75" customHeight="1">
      <c r="A1374" s="12">
        <v>2017.0</v>
      </c>
      <c r="B1374" s="265">
        <v>42917.0</v>
      </c>
      <c r="C1374" s="12" t="s">
        <v>776</v>
      </c>
      <c r="D1374" s="12" t="s">
        <v>427</v>
      </c>
      <c r="E1374" s="12" t="s">
        <v>753</v>
      </c>
      <c r="F1374" s="12" t="s">
        <v>754</v>
      </c>
      <c r="G1374" s="12" t="s">
        <v>749</v>
      </c>
      <c r="H1374" s="12" t="s">
        <v>421</v>
      </c>
      <c r="I1374" s="19">
        <v>2.128631303E7</v>
      </c>
      <c r="J1374" s="19">
        <v>7.47503317018E9</v>
      </c>
      <c r="K1374" s="19">
        <f t="shared" si="1"/>
        <v>709543.7677</v>
      </c>
      <c r="L1374" s="14">
        <f t="shared" si="2"/>
        <v>283500</v>
      </c>
      <c r="M1374" s="14">
        <f t="shared" si="3"/>
        <v>426043.7677</v>
      </c>
      <c r="N1374" s="14">
        <f t="shared" si="4"/>
        <v>1</v>
      </c>
      <c r="O1374" s="14">
        <f t="shared" si="5"/>
        <v>6.3</v>
      </c>
      <c r="P1374" s="19">
        <f t="shared" si="6"/>
        <v>351.166177</v>
      </c>
      <c r="Q1374" s="14">
        <f t="shared" si="7"/>
        <v>99555611.19</v>
      </c>
    </row>
    <row r="1375" ht="15.75" customHeight="1">
      <c r="A1375" s="12">
        <v>2017.0</v>
      </c>
      <c r="B1375" s="265">
        <v>42917.0</v>
      </c>
      <c r="C1375" s="12" t="s">
        <v>776</v>
      </c>
      <c r="D1375" s="12" t="s">
        <v>427</v>
      </c>
      <c r="E1375" s="12" t="s">
        <v>755</v>
      </c>
      <c r="F1375" s="12" t="s">
        <v>756</v>
      </c>
      <c r="G1375" s="12" t="s">
        <v>749</v>
      </c>
      <c r="H1375" s="12" t="s">
        <v>421</v>
      </c>
      <c r="I1375" s="19">
        <v>247672.2</v>
      </c>
      <c r="J1375" s="19">
        <v>1.1985422693E8</v>
      </c>
      <c r="K1375" s="19">
        <f t="shared" si="1"/>
        <v>8255.74</v>
      </c>
      <c r="L1375" s="14">
        <f t="shared" si="2"/>
        <v>8255.74</v>
      </c>
      <c r="M1375" s="14">
        <f t="shared" si="3"/>
        <v>0</v>
      </c>
      <c r="N1375" s="14">
        <f t="shared" si="4"/>
        <v>0.02912077601</v>
      </c>
      <c r="O1375" s="14">
        <f t="shared" si="5"/>
        <v>0.1834608889</v>
      </c>
      <c r="P1375" s="19">
        <f t="shared" si="6"/>
        <v>483.9228098</v>
      </c>
      <c r="Q1375" s="14">
        <f t="shared" si="7"/>
        <v>3995140.898</v>
      </c>
    </row>
    <row r="1376" ht="15.75" customHeight="1">
      <c r="A1376" s="12">
        <v>2017.0</v>
      </c>
      <c r="B1376" s="265">
        <v>42917.0</v>
      </c>
      <c r="C1376" s="12" t="s">
        <v>776</v>
      </c>
      <c r="D1376" s="12" t="s">
        <v>427</v>
      </c>
      <c r="E1376" s="12" t="s">
        <v>750</v>
      </c>
      <c r="F1376" s="12" t="s">
        <v>751</v>
      </c>
      <c r="G1376" s="12" t="s">
        <v>749</v>
      </c>
      <c r="H1376" s="12" t="s">
        <v>421</v>
      </c>
      <c r="I1376" s="19">
        <v>235530.4</v>
      </c>
      <c r="J1376" s="19">
        <v>8.170822376E7</v>
      </c>
      <c r="K1376" s="19">
        <f t="shared" si="1"/>
        <v>7851.013333</v>
      </c>
      <c r="L1376" s="14">
        <f t="shared" si="2"/>
        <v>7851.013333</v>
      </c>
      <c r="M1376" s="14">
        <f t="shared" si="3"/>
        <v>0</v>
      </c>
      <c r="N1376" s="14">
        <f t="shared" si="4"/>
        <v>0.02769316872</v>
      </c>
      <c r="O1376" s="14">
        <f t="shared" si="5"/>
        <v>0.174466963</v>
      </c>
      <c r="P1376" s="19">
        <f t="shared" si="6"/>
        <v>346.9115824</v>
      </c>
      <c r="Q1376" s="14">
        <f t="shared" si="7"/>
        <v>2723607.459</v>
      </c>
    </row>
    <row r="1377" ht="15.75" customHeight="1">
      <c r="A1377" s="12">
        <v>2017.0</v>
      </c>
      <c r="B1377" s="265">
        <v>42917.0</v>
      </c>
      <c r="C1377" s="12" t="s">
        <v>790</v>
      </c>
      <c r="D1377" s="12" t="s">
        <v>429</v>
      </c>
      <c r="E1377" s="12" t="s">
        <v>747</v>
      </c>
      <c r="F1377" s="12" t="s">
        <v>748</v>
      </c>
      <c r="G1377" s="12" t="s">
        <v>749</v>
      </c>
      <c r="H1377" s="12" t="s">
        <v>421</v>
      </c>
      <c r="I1377" s="19">
        <v>3354.01</v>
      </c>
      <c r="J1377" s="19">
        <v>909259.69</v>
      </c>
      <c r="K1377" s="19">
        <f t="shared" si="1"/>
        <v>111.8003333</v>
      </c>
      <c r="L1377" s="14">
        <f t="shared" si="2"/>
        <v>111.8003333</v>
      </c>
      <c r="M1377" s="14">
        <f t="shared" si="3"/>
        <v>0</v>
      </c>
      <c r="N1377" s="14">
        <f t="shared" si="4"/>
        <v>0.0003943574368</v>
      </c>
      <c r="O1377" s="14">
        <f t="shared" si="5"/>
        <v>0.002484451852</v>
      </c>
      <c r="P1377" s="19">
        <f t="shared" si="6"/>
        <v>271.0962967</v>
      </c>
      <c r="Q1377" s="14">
        <f t="shared" si="7"/>
        <v>30308.65633</v>
      </c>
    </row>
    <row r="1378" ht="15.75" customHeight="1">
      <c r="A1378" s="12">
        <v>2017.0</v>
      </c>
      <c r="B1378" s="265">
        <v>42917.0</v>
      </c>
      <c r="C1378" s="12" t="s">
        <v>790</v>
      </c>
      <c r="D1378" s="12" t="s">
        <v>429</v>
      </c>
      <c r="E1378" s="12" t="s">
        <v>753</v>
      </c>
      <c r="F1378" s="12" t="s">
        <v>754</v>
      </c>
      <c r="G1378" s="12" t="s">
        <v>749</v>
      </c>
      <c r="H1378" s="12" t="s">
        <v>421</v>
      </c>
      <c r="I1378" s="19">
        <v>1.785377395E7</v>
      </c>
      <c r="J1378" s="19">
        <v>4.20276581315E9</v>
      </c>
      <c r="K1378" s="19">
        <f t="shared" si="1"/>
        <v>595125.7983</v>
      </c>
      <c r="L1378" s="14">
        <f t="shared" si="2"/>
        <v>283500</v>
      </c>
      <c r="M1378" s="14">
        <f t="shared" si="3"/>
        <v>311625.7983</v>
      </c>
      <c r="N1378" s="14">
        <f t="shared" si="4"/>
        <v>1</v>
      </c>
      <c r="O1378" s="14">
        <f t="shared" si="5"/>
        <v>6.3</v>
      </c>
      <c r="P1378" s="19">
        <f t="shared" si="6"/>
        <v>235.3992957</v>
      </c>
      <c r="Q1378" s="14">
        <f t="shared" si="7"/>
        <v>66735700.33</v>
      </c>
    </row>
    <row r="1379" ht="15.75" customHeight="1">
      <c r="A1379" s="12">
        <v>2017.0</v>
      </c>
      <c r="B1379" s="265">
        <v>42917.0</v>
      </c>
      <c r="C1379" s="12" t="s">
        <v>790</v>
      </c>
      <c r="D1379" s="12" t="s">
        <v>429</v>
      </c>
      <c r="E1379" s="12" t="s">
        <v>755</v>
      </c>
      <c r="F1379" s="12" t="s">
        <v>756</v>
      </c>
      <c r="G1379" s="12" t="s">
        <v>749</v>
      </c>
      <c r="H1379" s="12" t="s">
        <v>421</v>
      </c>
      <c r="I1379" s="19">
        <v>452155.36</v>
      </c>
      <c r="J1379" s="19">
        <v>1.130419393E8</v>
      </c>
      <c r="K1379" s="19">
        <f t="shared" si="1"/>
        <v>15071.84533</v>
      </c>
      <c r="L1379" s="14">
        <f t="shared" si="2"/>
        <v>15071.84533</v>
      </c>
      <c r="M1379" s="14">
        <f t="shared" si="3"/>
        <v>0</v>
      </c>
      <c r="N1379" s="14">
        <f t="shared" si="4"/>
        <v>0.0531634756</v>
      </c>
      <c r="O1379" s="14">
        <f t="shared" si="5"/>
        <v>0.3349298963</v>
      </c>
      <c r="P1379" s="19">
        <f t="shared" si="6"/>
        <v>250.0068545</v>
      </c>
      <c r="Q1379" s="14">
        <f t="shared" si="7"/>
        <v>3768064.643</v>
      </c>
    </row>
    <row r="1380" ht="15.75" customHeight="1">
      <c r="A1380" s="12">
        <v>2017.0</v>
      </c>
      <c r="B1380" s="265">
        <v>42917.0</v>
      </c>
      <c r="C1380" s="12" t="s">
        <v>790</v>
      </c>
      <c r="D1380" s="12" t="s">
        <v>429</v>
      </c>
      <c r="E1380" s="12" t="s">
        <v>750</v>
      </c>
      <c r="F1380" s="12" t="s">
        <v>751</v>
      </c>
      <c r="G1380" s="12" t="s">
        <v>749</v>
      </c>
      <c r="H1380" s="12" t="s">
        <v>421</v>
      </c>
      <c r="I1380" s="19">
        <v>217744.73</v>
      </c>
      <c r="J1380" s="19">
        <v>5.096511957E7</v>
      </c>
      <c r="K1380" s="19">
        <f t="shared" si="1"/>
        <v>7258.157667</v>
      </c>
      <c r="L1380" s="14">
        <f t="shared" si="2"/>
        <v>7258.157667</v>
      </c>
      <c r="M1380" s="14">
        <f t="shared" si="3"/>
        <v>0</v>
      </c>
      <c r="N1380" s="14">
        <f t="shared" si="4"/>
        <v>0.02560196708</v>
      </c>
      <c r="O1380" s="14">
        <f t="shared" si="5"/>
        <v>0.1612923926</v>
      </c>
      <c r="P1380" s="19">
        <f t="shared" si="6"/>
        <v>234.0590267</v>
      </c>
      <c r="Q1380" s="14">
        <f t="shared" si="7"/>
        <v>1698837.319</v>
      </c>
    </row>
    <row r="1381" ht="15.75" customHeight="1">
      <c r="A1381" s="12">
        <v>2017.0</v>
      </c>
      <c r="B1381" s="265">
        <v>42917.0</v>
      </c>
      <c r="C1381" s="12" t="s">
        <v>777</v>
      </c>
      <c r="D1381" s="12" t="s">
        <v>430</v>
      </c>
      <c r="E1381" s="12" t="s">
        <v>747</v>
      </c>
      <c r="F1381" s="12" t="s">
        <v>748</v>
      </c>
      <c r="G1381" s="12" t="s">
        <v>749</v>
      </c>
      <c r="H1381" s="12" t="s">
        <v>421</v>
      </c>
      <c r="I1381" s="19">
        <v>7000.0</v>
      </c>
      <c r="J1381" s="19">
        <v>1685777.04</v>
      </c>
      <c r="K1381" s="19">
        <f t="shared" si="1"/>
        <v>233.3333333</v>
      </c>
      <c r="L1381" s="14">
        <f t="shared" si="2"/>
        <v>233.3333333</v>
      </c>
      <c r="M1381" s="14">
        <f t="shared" si="3"/>
        <v>0</v>
      </c>
      <c r="N1381" s="14">
        <f t="shared" si="4"/>
        <v>0.0008230452675</v>
      </c>
      <c r="O1381" s="14">
        <f t="shared" si="5"/>
        <v>0.005185185185</v>
      </c>
      <c r="P1381" s="19">
        <f t="shared" si="6"/>
        <v>240.8252914</v>
      </c>
      <c r="Q1381" s="14">
        <f t="shared" si="7"/>
        <v>56192.568</v>
      </c>
    </row>
    <row r="1382" ht="15.75" customHeight="1">
      <c r="A1382" s="12">
        <v>2017.0</v>
      </c>
      <c r="B1382" s="265">
        <v>42917.0</v>
      </c>
      <c r="C1382" s="12" t="s">
        <v>777</v>
      </c>
      <c r="D1382" s="12" t="s">
        <v>430</v>
      </c>
      <c r="E1382" s="12" t="s">
        <v>753</v>
      </c>
      <c r="F1382" s="12" t="s">
        <v>754</v>
      </c>
      <c r="G1382" s="12" t="s">
        <v>749</v>
      </c>
      <c r="H1382" s="12" t="s">
        <v>421</v>
      </c>
      <c r="I1382" s="19">
        <v>1.732461499E7</v>
      </c>
      <c r="J1382" s="19">
        <v>3.85307866381E9</v>
      </c>
      <c r="K1382" s="19">
        <f t="shared" si="1"/>
        <v>577487.1663</v>
      </c>
      <c r="L1382" s="14">
        <f t="shared" si="2"/>
        <v>283500</v>
      </c>
      <c r="M1382" s="14">
        <f t="shared" si="3"/>
        <v>293987.1663</v>
      </c>
      <c r="N1382" s="14">
        <f t="shared" si="4"/>
        <v>1</v>
      </c>
      <c r="O1382" s="14">
        <f t="shared" si="5"/>
        <v>6.3</v>
      </c>
      <c r="P1382" s="19">
        <f t="shared" si="6"/>
        <v>222.4048653</v>
      </c>
      <c r="Q1382" s="14">
        <f t="shared" si="7"/>
        <v>63051779.32</v>
      </c>
    </row>
    <row r="1383" ht="15.75" customHeight="1">
      <c r="A1383" s="12">
        <v>2017.0</v>
      </c>
      <c r="B1383" s="265">
        <v>42917.0</v>
      </c>
      <c r="C1383" s="12" t="s">
        <v>777</v>
      </c>
      <c r="D1383" s="12" t="s">
        <v>430</v>
      </c>
      <c r="E1383" s="12" t="s">
        <v>755</v>
      </c>
      <c r="F1383" s="12" t="s">
        <v>756</v>
      </c>
      <c r="G1383" s="12" t="s">
        <v>749</v>
      </c>
      <c r="H1383" s="12" t="s">
        <v>421</v>
      </c>
      <c r="I1383" s="19">
        <v>2093165.9</v>
      </c>
      <c r="J1383" s="19">
        <v>4.8468257248E8</v>
      </c>
      <c r="K1383" s="19">
        <f t="shared" si="1"/>
        <v>69772.19667</v>
      </c>
      <c r="L1383" s="14">
        <f t="shared" si="2"/>
        <v>69772.19667</v>
      </c>
      <c r="M1383" s="14">
        <f t="shared" si="3"/>
        <v>0</v>
      </c>
      <c r="N1383" s="14">
        <f t="shared" si="4"/>
        <v>0.2461100412</v>
      </c>
      <c r="O1383" s="14">
        <f t="shared" si="5"/>
        <v>1.550493259</v>
      </c>
      <c r="P1383" s="19">
        <f t="shared" si="6"/>
        <v>231.5547814</v>
      </c>
      <c r="Q1383" s="14">
        <f t="shared" si="7"/>
        <v>16156085.75</v>
      </c>
    </row>
    <row r="1384" ht="15.75" customHeight="1">
      <c r="A1384" s="12">
        <v>2017.0</v>
      </c>
      <c r="B1384" s="265">
        <v>42917.0</v>
      </c>
      <c r="C1384" s="12" t="s">
        <v>777</v>
      </c>
      <c r="D1384" s="12" t="s">
        <v>430</v>
      </c>
      <c r="E1384" s="12" t="s">
        <v>750</v>
      </c>
      <c r="F1384" s="12" t="s">
        <v>751</v>
      </c>
      <c r="G1384" s="12" t="s">
        <v>749</v>
      </c>
      <c r="H1384" s="12" t="s">
        <v>421</v>
      </c>
      <c r="I1384" s="19">
        <v>146248.95</v>
      </c>
      <c r="J1384" s="19">
        <v>3.190531733E7</v>
      </c>
      <c r="K1384" s="19">
        <f t="shared" si="1"/>
        <v>4874.965</v>
      </c>
      <c r="L1384" s="14">
        <f t="shared" si="2"/>
        <v>4874.965</v>
      </c>
      <c r="M1384" s="14">
        <f t="shared" si="3"/>
        <v>0</v>
      </c>
      <c r="N1384" s="14">
        <f t="shared" si="4"/>
        <v>0.01719564374</v>
      </c>
      <c r="O1384" s="14">
        <f t="shared" si="5"/>
        <v>0.1083325556</v>
      </c>
      <c r="P1384" s="19">
        <f t="shared" si="6"/>
        <v>218.1575822</v>
      </c>
      <c r="Q1384" s="14">
        <f t="shared" si="7"/>
        <v>1063510.578</v>
      </c>
    </row>
    <row r="1385" ht="15.75" customHeight="1">
      <c r="A1385" s="12">
        <v>2017.0</v>
      </c>
      <c r="B1385" s="265">
        <v>42917.0</v>
      </c>
      <c r="C1385" s="12" t="s">
        <v>782</v>
      </c>
      <c r="D1385" s="12" t="s">
        <v>440</v>
      </c>
      <c r="E1385" s="12" t="s">
        <v>750</v>
      </c>
      <c r="F1385" s="12" t="s">
        <v>751</v>
      </c>
      <c r="G1385" s="12" t="s">
        <v>749</v>
      </c>
      <c r="H1385" s="12" t="s">
        <v>421</v>
      </c>
      <c r="I1385" s="19">
        <v>3430.0</v>
      </c>
      <c r="J1385" s="19">
        <v>271824.93</v>
      </c>
      <c r="K1385" s="19">
        <f t="shared" si="1"/>
        <v>114.3333333</v>
      </c>
      <c r="L1385" s="14">
        <f t="shared" si="2"/>
        <v>114.3333333</v>
      </c>
      <c r="M1385" s="14">
        <f t="shared" si="3"/>
        <v>0</v>
      </c>
      <c r="N1385" s="14">
        <f t="shared" si="4"/>
        <v>0.0004032921811</v>
      </c>
      <c r="O1385" s="14">
        <f t="shared" si="5"/>
        <v>0.002540740741</v>
      </c>
      <c r="P1385" s="19">
        <f t="shared" si="6"/>
        <v>79.24925073</v>
      </c>
      <c r="Q1385" s="14">
        <f t="shared" si="7"/>
        <v>9060.831</v>
      </c>
    </row>
    <row r="1386" ht="15.75" customHeight="1">
      <c r="A1386" s="12">
        <v>2017.0</v>
      </c>
      <c r="B1386" s="265">
        <v>42917.0</v>
      </c>
      <c r="C1386" s="12" t="s">
        <v>783</v>
      </c>
      <c r="D1386" s="12" t="s">
        <v>441</v>
      </c>
      <c r="E1386" s="12" t="s">
        <v>747</v>
      </c>
      <c r="F1386" s="12" t="s">
        <v>748</v>
      </c>
      <c r="G1386" s="12" t="s">
        <v>749</v>
      </c>
      <c r="H1386" s="12" t="s">
        <v>421</v>
      </c>
      <c r="I1386" s="19">
        <v>28466.6</v>
      </c>
      <c r="J1386" s="19">
        <v>1735660.55</v>
      </c>
      <c r="K1386" s="19">
        <f t="shared" si="1"/>
        <v>948.8866667</v>
      </c>
      <c r="L1386" s="14">
        <f t="shared" si="2"/>
        <v>948.8866667</v>
      </c>
      <c r="M1386" s="14">
        <f t="shared" si="3"/>
        <v>0</v>
      </c>
      <c r="N1386" s="14">
        <f t="shared" si="4"/>
        <v>0.003347042916</v>
      </c>
      <c r="O1386" s="14">
        <f t="shared" si="5"/>
        <v>0.02108637037</v>
      </c>
      <c r="P1386" s="19">
        <f t="shared" si="6"/>
        <v>60.97182488</v>
      </c>
      <c r="Q1386" s="14">
        <f t="shared" si="7"/>
        <v>57855.35167</v>
      </c>
    </row>
    <row r="1387" ht="15.75" customHeight="1">
      <c r="A1387" s="12">
        <v>2017.0</v>
      </c>
      <c r="B1387" s="265">
        <v>42917.0</v>
      </c>
      <c r="C1387" s="12" t="s">
        <v>786</v>
      </c>
      <c r="D1387" s="12" t="s">
        <v>418</v>
      </c>
      <c r="E1387" s="12" t="s">
        <v>753</v>
      </c>
      <c r="F1387" s="12" t="s">
        <v>754</v>
      </c>
      <c r="G1387" s="12" t="s">
        <v>749</v>
      </c>
      <c r="H1387" s="12" t="s">
        <v>405</v>
      </c>
      <c r="I1387" s="19">
        <v>936431.0</v>
      </c>
      <c r="J1387" s="19">
        <v>1.0482939923E8</v>
      </c>
      <c r="K1387" s="19">
        <f t="shared" si="1"/>
        <v>31214.36667</v>
      </c>
      <c r="L1387" s="14">
        <f t="shared" si="2"/>
        <v>31214.36667</v>
      </c>
      <c r="M1387" s="14">
        <f t="shared" si="3"/>
        <v>0</v>
      </c>
      <c r="N1387" s="14">
        <f t="shared" si="4"/>
        <v>0.1101035861</v>
      </c>
      <c r="O1387" s="14">
        <f t="shared" si="5"/>
        <v>0.6936525926</v>
      </c>
      <c r="P1387" s="19">
        <f t="shared" si="6"/>
        <v>111.9456738</v>
      </c>
      <c r="Q1387" s="14">
        <f t="shared" si="7"/>
        <v>3494313.308</v>
      </c>
    </row>
    <row r="1388" ht="15.75" customHeight="1">
      <c r="A1388" s="12">
        <v>2017.0</v>
      </c>
      <c r="B1388" s="265">
        <v>42917.0</v>
      </c>
      <c r="C1388" s="12" t="s">
        <v>786</v>
      </c>
      <c r="D1388" s="12" t="s">
        <v>418</v>
      </c>
      <c r="E1388" s="12" t="s">
        <v>750</v>
      </c>
      <c r="F1388" s="12" t="s">
        <v>751</v>
      </c>
      <c r="G1388" s="12" t="s">
        <v>749</v>
      </c>
      <c r="H1388" s="12" t="s">
        <v>405</v>
      </c>
      <c r="I1388" s="19">
        <v>11965.0</v>
      </c>
      <c r="J1388" s="19">
        <v>926657.55</v>
      </c>
      <c r="K1388" s="19">
        <f t="shared" si="1"/>
        <v>398.8333333</v>
      </c>
      <c r="L1388" s="14">
        <f t="shared" si="2"/>
        <v>398.8333333</v>
      </c>
      <c r="M1388" s="14">
        <f t="shared" si="3"/>
        <v>0</v>
      </c>
      <c r="N1388" s="14">
        <f t="shared" si="4"/>
        <v>0.001406819518</v>
      </c>
      <c r="O1388" s="14">
        <f t="shared" si="5"/>
        <v>0.008862962963</v>
      </c>
      <c r="P1388" s="19">
        <f t="shared" si="6"/>
        <v>77.44735061</v>
      </c>
      <c r="Q1388" s="14">
        <f t="shared" si="7"/>
        <v>30888.585</v>
      </c>
    </row>
    <row r="1389" ht="15.75" customHeight="1">
      <c r="A1389" s="12">
        <v>2017.0</v>
      </c>
      <c r="B1389" s="265">
        <v>42948.0</v>
      </c>
      <c r="C1389" s="12" t="s">
        <v>752</v>
      </c>
      <c r="D1389" s="12" t="s">
        <v>424</v>
      </c>
      <c r="E1389" s="12" t="s">
        <v>753</v>
      </c>
      <c r="F1389" s="12" t="s">
        <v>754</v>
      </c>
      <c r="G1389" s="12" t="s">
        <v>749</v>
      </c>
      <c r="H1389" s="12" t="s">
        <v>421</v>
      </c>
      <c r="I1389" s="19">
        <v>306408.35</v>
      </c>
      <c r="J1389" s="19">
        <v>1.834207816E8</v>
      </c>
      <c r="K1389" s="19">
        <f t="shared" si="1"/>
        <v>10213.61167</v>
      </c>
      <c r="L1389" s="14">
        <f t="shared" si="2"/>
        <v>10213.61167</v>
      </c>
      <c r="M1389" s="14">
        <f t="shared" si="3"/>
        <v>0</v>
      </c>
      <c r="N1389" s="14">
        <f t="shared" si="4"/>
        <v>0.03602684891</v>
      </c>
      <c r="O1389" s="14">
        <f t="shared" si="5"/>
        <v>0.2269691481</v>
      </c>
      <c r="P1389" s="19">
        <f t="shared" si="6"/>
        <v>598.6154803</v>
      </c>
      <c r="Q1389" s="14">
        <f t="shared" si="7"/>
        <v>6114026.053</v>
      </c>
    </row>
    <row r="1390" ht="15.75" customHeight="1">
      <c r="A1390" s="12">
        <v>2017.0</v>
      </c>
      <c r="B1390" s="265">
        <v>42948.0</v>
      </c>
      <c r="C1390" s="12" t="s">
        <v>752</v>
      </c>
      <c r="D1390" s="12" t="s">
        <v>424</v>
      </c>
      <c r="E1390" s="12" t="s">
        <v>755</v>
      </c>
      <c r="F1390" s="12" t="s">
        <v>756</v>
      </c>
      <c r="G1390" s="12" t="s">
        <v>749</v>
      </c>
      <c r="H1390" s="12" t="s">
        <v>421</v>
      </c>
      <c r="I1390" s="19">
        <v>1048.0</v>
      </c>
      <c r="J1390" s="19">
        <v>615033.8</v>
      </c>
      <c r="K1390" s="19">
        <f t="shared" si="1"/>
        <v>34.93333333</v>
      </c>
      <c r="L1390" s="14">
        <f t="shared" si="2"/>
        <v>34.93333333</v>
      </c>
      <c r="M1390" s="14">
        <f t="shared" si="3"/>
        <v>0</v>
      </c>
      <c r="N1390" s="14">
        <f t="shared" si="4"/>
        <v>0.0001232216343</v>
      </c>
      <c r="O1390" s="14">
        <f t="shared" si="5"/>
        <v>0.0007762962963</v>
      </c>
      <c r="P1390" s="19">
        <f t="shared" si="6"/>
        <v>586.864313</v>
      </c>
      <c r="Q1390" s="14">
        <f t="shared" si="7"/>
        <v>20501.12667</v>
      </c>
    </row>
    <row r="1391" ht="15.75" customHeight="1">
      <c r="A1391" s="12">
        <v>2017.0</v>
      </c>
      <c r="B1391" s="265">
        <v>42948.0</v>
      </c>
      <c r="C1391" s="12" t="s">
        <v>757</v>
      </c>
      <c r="D1391" s="12" t="s">
        <v>425</v>
      </c>
      <c r="E1391" s="12" t="s">
        <v>753</v>
      </c>
      <c r="F1391" s="12" t="s">
        <v>754</v>
      </c>
      <c r="G1391" s="12" t="s">
        <v>749</v>
      </c>
      <c r="H1391" s="12" t="s">
        <v>421</v>
      </c>
      <c r="I1391" s="19">
        <v>23313.0</v>
      </c>
      <c r="J1391" s="19">
        <v>1.482658897E7</v>
      </c>
      <c r="K1391" s="19">
        <f t="shared" si="1"/>
        <v>777.1</v>
      </c>
      <c r="L1391" s="14">
        <f t="shared" si="2"/>
        <v>777.1</v>
      </c>
      <c r="M1391" s="14">
        <f t="shared" si="3"/>
        <v>0</v>
      </c>
      <c r="N1391" s="14">
        <f t="shared" si="4"/>
        <v>0.002741093474</v>
      </c>
      <c r="O1391" s="14">
        <f t="shared" si="5"/>
        <v>0.01726888889</v>
      </c>
      <c r="P1391" s="19">
        <f t="shared" si="6"/>
        <v>635.9794522</v>
      </c>
      <c r="Q1391" s="14">
        <f t="shared" si="7"/>
        <v>494219.6323</v>
      </c>
    </row>
    <row r="1392" ht="15.75" customHeight="1">
      <c r="A1392" s="12">
        <v>2017.0</v>
      </c>
      <c r="B1392" s="265">
        <v>42948.0</v>
      </c>
      <c r="C1392" s="12" t="s">
        <v>757</v>
      </c>
      <c r="D1392" s="12" t="s">
        <v>425</v>
      </c>
      <c r="E1392" s="12" t="s">
        <v>755</v>
      </c>
      <c r="F1392" s="12" t="s">
        <v>756</v>
      </c>
      <c r="G1392" s="12" t="s">
        <v>749</v>
      </c>
      <c r="H1392" s="12" t="s">
        <v>421</v>
      </c>
      <c r="I1392" s="19">
        <v>12942.0</v>
      </c>
      <c r="J1392" s="19">
        <v>8211600.86</v>
      </c>
      <c r="K1392" s="19">
        <f t="shared" si="1"/>
        <v>431.4</v>
      </c>
      <c r="L1392" s="14">
        <f t="shared" si="2"/>
        <v>431.4</v>
      </c>
      <c r="M1392" s="14">
        <f t="shared" si="3"/>
        <v>0</v>
      </c>
      <c r="N1392" s="14">
        <f t="shared" si="4"/>
        <v>0.001521693122</v>
      </c>
      <c r="O1392" s="14">
        <f t="shared" si="5"/>
        <v>0.009586666667</v>
      </c>
      <c r="P1392" s="19">
        <f t="shared" si="6"/>
        <v>634.4924169</v>
      </c>
      <c r="Q1392" s="14">
        <f t="shared" si="7"/>
        <v>273720.0287</v>
      </c>
    </row>
    <row r="1393" ht="15.75" customHeight="1">
      <c r="A1393" s="12">
        <v>2017.0</v>
      </c>
      <c r="B1393" s="265">
        <v>42948.0</v>
      </c>
      <c r="C1393" s="12" t="s">
        <v>758</v>
      </c>
      <c r="D1393" s="12" t="s">
        <v>426</v>
      </c>
      <c r="E1393" s="12" t="s">
        <v>753</v>
      </c>
      <c r="F1393" s="12" t="s">
        <v>754</v>
      </c>
      <c r="G1393" s="12" t="s">
        <v>749</v>
      </c>
      <c r="H1393" s="12" t="s">
        <v>421</v>
      </c>
      <c r="I1393" s="19">
        <v>829981.0</v>
      </c>
      <c r="J1393" s="19">
        <v>5.5571482481E8</v>
      </c>
      <c r="K1393" s="19">
        <f t="shared" si="1"/>
        <v>27666.03333</v>
      </c>
      <c r="L1393" s="14">
        <f t="shared" si="2"/>
        <v>27666.03333</v>
      </c>
      <c r="M1393" s="14">
        <f t="shared" si="3"/>
        <v>0</v>
      </c>
      <c r="N1393" s="14">
        <f t="shared" si="4"/>
        <v>0.09758741917</v>
      </c>
      <c r="O1393" s="14">
        <f t="shared" si="5"/>
        <v>0.6148007407</v>
      </c>
      <c r="P1393" s="19">
        <f t="shared" si="6"/>
        <v>669.5512606</v>
      </c>
      <c r="Q1393" s="14">
        <f t="shared" si="7"/>
        <v>18523827.49</v>
      </c>
    </row>
    <row r="1394" ht="15.75" customHeight="1">
      <c r="A1394" s="12">
        <v>2017.0</v>
      </c>
      <c r="B1394" s="265">
        <v>42948.0</v>
      </c>
      <c r="C1394" s="12" t="s">
        <v>758</v>
      </c>
      <c r="D1394" s="12" t="s">
        <v>426</v>
      </c>
      <c r="E1394" s="12" t="s">
        <v>755</v>
      </c>
      <c r="F1394" s="12" t="s">
        <v>756</v>
      </c>
      <c r="G1394" s="12" t="s">
        <v>749</v>
      </c>
      <c r="H1394" s="12" t="s">
        <v>421</v>
      </c>
      <c r="I1394" s="19">
        <v>41360.0</v>
      </c>
      <c r="J1394" s="19">
        <v>2.806542289E7</v>
      </c>
      <c r="K1394" s="19">
        <f t="shared" si="1"/>
        <v>1378.666667</v>
      </c>
      <c r="L1394" s="14">
        <f t="shared" si="2"/>
        <v>1378.666667</v>
      </c>
      <c r="M1394" s="14">
        <f t="shared" si="3"/>
        <v>0</v>
      </c>
      <c r="N1394" s="14">
        <f t="shared" si="4"/>
        <v>0.004863021752</v>
      </c>
      <c r="O1394" s="14">
        <f t="shared" si="5"/>
        <v>0.03063703704</v>
      </c>
      <c r="P1394" s="19">
        <f t="shared" si="6"/>
        <v>678.5643832</v>
      </c>
      <c r="Q1394" s="14">
        <f t="shared" si="7"/>
        <v>935514.0963</v>
      </c>
    </row>
    <row r="1395" ht="15.75" customHeight="1">
      <c r="A1395" s="12">
        <v>2017.0</v>
      </c>
      <c r="B1395" s="265">
        <v>42948.0</v>
      </c>
      <c r="C1395" s="12" t="s">
        <v>758</v>
      </c>
      <c r="D1395" s="12" t="s">
        <v>426</v>
      </c>
      <c r="E1395" s="12" t="s">
        <v>750</v>
      </c>
      <c r="F1395" s="12" t="s">
        <v>751</v>
      </c>
      <c r="G1395" s="12" t="s">
        <v>749</v>
      </c>
      <c r="H1395" s="12" t="s">
        <v>421</v>
      </c>
      <c r="I1395" s="19">
        <v>19913.0</v>
      </c>
      <c r="J1395" s="19">
        <v>1.352192133E7</v>
      </c>
      <c r="K1395" s="19">
        <f t="shared" si="1"/>
        <v>663.7666667</v>
      </c>
      <c r="L1395" s="14">
        <f t="shared" si="2"/>
        <v>663.7666667</v>
      </c>
      <c r="M1395" s="14">
        <f t="shared" si="3"/>
        <v>0</v>
      </c>
      <c r="N1395" s="14">
        <f t="shared" si="4"/>
        <v>0.00234132863</v>
      </c>
      <c r="O1395" s="14">
        <f t="shared" si="5"/>
        <v>0.01475037037</v>
      </c>
      <c r="P1395" s="19">
        <f t="shared" si="6"/>
        <v>679.0499337</v>
      </c>
      <c r="Q1395" s="14">
        <f t="shared" si="7"/>
        <v>450730.711</v>
      </c>
    </row>
    <row r="1396" ht="15.75" customHeight="1">
      <c r="A1396" s="12">
        <v>2017.0</v>
      </c>
      <c r="B1396" s="265">
        <v>42948.0</v>
      </c>
      <c r="C1396" s="12" t="s">
        <v>763</v>
      </c>
      <c r="D1396" s="12" t="s">
        <v>409</v>
      </c>
      <c r="E1396" s="12" t="s">
        <v>750</v>
      </c>
      <c r="F1396" s="12" t="s">
        <v>751</v>
      </c>
      <c r="G1396" s="12" t="s">
        <v>749</v>
      </c>
      <c r="H1396" s="12" t="s">
        <v>405</v>
      </c>
      <c r="I1396" s="19">
        <v>26768.5</v>
      </c>
      <c r="J1396" s="19">
        <v>3379159.53</v>
      </c>
      <c r="K1396" s="19">
        <f t="shared" si="1"/>
        <v>892.2833333</v>
      </c>
      <c r="L1396" s="14">
        <f t="shared" si="2"/>
        <v>892.2833333</v>
      </c>
      <c r="M1396" s="14">
        <f t="shared" si="3"/>
        <v>0</v>
      </c>
      <c r="N1396" s="14">
        <f t="shared" si="4"/>
        <v>0.003147383892</v>
      </c>
      <c r="O1396" s="14">
        <f t="shared" si="5"/>
        <v>0.01982851852</v>
      </c>
      <c r="P1396" s="19">
        <f t="shared" si="6"/>
        <v>126.2364171</v>
      </c>
      <c r="Q1396" s="14">
        <f t="shared" si="7"/>
        <v>112638.651</v>
      </c>
    </row>
    <row r="1397" ht="15.75" customHeight="1">
      <c r="A1397" s="12">
        <v>2017.0</v>
      </c>
      <c r="B1397" s="265">
        <v>42948.0</v>
      </c>
      <c r="C1397" s="12" t="s">
        <v>764</v>
      </c>
      <c r="D1397" s="12" t="s">
        <v>410</v>
      </c>
      <c r="E1397" s="12" t="s">
        <v>747</v>
      </c>
      <c r="F1397" s="12" t="s">
        <v>748</v>
      </c>
      <c r="G1397" s="12" t="s">
        <v>749</v>
      </c>
      <c r="H1397" s="12" t="s">
        <v>405</v>
      </c>
      <c r="I1397" s="19">
        <v>1002473.5</v>
      </c>
      <c r="J1397" s="19">
        <v>1.3830006654E8</v>
      </c>
      <c r="K1397" s="19">
        <f t="shared" si="1"/>
        <v>33415.78333</v>
      </c>
      <c r="L1397" s="14">
        <f t="shared" si="2"/>
        <v>33415.78333</v>
      </c>
      <c r="M1397" s="14">
        <f t="shared" si="3"/>
        <v>0</v>
      </c>
      <c r="N1397" s="14">
        <f t="shared" si="4"/>
        <v>0.1178687243</v>
      </c>
      <c r="O1397" s="14">
        <f t="shared" si="5"/>
        <v>0.742572963</v>
      </c>
      <c r="P1397" s="19">
        <f t="shared" si="6"/>
        <v>137.9588254</v>
      </c>
      <c r="Q1397" s="14">
        <f t="shared" si="7"/>
        <v>4610002.218</v>
      </c>
    </row>
    <row r="1398" ht="15.75" customHeight="1">
      <c r="A1398" s="12">
        <v>2017.0</v>
      </c>
      <c r="B1398" s="265">
        <v>42948.0</v>
      </c>
      <c r="C1398" s="12" t="s">
        <v>764</v>
      </c>
      <c r="D1398" s="12" t="s">
        <v>410</v>
      </c>
      <c r="E1398" s="12" t="s">
        <v>753</v>
      </c>
      <c r="F1398" s="12" t="s">
        <v>754</v>
      </c>
      <c r="G1398" s="12" t="s">
        <v>749</v>
      </c>
      <c r="H1398" s="12" t="s">
        <v>405</v>
      </c>
      <c r="I1398" s="19">
        <v>692775.0</v>
      </c>
      <c r="J1398" s="19">
        <v>7.907293491E7</v>
      </c>
      <c r="K1398" s="19">
        <f t="shared" si="1"/>
        <v>23092.5</v>
      </c>
      <c r="L1398" s="14">
        <f t="shared" si="2"/>
        <v>23092.5</v>
      </c>
      <c r="M1398" s="14">
        <f t="shared" si="3"/>
        <v>0</v>
      </c>
      <c r="N1398" s="14">
        <f t="shared" si="4"/>
        <v>0.08145502646</v>
      </c>
      <c r="O1398" s="14">
        <f t="shared" si="5"/>
        <v>0.5131666667</v>
      </c>
      <c r="P1398" s="19">
        <f t="shared" si="6"/>
        <v>114.1394174</v>
      </c>
      <c r="Q1398" s="14">
        <f t="shared" si="7"/>
        <v>2635764.497</v>
      </c>
    </row>
    <row r="1399" ht="15.75" customHeight="1">
      <c r="A1399" s="12">
        <v>2017.0</v>
      </c>
      <c r="B1399" s="265">
        <v>42948.0</v>
      </c>
      <c r="C1399" s="12" t="s">
        <v>764</v>
      </c>
      <c r="D1399" s="12" t="s">
        <v>410</v>
      </c>
      <c r="E1399" s="12" t="s">
        <v>755</v>
      </c>
      <c r="F1399" s="12" t="s">
        <v>756</v>
      </c>
      <c r="G1399" s="12" t="s">
        <v>749</v>
      </c>
      <c r="H1399" s="12" t="s">
        <v>405</v>
      </c>
      <c r="I1399" s="19">
        <v>4600.0</v>
      </c>
      <c r="J1399" s="19">
        <v>560770.43</v>
      </c>
      <c r="K1399" s="19">
        <f t="shared" si="1"/>
        <v>153.3333333</v>
      </c>
      <c r="L1399" s="14">
        <f t="shared" si="2"/>
        <v>153.3333333</v>
      </c>
      <c r="M1399" s="14">
        <f t="shared" si="3"/>
        <v>0</v>
      </c>
      <c r="N1399" s="14">
        <f t="shared" si="4"/>
        <v>0.0005408583186</v>
      </c>
      <c r="O1399" s="14">
        <f t="shared" si="5"/>
        <v>0.003407407407</v>
      </c>
      <c r="P1399" s="19">
        <f t="shared" si="6"/>
        <v>121.9066152</v>
      </c>
      <c r="Q1399" s="14">
        <f t="shared" si="7"/>
        <v>18692.34767</v>
      </c>
    </row>
    <row r="1400" ht="15.75" customHeight="1">
      <c r="A1400" s="12">
        <v>2017.0</v>
      </c>
      <c r="B1400" s="265">
        <v>42948.0</v>
      </c>
      <c r="C1400" s="12" t="s">
        <v>764</v>
      </c>
      <c r="D1400" s="12" t="s">
        <v>410</v>
      </c>
      <c r="E1400" s="12" t="s">
        <v>750</v>
      </c>
      <c r="F1400" s="12" t="s">
        <v>751</v>
      </c>
      <c r="G1400" s="12" t="s">
        <v>749</v>
      </c>
      <c r="H1400" s="12" t="s">
        <v>405</v>
      </c>
      <c r="I1400" s="19">
        <v>16532.5</v>
      </c>
      <c r="J1400" s="19">
        <v>1905267.51</v>
      </c>
      <c r="K1400" s="19">
        <f t="shared" si="1"/>
        <v>551.0833333</v>
      </c>
      <c r="L1400" s="14">
        <f t="shared" si="2"/>
        <v>551.0833333</v>
      </c>
      <c r="M1400" s="14">
        <f t="shared" si="3"/>
        <v>0</v>
      </c>
      <c r="N1400" s="14">
        <f t="shared" si="4"/>
        <v>0.001943856555</v>
      </c>
      <c r="O1400" s="14">
        <f t="shared" si="5"/>
        <v>0.0122462963</v>
      </c>
      <c r="P1400" s="19">
        <f t="shared" si="6"/>
        <v>115.2437629</v>
      </c>
      <c r="Q1400" s="14">
        <f t="shared" si="7"/>
        <v>63508.917</v>
      </c>
    </row>
    <row r="1401" ht="15.75" customHeight="1">
      <c r="A1401" s="12">
        <v>2017.0</v>
      </c>
      <c r="B1401" s="265">
        <v>42948.0</v>
      </c>
      <c r="C1401" s="12" t="s">
        <v>765</v>
      </c>
      <c r="D1401" s="12" t="s">
        <v>412</v>
      </c>
      <c r="E1401" s="12" t="s">
        <v>747</v>
      </c>
      <c r="F1401" s="12" t="s">
        <v>748</v>
      </c>
      <c r="G1401" s="12" t="s">
        <v>749</v>
      </c>
      <c r="H1401" s="12" t="s">
        <v>405</v>
      </c>
      <c r="I1401" s="19">
        <v>102070.5</v>
      </c>
      <c r="J1401" s="19">
        <v>1.189237863E7</v>
      </c>
      <c r="K1401" s="19">
        <f t="shared" si="1"/>
        <v>3402.35</v>
      </c>
      <c r="L1401" s="14">
        <f t="shared" si="2"/>
        <v>3402.35</v>
      </c>
      <c r="M1401" s="14">
        <f t="shared" si="3"/>
        <v>0</v>
      </c>
      <c r="N1401" s="14">
        <f t="shared" si="4"/>
        <v>0.01200123457</v>
      </c>
      <c r="O1401" s="14">
        <f t="shared" si="5"/>
        <v>0.07560777778</v>
      </c>
      <c r="P1401" s="19">
        <f t="shared" si="6"/>
        <v>116.5114174</v>
      </c>
      <c r="Q1401" s="14">
        <f t="shared" si="7"/>
        <v>396412.621</v>
      </c>
    </row>
    <row r="1402" ht="15.75" customHeight="1">
      <c r="A1402" s="12">
        <v>2017.0</v>
      </c>
      <c r="B1402" s="265">
        <v>42948.0</v>
      </c>
      <c r="C1402" s="12" t="s">
        <v>765</v>
      </c>
      <c r="D1402" s="12" t="s">
        <v>412</v>
      </c>
      <c r="E1402" s="12" t="s">
        <v>753</v>
      </c>
      <c r="F1402" s="12" t="s">
        <v>754</v>
      </c>
      <c r="G1402" s="12" t="s">
        <v>749</v>
      </c>
      <c r="H1402" s="12" t="s">
        <v>405</v>
      </c>
      <c r="I1402" s="19">
        <v>295468.5</v>
      </c>
      <c r="J1402" s="19">
        <v>3.442545373E7</v>
      </c>
      <c r="K1402" s="19">
        <f t="shared" si="1"/>
        <v>9848.95</v>
      </c>
      <c r="L1402" s="14">
        <f t="shared" si="2"/>
        <v>9848.95</v>
      </c>
      <c r="M1402" s="14">
        <f t="shared" si="3"/>
        <v>0</v>
      </c>
      <c r="N1402" s="14">
        <f t="shared" si="4"/>
        <v>0.03474056437</v>
      </c>
      <c r="O1402" s="14">
        <f t="shared" si="5"/>
        <v>0.2188655556</v>
      </c>
      <c r="P1402" s="19">
        <f t="shared" si="6"/>
        <v>116.5114174</v>
      </c>
      <c r="Q1402" s="14">
        <f t="shared" si="7"/>
        <v>1147515.124</v>
      </c>
    </row>
    <row r="1403" ht="15.75" customHeight="1">
      <c r="A1403" s="12">
        <v>2017.0</v>
      </c>
      <c r="B1403" s="265">
        <v>42948.0</v>
      </c>
      <c r="C1403" s="12" t="s">
        <v>765</v>
      </c>
      <c r="D1403" s="12" t="s">
        <v>412</v>
      </c>
      <c r="E1403" s="12" t="s">
        <v>755</v>
      </c>
      <c r="F1403" s="12" t="s">
        <v>756</v>
      </c>
      <c r="G1403" s="12" t="s">
        <v>749</v>
      </c>
      <c r="H1403" s="12" t="s">
        <v>405</v>
      </c>
      <c r="I1403" s="19">
        <v>10514.0</v>
      </c>
      <c r="J1403" s="19">
        <v>1225001.04</v>
      </c>
      <c r="K1403" s="19">
        <f t="shared" si="1"/>
        <v>350.4666667</v>
      </c>
      <c r="L1403" s="14">
        <f t="shared" si="2"/>
        <v>350.4666667</v>
      </c>
      <c r="M1403" s="14">
        <f t="shared" si="3"/>
        <v>0</v>
      </c>
      <c r="N1403" s="14">
        <f t="shared" si="4"/>
        <v>0.001236213992</v>
      </c>
      <c r="O1403" s="14">
        <f t="shared" si="5"/>
        <v>0.007788148148</v>
      </c>
      <c r="P1403" s="19">
        <f t="shared" si="6"/>
        <v>116.5114172</v>
      </c>
      <c r="Q1403" s="14">
        <f t="shared" si="7"/>
        <v>40833.368</v>
      </c>
    </row>
    <row r="1404" ht="15.75" customHeight="1">
      <c r="A1404" s="12">
        <v>2017.0</v>
      </c>
      <c r="B1404" s="265">
        <v>42948.0</v>
      </c>
      <c r="C1404" s="12" t="s">
        <v>765</v>
      </c>
      <c r="D1404" s="12" t="s">
        <v>412</v>
      </c>
      <c r="E1404" s="12" t="s">
        <v>750</v>
      </c>
      <c r="F1404" s="12" t="s">
        <v>751</v>
      </c>
      <c r="G1404" s="12" t="s">
        <v>749</v>
      </c>
      <c r="H1404" s="12" t="s">
        <v>405</v>
      </c>
      <c r="I1404" s="19">
        <v>2372.5</v>
      </c>
      <c r="J1404" s="19">
        <v>276423.34</v>
      </c>
      <c r="K1404" s="19">
        <f t="shared" si="1"/>
        <v>79.08333333</v>
      </c>
      <c r="L1404" s="14">
        <f t="shared" si="2"/>
        <v>79.08333333</v>
      </c>
      <c r="M1404" s="14">
        <f t="shared" si="3"/>
        <v>0</v>
      </c>
      <c r="N1404" s="14">
        <f t="shared" si="4"/>
        <v>0.0002789535567</v>
      </c>
      <c r="O1404" s="14">
        <f t="shared" si="5"/>
        <v>0.001757407407</v>
      </c>
      <c r="P1404" s="19">
        <f t="shared" si="6"/>
        <v>116.5114183</v>
      </c>
      <c r="Q1404" s="14">
        <f t="shared" si="7"/>
        <v>9214.111333</v>
      </c>
    </row>
    <row r="1405" ht="15.75" customHeight="1">
      <c r="A1405" s="12">
        <v>2017.0</v>
      </c>
      <c r="B1405" s="265">
        <v>42948.0</v>
      </c>
      <c r="C1405" s="12" t="s">
        <v>766</v>
      </c>
      <c r="D1405" s="12" t="s">
        <v>413</v>
      </c>
      <c r="E1405" s="12" t="s">
        <v>747</v>
      </c>
      <c r="F1405" s="12" t="s">
        <v>748</v>
      </c>
      <c r="G1405" s="12" t="s">
        <v>749</v>
      </c>
      <c r="H1405" s="12" t="s">
        <v>405</v>
      </c>
      <c r="I1405" s="19">
        <v>267761.34</v>
      </c>
      <c r="J1405" s="19">
        <v>2.898661563E7</v>
      </c>
      <c r="K1405" s="19">
        <f t="shared" si="1"/>
        <v>8925.378</v>
      </c>
      <c r="L1405" s="14">
        <f t="shared" si="2"/>
        <v>8925.378</v>
      </c>
      <c r="M1405" s="14">
        <f t="shared" si="3"/>
        <v>0</v>
      </c>
      <c r="N1405" s="14">
        <f t="shared" si="4"/>
        <v>0.03148281481</v>
      </c>
      <c r="O1405" s="14">
        <f t="shared" si="5"/>
        <v>0.1983417333</v>
      </c>
      <c r="P1405" s="19">
        <f t="shared" si="6"/>
        <v>108.2554174</v>
      </c>
      <c r="Q1405" s="14">
        <f t="shared" si="7"/>
        <v>966220.521</v>
      </c>
    </row>
    <row r="1406" ht="15.75" customHeight="1">
      <c r="A1406" s="12">
        <v>2017.0</v>
      </c>
      <c r="B1406" s="265">
        <v>42948.0</v>
      </c>
      <c r="C1406" s="12" t="s">
        <v>766</v>
      </c>
      <c r="D1406" s="12" t="s">
        <v>413</v>
      </c>
      <c r="E1406" s="12" t="s">
        <v>753</v>
      </c>
      <c r="F1406" s="12" t="s">
        <v>754</v>
      </c>
      <c r="G1406" s="12" t="s">
        <v>749</v>
      </c>
      <c r="H1406" s="12" t="s">
        <v>405</v>
      </c>
      <c r="I1406" s="19">
        <v>907793.31</v>
      </c>
      <c r="J1406" s="19">
        <v>1.2702039783E8</v>
      </c>
      <c r="K1406" s="19">
        <f t="shared" si="1"/>
        <v>30259.777</v>
      </c>
      <c r="L1406" s="14">
        <f t="shared" si="2"/>
        <v>30259.777</v>
      </c>
      <c r="M1406" s="14">
        <f t="shared" si="3"/>
        <v>0</v>
      </c>
      <c r="N1406" s="14">
        <f t="shared" si="4"/>
        <v>0.1067364268</v>
      </c>
      <c r="O1406" s="14">
        <f t="shared" si="5"/>
        <v>0.6724394889</v>
      </c>
      <c r="P1406" s="19">
        <f t="shared" si="6"/>
        <v>139.9221568</v>
      </c>
      <c r="Q1406" s="14">
        <f t="shared" si="7"/>
        <v>4234013.261</v>
      </c>
    </row>
    <row r="1407" ht="15.75" customHeight="1">
      <c r="A1407" s="12">
        <v>2017.0</v>
      </c>
      <c r="B1407" s="265">
        <v>42948.0</v>
      </c>
      <c r="C1407" s="12" t="s">
        <v>766</v>
      </c>
      <c r="D1407" s="12" t="s">
        <v>413</v>
      </c>
      <c r="E1407" s="12" t="s">
        <v>755</v>
      </c>
      <c r="F1407" s="12" t="s">
        <v>756</v>
      </c>
      <c r="G1407" s="12" t="s">
        <v>749</v>
      </c>
      <c r="H1407" s="12" t="s">
        <v>405</v>
      </c>
      <c r="I1407" s="19">
        <v>13062.97</v>
      </c>
      <c r="J1407" s="19">
        <v>1786637.46</v>
      </c>
      <c r="K1407" s="19">
        <f t="shared" si="1"/>
        <v>435.4323333</v>
      </c>
      <c r="L1407" s="14">
        <f t="shared" si="2"/>
        <v>435.4323333</v>
      </c>
      <c r="M1407" s="14">
        <f t="shared" si="3"/>
        <v>0</v>
      </c>
      <c r="N1407" s="14">
        <f t="shared" si="4"/>
        <v>0.00153591652</v>
      </c>
      <c r="O1407" s="14">
        <f t="shared" si="5"/>
        <v>0.009676274074</v>
      </c>
      <c r="P1407" s="19">
        <f t="shared" si="6"/>
        <v>136.7711523</v>
      </c>
      <c r="Q1407" s="14">
        <f t="shared" si="7"/>
        <v>59554.582</v>
      </c>
    </row>
    <row r="1408" ht="15.75" customHeight="1">
      <c r="A1408" s="12">
        <v>2017.0</v>
      </c>
      <c r="B1408" s="265">
        <v>42948.0</v>
      </c>
      <c r="C1408" s="12" t="s">
        <v>766</v>
      </c>
      <c r="D1408" s="12" t="s">
        <v>413</v>
      </c>
      <c r="E1408" s="12" t="s">
        <v>750</v>
      </c>
      <c r="F1408" s="12" t="s">
        <v>751</v>
      </c>
      <c r="G1408" s="12" t="s">
        <v>749</v>
      </c>
      <c r="H1408" s="12" t="s">
        <v>405</v>
      </c>
      <c r="I1408" s="19">
        <v>150615.59</v>
      </c>
      <c r="J1408" s="19">
        <v>1.721439918E7</v>
      </c>
      <c r="K1408" s="19">
        <f t="shared" si="1"/>
        <v>5020.519667</v>
      </c>
      <c r="L1408" s="14">
        <f t="shared" si="2"/>
        <v>5020.519667</v>
      </c>
      <c r="M1408" s="14">
        <f t="shared" si="3"/>
        <v>0</v>
      </c>
      <c r="N1408" s="14">
        <f t="shared" si="4"/>
        <v>0.01770906408</v>
      </c>
      <c r="O1408" s="14">
        <f t="shared" si="5"/>
        <v>0.1115671037</v>
      </c>
      <c r="P1408" s="19">
        <f t="shared" si="6"/>
        <v>114.2936079</v>
      </c>
      <c r="Q1408" s="14">
        <f t="shared" si="7"/>
        <v>573813.306</v>
      </c>
    </row>
    <row r="1409" ht="15.75" customHeight="1">
      <c r="A1409" s="12">
        <v>2017.0</v>
      </c>
      <c r="B1409" s="265">
        <v>42948.0</v>
      </c>
      <c r="C1409" s="12" t="s">
        <v>767</v>
      </c>
      <c r="D1409" s="12" t="s">
        <v>432</v>
      </c>
      <c r="E1409" s="12" t="s">
        <v>747</v>
      </c>
      <c r="F1409" s="12" t="s">
        <v>748</v>
      </c>
      <c r="G1409" s="12" t="s">
        <v>749</v>
      </c>
      <c r="H1409" s="12" t="s">
        <v>421</v>
      </c>
      <c r="I1409" s="19">
        <v>3610.09</v>
      </c>
      <c r="J1409" s="19">
        <v>1249361.05</v>
      </c>
      <c r="K1409" s="19">
        <f t="shared" si="1"/>
        <v>120.3363333</v>
      </c>
      <c r="L1409" s="14">
        <f t="shared" si="2"/>
        <v>120.3363333</v>
      </c>
      <c r="M1409" s="14">
        <f t="shared" si="3"/>
        <v>0</v>
      </c>
      <c r="N1409" s="14">
        <f t="shared" si="4"/>
        <v>0.0004244667842</v>
      </c>
      <c r="O1409" s="14">
        <f t="shared" si="5"/>
        <v>0.002674140741</v>
      </c>
      <c r="P1409" s="19">
        <f t="shared" si="6"/>
        <v>346.0747654</v>
      </c>
      <c r="Q1409" s="14">
        <f t="shared" si="7"/>
        <v>41645.36833</v>
      </c>
    </row>
    <row r="1410" ht="15.75" customHeight="1">
      <c r="A1410" s="12">
        <v>2017.0</v>
      </c>
      <c r="B1410" s="265">
        <v>42948.0</v>
      </c>
      <c r="C1410" s="12" t="s">
        <v>767</v>
      </c>
      <c r="D1410" s="12" t="s">
        <v>432</v>
      </c>
      <c r="E1410" s="12" t="s">
        <v>753</v>
      </c>
      <c r="F1410" s="12" t="s">
        <v>754</v>
      </c>
      <c r="G1410" s="12" t="s">
        <v>749</v>
      </c>
      <c r="H1410" s="12" t="s">
        <v>421</v>
      </c>
      <c r="I1410" s="19">
        <v>1.052572297E7</v>
      </c>
      <c r="J1410" s="19">
        <v>3.59074131556E9</v>
      </c>
      <c r="K1410" s="19">
        <f t="shared" si="1"/>
        <v>350857.4323</v>
      </c>
      <c r="L1410" s="14">
        <f t="shared" si="2"/>
        <v>283500</v>
      </c>
      <c r="M1410" s="14">
        <f t="shared" si="3"/>
        <v>67357.43233</v>
      </c>
      <c r="N1410" s="14">
        <f t="shared" si="4"/>
        <v>1</v>
      </c>
      <c r="O1410" s="14">
        <f t="shared" si="5"/>
        <v>6.3</v>
      </c>
      <c r="P1410" s="19">
        <f t="shared" si="6"/>
        <v>341.1396372</v>
      </c>
      <c r="Q1410" s="14">
        <f t="shared" si="7"/>
        <v>96713087.15</v>
      </c>
    </row>
    <row r="1411" ht="15.75" customHeight="1">
      <c r="A1411" s="12">
        <v>2017.0</v>
      </c>
      <c r="B1411" s="265">
        <v>42948.0</v>
      </c>
      <c r="C1411" s="12" t="s">
        <v>767</v>
      </c>
      <c r="D1411" s="12" t="s">
        <v>432</v>
      </c>
      <c r="E1411" s="12" t="s">
        <v>755</v>
      </c>
      <c r="F1411" s="12" t="s">
        <v>756</v>
      </c>
      <c r="G1411" s="12" t="s">
        <v>749</v>
      </c>
      <c r="H1411" s="12" t="s">
        <v>421</v>
      </c>
      <c r="I1411" s="19">
        <v>805253.91</v>
      </c>
      <c r="J1411" s="19">
        <v>2.7848828889E8</v>
      </c>
      <c r="K1411" s="19">
        <f t="shared" si="1"/>
        <v>26841.797</v>
      </c>
      <c r="L1411" s="14">
        <f t="shared" si="2"/>
        <v>26841.797</v>
      </c>
      <c r="M1411" s="14">
        <f t="shared" si="3"/>
        <v>0</v>
      </c>
      <c r="N1411" s="14">
        <f t="shared" si="4"/>
        <v>0.09468005996</v>
      </c>
      <c r="O1411" s="14">
        <f t="shared" si="5"/>
        <v>0.5964843778</v>
      </c>
      <c r="P1411" s="19">
        <f t="shared" si="6"/>
        <v>345.8391017</v>
      </c>
      <c r="Q1411" s="14">
        <f t="shared" si="7"/>
        <v>9282942.963</v>
      </c>
    </row>
    <row r="1412" ht="15.75" customHeight="1">
      <c r="A1412" s="12">
        <v>2017.0</v>
      </c>
      <c r="B1412" s="265">
        <v>42948.0</v>
      </c>
      <c r="C1412" s="12" t="s">
        <v>767</v>
      </c>
      <c r="D1412" s="12" t="s">
        <v>432</v>
      </c>
      <c r="E1412" s="12" t="s">
        <v>750</v>
      </c>
      <c r="F1412" s="12" t="s">
        <v>751</v>
      </c>
      <c r="G1412" s="12" t="s">
        <v>749</v>
      </c>
      <c r="H1412" s="12" t="s">
        <v>421</v>
      </c>
      <c r="I1412" s="19">
        <v>26714.16</v>
      </c>
      <c r="J1412" s="19">
        <v>9193998.51</v>
      </c>
      <c r="K1412" s="19">
        <f t="shared" si="1"/>
        <v>890.472</v>
      </c>
      <c r="L1412" s="14">
        <f t="shared" si="2"/>
        <v>890.472</v>
      </c>
      <c r="M1412" s="14">
        <f t="shared" si="3"/>
        <v>0</v>
      </c>
      <c r="N1412" s="14">
        <f t="shared" si="4"/>
        <v>0.003140994709</v>
      </c>
      <c r="O1412" s="14">
        <f t="shared" si="5"/>
        <v>0.01978826667</v>
      </c>
      <c r="P1412" s="19">
        <f t="shared" si="6"/>
        <v>344.1619916</v>
      </c>
      <c r="Q1412" s="14">
        <f t="shared" si="7"/>
        <v>306466.617</v>
      </c>
    </row>
    <row r="1413" ht="15.75" customHeight="1">
      <c r="A1413" s="12">
        <v>2017.0</v>
      </c>
      <c r="B1413" s="265">
        <v>42948.0</v>
      </c>
      <c r="C1413" s="12" t="s">
        <v>768</v>
      </c>
      <c r="D1413" s="12" t="s">
        <v>422</v>
      </c>
      <c r="E1413" s="12" t="s">
        <v>750</v>
      </c>
      <c r="F1413" s="12" t="s">
        <v>751</v>
      </c>
      <c r="G1413" s="12" t="s">
        <v>749</v>
      </c>
      <c r="H1413" s="12" t="s">
        <v>421</v>
      </c>
      <c r="I1413" s="19">
        <v>0.04</v>
      </c>
      <c r="J1413" s="19">
        <v>3.16</v>
      </c>
      <c r="K1413" s="19">
        <f t="shared" si="1"/>
        <v>0.001333333333</v>
      </c>
      <c r="L1413" s="14">
        <f t="shared" si="2"/>
        <v>0.001333333333</v>
      </c>
      <c r="M1413" s="14">
        <f t="shared" si="3"/>
        <v>0</v>
      </c>
      <c r="N1413" s="14">
        <f t="shared" si="4"/>
        <v>0.000000004703115814</v>
      </c>
      <c r="O1413" s="14">
        <f t="shared" si="5"/>
        <v>0.00000002962962963</v>
      </c>
      <c r="P1413" s="19">
        <f t="shared" si="6"/>
        <v>79</v>
      </c>
      <c r="Q1413" s="14">
        <f t="shared" si="7"/>
        <v>0.1053333333</v>
      </c>
    </row>
    <row r="1414" ht="15.75" customHeight="1">
      <c r="A1414" s="12">
        <v>2017.0</v>
      </c>
      <c r="B1414" s="265">
        <v>42948.0</v>
      </c>
      <c r="C1414" s="12" t="s">
        <v>769</v>
      </c>
      <c r="D1414" s="12" t="s">
        <v>423</v>
      </c>
      <c r="E1414" s="12" t="s">
        <v>747</v>
      </c>
      <c r="F1414" s="12" t="s">
        <v>748</v>
      </c>
      <c r="G1414" s="12" t="s">
        <v>749</v>
      </c>
      <c r="H1414" s="12" t="s">
        <v>421</v>
      </c>
      <c r="I1414" s="19">
        <v>3114.92</v>
      </c>
      <c r="J1414" s="19">
        <v>1552769.96</v>
      </c>
      <c r="K1414" s="19">
        <f t="shared" si="1"/>
        <v>103.8306667</v>
      </c>
      <c r="L1414" s="14">
        <f t="shared" si="2"/>
        <v>103.8306667</v>
      </c>
      <c r="M1414" s="14">
        <f t="shared" si="3"/>
        <v>0</v>
      </c>
      <c r="N1414" s="14">
        <f t="shared" si="4"/>
        <v>0.0003662457378</v>
      </c>
      <c r="O1414" s="14">
        <f t="shared" si="5"/>
        <v>0.002307348148</v>
      </c>
      <c r="P1414" s="19">
        <f t="shared" si="6"/>
        <v>498.4943305</v>
      </c>
      <c r="Q1414" s="14">
        <f t="shared" si="7"/>
        <v>51758.99867</v>
      </c>
    </row>
    <row r="1415" ht="15.75" customHeight="1">
      <c r="A1415" s="12">
        <v>2017.0</v>
      </c>
      <c r="B1415" s="265">
        <v>42948.0</v>
      </c>
      <c r="C1415" s="12" t="s">
        <v>769</v>
      </c>
      <c r="D1415" s="12" t="s">
        <v>423</v>
      </c>
      <c r="E1415" s="12" t="s">
        <v>753</v>
      </c>
      <c r="F1415" s="12" t="s">
        <v>754</v>
      </c>
      <c r="G1415" s="12" t="s">
        <v>749</v>
      </c>
      <c r="H1415" s="12" t="s">
        <v>421</v>
      </c>
      <c r="I1415" s="19">
        <v>973946.73</v>
      </c>
      <c r="J1415" s="19">
        <v>2.3073508939E8</v>
      </c>
      <c r="K1415" s="19">
        <f t="shared" si="1"/>
        <v>32464.891</v>
      </c>
      <c r="L1415" s="14">
        <f t="shared" si="2"/>
        <v>32464.891</v>
      </c>
      <c r="M1415" s="14">
        <f t="shared" si="3"/>
        <v>0</v>
      </c>
      <c r="N1415" s="14">
        <f t="shared" si="4"/>
        <v>0.1145146067</v>
      </c>
      <c r="O1415" s="14">
        <f t="shared" si="5"/>
        <v>0.7214420222</v>
      </c>
      <c r="P1415" s="19">
        <f t="shared" si="6"/>
        <v>236.9072992</v>
      </c>
      <c r="Q1415" s="14">
        <f t="shared" si="7"/>
        <v>7691169.646</v>
      </c>
    </row>
    <row r="1416" ht="15.75" customHeight="1">
      <c r="A1416" s="12">
        <v>2017.0</v>
      </c>
      <c r="B1416" s="265">
        <v>42948.0</v>
      </c>
      <c r="C1416" s="12" t="s">
        <v>769</v>
      </c>
      <c r="D1416" s="12" t="s">
        <v>423</v>
      </c>
      <c r="E1416" s="12" t="s">
        <v>755</v>
      </c>
      <c r="F1416" s="12" t="s">
        <v>756</v>
      </c>
      <c r="G1416" s="12" t="s">
        <v>749</v>
      </c>
      <c r="H1416" s="12" t="s">
        <v>421</v>
      </c>
      <c r="I1416" s="19">
        <v>15890.14</v>
      </c>
      <c r="J1416" s="19">
        <v>5520300.09</v>
      </c>
      <c r="K1416" s="19">
        <f t="shared" si="1"/>
        <v>529.6713333</v>
      </c>
      <c r="L1416" s="14">
        <f t="shared" si="2"/>
        <v>529.6713333</v>
      </c>
      <c r="M1416" s="14">
        <f t="shared" si="3"/>
        <v>0</v>
      </c>
      <c r="N1416" s="14">
        <f t="shared" si="4"/>
        <v>0.001868329218</v>
      </c>
      <c r="O1416" s="14">
        <f t="shared" si="5"/>
        <v>0.01177047407</v>
      </c>
      <c r="P1416" s="19">
        <f t="shared" si="6"/>
        <v>347.4041192</v>
      </c>
      <c r="Q1416" s="14">
        <f t="shared" si="7"/>
        <v>184010.003</v>
      </c>
    </row>
    <row r="1417" ht="15.75" customHeight="1">
      <c r="A1417" s="12">
        <v>2017.0</v>
      </c>
      <c r="B1417" s="265">
        <v>42948.0</v>
      </c>
      <c r="C1417" s="12" t="s">
        <v>769</v>
      </c>
      <c r="D1417" s="12" t="s">
        <v>423</v>
      </c>
      <c r="E1417" s="12" t="s">
        <v>750</v>
      </c>
      <c r="F1417" s="12" t="s">
        <v>751</v>
      </c>
      <c r="G1417" s="12" t="s">
        <v>749</v>
      </c>
      <c r="H1417" s="12" t="s">
        <v>421</v>
      </c>
      <c r="I1417" s="19">
        <v>9528.14</v>
      </c>
      <c r="J1417" s="19">
        <v>1237395.07</v>
      </c>
      <c r="K1417" s="19">
        <f t="shared" si="1"/>
        <v>317.6046667</v>
      </c>
      <c r="L1417" s="14">
        <f t="shared" si="2"/>
        <v>317.6046667</v>
      </c>
      <c r="M1417" s="14">
        <f t="shared" si="3"/>
        <v>0</v>
      </c>
      <c r="N1417" s="14">
        <f t="shared" si="4"/>
        <v>0.001120298648</v>
      </c>
      <c r="O1417" s="14">
        <f t="shared" si="5"/>
        <v>0.007057881481</v>
      </c>
      <c r="P1417" s="19">
        <f t="shared" si="6"/>
        <v>129.8674316</v>
      </c>
      <c r="Q1417" s="14">
        <f t="shared" si="7"/>
        <v>41246.50233</v>
      </c>
    </row>
    <row r="1418" ht="15.75" customHeight="1">
      <c r="A1418" s="12">
        <v>2017.0</v>
      </c>
      <c r="B1418" s="265">
        <v>42948.0</v>
      </c>
      <c r="C1418" s="12" t="s">
        <v>770</v>
      </c>
      <c r="D1418" s="12" t="s">
        <v>433</v>
      </c>
      <c r="E1418" s="12" t="s">
        <v>747</v>
      </c>
      <c r="F1418" s="12" t="s">
        <v>748</v>
      </c>
      <c r="G1418" s="12" t="s">
        <v>749</v>
      </c>
      <c r="H1418" s="12" t="s">
        <v>421</v>
      </c>
      <c r="I1418" s="19">
        <v>3467045.81</v>
      </c>
      <c r="J1418" s="19">
        <v>1.30720490979E9</v>
      </c>
      <c r="K1418" s="19">
        <f t="shared" si="1"/>
        <v>115568.1937</v>
      </c>
      <c r="L1418" s="14">
        <f t="shared" si="2"/>
        <v>115568.1937</v>
      </c>
      <c r="M1418" s="14">
        <f t="shared" si="3"/>
        <v>0</v>
      </c>
      <c r="N1418" s="14">
        <f t="shared" si="4"/>
        <v>0.4076479494</v>
      </c>
      <c r="O1418" s="14">
        <f t="shared" si="5"/>
        <v>2.568182081</v>
      </c>
      <c r="P1418" s="19">
        <f t="shared" si="6"/>
        <v>377.0371035</v>
      </c>
      <c r="Q1418" s="14">
        <f t="shared" si="7"/>
        <v>43573496.99</v>
      </c>
    </row>
    <row r="1419" ht="15.75" customHeight="1">
      <c r="A1419" s="12">
        <v>2017.0</v>
      </c>
      <c r="B1419" s="265">
        <v>42948.0</v>
      </c>
      <c r="C1419" s="12" t="s">
        <v>770</v>
      </c>
      <c r="D1419" s="12" t="s">
        <v>433</v>
      </c>
      <c r="E1419" s="12" t="s">
        <v>753</v>
      </c>
      <c r="F1419" s="12" t="s">
        <v>754</v>
      </c>
      <c r="G1419" s="12" t="s">
        <v>749</v>
      </c>
      <c r="H1419" s="12" t="s">
        <v>421</v>
      </c>
      <c r="I1419" s="19">
        <v>3.0273109057E8</v>
      </c>
      <c r="J1419" s="19">
        <v>1.1133539507482E11</v>
      </c>
      <c r="K1419" s="19">
        <f t="shared" si="1"/>
        <v>10091036.35</v>
      </c>
      <c r="L1419" s="14">
        <f t="shared" si="2"/>
        <v>283500</v>
      </c>
      <c r="M1419" s="14">
        <f t="shared" si="3"/>
        <v>9807536.352</v>
      </c>
      <c r="N1419" s="14">
        <f t="shared" si="4"/>
        <v>1</v>
      </c>
      <c r="O1419" s="14">
        <f t="shared" si="5"/>
        <v>6.3</v>
      </c>
      <c r="P1419" s="19">
        <f t="shared" si="6"/>
        <v>367.7699402</v>
      </c>
      <c r="Q1419" s="14">
        <f t="shared" si="7"/>
        <v>104262778</v>
      </c>
    </row>
    <row r="1420" ht="15.75" customHeight="1">
      <c r="A1420" s="12">
        <v>2017.0</v>
      </c>
      <c r="B1420" s="265">
        <v>42948.0</v>
      </c>
      <c r="C1420" s="12" t="s">
        <v>770</v>
      </c>
      <c r="D1420" s="12" t="s">
        <v>433</v>
      </c>
      <c r="E1420" s="12" t="s">
        <v>755</v>
      </c>
      <c r="F1420" s="12" t="s">
        <v>756</v>
      </c>
      <c r="G1420" s="12" t="s">
        <v>749</v>
      </c>
      <c r="H1420" s="12" t="s">
        <v>421</v>
      </c>
      <c r="I1420" s="19">
        <v>3867157.05</v>
      </c>
      <c r="J1420" s="19">
        <v>1.40298186561E9</v>
      </c>
      <c r="K1420" s="19">
        <f t="shared" si="1"/>
        <v>128905.235</v>
      </c>
      <c r="L1420" s="14">
        <f t="shared" si="2"/>
        <v>128905.235</v>
      </c>
      <c r="M1420" s="14">
        <f t="shared" si="3"/>
        <v>0</v>
      </c>
      <c r="N1420" s="14">
        <f t="shared" si="4"/>
        <v>0.4546921869</v>
      </c>
      <c r="O1420" s="14">
        <f t="shared" si="5"/>
        <v>2.864560778</v>
      </c>
      <c r="P1420" s="19">
        <f t="shared" si="6"/>
        <v>362.7941269</v>
      </c>
      <c r="Q1420" s="14">
        <f t="shared" si="7"/>
        <v>46766062.19</v>
      </c>
    </row>
    <row r="1421" ht="15.75" customHeight="1">
      <c r="A1421" s="12">
        <v>2017.0</v>
      </c>
      <c r="B1421" s="265">
        <v>42948.0</v>
      </c>
      <c r="C1421" s="12" t="s">
        <v>770</v>
      </c>
      <c r="D1421" s="12" t="s">
        <v>433</v>
      </c>
      <c r="E1421" s="12" t="s">
        <v>750</v>
      </c>
      <c r="F1421" s="12" t="s">
        <v>751</v>
      </c>
      <c r="G1421" s="12" t="s">
        <v>749</v>
      </c>
      <c r="H1421" s="12" t="s">
        <v>421</v>
      </c>
      <c r="I1421" s="19">
        <v>6920871.84</v>
      </c>
      <c r="J1421" s="19">
        <v>2.5184170735E9</v>
      </c>
      <c r="K1421" s="19">
        <f t="shared" si="1"/>
        <v>230695.728</v>
      </c>
      <c r="L1421" s="14">
        <f t="shared" si="2"/>
        <v>230695.728</v>
      </c>
      <c r="M1421" s="14">
        <f t="shared" si="3"/>
        <v>0</v>
      </c>
      <c r="N1421" s="14">
        <f t="shared" si="4"/>
        <v>0.813741545</v>
      </c>
      <c r="O1421" s="14">
        <f t="shared" si="5"/>
        <v>5.126571733</v>
      </c>
      <c r="P1421" s="19">
        <f t="shared" si="6"/>
        <v>363.8872575</v>
      </c>
      <c r="Q1421" s="14">
        <f t="shared" si="7"/>
        <v>83947235.78</v>
      </c>
    </row>
    <row r="1422" ht="15.75" customHeight="1">
      <c r="A1422" s="12">
        <v>2017.0</v>
      </c>
      <c r="B1422" s="265">
        <v>42948.0</v>
      </c>
      <c r="C1422" s="12" t="s">
        <v>771</v>
      </c>
      <c r="D1422" s="12" t="s">
        <v>434</v>
      </c>
      <c r="E1422" s="12" t="s">
        <v>753</v>
      </c>
      <c r="F1422" s="12" t="s">
        <v>754</v>
      </c>
      <c r="G1422" s="12" t="s">
        <v>749</v>
      </c>
      <c r="H1422" s="12" t="s">
        <v>421</v>
      </c>
      <c r="I1422" s="19">
        <v>3510000.0</v>
      </c>
      <c r="J1422" s="19">
        <v>2.00122542417E9</v>
      </c>
      <c r="K1422" s="19">
        <f t="shared" si="1"/>
        <v>117000</v>
      </c>
      <c r="L1422" s="14">
        <f t="shared" si="2"/>
        <v>117000</v>
      </c>
      <c r="M1422" s="14">
        <f t="shared" si="3"/>
        <v>0</v>
      </c>
      <c r="N1422" s="14">
        <f t="shared" si="4"/>
        <v>0.4126984127</v>
      </c>
      <c r="O1422" s="14">
        <f t="shared" si="5"/>
        <v>2.6</v>
      </c>
      <c r="P1422" s="19">
        <f t="shared" si="6"/>
        <v>570.1496935</v>
      </c>
      <c r="Q1422" s="14">
        <f t="shared" si="7"/>
        <v>66707514.14</v>
      </c>
    </row>
    <row r="1423" ht="15.75" customHeight="1">
      <c r="A1423" s="12">
        <v>2017.0</v>
      </c>
      <c r="B1423" s="265">
        <v>42948.0</v>
      </c>
      <c r="C1423" s="12" t="s">
        <v>771</v>
      </c>
      <c r="D1423" s="12" t="s">
        <v>434</v>
      </c>
      <c r="E1423" s="12" t="s">
        <v>755</v>
      </c>
      <c r="F1423" s="12" t="s">
        <v>756</v>
      </c>
      <c r="G1423" s="12" t="s">
        <v>749</v>
      </c>
      <c r="H1423" s="12" t="s">
        <v>421</v>
      </c>
      <c r="I1423" s="19">
        <v>362885.99</v>
      </c>
      <c r="J1423" s="19">
        <v>2.0804509339E8</v>
      </c>
      <c r="K1423" s="19">
        <f t="shared" si="1"/>
        <v>12096.19967</v>
      </c>
      <c r="L1423" s="14">
        <f t="shared" si="2"/>
        <v>12096.19967</v>
      </c>
      <c r="M1423" s="14">
        <f t="shared" si="3"/>
        <v>0</v>
      </c>
      <c r="N1423" s="14">
        <f t="shared" si="4"/>
        <v>0.04266737096</v>
      </c>
      <c r="O1423" s="14">
        <f t="shared" si="5"/>
        <v>0.268804437</v>
      </c>
      <c r="P1423" s="19">
        <f t="shared" si="6"/>
        <v>573.3070417</v>
      </c>
      <c r="Q1423" s="14">
        <f t="shared" si="7"/>
        <v>6934836.446</v>
      </c>
    </row>
    <row r="1424" ht="15.75" customHeight="1">
      <c r="A1424" s="12">
        <v>2017.0</v>
      </c>
      <c r="B1424" s="265">
        <v>42948.0</v>
      </c>
      <c r="C1424" s="12" t="s">
        <v>771</v>
      </c>
      <c r="D1424" s="12" t="s">
        <v>434</v>
      </c>
      <c r="E1424" s="12" t="s">
        <v>750</v>
      </c>
      <c r="F1424" s="12" t="s">
        <v>751</v>
      </c>
      <c r="G1424" s="12" t="s">
        <v>749</v>
      </c>
      <c r="H1424" s="12" t="s">
        <v>421</v>
      </c>
      <c r="I1424" s="19">
        <v>95054.52</v>
      </c>
      <c r="J1424" s="19">
        <v>5.318695762E7</v>
      </c>
      <c r="K1424" s="19">
        <f t="shared" si="1"/>
        <v>3168.484</v>
      </c>
      <c r="L1424" s="14">
        <f t="shared" si="2"/>
        <v>3168.484</v>
      </c>
      <c r="M1424" s="14">
        <f t="shared" si="3"/>
        <v>0</v>
      </c>
      <c r="N1424" s="14">
        <f t="shared" si="4"/>
        <v>0.01117631041</v>
      </c>
      <c r="O1424" s="14">
        <f t="shared" si="5"/>
        <v>0.07041075556</v>
      </c>
      <c r="P1424" s="19">
        <f t="shared" si="6"/>
        <v>559.5415938</v>
      </c>
      <c r="Q1424" s="14">
        <f t="shared" si="7"/>
        <v>1772898.587</v>
      </c>
    </row>
    <row r="1425" ht="15.75" customHeight="1">
      <c r="A1425" s="12">
        <v>2017.0</v>
      </c>
      <c r="B1425" s="265">
        <v>42948.0</v>
      </c>
      <c r="C1425" s="12" t="s">
        <v>772</v>
      </c>
      <c r="D1425" s="12" t="s">
        <v>435</v>
      </c>
      <c r="E1425" s="12" t="s">
        <v>753</v>
      </c>
      <c r="F1425" s="12" t="s">
        <v>754</v>
      </c>
      <c r="G1425" s="12" t="s">
        <v>749</v>
      </c>
      <c r="H1425" s="12" t="s">
        <v>421</v>
      </c>
      <c r="I1425" s="19">
        <v>388186.86</v>
      </c>
      <c r="J1425" s="19">
        <v>2.6600313637E8</v>
      </c>
      <c r="K1425" s="19">
        <f t="shared" si="1"/>
        <v>12939.562</v>
      </c>
      <c r="L1425" s="14">
        <f t="shared" si="2"/>
        <v>12939.562</v>
      </c>
      <c r="M1425" s="14">
        <f t="shared" si="3"/>
        <v>0</v>
      </c>
      <c r="N1425" s="14">
        <f t="shared" si="4"/>
        <v>0.045642194</v>
      </c>
      <c r="O1425" s="14">
        <f t="shared" si="5"/>
        <v>0.2875458222</v>
      </c>
      <c r="P1425" s="19">
        <f t="shared" si="6"/>
        <v>685.2450811</v>
      </c>
      <c r="Q1425" s="14">
        <f t="shared" si="7"/>
        <v>8866771.212</v>
      </c>
    </row>
    <row r="1426" ht="15.75" customHeight="1">
      <c r="A1426" s="12">
        <v>2017.0</v>
      </c>
      <c r="B1426" s="265">
        <v>42948.0</v>
      </c>
      <c r="C1426" s="12" t="s">
        <v>772</v>
      </c>
      <c r="D1426" s="12" t="s">
        <v>435</v>
      </c>
      <c r="E1426" s="12" t="s">
        <v>755</v>
      </c>
      <c r="F1426" s="12" t="s">
        <v>756</v>
      </c>
      <c r="G1426" s="12" t="s">
        <v>749</v>
      </c>
      <c r="H1426" s="12" t="s">
        <v>421</v>
      </c>
      <c r="I1426" s="19">
        <v>76814.23</v>
      </c>
      <c r="J1426" s="19">
        <v>5.128632332E7</v>
      </c>
      <c r="K1426" s="19">
        <f t="shared" si="1"/>
        <v>2560.474333</v>
      </c>
      <c r="L1426" s="14">
        <f t="shared" si="2"/>
        <v>2560.474333</v>
      </c>
      <c r="M1426" s="14">
        <f t="shared" si="3"/>
        <v>0</v>
      </c>
      <c r="N1426" s="14">
        <f t="shared" si="4"/>
        <v>0.009031655497</v>
      </c>
      <c r="O1426" s="14">
        <f t="shared" si="5"/>
        <v>0.05689942963</v>
      </c>
      <c r="P1426" s="19">
        <f t="shared" si="6"/>
        <v>667.6669586</v>
      </c>
      <c r="Q1426" s="14">
        <f t="shared" si="7"/>
        <v>1709544.111</v>
      </c>
    </row>
    <row r="1427" ht="15.75" customHeight="1">
      <c r="A1427" s="12">
        <v>2017.0</v>
      </c>
      <c r="B1427" s="265">
        <v>42948.0</v>
      </c>
      <c r="C1427" s="12" t="s">
        <v>772</v>
      </c>
      <c r="D1427" s="12" t="s">
        <v>435</v>
      </c>
      <c r="E1427" s="12" t="s">
        <v>750</v>
      </c>
      <c r="F1427" s="12" t="s">
        <v>751</v>
      </c>
      <c r="G1427" s="12" t="s">
        <v>749</v>
      </c>
      <c r="H1427" s="12" t="s">
        <v>421</v>
      </c>
      <c r="I1427" s="19">
        <v>2795.21</v>
      </c>
      <c r="J1427" s="19">
        <v>1977854.89</v>
      </c>
      <c r="K1427" s="19">
        <f t="shared" si="1"/>
        <v>93.17366667</v>
      </c>
      <c r="L1427" s="14">
        <f t="shared" si="2"/>
        <v>93.17366667</v>
      </c>
      <c r="M1427" s="14">
        <f t="shared" si="3"/>
        <v>0</v>
      </c>
      <c r="N1427" s="14">
        <f t="shared" si="4"/>
        <v>0.0003286549089</v>
      </c>
      <c r="O1427" s="14">
        <f t="shared" si="5"/>
        <v>0.002070525926</v>
      </c>
      <c r="P1427" s="19">
        <f t="shared" si="6"/>
        <v>707.587226</v>
      </c>
      <c r="Q1427" s="14">
        <f t="shared" si="7"/>
        <v>65928.49633</v>
      </c>
    </row>
    <row r="1428" ht="15.75" customHeight="1">
      <c r="A1428" s="12">
        <v>2017.0</v>
      </c>
      <c r="B1428" s="265">
        <v>42948.0</v>
      </c>
      <c r="C1428" s="12" t="s">
        <v>773</v>
      </c>
      <c r="D1428" s="12" t="s">
        <v>436</v>
      </c>
      <c r="E1428" s="12" t="s">
        <v>753</v>
      </c>
      <c r="F1428" s="12" t="s">
        <v>754</v>
      </c>
      <c r="G1428" s="12" t="s">
        <v>749</v>
      </c>
      <c r="H1428" s="12" t="s">
        <v>421</v>
      </c>
      <c r="I1428" s="19">
        <v>86765.35</v>
      </c>
      <c r="J1428" s="19">
        <v>3.037851939E7</v>
      </c>
      <c r="K1428" s="19">
        <f t="shared" si="1"/>
        <v>2892.178333</v>
      </c>
      <c r="L1428" s="14">
        <f t="shared" si="2"/>
        <v>2892.178333</v>
      </c>
      <c r="M1428" s="14">
        <f t="shared" si="3"/>
        <v>0</v>
      </c>
      <c r="N1428" s="14">
        <f t="shared" si="4"/>
        <v>0.01020168724</v>
      </c>
      <c r="O1428" s="14">
        <f t="shared" si="5"/>
        <v>0.06427062963</v>
      </c>
      <c r="P1428" s="19">
        <f t="shared" si="6"/>
        <v>350.122709</v>
      </c>
      <c r="Q1428" s="14">
        <f t="shared" si="7"/>
        <v>1012617.313</v>
      </c>
    </row>
    <row r="1429" ht="15.75" customHeight="1">
      <c r="A1429" s="12">
        <v>2017.0</v>
      </c>
      <c r="B1429" s="265">
        <v>42948.0</v>
      </c>
      <c r="C1429" s="12" t="s">
        <v>773</v>
      </c>
      <c r="D1429" s="12" t="s">
        <v>436</v>
      </c>
      <c r="E1429" s="12" t="s">
        <v>755</v>
      </c>
      <c r="F1429" s="12" t="s">
        <v>756</v>
      </c>
      <c r="G1429" s="12" t="s">
        <v>749</v>
      </c>
      <c r="H1429" s="12" t="s">
        <v>421</v>
      </c>
      <c r="I1429" s="19">
        <v>13740.24</v>
      </c>
      <c r="J1429" s="19">
        <v>4810770.05</v>
      </c>
      <c r="K1429" s="19">
        <f t="shared" si="1"/>
        <v>458.008</v>
      </c>
      <c r="L1429" s="14">
        <f t="shared" si="2"/>
        <v>458.008</v>
      </c>
      <c r="M1429" s="14">
        <f t="shared" si="3"/>
        <v>0</v>
      </c>
      <c r="N1429" s="14">
        <f t="shared" si="4"/>
        <v>0.001615548501</v>
      </c>
      <c r="O1429" s="14">
        <f t="shared" si="5"/>
        <v>0.01017795556</v>
      </c>
      <c r="P1429" s="19">
        <f t="shared" si="6"/>
        <v>350.1227089</v>
      </c>
      <c r="Q1429" s="14">
        <f t="shared" si="7"/>
        <v>160359.0017</v>
      </c>
    </row>
    <row r="1430" ht="15.75" customHeight="1">
      <c r="A1430" s="12">
        <v>2017.0</v>
      </c>
      <c r="B1430" s="265">
        <v>42948.0</v>
      </c>
      <c r="C1430" s="12" t="s">
        <v>773</v>
      </c>
      <c r="D1430" s="12" t="s">
        <v>436</v>
      </c>
      <c r="E1430" s="12" t="s">
        <v>750</v>
      </c>
      <c r="F1430" s="12" t="s">
        <v>751</v>
      </c>
      <c r="G1430" s="12" t="s">
        <v>749</v>
      </c>
      <c r="H1430" s="12" t="s">
        <v>421</v>
      </c>
      <c r="I1430" s="19">
        <v>95.9</v>
      </c>
      <c r="J1430" s="19">
        <v>33576.77</v>
      </c>
      <c r="K1430" s="19">
        <f t="shared" si="1"/>
        <v>3.196666667</v>
      </c>
      <c r="L1430" s="14">
        <f t="shared" si="2"/>
        <v>3.196666667</v>
      </c>
      <c r="M1430" s="14">
        <f t="shared" si="3"/>
        <v>0</v>
      </c>
      <c r="N1430" s="14">
        <f t="shared" si="4"/>
        <v>0.00001127572016</v>
      </c>
      <c r="O1430" s="14">
        <f t="shared" si="5"/>
        <v>0.00007103703704</v>
      </c>
      <c r="P1430" s="19">
        <f t="shared" si="6"/>
        <v>350.122732</v>
      </c>
      <c r="Q1430" s="14">
        <f t="shared" si="7"/>
        <v>1119.225667</v>
      </c>
    </row>
    <row r="1431" ht="15.75" customHeight="1">
      <c r="A1431" s="12">
        <v>2017.0</v>
      </c>
      <c r="B1431" s="265">
        <v>42948.0</v>
      </c>
      <c r="C1431" s="12" t="s">
        <v>774</v>
      </c>
      <c r="D1431" s="12" t="s">
        <v>437</v>
      </c>
      <c r="E1431" s="12" t="s">
        <v>753</v>
      </c>
      <c r="F1431" s="12" t="s">
        <v>754</v>
      </c>
      <c r="G1431" s="12" t="s">
        <v>749</v>
      </c>
      <c r="H1431" s="12" t="s">
        <v>421</v>
      </c>
      <c r="I1431" s="19">
        <v>19890.0</v>
      </c>
      <c r="J1431" s="19">
        <v>4454806.62</v>
      </c>
      <c r="K1431" s="19">
        <f t="shared" si="1"/>
        <v>663</v>
      </c>
      <c r="L1431" s="14">
        <f t="shared" si="2"/>
        <v>663</v>
      </c>
      <c r="M1431" s="14">
        <f t="shared" si="3"/>
        <v>0</v>
      </c>
      <c r="N1431" s="14">
        <f t="shared" si="4"/>
        <v>0.002338624339</v>
      </c>
      <c r="O1431" s="14">
        <f t="shared" si="5"/>
        <v>0.01473333333</v>
      </c>
      <c r="P1431" s="19">
        <f t="shared" si="6"/>
        <v>223.972178</v>
      </c>
      <c r="Q1431" s="14">
        <f t="shared" si="7"/>
        <v>148493.554</v>
      </c>
    </row>
    <row r="1432" ht="15.75" customHeight="1">
      <c r="A1432" s="12">
        <v>2017.0</v>
      </c>
      <c r="B1432" s="265">
        <v>42948.0</v>
      </c>
      <c r="C1432" s="12" t="s">
        <v>775</v>
      </c>
      <c r="D1432" s="12" t="s">
        <v>428</v>
      </c>
      <c r="E1432" s="12" t="s">
        <v>747</v>
      </c>
      <c r="F1432" s="12" t="s">
        <v>748</v>
      </c>
      <c r="G1432" s="12" t="s">
        <v>749</v>
      </c>
      <c r="H1432" s="12" t="s">
        <v>421</v>
      </c>
      <c r="I1432" s="19">
        <v>163423.1</v>
      </c>
      <c r="J1432" s="19">
        <v>6.432208011E7</v>
      </c>
      <c r="K1432" s="19">
        <f t="shared" si="1"/>
        <v>5447.436667</v>
      </c>
      <c r="L1432" s="14">
        <f t="shared" si="2"/>
        <v>5447.436667</v>
      </c>
      <c r="M1432" s="14">
        <f t="shared" si="3"/>
        <v>0</v>
      </c>
      <c r="N1432" s="14">
        <f t="shared" si="4"/>
        <v>0.01921494415</v>
      </c>
      <c r="O1432" s="14">
        <f t="shared" si="5"/>
        <v>0.1210541481</v>
      </c>
      <c r="P1432" s="19">
        <f t="shared" si="6"/>
        <v>393.5923386</v>
      </c>
      <c r="Q1432" s="14">
        <f t="shared" si="7"/>
        <v>2144069.337</v>
      </c>
    </row>
    <row r="1433" ht="15.75" customHeight="1">
      <c r="A1433" s="12">
        <v>2017.0</v>
      </c>
      <c r="B1433" s="265">
        <v>42948.0</v>
      </c>
      <c r="C1433" s="12" t="s">
        <v>775</v>
      </c>
      <c r="D1433" s="12" t="s">
        <v>428</v>
      </c>
      <c r="E1433" s="12" t="s">
        <v>753</v>
      </c>
      <c r="F1433" s="12" t="s">
        <v>754</v>
      </c>
      <c r="G1433" s="12" t="s">
        <v>749</v>
      </c>
      <c r="H1433" s="12" t="s">
        <v>421</v>
      </c>
      <c r="I1433" s="19">
        <v>2.81236758E7</v>
      </c>
      <c r="J1433" s="19">
        <v>1.032985295293E10</v>
      </c>
      <c r="K1433" s="19">
        <f t="shared" si="1"/>
        <v>937455.86</v>
      </c>
      <c r="L1433" s="14">
        <f t="shared" si="2"/>
        <v>283500</v>
      </c>
      <c r="M1433" s="14">
        <f t="shared" si="3"/>
        <v>653955.86</v>
      </c>
      <c r="N1433" s="14">
        <f t="shared" si="4"/>
        <v>1</v>
      </c>
      <c r="O1433" s="14">
        <f t="shared" si="5"/>
        <v>6.3</v>
      </c>
      <c r="P1433" s="19">
        <f t="shared" si="6"/>
        <v>367.3009541</v>
      </c>
      <c r="Q1433" s="14">
        <f t="shared" si="7"/>
        <v>104129820.5</v>
      </c>
    </row>
    <row r="1434" ht="15.75" customHeight="1">
      <c r="A1434" s="12">
        <v>2017.0</v>
      </c>
      <c r="B1434" s="265">
        <v>42948.0</v>
      </c>
      <c r="C1434" s="12" t="s">
        <v>775</v>
      </c>
      <c r="D1434" s="12" t="s">
        <v>428</v>
      </c>
      <c r="E1434" s="12" t="s">
        <v>755</v>
      </c>
      <c r="F1434" s="12" t="s">
        <v>756</v>
      </c>
      <c r="G1434" s="12" t="s">
        <v>749</v>
      </c>
      <c r="H1434" s="12" t="s">
        <v>421</v>
      </c>
      <c r="I1434" s="19">
        <v>2435444.3</v>
      </c>
      <c r="J1434" s="19">
        <v>8.991713778E8</v>
      </c>
      <c r="K1434" s="19">
        <f t="shared" si="1"/>
        <v>81181.47667</v>
      </c>
      <c r="L1434" s="14">
        <f t="shared" si="2"/>
        <v>81181.47667</v>
      </c>
      <c r="M1434" s="14">
        <f t="shared" si="3"/>
        <v>0</v>
      </c>
      <c r="N1434" s="14">
        <f t="shared" si="4"/>
        <v>0.286354415</v>
      </c>
      <c r="O1434" s="14">
        <f t="shared" si="5"/>
        <v>1.804032815</v>
      </c>
      <c r="P1434" s="19">
        <f t="shared" si="6"/>
        <v>369.2021935</v>
      </c>
      <c r="Q1434" s="14">
        <f t="shared" si="7"/>
        <v>29972379.26</v>
      </c>
    </row>
    <row r="1435" ht="15.75" customHeight="1">
      <c r="A1435" s="12">
        <v>2017.0</v>
      </c>
      <c r="B1435" s="265">
        <v>42948.0</v>
      </c>
      <c r="C1435" s="12" t="s">
        <v>775</v>
      </c>
      <c r="D1435" s="12" t="s">
        <v>428</v>
      </c>
      <c r="E1435" s="12" t="s">
        <v>750</v>
      </c>
      <c r="F1435" s="12" t="s">
        <v>751</v>
      </c>
      <c r="G1435" s="12" t="s">
        <v>749</v>
      </c>
      <c r="H1435" s="12" t="s">
        <v>421</v>
      </c>
      <c r="I1435" s="19">
        <v>224340.3</v>
      </c>
      <c r="J1435" s="19">
        <v>7.825225257E7</v>
      </c>
      <c r="K1435" s="19">
        <f t="shared" si="1"/>
        <v>7478.01</v>
      </c>
      <c r="L1435" s="14">
        <f t="shared" si="2"/>
        <v>7478.01</v>
      </c>
      <c r="M1435" s="14">
        <f t="shared" si="3"/>
        <v>0</v>
      </c>
      <c r="N1435" s="14">
        <f t="shared" si="4"/>
        <v>0.02637746032</v>
      </c>
      <c r="O1435" s="14">
        <f t="shared" si="5"/>
        <v>0.166178</v>
      </c>
      <c r="P1435" s="19">
        <f t="shared" si="6"/>
        <v>348.8105016</v>
      </c>
      <c r="Q1435" s="14">
        <f t="shared" si="7"/>
        <v>2608408.419</v>
      </c>
    </row>
    <row r="1436" ht="15.75" customHeight="1">
      <c r="A1436" s="12">
        <v>2017.0</v>
      </c>
      <c r="B1436" s="265">
        <v>42948.0</v>
      </c>
      <c r="C1436" s="12" t="s">
        <v>776</v>
      </c>
      <c r="D1436" s="12" t="s">
        <v>427</v>
      </c>
      <c r="E1436" s="12" t="s">
        <v>747</v>
      </c>
      <c r="F1436" s="12" t="s">
        <v>748</v>
      </c>
      <c r="G1436" s="12" t="s">
        <v>749</v>
      </c>
      <c r="H1436" s="12" t="s">
        <v>421</v>
      </c>
      <c r="I1436" s="19">
        <v>2922.91</v>
      </c>
      <c r="J1436" s="19">
        <v>1008242.74</v>
      </c>
      <c r="K1436" s="19">
        <f t="shared" si="1"/>
        <v>97.43033333</v>
      </c>
      <c r="L1436" s="14">
        <f t="shared" si="2"/>
        <v>97.43033333</v>
      </c>
      <c r="M1436" s="14">
        <f t="shared" si="3"/>
        <v>0</v>
      </c>
      <c r="N1436" s="14">
        <f t="shared" si="4"/>
        <v>0.0003436696061</v>
      </c>
      <c r="O1436" s="14">
        <f t="shared" si="5"/>
        <v>0.002165118519</v>
      </c>
      <c r="P1436" s="19">
        <f t="shared" si="6"/>
        <v>344.9448461</v>
      </c>
      <c r="Q1436" s="14">
        <f t="shared" si="7"/>
        <v>33608.09133</v>
      </c>
    </row>
    <row r="1437" ht="15.75" customHeight="1">
      <c r="A1437" s="12">
        <v>2017.0</v>
      </c>
      <c r="B1437" s="265">
        <v>42948.0</v>
      </c>
      <c r="C1437" s="12" t="s">
        <v>776</v>
      </c>
      <c r="D1437" s="12" t="s">
        <v>427</v>
      </c>
      <c r="E1437" s="12" t="s">
        <v>753</v>
      </c>
      <c r="F1437" s="12" t="s">
        <v>754</v>
      </c>
      <c r="G1437" s="12" t="s">
        <v>749</v>
      </c>
      <c r="H1437" s="12" t="s">
        <v>421</v>
      </c>
      <c r="I1437" s="19">
        <v>2.375341273E7</v>
      </c>
      <c r="J1437" s="19">
        <v>7.96917216919E9</v>
      </c>
      <c r="K1437" s="19">
        <f t="shared" si="1"/>
        <v>791780.4243</v>
      </c>
      <c r="L1437" s="14">
        <f t="shared" si="2"/>
        <v>283500</v>
      </c>
      <c r="M1437" s="14">
        <f t="shared" si="3"/>
        <v>508280.4243</v>
      </c>
      <c r="N1437" s="14">
        <f t="shared" si="4"/>
        <v>1</v>
      </c>
      <c r="O1437" s="14">
        <f t="shared" si="5"/>
        <v>6.3</v>
      </c>
      <c r="P1437" s="19">
        <f t="shared" si="6"/>
        <v>335.4958826</v>
      </c>
      <c r="Q1437" s="14">
        <f t="shared" si="7"/>
        <v>95113082.72</v>
      </c>
    </row>
    <row r="1438" ht="15.75" customHeight="1">
      <c r="A1438" s="12">
        <v>2017.0</v>
      </c>
      <c r="B1438" s="265">
        <v>42948.0</v>
      </c>
      <c r="C1438" s="12" t="s">
        <v>776</v>
      </c>
      <c r="D1438" s="12" t="s">
        <v>427</v>
      </c>
      <c r="E1438" s="12" t="s">
        <v>755</v>
      </c>
      <c r="F1438" s="12" t="s">
        <v>756</v>
      </c>
      <c r="G1438" s="12" t="s">
        <v>749</v>
      </c>
      <c r="H1438" s="12" t="s">
        <v>421</v>
      </c>
      <c r="I1438" s="19">
        <v>320403.23</v>
      </c>
      <c r="J1438" s="19">
        <v>1.0713253733E8</v>
      </c>
      <c r="K1438" s="19">
        <f t="shared" si="1"/>
        <v>10680.10767</v>
      </c>
      <c r="L1438" s="14">
        <f t="shared" si="2"/>
        <v>10680.10767</v>
      </c>
      <c r="M1438" s="14">
        <f t="shared" si="3"/>
        <v>0</v>
      </c>
      <c r="N1438" s="14">
        <f t="shared" si="4"/>
        <v>0.03767233745</v>
      </c>
      <c r="O1438" s="14">
        <f t="shared" si="5"/>
        <v>0.2373357259</v>
      </c>
      <c r="P1438" s="19">
        <f t="shared" si="6"/>
        <v>334.3678443</v>
      </c>
      <c r="Q1438" s="14">
        <f t="shared" si="7"/>
        <v>3571084.578</v>
      </c>
    </row>
    <row r="1439" ht="15.75" customHeight="1">
      <c r="A1439" s="12">
        <v>2017.0</v>
      </c>
      <c r="B1439" s="265">
        <v>42948.0</v>
      </c>
      <c r="C1439" s="12" t="s">
        <v>776</v>
      </c>
      <c r="D1439" s="12" t="s">
        <v>427</v>
      </c>
      <c r="E1439" s="12" t="s">
        <v>750</v>
      </c>
      <c r="F1439" s="12" t="s">
        <v>751</v>
      </c>
      <c r="G1439" s="12" t="s">
        <v>749</v>
      </c>
      <c r="H1439" s="12" t="s">
        <v>421</v>
      </c>
      <c r="I1439" s="19">
        <v>200088.65</v>
      </c>
      <c r="J1439" s="19">
        <v>6.790207368E7</v>
      </c>
      <c r="K1439" s="19">
        <f t="shared" si="1"/>
        <v>6669.621667</v>
      </c>
      <c r="L1439" s="14">
        <f t="shared" si="2"/>
        <v>6669.621667</v>
      </c>
      <c r="M1439" s="14">
        <f t="shared" si="3"/>
        <v>0</v>
      </c>
      <c r="N1439" s="14">
        <f t="shared" si="4"/>
        <v>0.02352600235</v>
      </c>
      <c r="O1439" s="14">
        <f t="shared" si="5"/>
        <v>0.1482138148</v>
      </c>
      <c r="P1439" s="19">
        <f t="shared" si="6"/>
        <v>339.3599471</v>
      </c>
      <c r="Q1439" s="14">
        <f t="shared" si="7"/>
        <v>2263402.456</v>
      </c>
    </row>
    <row r="1440" ht="15.75" customHeight="1">
      <c r="A1440" s="12">
        <v>2017.0</v>
      </c>
      <c r="B1440" s="265">
        <v>42948.0</v>
      </c>
      <c r="C1440" s="12" t="s">
        <v>790</v>
      </c>
      <c r="D1440" s="12" t="s">
        <v>429</v>
      </c>
      <c r="E1440" s="12" t="s">
        <v>747</v>
      </c>
      <c r="F1440" s="12" t="s">
        <v>748</v>
      </c>
      <c r="G1440" s="12" t="s">
        <v>749</v>
      </c>
      <c r="H1440" s="12" t="s">
        <v>421</v>
      </c>
      <c r="I1440" s="19">
        <v>148662.24</v>
      </c>
      <c r="J1440" s="19">
        <v>3.226530478E7</v>
      </c>
      <c r="K1440" s="19">
        <f t="shared" si="1"/>
        <v>4955.408</v>
      </c>
      <c r="L1440" s="14">
        <f t="shared" si="2"/>
        <v>4955.408</v>
      </c>
      <c r="M1440" s="14">
        <f t="shared" si="3"/>
        <v>0</v>
      </c>
      <c r="N1440" s="14">
        <f t="shared" si="4"/>
        <v>0.0174793933</v>
      </c>
      <c r="O1440" s="14">
        <f t="shared" si="5"/>
        <v>0.1101201778</v>
      </c>
      <c r="P1440" s="19">
        <f t="shared" si="6"/>
        <v>217.0376605</v>
      </c>
      <c r="Q1440" s="14">
        <f t="shared" si="7"/>
        <v>1075510.159</v>
      </c>
    </row>
    <row r="1441" ht="15.75" customHeight="1">
      <c r="A1441" s="12">
        <v>2017.0</v>
      </c>
      <c r="B1441" s="265">
        <v>42948.0</v>
      </c>
      <c r="C1441" s="12" t="s">
        <v>790</v>
      </c>
      <c r="D1441" s="12" t="s">
        <v>429</v>
      </c>
      <c r="E1441" s="12" t="s">
        <v>753</v>
      </c>
      <c r="F1441" s="12" t="s">
        <v>754</v>
      </c>
      <c r="G1441" s="12" t="s">
        <v>749</v>
      </c>
      <c r="H1441" s="12" t="s">
        <v>421</v>
      </c>
      <c r="I1441" s="19">
        <v>3.190508936E7</v>
      </c>
      <c r="J1441" s="19">
        <v>7.04040966079E9</v>
      </c>
      <c r="K1441" s="19">
        <f t="shared" si="1"/>
        <v>1063502.979</v>
      </c>
      <c r="L1441" s="14">
        <f t="shared" si="2"/>
        <v>283500</v>
      </c>
      <c r="M1441" s="14">
        <f t="shared" si="3"/>
        <v>780002.9787</v>
      </c>
      <c r="N1441" s="14">
        <f t="shared" si="4"/>
        <v>1</v>
      </c>
      <c r="O1441" s="14">
        <f t="shared" si="5"/>
        <v>6.3</v>
      </c>
      <c r="P1441" s="19">
        <f t="shared" si="6"/>
        <v>220.6672917</v>
      </c>
      <c r="Q1441" s="14">
        <f t="shared" si="7"/>
        <v>62559177.2</v>
      </c>
    </row>
    <row r="1442" ht="15.75" customHeight="1">
      <c r="A1442" s="12">
        <v>2017.0</v>
      </c>
      <c r="B1442" s="265">
        <v>42948.0</v>
      </c>
      <c r="C1442" s="12" t="s">
        <v>790</v>
      </c>
      <c r="D1442" s="12" t="s">
        <v>429</v>
      </c>
      <c r="E1442" s="12" t="s">
        <v>755</v>
      </c>
      <c r="F1442" s="12" t="s">
        <v>756</v>
      </c>
      <c r="G1442" s="12" t="s">
        <v>749</v>
      </c>
      <c r="H1442" s="12" t="s">
        <v>421</v>
      </c>
      <c r="I1442" s="19">
        <v>729867.67</v>
      </c>
      <c r="J1442" s="19">
        <v>1.6872697151E8</v>
      </c>
      <c r="K1442" s="19">
        <f t="shared" si="1"/>
        <v>24328.92233</v>
      </c>
      <c r="L1442" s="14">
        <f t="shared" si="2"/>
        <v>24328.92233</v>
      </c>
      <c r="M1442" s="14">
        <f t="shared" si="3"/>
        <v>0</v>
      </c>
      <c r="N1442" s="14">
        <f t="shared" si="4"/>
        <v>0.08581630453</v>
      </c>
      <c r="O1442" s="14">
        <f t="shared" si="5"/>
        <v>0.5406427185</v>
      </c>
      <c r="P1442" s="19">
        <f t="shared" si="6"/>
        <v>231.1747436</v>
      </c>
      <c r="Q1442" s="14">
        <f t="shared" si="7"/>
        <v>5624232.384</v>
      </c>
    </row>
    <row r="1443" ht="15.75" customHeight="1">
      <c r="A1443" s="12">
        <v>2017.0</v>
      </c>
      <c r="B1443" s="265">
        <v>42948.0</v>
      </c>
      <c r="C1443" s="12" t="s">
        <v>790</v>
      </c>
      <c r="D1443" s="12" t="s">
        <v>429</v>
      </c>
      <c r="E1443" s="12" t="s">
        <v>750</v>
      </c>
      <c r="F1443" s="12" t="s">
        <v>751</v>
      </c>
      <c r="G1443" s="12" t="s">
        <v>749</v>
      </c>
      <c r="H1443" s="12" t="s">
        <v>421</v>
      </c>
      <c r="I1443" s="19">
        <v>172773.69</v>
      </c>
      <c r="J1443" s="19">
        <v>3.923182549E7</v>
      </c>
      <c r="K1443" s="19">
        <f t="shared" si="1"/>
        <v>5759.123</v>
      </c>
      <c r="L1443" s="14">
        <f t="shared" si="2"/>
        <v>5759.123</v>
      </c>
      <c r="M1443" s="14">
        <f t="shared" si="3"/>
        <v>0</v>
      </c>
      <c r="N1443" s="14">
        <f t="shared" si="4"/>
        <v>0.02031436684</v>
      </c>
      <c r="O1443" s="14">
        <f t="shared" si="5"/>
        <v>0.1279805111</v>
      </c>
      <c r="P1443" s="19">
        <f t="shared" si="6"/>
        <v>227.0706002</v>
      </c>
      <c r="Q1443" s="14">
        <f t="shared" si="7"/>
        <v>1307727.516</v>
      </c>
    </row>
    <row r="1444" ht="15.75" customHeight="1">
      <c r="A1444" s="12">
        <v>2017.0</v>
      </c>
      <c r="B1444" s="265">
        <v>42948.0</v>
      </c>
      <c r="C1444" s="12" t="s">
        <v>777</v>
      </c>
      <c r="D1444" s="12" t="s">
        <v>430</v>
      </c>
      <c r="E1444" s="12" t="s">
        <v>747</v>
      </c>
      <c r="F1444" s="12" t="s">
        <v>748</v>
      </c>
      <c r="G1444" s="12" t="s">
        <v>749</v>
      </c>
      <c r="H1444" s="12" t="s">
        <v>421</v>
      </c>
      <c r="I1444" s="19">
        <v>109549.15</v>
      </c>
      <c r="J1444" s="19">
        <v>2.43542374E7</v>
      </c>
      <c r="K1444" s="19">
        <f t="shared" si="1"/>
        <v>3651.638333</v>
      </c>
      <c r="L1444" s="14">
        <f t="shared" si="2"/>
        <v>3651.638333</v>
      </c>
      <c r="M1444" s="14">
        <f t="shared" si="3"/>
        <v>0</v>
      </c>
      <c r="N1444" s="14">
        <f t="shared" si="4"/>
        <v>0.0128805585</v>
      </c>
      <c r="O1444" s="14">
        <f t="shared" si="5"/>
        <v>0.08114751852</v>
      </c>
      <c r="P1444" s="19">
        <f t="shared" si="6"/>
        <v>222.3133397</v>
      </c>
      <c r="Q1444" s="14">
        <f t="shared" si="7"/>
        <v>811807.9133</v>
      </c>
    </row>
    <row r="1445" ht="15.75" customHeight="1">
      <c r="A1445" s="12">
        <v>2017.0</v>
      </c>
      <c r="B1445" s="265">
        <v>42948.0</v>
      </c>
      <c r="C1445" s="12" t="s">
        <v>777</v>
      </c>
      <c r="D1445" s="12" t="s">
        <v>430</v>
      </c>
      <c r="E1445" s="12" t="s">
        <v>753</v>
      </c>
      <c r="F1445" s="12" t="s">
        <v>754</v>
      </c>
      <c r="G1445" s="12" t="s">
        <v>749</v>
      </c>
      <c r="H1445" s="12" t="s">
        <v>421</v>
      </c>
      <c r="I1445" s="19">
        <v>4.626141933E7</v>
      </c>
      <c r="J1445" s="19">
        <v>9.95284086891E9</v>
      </c>
      <c r="K1445" s="19">
        <f t="shared" si="1"/>
        <v>1542047.311</v>
      </c>
      <c r="L1445" s="14">
        <f t="shared" si="2"/>
        <v>283500</v>
      </c>
      <c r="M1445" s="14">
        <f t="shared" si="3"/>
        <v>1258547.311</v>
      </c>
      <c r="N1445" s="14">
        <f t="shared" si="4"/>
        <v>1</v>
      </c>
      <c r="O1445" s="14">
        <f t="shared" si="5"/>
        <v>6.3</v>
      </c>
      <c r="P1445" s="19">
        <f t="shared" si="6"/>
        <v>215.1434395</v>
      </c>
      <c r="Q1445" s="14">
        <f t="shared" si="7"/>
        <v>60993165.09</v>
      </c>
    </row>
    <row r="1446" ht="15.75" customHeight="1">
      <c r="A1446" s="12">
        <v>2017.0</v>
      </c>
      <c r="B1446" s="265">
        <v>42948.0</v>
      </c>
      <c r="C1446" s="12" t="s">
        <v>777</v>
      </c>
      <c r="D1446" s="12" t="s">
        <v>430</v>
      </c>
      <c r="E1446" s="12" t="s">
        <v>755</v>
      </c>
      <c r="F1446" s="12" t="s">
        <v>756</v>
      </c>
      <c r="G1446" s="12" t="s">
        <v>749</v>
      </c>
      <c r="H1446" s="12" t="s">
        <v>421</v>
      </c>
      <c r="I1446" s="19">
        <v>1468475.36</v>
      </c>
      <c r="J1446" s="19">
        <v>3.6723198869E8</v>
      </c>
      <c r="K1446" s="19">
        <f t="shared" si="1"/>
        <v>48949.17867</v>
      </c>
      <c r="L1446" s="14">
        <f t="shared" si="2"/>
        <v>48949.17867</v>
      </c>
      <c r="M1446" s="14">
        <f t="shared" si="3"/>
        <v>0</v>
      </c>
      <c r="N1446" s="14">
        <f t="shared" si="4"/>
        <v>0.1726602422</v>
      </c>
      <c r="O1446" s="14">
        <f t="shared" si="5"/>
        <v>1.087759526</v>
      </c>
      <c r="P1446" s="19">
        <f t="shared" si="6"/>
        <v>250.0770518</v>
      </c>
      <c r="Q1446" s="14">
        <f t="shared" si="7"/>
        <v>12241066.29</v>
      </c>
    </row>
    <row r="1447" ht="15.75" customHeight="1">
      <c r="A1447" s="12">
        <v>2017.0</v>
      </c>
      <c r="B1447" s="265">
        <v>42948.0</v>
      </c>
      <c r="C1447" s="12" t="s">
        <v>777</v>
      </c>
      <c r="D1447" s="12" t="s">
        <v>430</v>
      </c>
      <c r="E1447" s="12" t="s">
        <v>750</v>
      </c>
      <c r="F1447" s="12" t="s">
        <v>751</v>
      </c>
      <c r="G1447" s="12" t="s">
        <v>749</v>
      </c>
      <c r="H1447" s="12" t="s">
        <v>421</v>
      </c>
      <c r="I1447" s="19">
        <v>332402.47</v>
      </c>
      <c r="J1447" s="19">
        <v>7.010867928E7</v>
      </c>
      <c r="K1447" s="19">
        <f t="shared" si="1"/>
        <v>11080.08233</v>
      </c>
      <c r="L1447" s="14">
        <f t="shared" si="2"/>
        <v>11080.08233</v>
      </c>
      <c r="M1447" s="14">
        <f t="shared" si="3"/>
        <v>0</v>
      </c>
      <c r="N1447" s="14">
        <f t="shared" si="4"/>
        <v>0.03908318283</v>
      </c>
      <c r="O1447" s="14">
        <f t="shared" si="5"/>
        <v>0.2462240519</v>
      </c>
      <c r="P1447" s="19">
        <f t="shared" si="6"/>
        <v>210.9150371</v>
      </c>
      <c r="Q1447" s="14">
        <f t="shared" si="7"/>
        <v>2336955.976</v>
      </c>
    </row>
    <row r="1448" ht="15.75" customHeight="1">
      <c r="A1448" s="12">
        <v>2017.0</v>
      </c>
      <c r="B1448" s="265">
        <v>42948.0</v>
      </c>
      <c r="C1448" s="12" t="s">
        <v>779</v>
      </c>
      <c r="D1448" s="12" t="s">
        <v>414</v>
      </c>
      <c r="E1448" s="12" t="s">
        <v>750</v>
      </c>
      <c r="F1448" s="12" t="s">
        <v>751</v>
      </c>
      <c r="G1448" s="12" t="s">
        <v>749</v>
      </c>
      <c r="H1448" s="12" t="s">
        <v>405</v>
      </c>
      <c r="I1448" s="19">
        <v>0.01</v>
      </c>
      <c r="J1448" s="19">
        <v>1.5</v>
      </c>
      <c r="K1448" s="19">
        <f t="shared" si="1"/>
        <v>0.0003333333333</v>
      </c>
      <c r="L1448" s="14">
        <f t="shared" si="2"/>
        <v>0.0003333333333</v>
      </c>
      <c r="M1448" s="14">
        <f t="shared" si="3"/>
        <v>0</v>
      </c>
      <c r="N1448" s="14">
        <f t="shared" si="4"/>
        <v>0.000000001175778954</v>
      </c>
      <c r="O1448" s="14">
        <f t="shared" si="5"/>
        <v>0.000000007407407407</v>
      </c>
      <c r="P1448" s="19">
        <f t="shared" si="6"/>
        <v>150</v>
      </c>
      <c r="Q1448" s="14">
        <f t="shared" si="7"/>
        <v>0.05</v>
      </c>
    </row>
    <row r="1449" ht="15.75" customHeight="1">
      <c r="A1449" s="12">
        <v>2017.0</v>
      </c>
      <c r="B1449" s="265">
        <v>42948.0</v>
      </c>
      <c r="C1449" s="12" t="s">
        <v>780</v>
      </c>
      <c r="D1449" s="12" t="s">
        <v>415</v>
      </c>
      <c r="E1449" s="12" t="s">
        <v>747</v>
      </c>
      <c r="F1449" s="12" t="s">
        <v>748</v>
      </c>
      <c r="G1449" s="12" t="s">
        <v>749</v>
      </c>
      <c r="H1449" s="12" t="s">
        <v>405</v>
      </c>
      <c r="I1449" s="19">
        <v>1994928.0</v>
      </c>
      <c r="J1449" s="19">
        <v>3.8517616785E8</v>
      </c>
      <c r="K1449" s="19">
        <f t="shared" si="1"/>
        <v>66497.6</v>
      </c>
      <c r="L1449" s="14">
        <f t="shared" si="2"/>
        <v>66497.6</v>
      </c>
      <c r="M1449" s="14">
        <f t="shared" si="3"/>
        <v>0</v>
      </c>
      <c r="N1449" s="14">
        <f t="shared" si="4"/>
        <v>0.2345594356</v>
      </c>
      <c r="O1449" s="14">
        <f t="shared" si="5"/>
        <v>1.477724444</v>
      </c>
      <c r="P1449" s="19">
        <f t="shared" si="6"/>
        <v>193.077729</v>
      </c>
      <c r="Q1449" s="14">
        <f t="shared" si="7"/>
        <v>12839205.6</v>
      </c>
    </row>
    <row r="1450" ht="15.75" customHeight="1">
      <c r="A1450" s="12">
        <v>2017.0</v>
      </c>
      <c r="B1450" s="265">
        <v>42948.0</v>
      </c>
      <c r="C1450" s="12" t="s">
        <v>780</v>
      </c>
      <c r="D1450" s="12" t="s">
        <v>415</v>
      </c>
      <c r="E1450" s="12" t="s">
        <v>755</v>
      </c>
      <c r="F1450" s="12" t="s">
        <v>756</v>
      </c>
      <c r="G1450" s="12" t="s">
        <v>749</v>
      </c>
      <c r="H1450" s="12" t="s">
        <v>405</v>
      </c>
      <c r="I1450" s="19">
        <v>133551.0</v>
      </c>
      <c r="J1450" s="19">
        <v>2.675456205E7</v>
      </c>
      <c r="K1450" s="19">
        <f t="shared" si="1"/>
        <v>4451.7</v>
      </c>
      <c r="L1450" s="14">
        <f t="shared" si="2"/>
        <v>4451.7</v>
      </c>
      <c r="M1450" s="14">
        <f t="shared" si="3"/>
        <v>0</v>
      </c>
      <c r="N1450" s="14">
        <f t="shared" si="4"/>
        <v>0.0157026455</v>
      </c>
      <c r="O1450" s="14">
        <f t="shared" si="5"/>
        <v>0.09892666667</v>
      </c>
      <c r="P1450" s="19">
        <f t="shared" si="6"/>
        <v>200.3321731</v>
      </c>
      <c r="Q1450" s="14">
        <f t="shared" si="7"/>
        <v>891818.735</v>
      </c>
    </row>
    <row r="1451" ht="15.75" customHeight="1">
      <c r="A1451" s="12">
        <v>2017.0</v>
      </c>
      <c r="B1451" s="265">
        <v>42948.0</v>
      </c>
      <c r="C1451" s="12" t="s">
        <v>780</v>
      </c>
      <c r="D1451" s="12" t="s">
        <v>415</v>
      </c>
      <c r="E1451" s="12" t="s">
        <v>750</v>
      </c>
      <c r="F1451" s="12" t="s">
        <v>751</v>
      </c>
      <c r="G1451" s="12" t="s">
        <v>749</v>
      </c>
      <c r="H1451" s="12" t="s">
        <v>405</v>
      </c>
      <c r="I1451" s="19">
        <v>66272.85</v>
      </c>
      <c r="J1451" s="19">
        <v>9618300.86</v>
      </c>
      <c r="K1451" s="19">
        <f t="shared" si="1"/>
        <v>2209.095</v>
      </c>
      <c r="L1451" s="14">
        <f t="shared" si="2"/>
        <v>2209.095</v>
      </c>
      <c r="M1451" s="14">
        <f t="shared" si="3"/>
        <v>0</v>
      </c>
      <c r="N1451" s="14">
        <f t="shared" si="4"/>
        <v>0.007792222222</v>
      </c>
      <c r="O1451" s="14">
        <f t="shared" si="5"/>
        <v>0.049091</v>
      </c>
      <c r="P1451" s="19">
        <f t="shared" si="6"/>
        <v>145.131843</v>
      </c>
      <c r="Q1451" s="14">
        <f t="shared" si="7"/>
        <v>320610.0287</v>
      </c>
    </row>
    <row r="1452" ht="15.75" customHeight="1">
      <c r="A1452" s="12">
        <v>2017.0</v>
      </c>
      <c r="B1452" s="265">
        <v>42948.0</v>
      </c>
      <c r="C1452" s="12" t="s">
        <v>782</v>
      </c>
      <c r="D1452" s="12" t="s">
        <v>440</v>
      </c>
      <c r="E1452" s="12" t="s">
        <v>750</v>
      </c>
      <c r="F1452" s="12" t="s">
        <v>751</v>
      </c>
      <c r="G1452" s="12" t="s">
        <v>749</v>
      </c>
      <c r="H1452" s="12" t="s">
        <v>421</v>
      </c>
      <c r="I1452" s="19">
        <v>490.0</v>
      </c>
      <c r="J1452" s="19">
        <v>38752.42</v>
      </c>
      <c r="K1452" s="19">
        <f t="shared" si="1"/>
        <v>16.33333333</v>
      </c>
      <c r="L1452" s="14">
        <f t="shared" si="2"/>
        <v>16.33333333</v>
      </c>
      <c r="M1452" s="14">
        <f t="shared" si="3"/>
        <v>0</v>
      </c>
      <c r="N1452" s="14">
        <f t="shared" si="4"/>
        <v>0.00005761316872</v>
      </c>
      <c r="O1452" s="14">
        <f t="shared" si="5"/>
        <v>0.000362962963</v>
      </c>
      <c r="P1452" s="19">
        <f t="shared" si="6"/>
        <v>79.08657143</v>
      </c>
      <c r="Q1452" s="14">
        <f t="shared" si="7"/>
        <v>1291.747333</v>
      </c>
    </row>
    <row r="1453" ht="15.75" customHeight="1">
      <c r="A1453" s="12">
        <v>2017.0</v>
      </c>
      <c r="B1453" s="265">
        <v>42948.0</v>
      </c>
      <c r="C1453" s="12" t="s">
        <v>783</v>
      </c>
      <c r="D1453" s="12" t="s">
        <v>441</v>
      </c>
      <c r="E1453" s="12" t="s">
        <v>753</v>
      </c>
      <c r="F1453" s="12" t="s">
        <v>754</v>
      </c>
      <c r="G1453" s="12" t="s">
        <v>749</v>
      </c>
      <c r="H1453" s="12" t="s">
        <v>421</v>
      </c>
      <c r="I1453" s="19">
        <v>3500.44</v>
      </c>
      <c r="J1453" s="19">
        <v>247321.53</v>
      </c>
      <c r="K1453" s="19">
        <f t="shared" si="1"/>
        <v>116.6813333</v>
      </c>
      <c r="L1453" s="14">
        <f t="shared" si="2"/>
        <v>116.6813333</v>
      </c>
      <c r="M1453" s="14">
        <f t="shared" si="3"/>
        <v>0</v>
      </c>
      <c r="N1453" s="14">
        <f t="shared" si="4"/>
        <v>0.000411574368</v>
      </c>
      <c r="O1453" s="14">
        <f t="shared" si="5"/>
        <v>0.002592918519</v>
      </c>
      <c r="P1453" s="19">
        <f t="shared" si="6"/>
        <v>70.65441202</v>
      </c>
      <c r="Q1453" s="14">
        <f t="shared" si="7"/>
        <v>8244.051</v>
      </c>
    </row>
    <row r="1454" ht="15.75" customHeight="1">
      <c r="A1454" s="12">
        <v>2017.0</v>
      </c>
      <c r="B1454" s="265">
        <v>42948.0</v>
      </c>
      <c r="C1454" s="12" t="s">
        <v>783</v>
      </c>
      <c r="D1454" s="12" t="s">
        <v>441</v>
      </c>
      <c r="E1454" s="12" t="s">
        <v>755</v>
      </c>
      <c r="F1454" s="12" t="s">
        <v>756</v>
      </c>
      <c r="G1454" s="12" t="s">
        <v>749</v>
      </c>
      <c r="H1454" s="12" t="s">
        <v>421</v>
      </c>
      <c r="I1454" s="19">
        <v>9707.68</v>
      </c>
      <c r="J1454" s="19">
        <v>685890.48</v>
      </c>
      <c r="K1454" s="19">
        <f t="shared" si="1"/>
        <v>323.5893333</v>
      </c>
      <c r="L1454" s="14">
        <f t="shared" si="2"/>
        <v>323.5893333</v>
      </c>
      <c r="M1454" s="14">
        <f t="shared" si="3"/>
        <v>0</v>
      </c>
      <c r="N1454" s="14">
        <f t="shared" si="4"/>
        <v>0.001141408583</v>
      </c>
      <c r="O1454" s="14">
        <f t="shared" si="5"/>
        <v>0.007190874074</v>
      </c>
      <c r="P1454" s="19">
        <f t="shared" si="6"/>
        <v>70.65441795</v>
      </c>
      <c r="Q1454" s="14">
        <f t="shared" si="7"/>
        <v>22863.016</v>
      </c>
    </row>
    <row r="1455" ht="15.75" customHeight="1">
      <c r="A1455" s="12">
        <v>2017.0</v>
      </c>
      <c r="B1455" s="265">
        <v>42948.0</v>
      </c>
      <c r="C1455" s="12" t="s">
        <v>783</v>
      </c>
      <c r="D1455" s="12" t="s">
        <v>441</v>
      </c>
      <c r="E1455" s="12" t="s">
        <v>750</v>
      </c>
      <c r="F1455" s="12" t="s">
        <v>751</v>
      </c>
      <c r="G1455" s="12" t="s">
        <v>749</v>
      </c>
      <c r="H1455" s="12" t="s">
        <v>421</v>
      </c>
      <c r="I1455" s="19">
        <v>858.74</v>
      </c>
      <c r="J1455" s="19">
        <v>60673.77</v>
      </c>
      <c r="K1455" s="19">
        <f t="shared" si="1"/>
        <v>28.62466667</v>
      </c>
      <c r="L1455" s="14">
        <f t="shared" si="2"/>
        <v>28.62466667</v>
      </c>
      <c r="M1455" s="14">
        <f t="shared" si="3"/>
        <v>0</v>
      </c>
      <c r="N1455" s="14">
        <f t="shared" si="4"/>
        <v>0.0001009688419</v>
      </c>
      <c r="O1455" s="14">
        <f t="shared" si="5"/>
        <v>0.0006361037037</v>
      </c>
      <c r="P1455" s="19">
        <f t="shared" si="6"/>
        <v>70.65441228</v>
      </c>
      <c r="Q1455" s="14">
        <f t="shared" si="7"/>
        <v>2022.459</v>
      </c>
    </row>
    <row r="1456" ht="15.75" customHeight="1">
      <c r="A1456" s="12">
        <v>2017.0</v>
      </c>
      <c r="B1456" s="265">
        <v>42948.0</v>
      </c>
      <c r="C1456" s="12" t="s">
        <v>785</v>
      </c>
      <c r="D1456" s="12" t="s">
        <v>417</v>
      </c>
      <c r="E1456" s="12" t="s">
        <v>753</v>
      </c>
      <c r="F1456" s="12" t="s">
        <v>754</v>
      </c>
      <c r="G1456" s="12" t="s">
        <v>749</v>
      </c>
      <c r="H1456" s="12" t="s">
        <v>405</v>
      </c>
      <c r="I1456" s="19">
        <v>892482.0</v>
      </c>
      <c r="J1456" s="19">
        <v>2.1421212222E8</v>
      </c>
      <c r="K1456" s="19">
        <f t="shared" si="1"/>
        <v>29749.4</v>
      </c>
      <c r="L1456" s="14">
        <f t="shared" si="2"/>
        <v>29749.4</v>
      </c>
      <c r="M1456" s="14">
        <f t="shared" si="3"/>
        <v>0</v>
      </c>
      <c r="N1456" s="14">
        <f t="shared" si="4"/>
        <v>0.1049361552</v>
      </c>
      <c r="O1456" s="14">
        <f t="shared" si="5"/>
        <v>0.6610977778</v>
      </c>
      <c r="P1456" s="19">
        <f t="shared" si="6"/>
        <v>240.018423</v>
      </c>
      <c r="Q1456" s="14">
        <f t="shared" si="7"/>
        <v>7140404.074</v>
      </c>
    </row>
    <row r="1457" ht="15.75" customHeight="1">
      <c r="A1457" s="12">
        <v>2017.0</v>
      </c>
      <c r="B1457" s="265">
        <v>42948.0</v>
      </c>
      <c r="C1457" s="12" t="s">
        <v>785</v>
      </c>
      <c r="D1457" s="12" t="s">
        <v>417</v>
      </c>
      <c r="E1457" s="12" t="s">
        <v>750</v>
      </c>
      <c r="F1457" s="12" t="s">
        <v>751</v>
      </c>
      <c r="G1457" s="12" t="s">
        <v>749</v>
      </c>
      <c r="H1457" s="12" t="s">
        <v>405</v>
      </c>
      <c r="I1457" s="19">
        <v>2089.0</v>
      </c>
      <c r="J1457" s="19">
        <v>519029.71</v>
      </c>
      <c r="K1457" s="19">
        <f t="shared" si="1"/>
        <v>69.63333333</v>
      </c>
      <c r="L1457" s="14">
        <f t="shared" si="2"/>
        <v>69.63333333</v>
      </c>
      <c r="M1457" s="14">
        <f t="shared" si="3"/>
        <v>0</v>
      </c>
      <c r="N1457" s="14">
        <f t="shared" si="4"/>
        <v>0.0002456202234</v>
      </c>
      <c r="O1457" s="14">
        <f t="shared" si="5"/>
        <v>0.001547407407</v>
      </c>
      <c r="P1457" s="19">
        <f t="shared" si="6"/>
        <v>248.4584538</v>
      </c>
      <c r="Q1457" s="14">
        <f t="shared" si="7"/>
        <v>17300.99033</v>
      </c>
    </row>
    <row r="1458" ht="15.75" customHeight="1">
      <c r="A1458" s="12">
        <v>2017.0</v>
      </c>
      <c r="B1458" s="265">
        <v>42948.0</v>
      </c>
      <c r="C1458" s="12" t="s">
        <v>787</v>
      </c>
      <c r="D1458" s="12" t="s">
        <v>419</v>
      </c>
      <c r="E1458" s="12" t="s">
        <v>753</v>
      </c>
      <c r="F1458" s="12" t="s">
        <v>754</v>
      </c>
      <c r="G1458" s="12" t="s">
        <v>749</v>
      </c>
      <c r="H1458" s="12" t="s">
        <v>405</v>
      </c>
      <c r="I1458" s="19">
        <v>493753.0</v>
      </c>
      <c r="J1458" s="19">
        <v>8.165171478E7</v>
      </c>
      <c r="K1458" s="19">
        <f t="shared" si="1"/>
        <v>16458.43333</v>
      </c>
      <c r="L1458" s="14">
        <f t="shared" si="2"/>
        <v>16458.43333</v>
      </c>
      <c r="M1458" s="14">
        <f t="shared" si="3"/>
        <v>0</v>
      </c>
      <c r="N1458" s="14">
        <f t="shared" si="4"/>
        <v>0.05805443857</v>
      </c>
      <c r="O1458" s="14">
        <f t="shared" si="5"/>
        <v>0.365742963</v>
      </c>
      <c r="P1458" s="19">
        <f t="shared" si="6"/>
        <v>165.3695568</v>
      </c>
      <c r="Q1458" s="14">
        <f t="shared" si="7"/>
        <v>2721723.826</v>
      </c>
    </row>
    <row r="1459" ht="15.75" customHeight="1">
      <c r="A1459" s="12">
        <v>2017.0</v>
      </c>
      <c r="B1459" s="265">
        <v>42948.0</v>
      </c>
      <c r="C1459" s="12" t="s">
        <v>787</v>
      </c>
      <c r="D1459" s="12" t="s">
        <v>419</v>
      </c>
      <c r="E1459" s="12" t="s">
        <v>750</v>
      </c>
      <c r="F1459" s="12" t="s">
        <v>751</v>
      </c>
      <c r="G1459" s="12" t="s">
        <v>749</v>
      </c>
      <c r="H1459" s="12" t="s">
        <v>405</v>
      </c>
      <c r="I1459" s="19">
        <v>366.0</v>
      </c>
      <c r="J1459" s="19">
        <v>60464.91</v>
      </c>
      <c r="K1459" s="19">
        <f t="shared" si="1"/>
        <v>12.2</v>
      </c>
      <c r="L1459" s="14">
        <f t="shared" si="2"/>
        <v>12.2</v>
      </c>
      <c r="M1459" s="14">
        <f t="shared" si="3"/>
        <v>0</v>
      </c>
      <c r="N1459" s="14">
        <f t="shared" si="4"/>
        <v>0.0000430335097</v>
      </c>
      <c r="O1459" s="14">
        <f t="shared" si="5"/>
        <v>0.0002711111111</v>
      </c>
      <c r="P1459" s="19">
        <f t="shared" si="6"/>
        <v>165.2046721</v>
      </c>
      <c r="Q1459" s="14">
        <f t="shared" si="7"/>
        <v>2015.497</v>
      </c>
    </row>
    <row r="1460" ht="15.75" customHeight="1">
      <c r="A1460" s="12">
        <v>2017.0</v>
      </c>
      <c r="B1460" s="265">
        <v>42979.0</v>
      </c>
      <c r="C1460" s="12" t="s">
        <v>757</v>
      </c>
      <c r="D1460" s="12" t="s">
        <v>425</v>
      </c>
      <c r="E1460" s="12" t="s">
        <v>753</v>
      </c>
      <c r="F1460" s="12" t="s">
        <v>754</v>
      </c>
      <c r="G1460" s="12" t="s">
        <v>749</v>
      </c>
      <c r="H1460" s="12" t="s">
        <v>421</v>
      </c>
      <c r="I1460" s="19">
        <v>188647.79</v>
      </c>
      <c r="J1460" s="19">
        <v>1.1269457817E8</v>
      </c>
      <c r="K1460" s="19">
        <f t="shared" si="1"/>
        <v>6288.259667</v>
      </c>
      <c r="L1460" s="14">
        <f t="shared" si="2"/>
        <v>6288.259667</v>
      </c>
      <c r="M1460" s="14">
        <f t="shared" si="3"/>
        <v>0</v>
      </c>
      <c r="N1460" s="14">
        <f t="shared" si="4"/>
        <v>0.02218081011</v>
      </c>
      <c r="O1460" s="14">
        <f t="shared" si="5"/>
        <v>0.1397391037</v>
      </c>
      <c r="P1460" s="19">
        <f t="shared" si="6"/>
        <v>597.3808555</v>
      </c>
      <c r="Q1460" s="14">
        <f t="shared" si="7"/>
        <v>3756485.939</v>
      </c>
    </row>
    <row r="1461" ht="15.75" customHeight="1">
      <c r="A1461" s="12">
        <v>2017.0</v>
      </c>
      <c r="B1461" s="265">
        <v>42979.0</v>
      </c>
      <c r="C1461" s="12" t="s">
        <v>760</v>
      </c>
      <c r="D1461" s="12" t="s">
        <v>431</v>
      </c>
      <c r="E1461" s="12" t="s">
        <v>753</v>
      </c>
      <c r="F1461" s="12" t="s">
        <v>754</v>
      </c>
      <c r="G1461" s="12" t="s">
        <v>749</v>
      </c>
      <c r="H1461" s="12" t="s">
        <v>421</v>
      </c>
      <c r="I1461" s="19">
        <v>923880.0</v>
      </c>
      <c r="J1461" s="19">
        <v>3.9549627238E8</v>
      </c>
      <c r="K1461" s="19">
        <f t="shared" si="1"/>
        <v>30796</v>
      </c>
      <c r="L1461" s="14">
        <f t="shared" si="2"/>
        <v>30796</v>
      </c>
      <c r="M1461" s="14">
        <f t="shared" si="3"/>
        <v>0</v>
      </c>
      <c r="N1461" s="14">
        <f t="shared" si="4"/>
        <v>0.108627866</v>
      </c>
      <c r="O1461" s="14">
        <f t="shared" si="5"/>
        <v>0.6843555556</v>
      </c>
      <c r="P1461" s="19">
        <f t="shared" si="6"/>
        <v>428.0818639</v>
      </c>
      <c r="Q1461" s="14">
        <f t="shared" si="7"/>
        <v>13183209.08</v>
      </c>
    </row>
    <row r="1462" ht="15.75" customHeight="1">
      <c r="A1462" s="12">
        <v>2017.0</v>
      </c>
      <c r="B1462" s="265">
        <v>42979.0</v>
      </c>
      <c r="C1462" s="12" t="s">
        <v>760</v>
      </c>
      <c r="D1462" s="12" t="s">
        <v>431</v>
      </c>
      <c r="E1462" s="12" t="s">
        <v>755</v>
      </c>
      <c r="F1462" s="12" t="s">
        <v>756</v>
      </c>
      <c r="G1462" s="12" t="s">
        <v>749</v>
      </c>
      <c r="H1462" s="12" t="s">
        <v>421</v>
      </c>
      <c r="I1462" s="19">
        <v>1600.0</v>
      </c>
      <c r="J1462" s="19">
        <v>684930.98</v>
      </c>
      <c r="K1462" s="19">
        <f t="shared" si="1"/>
        <v>53.33333333</v>
      </c>
      <c r="L1462" s="14">
        <f t="shared" si="2"/>
        <v>53.33333333</v>
      </c>
      <c r="M1462" s="14">
        <f t="shared" si="3"/>
        <v>0</v>
      </c>
      <c r="N1462" s="14">
        <f t="shared" si="4"/>
        <v>0.0001881246326</v>
      </c>
      <c r="O1462" s="14">
        <f t="shared" si="5"/>
        <v>0.001185185185</v>
      </c>
      <c r="P1462" s="19">
        <f t="shared" si="6"/>
        <v>428.0818625</v>
      </c>
      <c r="Q1462" s="14">
        <f t="shared" si="7"/>
        <v>22831.03267</v>
      </c>
    </row>
    <row r="1463" ht="15.75" customHeight="1">
      <c r="A1463" s="12">
        <v>2017.0</v>
      </c>
      <c r="B1463" s="265">
        <v>42979.0</v>
      </c>
      <c r="C1463" s="12" t="s">
        <v>760</v>
      </c>
      <c r="D1463" s="12" t="s">
        <v>431</v>
      </c>
      <c r="E1463" s="12" t="s">
        <v>750</v>
      </c>
      <c r="F1463" s="12" t="s">
        <v>751</v>
      </c>
      <c r="G1463" s="12" t="s">
        <v>749</v>
      </c>
      <c r="H1463" s="12" t="s">
        <v>421</v>
      </c>
      <c r="I1463" s="19">
        <v>5400.0</v>
      </c>
      <c r="J1463" s="19">
        <v>2311642.07</v>
      </c>
      <c r="K1463" s="19">
        <f t="shared" si="1"/>
        <v>180</v>
      </c>
      <c r="L1463" s="14">
        <f t="shared" si="2"/>
        <v>180</v>
      </c>
      <c r="M1463" s="14">
        <f t="shared" si="3"/>
        <v>0</v>
      </c>
      <c r="N1463" s="14">
        <f t="shared" si="4"/>
        <v>0.0006349206349</v>
      </c>
      <c r="O1463" s="14">
        <f t="shared" si="5"/>
        <v>0.004</v>
      </c>
      <c r="P1463" s="19">
        <f t="shared" si="6"/>
        <v>428.0818648</v>
      </c>
      <c r="Q1463" s="14">
        <f t="shared" si="7"/>
        <v>77054.73567</v>
      </c>
    </row>
    <row r="1464" ht="15.75" customHeight="1">
      <c r="A1464" s="12">
        <v>2017.0</v>
      </c>
      <c r="B1464" s="265">
        <v>42979.0</v>
      </c>
      <c r="C1464" s="12" t="s">
        <v>763</v>
      </c>
      <c r="D1464" s="12" t="s">
        <v>409</v>
      </c>
      <c r="E1464" s="12" t="s">
        <v>747</v>
      </c>
      <c r="F1464" s="12" t="s">
        <v>748</v>
      </c>
      <c r="G1464" s="12" t="s">
        <v>749</v>
      </c>
      <c r="H1464" s="12" t="s">
        <v>405</v>
      </c>
      <c r="I1464" s="19">
        <v>595871.6</v>
      </c>
      <c r="J1464" s="19">
        <v>7.584901262E7</v>
      </c>
      <c r="K1464" s="19">
        <f t="shared" si="1"/>
        <v>19862.38667</v>
      </c>
      <c r="L1464" s="14">
        <f t="shared" si="2"/>
        <v>19862.38667</v>
      </c>
      <c r="M1464" s="14">
        <f t="shared" si="3"/>
        <v>0</v>
      </c>
      <c r="N1464" s="14">
        <f t="shared" si="4"/>
        <v>0.07006132863</v>
      </c>
      <c r="O1464" s="14">
        <f t="shared" si="5"/>
        <v>0.4413863704</v>
      </c>
      <c r="P1464" s="19">
        <f t="shared" si="6"/>
        <v>127.2908671</v>
      </c>
      <c r="Q1464" s="14">
        <f t="shared" si="7"/>
        <v>2528300.421</v>
      </c>
    </row>
    <row r="1465" ht="15.75" customHeight="1">
      <c r="A1465" s="12">
        <v>2017.0</v>
      </c>
      <c r="B1465" s="265">
        <v>42979.0</v>
      </c>
      <c r="C1465" s="12" t="s">
        <v>763</v>
      </c>
      <c r="D1465" s="12" t="s">
        <v>409</v>
      </c>
      <c r="E1465" s="12" t="s">
        <v>753</v>
      </c>
      <c r="F1465" s="12" t="s">
        <v>754</v>
      </c>
      <c r="G1465" s="12" t="s">
        <v>749</v>
      </c>
      <c r="H1465" s="12" t="s">
        <v>405</v>
      </c>
      <c r="I1465" s="19">
        <v>15196.3</v>
      </c>
      <c r="J1465" s="19">
        <v>1934350.2</v>
      </c>
      <c r="K1465" s="19">
        <f t="shared" si="1"/>
        <v>506.5433333</v>
      </c>
      <c r="L1465" s="14">
        <f t="shared" si="2"/>
        <v>506.5433333</v>
      </c>
      <c r="M1465" s="14">
        <f t="shared" si="3"/>
        <v>0</v>
      </c>
      <c r="N1465" s="14">
        <f t="shared" si="4"/>
        <v>0.001786748971</v>
      </c>
      <c r="O1465" s="14">
        <f t="shared" si="5"/>
        <v>0.01125651852</v>
      </c>
      <c r="P1465" s="19">
        <f t="shared" si="6"/>
        <v>127.2908669</v>
      </c>
      <c r="Q1465" s="14">
        <f t="shared" si="7"/>
        <v>64478.34</v>
      </c>
    </row>
    <row r="1466" ht="15.75" customHeight="1">
      <c r="A1466" s="12">
        <v>2017.0</v>
      </c>
      <c r="B1466" s="265">
        <v>42979.0</v>
      </c>
      <c r="C1466" s="12" t="s">
        <v>763</v>
      </c>
      <c r="D1466" s="12" t="s">
        <v>409</v>
      </c>
      <c r="E1466" s="12" t="s">
        <v>750</v>
      </c>
      <c r="F1466" s="12" t="s">
        <v>751</v>
      </c>
      <c r="G1466" s="12" t="s">
        <v>749</v>
      </c>
      <c r="H1466" s="12" t="s">
        <v>405</v>
      </c>
      <c r="I1466" s="19">
        <v>6119.4</v>
      </c>
      <c r="J1466" s="19">
        <v>778943.72</v>
      </c>
      <c r="K1466" s="19">
        <f t="shared" si="1"/>
        <v>203.98</v>
      </c>
      <c r="L1466" s="14">
        <f t="shared" si="2"/>
        <v>203.98</v>
      </c>
      <c r="M1466" s="14">
        <f t="shared" si="3"/>
        <v>0</v>
      </c>
      <c r="N1466" s="14">
        <f t="shared" si="4"/>
        <v>0.0007195061728</v>
      </c>
      <c r="O1466" s="14">
        <f t="shared" si="5"/>
        <v>0.004532888889</v>
      </c>
      <c r="P1466" s="19">
        <f t="shared" si="6"/>
        <v>127.2908651</v>
      </c>
      <c r="Q1466" s="14">
        <f t="shared" si="7"/>
        <v>25964.79067</v>
      </c>
    </row>
    <row r="1467" ht="15.75" customHeight="1">
      <c r="A1467" s="12">
        <v>2017.0</v>
      </c>
      <c r="B1467" s="265">
        <v>42979.0</v>
      </c>
      <c r="C1467" s="12" t="s">
        <v>764</v>
      </c>
      <c r="D1467" s="12" t="s">
        <v>410</v>
      </c>
      <c r="E1467" s="12" t="s">
        <v>747</v>
      </c>
      <c r="F1467" s="12" t="s">
        <v>748</v>
      </c>
      <c r="G1467" s="12" t="s">
        <v>749</v>
      </c>
      <c r="H1467" s="12" t="s">
        <v>405</v>
      </c>
      <c r="I1467" s="19">
        <v>990432.58</v>
      </c>
      <c r="J1467" s="19">
        <v>1.1385603595E8</v>
      </c>
      <c r="K1467" s="19">
        <f t="shared" si="1"/>
        <v>33014.41933</v>
      </c>
      <c r="L1467" s="14">
        <f t="shared" si="2"/>
        <v>33014.41933</v>
      </c>
      <c r="M1467" s="14">
        <f t="shared" si="3"/>
        <v>0</v>
      </c>
      <c r="N1467" s="14">
        <f t="shared" si="4"/>
        <v>0.1164529782</v>
      </c>
      <c r="O1467" s="14">
        <f t="shared" si="5"/>
        <v>0.733653763</v>
      </c>
      <c r="P1467" s="19">
        <f t="shared" si="6"/>
        <v>114.955867</v>
      </c>
      <c r="Q1467" s="14">
        <f t="shared" si="7"/>
        <v>3795201.198</v>
      </c>
    </row>
    <row r="1468" ht="15.75" customHeight="1">
      <c r="A1468" s="12">
        <v>2017.0</v>
      </c>
      <c r="B1468" s="265">
        <v>42979.0</v>
      </c>
      <c r="C1468" s="12" t="s">
        <v>764</v>
      </c>
      <c r="D1468" s="12" t="s">
        <v>410</v>
      </c>
      <c r="E1468" s="12" t="s">
        <v>753</v>
      </c>
      <c r="F1468" s="12" t="s">
        <v>754</v>
      </c>
      <c r="G1468" s="12" t="s">
        <v>749</v>
      </c>
      <c r="H1468" s="12" t="s">
        <v>405</v>
      </c>
      <c r="I1468" s="19">
        <v>80144.5</v>
      </c>
      <c r="J1468" s="19">
        <v>9213054.6</v>
      </c>
      <c r="K1468" s="19">
        <f t="shared" si="1"/>
        <v>2671.483333</v>
      </c>
      <c r="L1468" s="14">
        <f t="shared" si="2"/>
        <v>2671.483333</v>
      </c>
      <c r="M1468" s="14">
        <f t="shared" si="3"/>
        <v>0</v>
      </c>
      <c r="N1468" s="14">
        <f t="shared" si="4"/>
        <v>0.009423221634</v>
      </c>
      <c r="O1468" s="14">
        <f t="shared" si="5"/>
        <v>0.0593662963</v>
      </c>
      <c r="P1468" s="19">
        <f t="shared" si="6"/>
        <v>114.955544</v>
      </c>
      <c r="Q1468" s="14">
        <f t="shared" si="7"/>
        <v>307101.82</v>
      </c>
    </row>
    <row r="1469" ht="15.75" customHeight="1">
      <c r="A1469" s="12">
        <v>2017.0</v>
      </c>
      <c r="B1469" s="265">
        <v>42979.0</v>
      </c>
      <c r="C1469" s="12" t="s">
        <v>764</v>
      </c>
      <c r="D1469" s="12" t="s">
        <v>410</v>
      </c>
      <c r="E1469" s="12" t="s">
        <v>750</v>
      </c>
      <c r="F1469" s="12" t="s">
        <v>751</v>
      </c>
      <c r="G1469" s="12" t="s">
        <v>749</v>
      </c>
      <c r="H1469" s="12" t="s">
        <v>405</v>
      </c>
      <c r="I1469" s="19">
        <v>4277.0</v>
      </c>
      <c r="J1469" s="19">
        <v>491666.24</v>
      </c>
      <c r="K1469" s="19">
        <f t="shared" si="1"/>
        <v>142.5666667</v>
      </c>
      <c r="L1469" s="14">
        <f t="shared" si="2"/>
        <v>142.5666667</v>
      </c>
      <c r="M1469" s="14">
        <f t="shared" si="3"/>
        <v>0</v>
      </c>
      <c r="N1469" s="14">
        <f t="shared" si="4"/>
        <v>0.0005028806584</v>
      </c>
      <c r="O1469" s="14">
        <f t="shared" si="5"/>
        <v>0.003168148148</v>
      </c>
      <c r="P1469" s="19">
        <f t="shared" si="6"/>
        <v>114.9558663</v>
      </c>
      <c r="Q1469" s="14">
        <f t="shared" si="7"/>
        <v>16388.87467</v>
      </c>
    </row>
    <row r="1470" ht="15.75" customHeight="1">
      <c r="A1470" s="12">
        <v>2017.0</v>
      </c>
      <c r="B1470" s="265">
        <v>42979.0</v>
      </c>
      <c r="C1470" s="12" t="s">
        <v>765</v>
      </c>
      <c r="D1470" s="12" t="s">
        <v>412</v>
      </c>
      <c r="E1470" s="12" t="s">
        <v>747</v>
      </c>
      <c r="F1470" s="12" t="s">
        <v>748</v>
      </c>
      <c r="G1470" s="12" t="s">
        <v>749</v>
      </c>
      <c r="H1470" s="12" t="s">
        <v>405</v>
      </c>
      <c r="I1470" s="19">
        <v>581021.0</v>
      </c>
      <c r="J1470" s="19">
        <v>6.816995458E7</v>
      </c>
      <c r="K1470" s="19">
        <f t="shared" si="1"/>
        <v>19367.36667</v>
      </c>
      <c r="L1470" s="14">
        <f t="shared" si="2"/>
        <v>19367.36667</v>
      </c>
      <c r="M1470" s="14">
        <f t="shared" si="3"/>
        <v>0</v>
      </c>
      <c r="N1470" s="14">
        <f t="shared" si="4"/>
        <v>0.06831522634</v>
      </c>
      <c r="O1470" s="14">
        <f t="shared" si="5"/>
        <v>0.4303859259</v>
      </c>
      <c r="P1470" s="19">
        <f t="shared" si="6"/>
        <v>117.3278669</v>
      </c>
      <c r="Q1470" s="14">
        <f t="shared" si="7"/>
        <v>2272331.819</v>
      </c>
    </row>
    <row r="1471" ht="15.75" customHeight="1">
      <c r="A1471" s="12">
        <v>2017.0</v>
      </c>
      <c r="B1471" s="265">
        <v>42979.0</v>
      </c>
      <c r="C1471" s="12" t="s">
        <v>765</v>
      </c>
      <c r="D1471" s="12" t="s">
        <v>412</v>
      </c>
      <c r="E1471" s="12" t="s">
        <v>753</v>
      </c>
      <c r="F1471" s="12" t="s">
        <v>754</v>
      </c>
      <c r="G1471" s="12" t="s">
        <v>749</v>
      </c>
      <c r="H1471" s="12" t="s">
        <v>405</v>
      </c>
      <c r="I1471" s="19">
        <v>12793.0</v>
      </c>
      <c r="J1471" s="19">
        <v>1500975.39</v>
      </c>
      <c r="K1471" s="19">
        <f t="shared" si="1"/>
        <v>426.4333333</v>
      </c>
      <c r="L1471" s="14">
        <f t="shared" si="2"/>
        <v>426.4333333</v>
      </c>
      <c r="M1471" s="14">
        <f t="shared" si="3"/>
        <v>0</v>
      </c>
      <c r="N1471" s="14">
        <f t="shared" si="4"/>
        <v>0.001504174015</v>
      </c>
      <c r="O1471" s="14">
        <f t="shared" si="5"/>
        <v>0.009476296296</v>
      </c>
      <c r="P1471" s="19">
        <f t="shared" si="6"/>
        <v>117.327866</v>
      </c>
      <c r="Q1471" s="14">
        <f t="shared" si="7"/>
        <v>50032.513</v>
      </c>
    </row>
    <row r="1472" ht="15.75" customHeight="1">
      <c r="A1472" s="12">
        <v>2017.0</v>
      </c>
      <c r="B1472" s="265">
        <v>42979.0</v>
      </c>
      <c r="C1472" s="12" t="s">
        <v>765</v>
      </c>
      <c r="D1472" s="12" t="s">
        <v>412</v>
      </c>
      <c r="E1472" s="12" t="s">
        <v>755</v>
      </c>
      <c r="F1472" s="12" t="s">
        <v>756</v>
      </c>
      <c r="G1472" s="12" t="s">
        <v>749</v>
      </c>
      <c r="H1472" s="12" t="s">
        <v>405</v>
      </c>
      <c r="I1472" s="19">
        <v>13583.5</v>
      </c>
      <c r="J1472" s="19">
        <v>1593723.08</v>
      </c>
      <c r="K1472" s="19">
        <f t="shared" si="1"/>
        <v>452.7833333</v>
      </c>
      <c r="L1472" s="14">
        <f t="shared" si="2"/>
        <v>452.7833333</v>
      </c>
      <c r="M1472" s="14">
        <f t="shared" si="3"/>
        <v>0</v>
      </c>
      <c r="N1472" s="14">
        <f t="shared" si="4"/>
        <v>0.001597119342</v>
      </c>
      <c r="O1472" s="14">
        <f t="shared" si="5"/>
        <v>0.01006185185</v>
      </c>
      <c r="P1472" s="19">
        <f t="shared" si="6"/>
        <v>117.3278669</v>
      </c>
      <c r="Q1472" s="14">
        <f t="shared" si="7"/>
        <v>53124.10267</v>
      </c>
    </row>
    <row r="1473" ht="15.75" customHeight="1">
      <c r="A1473" s="12">
        <v>2017.0</v>
      </c>
      <c r="B1473" s="265">
        <v>42979.0</v>
      </c>
      <c r="C1473" s="12" t="s">
        <v>765</v>
      </c>
      <c r="D1473" s="12" t="s">
        <v>412</v>
      </c>
      <c r="E1473" s="12" t="s">
        <v>750</v>
      </c>
      <c r="F1473" s="12" t="s">
        <v>751</v>
      </c>
      <c r="G1473" s="12" t="s">
        <v>749</v>
      </c>
      <c r="H1473" s="12" t="s">
        <v>405</v>
      </c>
      <c r="I1473" s="19">
        <v>10642.0</v>
      </c>
      <c r="J1473" s="19">
        <v>1248603.19</v>
      </c>
      <c r="K1473" s="19">
        <f t="shared" si="1"/>
        <v>354.7333333</v>
      </c>
      <c r="L1473" s="14">
        <f t="shared" si="2"/>
        <v>354.7333333</v>
      </c>
      <c r="M1473" s="14">
        <f t="shared" si="3"/>
        <v>0</v>
      </c>
      <c r="N1473" s="14">
        <f t="shared" si="4"/>
        <v>0.001251263962</v>
      </c>
      <c r="O1473" s="14">
        <f t="shared" si="5"/>
        <v>0.007882962963</v>
      </c>
      <c r="P1473" s="19">
        <f t="shared" si="6"/>
        <v>117.3278698</v>
      </c>
      <c r="Q1473" s="14">
        <f t="shared" si="7"/>
        <v>41620.10633</v>
      </c>
    </row>
    <row r="1474" ht="15.75" customHeight="1">
      <c r="A1474" s="12">
        <v>2017.0</v>
      </c>
      <c r="B1474" s="265">
        <v>42979.0</v>
      </c>
      <c r="C1474" s="12" t="s">
        <v>766</v>
      </c>
      <c r="D1474" s="12" t="s">
        <v>413</v>
      </c>
      <c r="E1474" s="12" t="s">
        <v>747</v>
      </c>
      <c r="F1474" s="12" t="s">
        <v>748</v>
      </c>
      <c r="G1474" s="12" t="s">
        <v>749</v>
      </c>
      <c r="H1474" s="12" t="s">
        <v>405</v>
      </c>
      <c r="I1474" s="19">
        <v>119912.84</v>
      </c>
      <c r="J1474" s="19">
        <v>1.307762155E7</v>
      </c>
      <c r="K1474" s="19">
        <f t="shared" si="1"/>
        <v>3997.094667</v>
      </c>
      <c r="L1474" s="14">
        <f t="shared" si="2"/>
        <v>3997.094667</v>
      </c>
      <c r="M1474" s="14">
        <f t="shared" si="3"/>
        <v>0</v>
      </c>
      <c r="N1474" s="14">
        <f t="shared" si="4"/>
        <v>0.01409909935</v>
      </c>
      <c r="O1474" s="14">
        <f t="shared" si="5"/>
        <v>0.08882432593</v>
      </c>
      <c r="P1474" s="19">
        <f t="shared" si="6"/>
        <v>109.0593931</v>
      </c>
      <c r="Q1474" s="14">
        <f t="shared" si="7"/>
        <v>435920.7183</v>
      </c>
    </row>
    <row r="1475" ht="15.75" customHeight="1">
      <c r="A1475" s="12">
        <v>2017.0</v>
      </c>
      <c r="B1475" s="265">
        <v>42979.0</v>
      </c>
      <c r="C1475" s="12" t="s">
        <v>766</v>
      </c>
      <c r="D1475" s="12" t="s">
        <v>413</v>
      </c>
      <c r="E1475" s="12" t="s">
        <v>753</v>
      </c>
      <c r="F1475" s="12" t="s">
        <v>754</v>
      </c>
      <c r="G1475" s="12" t="s">
        <v>749</v>
      </c>
      <c r="H1475" s="12" t="s">
        <v>405</v>
      </c>
      <c r="I1475" s="19">
        <v>97689.91</v>
      </c>
      <c r="J1475" s="19">
        <v>1.065428923E7</v>
      </c>
      <c r="K1475" s="19">
        <f t="shared" si="1"/>
        <v>3256.330333</v>
      </c>
      <c r="L1475" s="14">
        <f t="shared" si="2"/>
        <v>3256.330333</v>
      </c>
      <c r="M1475" s="14">
        <f t="shared" si="3"/>
        <v>0</v>
      </c>
      <c r="N1475" s="14">
        <f t="shared" si="4"/>
        <v>0.01148617402</v>
      </c>
      <c r="O1475" s="14">
        <f t="shared" si="5"/>
        <v>0.0723628963</v>
      </c>
      <c r="P1475" s="19">
        <f t="shared" si="6"/>
        <v>109.0623303</v>
      </c>
      <c r="Q1475" s="14">
        <f t="shared" si="7"/>
        <v>355142.9743</v>
      </c>
    </row>
    <row r="1476" ht="15.75" customHeight="1">
      <c r="A1476" s="12">
        <v>2017.0</v>
      </c>
      <c r="B1476" s="265">
        <v>42979.0</v>
      </c>
      <c r="C1476" s="12" t="s">
        <v>766</v>
      </c>
      <c r="D1476" s="12" t="s">
        <v>413</v>
      </c>
      <c r="E1476" s="12" t="s">
        <v>750</v>
      </c>
      <c r="F1476" s="12" t="s">
        <v>751</v>
      </c>
      <c r="G1476" s="12" t="s">
        <v>749</v>
      </c>
      <c r="H1476" s="12" t="s">
        <v>405</v>
      </c>
      <c r="I1476" s="19">
        <v>362452.92</v>
      </c>
      <c r="J1476" s="19">
        <v>3.953191124E7</v>
      </c>
      <c r="K1476" s="19">
        <f t="shared" si="1"/>
        <v>12081.764</v>
      </c>
      <c r="L1476" s="14">
        <f t="shared" si="2"/>
        <v>12081.764</v>
      </c>
      <c r="M1476" s="14">
        <f t="shared" si="3"/>
        <v>0</v>
      </c>
      <c r="N1476" s="14">
        <f t="shared" si="4"/>
        <v>0.0426164515</v>
      </c>
      <c r="O1476" s="14">
        <f t="shared" si="5"/>
        <v>0.2684836444</v>
      </c>
      <c r="P1476" s="19">
        <f t="shared" si="6"/>
        <v>109.0677135</v>
      </c>
      <c r="Q1476" s="14">
        <f t="shared" si="7"/>
        <v>1317730.375</v>
      </c>
    </row>
    <row r="1477" ht="15.75" customHeight="1">
      <c r="A1477" s="12">
        <v>2017.0</v>
      </c>
      <c r="B1477" s="265">
        <v>42979.0</v>
      </c>
      <c r="C1477" s="12" t="s">
        <v>767</v>
      </c>
      <c r="D1477" s="12" t="s">
        <v>432</v>
      </c>
      <c r="E1477" s="12" t="s">
        <v>747</v>
      </c>
      <c r="F1477" s="12" t="s">
        <v>748</v>
      </c>
      <c r="G1477" s="12" t="s">
        <v>749</v>
      </c>
      <c r="H1477" s="12" t="s">
        <v>421</v>
      </c>
      <c r="I1477" s="19">
        <v>1000.0</v>
      </c>
      <c r="J1477" s="19">
        <v>351981.0</v>
      </c>
      <c r="K1477" s="19">
        <f t="shared" si="1"/>
        <v>33.33333333</v>
      </c>
      <c r="L1477" s="14">
        <f t="shared" si="2"/>
        <v>33.33333333</v>
      </c>
      <c r="M1477" s="14">
        <f t="shared" si="3"/>
        <v>0</v>
      </c>
      <c r="N1477" s="14">
        <f t="shared" si="4"/>
        <v>0.0001175778954</v>
      </c>
      <c r="O1477" s="14">
        <f t="shared" si="5"/>
        <v>0.0007407407407</v>
      </c>
      <c r="P1477" s="19">
        <f t="shared" si="6"/>
        <v>351.981</v>
      </c>
      <c r="Q1477" s="14">
        <f t="shared" si="7"/>
        <v>11732.7</v>
      </c>
    </row>
    <row r="1478" ht="15.75" customHeight="1">
      <c r="A1478" s="12">
        <v>2017.0</v>
      </c>
      <c r="B1478" s="265">
        <v>42979.0</v>
      </c>
      <c r="C1478" s="12" t="s">
        <v>767</v>
      </c>
      <c r="D1478" s="12" t="s">
        <v>432</v>
      </c>
      <c r="E1478" s="12" t="s">
        <v>753</v>
      </c>
      <c r="F1478" s="12" t="s">
        <v>754</v>
      </c>
      <c r="G1478" s="12" t="s">
        <v>749</v>
      </c>
      <c r="H1478" s="12" t="s">
        <v>421</v>
      </c>
      <c r="I1478" s="19">
        <v>1.016102737E7</v>
      </c>
      <c r="J1478" s="19">
        <v>3.4670179047E9</v>
      </c>
      <c r="K1478" s="19">
        <f t="shared" si="1"/>
        <v>338700.9123</v>
      </c>
      <c r="L1478" s="14">
        <f t="shared" si="2"/>
        <v>283500</v>
      </c>
      <c r="M1478" s="14">
        <f t="shared" si="3"/>
        <v>55200.91233</v>
      </c>
      <c r="N1478" s="14">
        <f t="shared" si="4"/>
        <v>1</v>
      </c>
      <c r="O1478" s="14">
        <f t="shared" si="5"/>
        <v>6.3</v>
      </c>
      <c r="P1478" s="19">
        <f t="shared" si="6"/>
        <v>341.2074172</v>
      </c>
      <c r="Q1478" s="14">
        <f t="shared" si="7"/>
        <v>96732302.77</v>
      </c>
    </row>
    <row r="1479" ht="15.75" customHeight="1">
      <c r="A1479" s="12">
        <v>2017.0</v>
      </c>
      <c r="B1479" s="265">
        <v>42979.0</v>
      </c>
      <c r="C1479" s="12" t="s">
        <v>767</v>
      </c>
      <c r="D1479" s="12" t="s">
        <v>432</v>
      </c>
      <c r="E1479" s="12" t="s">
        <v>755</v>
      </c>
      <c r="F1479" s="12" t="s">
        <v>756</v>
      </c>
      <c r="G1479" s="12" t="s">
        <v>749</v>
      </c>
      <c r="H1479" s="12" t="s">
        <v>421</v>
      </c>
      <c r="I1479" s="19">
        <v>625907.48</v>
      </c>
      <c r="J1479" s="19">
        <v>2.1742259839E8</v>
      </c>
      <c r="K1479" s="19">
        <f t="shared" si="1"/>
        <v>20863.58267</v>
      </c>
      <c r="L1479" s="14">
        <f t="shared" si="2"/>
        <v>20863.58267</v>
      </c>
      <c r="M1479" s="14">
        <f t="shared" si="3"/>
        <v>0</v>
      </c>
      <c r="N1479" s="14">
        <f t="shared" si="4"/>
        <v>0.07359288419</v>
      </c>
      <c r="O1479" s="14">
        <f t="shared" si="5"/>
        <v>0.4636351704</v>
      </c>
      <c r="P1479" s="19">
        <f t="shared" si="6"/>
        <v>347.3717847</v>
      </c>
      <c r="Q1479" s="14">
        <f t="shared" si="7"/>
        <v>7247419.946</v>
      </c>
    </row>
    <row r="1480" ht="15.75" customHeight="1">
      <c r="A1480" s="12">
        <v>2017.0</v>
      </c>
      <c r="B1480" s="265">
        <v>42979.0</v>
      </c>
      <c r="C1480" s="12" t="s">
        <v>767</v>
      </c>
      <c r="D1480" s="12" t="s">
        <v>432</v>
      </c>
      <c r="E1480" s="12" t="s">
        <v>750</v>
      </c>
      <c r="F1480" s="12" t="s">
        <v>751</v>
      </c>
      <c r="G1480" s="12" t="s">
        <v>749</v>
      </c>
      <c r="H1480" s="12" t="s">
        <v>421</v>
      </c>
      <c r="I1480" s="19">
        <v>94339.27</v>
      </c>
      <c r="J1480" s="19">
        <v>3.184365222E7</v>
      </c>
      <c r="K1480" s="19">
        <f t="shared" si="1"/>
        <v>3144.642333</v>
      </c>
      <c r="L1480" s="14">
        <f t="shared" si="2"/>
        <v>3144.642333</v>
      </c>
      <c r="M1480" s="14">
        <f t="shared" si="3"/>
        <v>0</v>
      </c>
      <c r="N1480" s="14">
        <f t="shared" si="4"/>
        <v>0.01109221282</v>
      </c>
      <c r="O1480" s="14">
        <f t="shared" si="5"/>
        <v>0.06988094074</v>
      </c>
      <c r="P1480" s="19">
        <f t="shared" si="6"/>
        <v>337.5439753</v>
      </c>
      <c r="Q1480" s="14">
        <f t="shared" si="7"/>
        <v>1061455.074</v>
      </c>
    </row>
    <row r="1481" ht="15.75" customHeight="1">
      <c r="A1481" s="12">
        <v>2017.0</v>
      </c>
      <c r="B1481" s="265">
        <v>42979.0</v>
      </c>
      <c r="C1481" s="12" t="s">
        <v>770</v>
      </c>
      <c r="D1481" s="12" t="s">
        <v>433</v>
      </c>
      <c r="E1481" s="12" t="s">
        <v>747</v>
      </c>
      <c r="F1481" s="12" t="s">
        <v>748</v>
      </c>
      <c r="G1481" s="12" t="s">
        <v>749</v>
      </c>
      <c r="H1481" s="12" t="s">
        <v>421</v>
      </c>
      <c r="I1481" s="19">
        <v>6.017930916E7</v>
      </c>
      <c r="J1481" s="19">
        <v>2.303061112628E10</v>
      </c>
      <c r="K1481" s="19">
        <f t="shared" si="1"/>
        <v>2005976.972</v>
      </c>
      <c r="L1481" s="14">
        <f t="shared" si="2"/>
        <v>283500</v>
      </c>
      <c r="M1481" s="14">
        <f t="shared" si="3"/>
        <v>1722476.972</v>
      </c>
      <c r="N1481" s="14">
        <f t="shared" si="4"/>
        <v>1</v>
      </c>
      <c r="O1481" s="14">
        <f t="shared" si="5"/>
        <v>6.3</v>
      </c>
      <c r="P1481" s="19">
        <f t="shared" si="6"/>
        <v>382.6998257</v>
      </c>
      <c r="Q1481" s="14">
        <f t="shared" si="7"/>
        <v>108495400.6</v>
      </c>
    </row>
    <row r="1482" ht="15.75" customHeight="1">
      <c r="A1482" s="12">
        <v>2017.0</v>
      </c>
      <c r="B1482" s="265">
        <v>42979.0</v>
      </c>
      <c r="C1482" s="12" t="s">
        <v>770</v>
      </c>
      <c r="D1482" s="12" t="s">
        <v>433</v>
      </c>
      <c r="E1482" s="12" t="s">
        <v>753</v>
      </c>
      <c r="F1482" s="12" t="s">
        <v>754</v>
      </c>
      <c r="G1482" s="12" t="s">
        <v>749</v>
      </c>
      <c r="H1482" s="12" t="s">
        <v>421</v>
      </c>
      <c r="I1482" s="19">
        <v>2.1171079438E8</v>
      </c>
      <c r="J1482" s="19">
        <v>7.85642539102E10</v>
      </c>
      <c r="K1482" s="19">
        <f t="shared" si="1"/>
        <v>7057026.479</v>
      </c>
      <c r="L1482" s="14">
        <f t="shared" si="2"/>
        <v>283500</v>
      </c>
      <c r="M1482" s="14">
        <f t="shared" si="3"/>
        <v>6773526.479</v>
      </c>
      <c r="N1482" s="14">
        <f t="shared" si="4"/>
        <v>1</v>
      </c>
      <c r="O1482" s="14">
        <f t="shared" si="5"/>
        <v>6.3</v>
      </c>
      <c r="P1482" s="19">
        <f t="shared" si="6"/>
        <v>371.0923392</v>
      </c>
      <c r="Q1482" s="14">
        <f t="shared" si="7"/>
        <v>105204678.1</v>
      </c>
    </row>
    <row r="1483" ht="15.75" customHeight="1">
      <c r="A1483" s="12">
        <v>2017.0</v>
      </c>
      <c r="B1483" s="265">
        <v>42979.0</v>
      </c>
      <c r="C1483" s="12" t="s">
        <v>770</v>
      </c>
      <c r="D1483" s="12" t="s">
        <v>433</v>
      </c>
      <c r="E1483" s="12" t="s">
        <v>755</v>
      </c>
      <c r="F1483" s="12" t="s">
        <v>756</v>
      </c>
      <c r="G1483" s="12" t="s">
        <v>749</v>
      </c>
      <c r="H1483" s="12" t="s">
        <v>421</v>
      </c>
      <c r="I1483" s="19">
        <v>6016246.0</v>
      </c>
      <c r="J1483" s="19">
        <v>2.16971510276E9</v>
      </c>
      <c r="K1483" s="19">
        <f t="shared" si="1"/>
        <v>200541.5333</v>
      </c>
      <c r="L1483" s="14">
        <f t="shared" si="2"/>
        <v>200541.5333</v>
      </c>
      <c r="M1483" s="14">
        <f t="shared" si="3"/>
        <v>0</v>
      </c>
      <c r="N1483" s="14">
        <f t="shared" si="4"/>
        <v>0.7073775426</v>
      </c>
      <c r="O1483" s="14">
        <f t="shared" si="5"/>
        <v>4.456478519</v>
      </c>
      <c r="P1483" s="19">
        <f t="shared" si="6"/>
        <v>360.6426836</v>
      </c>
      <c r="Q1483" s="14">
        <f t="shared" si="7"/>
        <v>72323836.76</v>
      </c>
    </row>
    <row r="1484" ht="15.75" customHeight="1">
      <c r="A1484" s="12">
        <v>2017.0</v>
      </c>
      <c r="B1484" s="265">
        <v>42979.0</v>
      </c>
      <c r="C1484" s="12" t="s">
        <v>770</v>
      </c>
      <c r="D1484" s="12" t="s">
        <v>433</v>
      </c>
      <c r="E1484" s="12" t="s">
        <v>750</v>
      </c>
      <c r="F1484" s="12" t="s">
        <v>751</v>
      </c>
      <c r="G1484" s="12" t="s">
        <v>749</v>
      </c>
      <c r="H1484" s="12" t="s">
        <v>421</v>
      </c>
      <c r="I1484" s="19">
        <v>7808526.39</v>
      </c>
      <c r="J1484" s="19">
        <v>2.92867410083E9</v>
      </c>
      <c r="K1484" s="19">
        <f t="shared" si="1"/>
        <v>260284.213</v>
      </c>
      <c r="L1484" s="14">
        <f t="shared" si="2"/>
        <v>260284.213</v>
      </c>
      <c r="M1484" s="14">
        <f t="shared" si="3"/>
        <v>0</v>
      </c>
      <c r="N1484" s="14">
        <f t="shared" si="4"/>
        <v>0.9181100988</v>
      </c>
      <c r="O1484" s="14">
        <f t="shared" si="5"/>
        <v>5.784093622</v>
      </c>
      <c r="P1484" s="19">
        <f t="shared" si="6"/>
        <v>375.0610492</v>
      </c>
      <c r="Q1484" s="14">
        <f t="shared" si="7"/>
        <v>97622470.03</v>
      </c>
    </row>
    <row r="1485" ht="15.75" customHeight="1">
      <c r="A1485" s="12">
        <v>2017.0</v>
      </c>
      <c r="B1485" s="265">
        <v>42979.0</v>
      </c>
      <c r="C1485" s="12" t="s">
        <v>771</v>
      </c>
      <c r="D1485" s="12" t="s">
        <v>434</v>
      </c>
      <c r="E1485" s="12" t="s">
        <v>747</v>
      </c>
      <c r="F1485" s="12" t="s">
        <v>748</v>
      </c>
      <c r="G1485" s="12" t="s">
        <v>749</v>
      </c>
      <c r="H1485" s="12" t="s">
        <v>421</v>
      </c>
      <c r="I1485" s="19">
        <v>652000.0</v>
      </c>
      <c r="J1485" s="19">
        <v>4.1675333729E8</v>
      </c>
      <c r="K1485" s="19">
        <f t="shared" si="1"/>
        <v>21733.33333</v>
      </c>
      <c r="L1485" s="14">
        <f t="shared" si="2"/>
        <v>21733.33333</v>
      </c>
      <c r="M1485" s="14">
        <f t="shared" si="3"/>
        <v>0</v>
      </c>
      <c r="N1485" s="14">
        <f t="shared" si="4"/>
        <v>0.07666078777</v>
      </c>
      <c r="O1485" s="14">
        <f t="shared" si="5"/>
        <v>0.482962963</v>
      </c>
      <c r="P1485" s="19">
        <f t="shared" si="6"/>
        <v>639.1922351</v>
      </c>
      <c r="Q1485" s="14">
        <f t="shared" si="7"/>
        <v>13891777.91</v>
      </c>
    </row>
    <row r="1486" ht="15.75" customHeight="1">
      <c r="A1486" s="12">
        <v>2017.0</v>
      </c>
      <c r="B1486" s="265">
        <v>42979.0</v>
      </c>
      <c r="C1486" s="12" t="s">
        <v>771</v>
      </c>
      <c r="D1486" s="12" t="s">
        <v>434</v>
      </c>
      <c r="E1486" s="12" t="s">
        <v>753</v>
      </c>
      <c r="F1486" s="12" t="s">
        <v>754</v>
      </c>
      <c r="G1486" s="12" t="s">
        <v>749</v>
      </c>
      <c r="H1486" s="12" t="s">
        <v>421</v>
      </c>
      <c r="I1486" s="19">
        <v>1844231.74</v>
      </c>
      <c r="J1486" s="19">
        <v>9.7115850874E8</v>
      </c>
      <c r="K1486" s="19">
        <f t="shared" si="1"/>
        <v>61474.39133</v>
      </c>
      <c r="L1486" s="14">
        <f t="shared" si="2"/>
        <v>61474.39133</v>
      </c>
      <c r="M1486" s="14">
        <f t="shared" si="3"/>
        <v>0</v>
      </c>
      <c r="N1486" s="14">
        <f t="shared" si="4"/>
        <v>0.2168408865</v>
      </c>
      <c r="O1486" s="14">
        <f t="shared" si="5"/>
        <v>1.366097585</v>
      </c>
      <c r="P1486" s="19">
        <f t="shared" si="6"/>
        <v>526.5924491</v>
      </c>
      <c r="Q1486" s="14">
        <f t="shared" si="7"/>
        <v>32371950.29</v>
      </c>
    </row>
    <row r="1487" ht="15.75" customHeight="1">
      <c r="A1487" s="12">
        <v>2017.0</v>
      </c>
      <c r="B1487" s="265">
        <v>42979.0</v>
      </c>
      <c r="C1487" s="12" t="s">
        <v>771</v>
      </c>
      <c r="D1487" s="12" t="s">
        <v>434</v>
      </c>
      <c r="E1487" s="12" t="s">
        <v>755</v>
      </c>
      <c r="F1487" s="12" t="s">
        <v>756</v>
      </c>
      <c r="G1487" s="12" t="s">
        <v>749</v>
      </c>
      <c r="H1487" s="12" t="s">
        <v>421</v>
      </c>
      <c r="I1487" s="19">
        <v>304351.27</v>
      </c>
      <c r="J1487" s="19">
        <v>1.7264431441E8</v>
      </c>
      <c r="K1487" s="19">
        <f t="shared" si="1"/>
        <v>10145.04233</v>
      </c>
      <c r="L1487" s="14">
        <f t="shared" si="2"/>
        <v>10145.04233</v>
      </c>
      <c r="M1487" s="14">
        <f t="shared" si="3"/>
        <v>0</v>
      </c>
      <c r="N1487" s="14">
        <f t="shared" si="4"/>
        <v>0.03578498178</v>
      </c>
      <c r="O1487" s="14">
        <f t="shared" si="5"/>
        <v>0.2254453852</v>
      </c>
      <c r="P1487" s="19">
        <f t="shared" si="6"/>
        <v>567.2534713</v>
      </c>
      <c r="Q1487" s="14">
        <f t="shared" si="7"/>
        <v>5754810.48</v>
      </c>
    </row>
    <row r="1488" ht="15.75" customHeight="1">
      <c r="A1488" s="12">
        <v>2017.0</v>
      </c>
      <c r="B1488" s="265">
        <v>42979.0</v>
      </c>
      <c r="C1488" s="12" t="s">
        <v>771</v>
      </c>
      <c r="D1488" s="12" t="s">
        <v>434</v>
      </c>
      <c r="E1488" s="12" t="s">
        <v>750</v>
      </c>
      <c r="F1488" s="12" t="s">
        <v>751</v>
      </c>
      <c r="G1488" s="12" t="s">
        <v>749</v>
      </c>
      <c r="H1488" s="12" t="s">
        <v>421</v>
      </c>
      <c r="I1488" s="19">
        <v>52342.9</v>
      </c>
      <c r="J1488" s="19">
        <v>2.949799467E7</v>
      </c>
      <c r="K1488" s="19">
        <f t="shared" si="1"/>
        <v>1744.763333</v>
      </c>
      <c r="L1488" s="14">
        <f t="shared" si="2"/>
        <v>1744.763333</v>
      </c>
      <c r="M1488" s="14">
        <f t="shared" si="3"/>
        <v>0</v>
      </c>
      <c r="N1488" s="14">
        <f t="shared" si="4"/>
        <v>0.006154368019</v>
      </c>
      <c r="O1488" s="14">
        <f t="shared" si="5"/>
        <v>0.03877251852</v>
      </c>
      <c r="P1488" s="19">
        <f t="shared" si="6"/>
        <v>563.5529302</v>
      </c>
      <c r="Q1488" s="14">
        <f t="shared" si="7"/>
        <v>983266.489</v>
      </c>
    </row>
    <row r="1489" ht="15.75" customHeight="1">
      <c r="A1489" s="12">
        <v>2017.0</v>
      </c>
      <c r="B1489" s="265">
        <v>42979.0</v>
      </c>
      <c r="C1489" s="12" t="s">
        <v>772</v>
      </c>
      <c r="D1489" s="12" t="s">
        <v>435</v>
      </c>
      <c r="E1489" s="12" t="s">
        <v>747</v>
      </c>
      <c r="F1489" s="12" t="s">
        <v>748</v>
      </c>
      <c r="G1489" s="12" t="s">
        <v>749</v>
      </c>
      <c r="H1489" s="12" t="s">
        <v>421</v>
      </c>
      <c r="I1489" s="19">
        <v>325715.82</v>
      </c>
      <c r="J1489" s="19">
        <v>2.0715443638E8</v>
      </c>
      <c r="K1489" s="19">
        <f t="shared" si="1"/>
        <v>10857.194</v>
      </c>
      <c r="L1489" s="14">
        <f t="shared" si="2"/>
        <v>10857.194</v>
      </c>
      <c r="M1489" s="14">
        <f t="shared" si="3"/>
        <v>0</v>
      </c>
      <c r="N1489" s="14">
        <f t="shared" si="4"/>
        <v>0.0382969806</v>
      </c>
      <c r="O1489" s="14">
        <f t="shared" si="5"/>
        <v>0.2412709778</v>
      </c>
      <c r="P1489" s="19">
        <f t="shared" si="6"/>
        <v>635.9974667</v>
      </c>
      <c r="Q1489" s="14">
        <f t="shared" si="7"/>
        <v>6905147.879</v>
      </c>
    </row>
    <row r="1490" ht="15.75" customHeight="1">
      <c r="A1490" s="12">
        <v>2017.0</v>
      </c>
      <c r="B1490" s="265">
        <v>42979.0</v>
      </c>
      <c r="C1490" s="12" t="s">
        <v>772</v>
      </c>
      <c r="D1490" s="12" t="s">
        <v>435</v>
      </c>
      <c r="E1490" s="12" t="s">
        <v>753</v>
      </c>
      <c r="F1490" s="12" t="s">
        <v>754</v>
      </c>
      <c r="G1490" s="12" t="s">
        <v>749</v>
      </c>
      <c r="H1490" s="12" t="s">
        <v>421</v>
      </c>
      <c r="I1490" s="19">
        <v>285228.28</v>
      </c>
      <c r="J1490" s="19">
        <v>1.9037546524E8</v>
      </c>
      <c r="K1490" s="19">
        <f t="shared" si="1"/>
        <v>9507.609333</v>
      </c>
      <c r="L1490" s="14">
        <f t="shared" si="2"/>
        <v>9507.609333</v>
      </c>
      <c r="M1490" s="14">
        <f t="shared" si="3"/>
        <v>0</v>
      </c>
      <c r="N1490" s="14">
        <f t="shared" si="4"/>
        <v>0.03353654086</v>
      </c>
      <c r="O1490" s="14">
        <f t="shared" si="5"/>
        <v>0.2112802074</v>
      </c>
      <c r="P1490" s="19">
        <f t="shared" si="6"/>
        <v>667.4494732</v>
      </c>
      <c r="Q1490" s="14">
        <f t="shared" si="7"/>
        <v>6345848.841</v>
      </c>
    </row>
    <row r="1491" ht="15.75" customHeight="1">
      <c r="A1491" s="12">
        <v>2017.0</v>
      </c>
      <c r="B1491" s="265">
        <v>42979.0</v>
      </c>
      <c r="C1491" s="12" t="s">
        <v>772</v>
      </c>
      <c r="D1491" s="12" t="s">
        <v>435</v>
      </c>
      <c r="E1491" s="12" t="s">
        <v>755</v>
      </c>
      <c r="F1491" s="12" t="s">
        <v>756</v>
      </c>
      <c r="G1491" s="12" t="s">
        <v>749</v>
      </c>
      <c r="H1491" s="12" t="s">
        <v>421</v>
      </c>
      <c r="I1491" s="19">
        <v>103168.35</v>
      </c>
      <c r="J1491" s="19">
        <v>6.692455245E7</v>
      </c>
      <c r="K1491" s="19">
        <f t="shared" si="1"/>
        <v>3438.945</v>
      </c>
      <c r="L1491" s="14">
        <f t="shared" si="2"/>
        <v>3438.945</v>
      </c>
      <c r="M1491" s="14">
        <f t="shared" si="3"/>
        <v>0</v>
      </c>
      <c r="N1491" s="14">
        <f t="shared" si="4"/>
        <v>0.01213031746</v>
      </c>
      <c r="O1491" s="14">
        <f t="shared" si="5"/>
        <v>0.076421</v>
      </c>
      <c r="P1491" s="19">
        <f t="shared" si="6"/>
        <v>648.6926703</v>
      </c>
      <c r="Q1491" s="14">
        <f t="shared" si="7"/>
        <v>2230818.415</v>
      </c>
    </row>
    <row r="1492" ht="15.75" customHeight="1">
      <c r="A1492" s="12">
        <v>2017.0</v>
      </c>
      <c r="B1492" s="265">
        <v>42979.0</v>
      </c>
      <c r="C1492" s="12" t="s">
        <v>772</v>
      </c>
      <c r="D1492" s="12" t="s">
        <v>435</v>
      </c>
      <c r="E1492" s="12" t="s">
        <v>750</v>
      </c>
      <c r="F1492" s="12" t="s">
        <v>751</v>
      </c>
      <c r="G1492" s="12" t="s">
        <v>749</v>
      </c>
      <c r="H1492" s="12" t="s">
        <v>421</v>
      </c>
      <c r="I1492" s="19">
        <v>12513.8</v>
      </c>
      <c r="J1492" s="19">
        <v>8116138.38</v>
      </c>
      <c r="K1492" s="19">
        <f t="shared" si="1"/>
        <v>417.1266667</v>
      </c>
      <c r="L1492" s="14">
        <f t="shared" si="2"/>
        <v>417.1266667</v>
      </c>
      <c r="M1492" s="14">
        <f t="shared" si="3"/>
        <v>0</v>
      </c>
      <c r="N1492" s="14">
        <f t="shared" si="4"/>
        <v>0.001471346267</v>
      </c>
      <c r="O1492" s="14">
        <f t="shared" si="5"/>
        <v>0.009269481481</v>
      </c>
      <c r="P1492" s="19">
        <f t="shared" si="6"/>
        <v>648.5750436</v>
      </c>
      <c r="Q1492" s="14">
        <f t="shared" si="7"/>
        <v>270537.946</v>
      </c>
    </row>
    <row r="1493" ht="15.75" customHeight="1">
      <c r="A1493" s="12">
        <v>2017.0</v>
      </c>
      <c r="B1493" s="265">
        <v>42979.0</v>
      </c>
      <c r="C1493" s="12" t="s">
        <v>773</v>
      </c>
      <c r="D1493" s="12" t="s">
        <v>436</v>
      </c>
      <c r="E1493" s="12" t="s">
        <v>753</v>
      </c>
      <c r="F1493" s="12" t="s">
        <v>754</v>
      </c>
      <c r="G1493" s="12" t="s">
        <v>749</v>
      </c>
      <c r="H1493" s="12" t="s">
        <v>421</v>
      </c>
      <c r="I1493" s="19">
        <v>351653.93</v>
      </c>
      <c r="J1493" s="19">
        <v>1.665881813E8</v>
      </c>
      <c r="K1493" s="19">
        <f t="shared" si="1"/>
        <v>11721.79767</v>
      </c>
      <c r="L1493" s="14">
        <f t="shared" si="2"/>
        <v>11721.79767</v>
      </c>
      <c r="M1493" s="14">
        <f t="shared" si="3"/>
        <v>0</v>
      </c>
      <c r="N1493" s="14">
        <f t="shared" si="4"/>
        <v>0.04134672898</v>
      </c>
      <c r="O1493" s="14">
        <f t="shared" si="5"/>
        <v>0.2604843926</v>
      </c>
      <c r="P1493" s="19">
        <f t="shared" si="6"/>
        <v>473.7276256</v>
      </c>
      <c r="Q1493" s="14">
        <f t="shared" si="7"/>
        <v>5552939.377</v>
      </c>
    </row>
    <row r="1494" ht="15.75" customHeight="1">
      <c r="A1494" s="12">
        <v>2017.0</v>
      </c>
      <c r="B1494" s="265">
        <v>42979.0</v>
      </c>
      <c r="C1494" s="12" t="s">
        <v>773</v>
      </c>
      <c r="D1494" s="12" t="s">
        <v>436</v>
      </c>
      <c r="E1494" s="12" t="s">
        <v>755</v>
      </c>
      <c r="F1494" s="12" t="s">
        <v>756</v>
      </c>
      <c r="G1494" s="12" t="s">
        <v>749</v>
      </c>
      <c r="H1494" s="12" t="s">
        <v>421</v>
      </c>
      <c r="I1494" s="19">
        <v>33713.26</v>
      </c>
      <c r="J1494" s="19">
        <v>2.879066086E7</v>
      </c>
      <c r="K1494" s="19">
        <f t="shared" si="1"/>
        <v>1123.775333</v>
      </c>
      <c r="L1494" s="14">
        <f t="shared" si="2"/>
        <v>1123.775333</v>
      </c>
      <c r="M1494" s="14">
        <f t="shared" si="3"/>
        <v>0</v>
      </c>
      <c r="N1494" s="14">
        <f t="shared" si="4"/>
        <v>0.003963934156</v>
      </c>
      <c r="O1494" s="14">
        <f t="shared" si="5"/>
        <v>0.02497278519</v>
      </c>
      <c r="P1494" s="19">
        <f t="shared" si="6"/>
        <v>853.9862612</v>
      </c>
      <c r="Q1494" s="14">
        <f t="shared" si="7"/>
        <v>959688.6953</v>
      </c>
    </row>
    <row r="1495" ht="15.75" customHeight="1">
      <c r="A1495" s="12">
        <v>2017.0</v>
      </c>
      <c r="B1495" s="265">
        <v>42979.0</v>
      </c>
      <c r="C1495" s="12" t="s">
        <v>773</v>
      </c>
      <c r="D1495" s="12" t="s">
        <v>436</v>
      </c>
      <c r="E1495" s="12" t="s">
        <v>750</v>
      </c>
      <c r="F1495" s="12" t="s">
        <v>751</v>
      </c>
      <c r="G1495" s="12" t="s">
        <v>749</v>
      </c>
      <c r="H1495" s="12" t="s">
        <v>421</v>
      </c>
      <c r="I1495" s="19">
        <v>820.11</v>
      </c>
      <c r="J1495" s="19">
        <v>315566.4</v>
      </c>
      <c r="K1495" s="19">
        <f t="shared" si="1"/>
        <v>27.337</v>
      </c>
      <c r="L1495" s="14">
        <f t="shared" si="2"/>
        <v>27.337</v>
      </c>
      <c r="M1495" s="14">
        <f t="shared" si="3"/>
        <v>0</v>
      </c>
      <c r="N1495" s="14">
        <f t="shared" si="4"/>
        <v>0.00009642680776</v>
      </c>
      <c r="O1495" s="14">
        <f t="shared" si="5"/>
        <v>0.0006074888889</v>
      </c>
      <c r="P1495" s="19">
        <f t="shared" si="6"/>
        <v>384.7854556</v>
      </c>
      <c r="Q1495" s="14">
        <f t="shared" si="7"/>
        <v>10518.88</v>
      </c>
    </row>
    <row r="1496" ht="15.75" customHeight="1">
      <c r="A1496" s="12">
        <v>2017.0</v>
      </c>
      <c r="B1496" s="265">
        <v>42979.0</v>
      </c>
      <c r="C1496" s="12" t="s">
        <v>775</v>
      </c>
      <c r="D1496" s="12" t="s">
        <v>428</v>
      </c>
      <c r="E1496" s="12" t="s">
        <v>747</v>
      </c>
      <c r="F1496" s="12" t="s">
        <v>748</v>
      </c>
      <c r="G1496" s="12" t="s">
        <v>749</v>
      </c>
      <c r="H1496" s="12" t="s">
        <v>421</v>
      </c>
      <c r="I1496" s="19">
        <v>27934.3</v>
      </c>
      <c r="J1496" s="19">
        <v>9545079.51</v>
      </c>
      <c r="K1496" s="19">
        <f t="shared" si="1"/>
        <v>931.1433333</v>
      </c>
      <c r="L1496" s="14">
        <f t="shared" si="2"/>
        <v>931.1433333</v>
      </c>
      <c r="M1496" s="14">
        <f t="shared" si="3"/>
        <v>0</v>
      </c>
      <c r="N1496" s="14">
        <f t="shared" si="4"/>
        <v>0.003284456202</v>
      </c>
      <c r="O1496" s="14">
        <f t="shared" si="5"/>
        <v>0.02069207407</v>
      </c>
      <c r="P1496" s="19">
        <f t="shared" si="6"/>
        <v>341.6974655</v>
      </c>
      <c r="Q1496" s="14">
        <f t="shared" si="7"/>
        <v>318169.317</v>
      </c>
    </row>
    <row r="1497" ht="15.75" customHeight="1">
      <c r="A1497" s="12">
        <v>2017.0</v>
      </c>
      <c r="B1497" s="265">
        <v>42979.0</v>
      </c>
      <c r="C1497" s="12" t="s">
        <v>775</v>
      </c>
      <c r="D1497" s="12" t="s">
        <v>428</v>
      </c>
      <c r="E1497" s="12" t="s">
        <v>753</v>
      </c>
      <c r="F1497" s="12" t="s">
        <v>754</v>
      </c>
      <c r="G1497" s="12" t="s">
        <v>749</v>
      </c>
      <c r="H1497" s="12" t="s">
        <v>421</v>
      </c>
      <c r="I1497" s="19">
        <v>3.91149686E7</v>
      </c>
      <c r="J1497" s="19">
        <v>1.331267755951E10</v>
      </c>
      <c r="K1497" s="19">
        <f t="shared" si="1"/>
        <v>1303832.287</v>
      </c>
      <c r="L1497" s="14">
        <f t="shared" si="2"/>
        <v>283500</v>
      </c>
      <c r="M1497" s="14">
        <f t="shared" si="3"/>
        <v>1020332.287</v>
      </c>
      <c r="N1497" s="14">
        <f t="shared" si="4"/>
        <v>1</v>
      </c>
      <c r="O1497" s="14">
        <f t="shared" si="5"/>
        <v>6.3</v>
      </c>
      <c r="P1497" s="19">
        <f t="shared" si="6"/>
        <v>340.3473922</v>
      </c>
      <c r="Q1497" s="14">
        <f t="shared" si="7"/>
        <v>96488485.69</v>
      </c>
    </row>
    <row r="1498" ht="15.75" customHeight="1">
      <c r="A1498" s="12">
        <v>2017.0</v>
      </c>
      <c r="B1498" s="265">
        <v>42979.0</v>
      </c>
      <c r="C1498" s="12" t="s">
        <v>775</v>
      </c>
      <c r="D1498" s="12" t="s">
        <v>428</v>
      </c>
      <c r="E1498" s="12" t="s">
        <v>755</v>
      </c>
      <c r="F1498" s="12" t="s">
        <v>756</v>
      </c>
      <c r="G1498" s="12" t="s">
        <v>749</v>
      </c>
      <c r="H1498" s="12" t="s">
        <v>421</v>
      </c>
      <c r="I1498" s="19">
        <v>4248495.6</v>
      </c>
      <c r="J1498" s="19">
        <v>1.41575293465E9</v>
      </c>
      <c r="K1498" s="19">
        <f t="shared" si="1"/>
        <v>141616.52</v>
      </c>
      <c r="L1498" s="14">
        <f t="shared" si="2"/>
        <v>141616.52</v>
      </c>
      <c r="M1498" s="14">
        <f t="shared" si="3"/>
        <v>0</v>
      </c>
      <c r="N1498" s="14">
        <f t="shared" si="4"/>
        <v>0.4995291711</v>
      </c>
      <c r="O1498" s="14">
        <f t="shared" si="5"/>
        <v>3.147033778</v>
      </c>
      <c r="P1498" s="19">
        <f t="shared" si="6"/>
        <v>333.2362954</v>
      </c>
      <c r="Q1498" s="14">
        <f t="shared" si="7"/>
        <v>47191764.49</v>
      </c>
    </row>
    <row r="1499" ht="15.75" customHeight="1">
      <c r="A1499" s="12">
        <v>2017.0</v>
      </c>
      <c r="B1499" s="265">
        <v>42979.0</v>
      </c>
      <c r="C1499" s="12" t="s">
        <v>775</v>
      </c>
      <c r="D1499" s="12" t="s">
        <v>428</v>
      </c>
      <c r="E1499" s="12" t="s">
        <v>750</v>
      </c>
      <c r="F1499" s="12" t="s">
        <v>751</v>
      </c>
      <c r="G1499" s="12" t="s">
        <v>749</v>
      </c>
      <c r="H1499" s="12" t="s">
        <v>421</v>
      </c>
      <c r="I1499" s="19">
        <v>341650.5</v>
      </c>
      <c r="J1499" s="19">
        <v>1.1749326158E8</v>
      </c>
      <c r="K1499" s="19">
        <f t="shared" si="1"/>
        <v>11388.35</v>
      </c>
      <c r="L1499" s="14">
        <f t="shared" si="2"/>
        <v>11388.35</v>
      </c>
      <c r="M1499" s="14">
        <f t="shared" si="3"/>
        <v>0</v>
      </c>
      <c r="N1499" s="14">
        <f t="shared" si="4"/>
        <v>0.04017054674</v>
      </c>
      <c r="O1499" s="14">
        <f t="shared" si="5"/>
        <v>0.2530744444</v>
      </c>
      <c r="P1499" s="19">
        <f t="shared" si="6"/>
        <v>343.8989891</v>
      </c>
      <c r="Q1499" s="14">
        <f t="shared" si="7"/>
        <v>3916442.053</v>
      </c>
    </row>
    <row r="1500" ht="15.75" customHeight="1">
      <c r="A1500" s="12">
        <v>2017.0</v>
      </c>
      <c r="B1500" s="265">
        <v>42979.0</v>
      </c>
      <c r="C1500" s="12" t="s">
        <v>776</v>
      </c>
      <c r="D1500" s="12" t="s">
        <v>427</v>
      </c>
      <c r="E1500" s="12" t="s">
        <v>747</v>
      </c>
      <c r="F1500" s="12" t="s">
        <v>748</v>
      </c>
      <c r="G1500" s="12" t="s">
        <v>749</v>
      </c>
      <c r="H1500" s="12" t="s">
        <v>421</v>
      </c>
      <c r="I1500" s="19">
        <v>3947.31</v>
      </c>
      <c r="J1500" s="19">
        <v>1212685.2</v>
      </c>
      <c r="K1500" s="19">
        <f t="shared" si="1"/>
        <v>131.577</v>
      </c>
      <c r="L1500" s="14">
        <f t="shared" si="2"/>
        <v>131.577</v>
      </c>
      <c r="M1500" s="14">
        <f t="shared" si="3"/>
        <v>0</v>
      </c>
      <c r="N1500" s="14">
        <f t="shared" si="4"/>
        <v>0.0004641164021</v>
      </c>
      <c r="O1500" s="14">
        <f t="shared" si="5"/>
        <v>0.002923933333</v>
      </c>
      <c r="P1500" s="19">
        <f t="shared" si="6"/>
        <v>307.2181308</v>
      </c>
      <c r="Q1500" s="14">
        <f t="shared" si="7"/>
        <v>40422.84</v>
      </c>
    </row>
    <row r="1501" ht="15.75" customHeight="1">
      <c r="A1501" s="12">
        <v>2017.0</v>
      </c>
      <c r="B1501" s="265">
        <v>42979.0</v>
      </c>
      <c r="C1501" s="12" t="s">
        <v>776</v>
      </c>
      <c r="D1501" s="12" t="s">
        <v>427</v>
      </c>
      <c r="E1501" s="12" t="s">
        <v>753</v>
      </c>
      <c r="F1501" s="12" t="s">
        <v>754</v>
      </c>
      <c r="G1501" s="12" t="s">
        <v>749</v>
      </c>
      <c r="H1501" s="12" t="s">
        <v>421</v>
      </c>
      <c r="I1501" s="19">
        <v>2.961967232E7</v>
      </c>
      <c r="J1501" s="19">
        <v>9.40797950745E9</v>
      </c>
      <c r="K1501" s="19">
        <f t="shared" si="1"/>
        <v>987322.4107</v>
      </c>
      <c r="L1501" s="14">
        <f t="shared" si="2"/>
        <v>283500</v>
      </c>
      <c r="M1501" s="14">
        <f t="shared" si="3"/>
        <v>703822.4107</v>
      </c>
      <c r="N1501" s="14">
        <f t="shared" si="4"/>
        <v>1</v>
      </c>
      <c r="O1501" s="14">
        <f t="shared" si="5"/>
        <v>6.3</v>
      </c>
      <c r="P1501" s="19">
        <f t="shared" si="6"/>
        <v>317.6260495</v>
      </c>
      <c r="Q1501" s="14">
        <f t="shared" si="7"/>
        <v>90046985.04</v>
      </c>
    </row>
    <row r="1502" ht="15.75" customHeight="1">
      <c r="A1502" s="12">
        <v>2017.0</v>
      </c>
      <c r="B1502" s="265">
        <v>42979.0</v>
      </c>
      <c r="C1502" s="12" t="s">
        <v>776</v>
      </c>
      <c r="D1502" s="12" t="s">
        <v>427</v>
      </c>
      <c r="E1502" s="12" t="s">
        <v>755</v>
      </c>
      <c r="F1502" s="12" t="s">
        <v>756</v>
      </c>
      <c r="G1502" s="12" t="s">
        <v>749</v>
      </c>
      <c r="H1502" s="12" t="s">
        <v>421</v>
      </c>
      <c r="I1502" s="19">
        <v>1623789.32</v>
      </c>
      <c r="J1502" s="19">
        <v>4.9159809965E8</v>
      </c>
      <c r="K1502" s="19">
        <f t="shared" si="1"/>
        <v>54126.31067</v>
      </c>
      <c r="L1502" s="14">
        <f t="shared" si="2"/>
        <v>54126.31067</v>
      </c>
      <c r="M1502" s="14">
        <f t="shared" si="3"/>
        <v>0</v>
      </c>
      <c r="N1502" s="14">
        <f t="shared" si="4"/>
        <v>0.1909217307</v>
      </c>
      <c r="O1502" s="14">
        <f t="shared" si="5"/>
        <v>1.202806904</v>
      </c>
      <c r="P1502" s="19">
        <f t="shared" si="6"/>
        <v>302.7474646</v>
      </c>
      <c r="Q1502" s="14">
        <f t="shared" si="7"/>
        <v>16386603.32</v>
      </c>
    </row>
    <row r="1503" ht="15.75" customHeight="1">
      <c r="A1503" s="12">
        <v>2017.0</v>
      </c>
      <c r="B1503" s="265">
        <v>42979.0</v>
      </c>
      <c r="C1503" s="12" t="s">
        <v>776</v>
      </c>
      <c r="D1503" s="12" t="s">
        <v>427</v>
      </c>
      <c r="E1503" s="12" t="s">
        <v>750</v>
      </c>
      <c r="F1503" s="12" t="s">
        <v>751</v>
      </c>
      <c r="G1503" s="12" t="s">
        <v>749</v>
      </c>
      <c r="H1503" s="12" t="s">
        <v>421</v>
      </c>
      <c r="I1503" s="19">
        <v>311382.05</v>
      </c>
      <c r="J1503" s="19">
        <v>1.0017946135E8</v>
      </c>
      <c r="K1503" s="19">
        <f t="shared" si="1"/>
        <v>10379.40167</v>
      </c>
      <c r="L1503" s="14">
        <f t="shared" si="2"/>
        <v>10379.40167</v>
      </c>
      <c r="M1503" s="14">
        <f t="shared" si="3"/>
        <v>0</v>
      </c>
      <c r="N1503" s="14">
        <f t="shared" si="4"/>
        <v>0.03661164609</v>
      </c>
      <c r="O1503" s="14">
        <f t="shared" si="5"/>
        <v>0.2306533704</v>
      </c>
      <c r="P1503" s="19">
        <f t="shared" si="6"/>
        <v>321.725229</v>
      </c>
      <c r="Q1503" s="14">
        <f t="shared" si="7"/>
        <v>3339315.378</v>
      </c>
    </row>
    <row r="1504" ht="15.75" customHeight="1">
      <c r="A1504" s="12">
        <v>2017.0</v>
      </c>
      <c r="B1504" s="265">
        <v>42979.0</v>
      </c>
      <c r="C1504" s="12" t="s">
        <v>790</v>
      </c>
      <c r="D1504" s="12" t="s">
        <v>429</v>
      </c>
      <c r="E1504" s="12" t="s">
        <v>747</v>
      </c>
      <c r="F1504" s="12" t="s">
        <v>748</v>
      </c>
      <c r="G1504" s="12" t="s">
        <v>749</v>
      </c>
      <c r="H1504" s="12" t="s">
        <v>421</v>
      </c>
      <c r="I1504" s="19">
        <v>21110.34</v>
      </c>
      <c r="J1504" s="19">
        <v>4671637.37</v>
      </c>
      <c r="K1504" s="19">
        <f t="shared" si="1"/>
        <v>703.678</v>
      </c>
      <c r="L1504" s="14">
        <f t="shared" si="2"/>
        <v>703.678</v>
      </c>
      <c r="M1504" s="14">
        <f t="shared" si="3"/>
        <v>0</v>
      </c>
      <c r="N1504" s="14">
        <f t="shared" si="4"/>
        <v>0.002482109347</v>
      </c>
      <c r="O1504" s="14">
        <f t="shared" si="5"/>
        <v>0.01563728889</v>
      </c>
      <c r="P1504" s="19">
        <f t="shared" si="6"/>
        <v>221.2961691</v>
      </c>
      <c r="Q1504" s="14">
        <f t="shared" si="7"/>
        <v>155721.2457</v>
      </c>
    </row>
    <row r="1505" ht="15.75" customHeight="1">
      <c r="A1505" s="12">
        <v>2017.0</v>
      </c>
      <c r="B1505" s="265">
        <v>42979.0</v>
      </c>
      <c r="C1505" s="12" t="s">
        <v>790</v>
      </c>
      <c r="D1505" s="12" t="s">
        <v>429</v>
      </c>
      <c r="E1505" s="12" t="s">
        <v>753</v>
      </c>
      <c r="F1505" s="12" t="s">
        <v>754</v>
      </c>
      <c r="G1505" s="12" t="s">
        <v>749</v>
      </c>
      <c r="H1505" s="12" t="s">
        <v>421</v>
      </c>
      <c r="I1505" s="19">
        <v>3.556070537E7</v>
      </c>
      <c r="J1505" s="19">
        <v>8.09439906375E9</v>
      </c>
      <c r="K1505" s="19">
        <f t="shared" si="1"/>
        <v>1185356.846</v>
      </c>
      <c r="L1505" s="14">
        <f t="shared" si="2"/>
        <v>283500</v>
      </c>
      <c r="M1505" s="14">
        <f t="shared" si="3"/>
        <v>901856.8457</v>
      </c>
      <c r="N1505" s="14">
        <f t="shared" si="4"/>
        <v>1</v>
      </c>
      <c r="O1505" s="14">
        <f t="shared" si="5"/>
        <v>6.3</v>
      </c>
      <c r="P1505" s="19">
        <f t="shared" si="6"/>
        <v>227.6220052</v>
      </c>
      <c r="Q1505" s="14">
        <f t="shared" si="7"/>
        <v>64530838.48</v>
      </c>
    </row>
    <row r="1506" ht="15.75" customHeight="1">
      <c r="A1506" s="12">
        <v>2017.0</v>
      </c>
      <c r="B1506" s="265">
        <v>42979.0</v>
      </c>
      <c r="C1506" s="12" t="s">
        <v>790</v>
      </c>
      <c r="D1506" s="12" t="s">
        <v>429</v>
      </c>
      <c r="E1506" s="12" t="s">
        <v>755</v>
      </c>
      <c r="F1506" s="12" t="s">
        <v>756</v>
      </c>
      <c r="G1506" s="12" t="s">
        <v>749</v>
      </c>
      <c r="H1506" s="12" t="s">
        <v>421</v>
      </c>
      <c r="I1506" s="19">
        <v>1534086.2</v>
      </c>
      <c r="J1506" s="19">
        <v>3.5278367399E8</v>
      </c>
      <c r="K1506" s="19">
        <f t="shared" si="1"/>
        <v>51136.20667</v>
      </c>
      <c r="L1506" s="14">
        <f t="shared" si="2"/>
        <v>51136.20667</v>
      </c>
      <c r="M1506" s="14">
        <f t="shared" si="3"/>
        <v>0</v>
      </c>
      <c r="N1506" s="14">
        <f t="shared" si="4"/>
        <v>0.1803746267</v>
      </c>
      <c r="O1506" s="14">
        <f t="shared" si="5"/>
        <v>1.136360148</v>
      </c>
      <c r="P1506" s="19">
        <f t="shared" si="6"/>
        <v>229.9633971</v>
      </c>
      <c r="Q1506" s="14">
        <f t="shared" si="7"/>
        <v>11759455.8</v>
      </c>
    </row>
    <row r="1507" ht="15.75" customHeight="1">
      <c r="A1507" s="12">
        <v>2017.0</v>
      </c>
      <c r="B1507" s="265">
        <v>42979.0</v>
      </c>
      <c r="C1507" s="12" t="s">
        <v>790</v>
      </c>
      <c r="D1507" s="12" t="s">
        <v>429</v>
      </c>
      <c r="E1507" s="12" t="s">
        <v>750</v>
      </c>
      <c r="F1507" s="12" t="s">
        <v>751</v>
      </c>
      <c r="G1507" s="12" t="s">
        <v>749</v>
      </c>
      <c r="H1507" s="12" t="s">
        <v>421</v>
      </c>
      <c r="I1507" s="19">
        <v>296290.14</v>
      </c>
      <c r="J1507" s="19">
        <v>6.831104808E7</v>
      </c>
      <c r="K1507" s="19">
        <f t="shared" si="1"/>
        <v>9876.338</v>
      </c>
      <c r="L1507" s="14">
        <f t="shared" si="2"/>
        <v>9876.338</v>
      </c>
      <c r="M1507" s="14">
        <f t="shared" si="3"/>
        <v>0</v>
      </c>
      <c r="N1507" s="14">
        <f t="shared" si="4"/>
        <v>0.03483717108</v>
      </c>
      <c r="O1507" s="14">
        <f t="shared" si="5"/>
        <v>0.2194741778</v>
      </c>
      <c r="P1507" s="19">
        <f t="shared" si="6"/>
        <v>230.5545776</v>
      </c>
      <c r="Q1507" s="14">
        <f t="shared" si="7"/>
        <v>2277034.936</v>
      </c>
    </row>
    <row r="1508" ht="15.75" customHeight="1">
      <c r="A1508" s="12">
        <v>2017.0</v>
      </c>
      <c r="B1508" s="265">
        <v>42979.0</v>
      </c>
      <c r="C1508" s="12" t="s">
        <v>777</v>
      </c>
      <c r="D1508" s="12" t="s">
        <v>430</v>
      </c>
      <c r="E1508" s="12" t="s">
        <v>747</v>
      </c>
      <c r="F1508" s="12" t="s">
        <v>748</v>
      </c>
      <c r="G1508" s="12" t="s">
        <v>749</v>
      </c>
      <c r="H1508" s="12" t="s">
        <v>421</v>
      </c>
      <c r="I1508" s="19">
        <v>23969.98</v>
      </c>
      <c r="J1508" s="19">
        <v>4984472.78</v>
      </c>
      <c r="K1508" s="19">
        <f t="shared" si="1"/>
        <v>798.9993333</v>
      </c>
      <c r="L1508" s="14">
        <f t="shared" si="2"/>
        <v>798.9993333</v>
      </c>
      <c r="M1508" s="14">
        <f t="shared" si="3"/>
        <v>0</v>
      </c>
      <c r="N1508" s="14">
        <f t="shared" si="4"/>
        <v>0.0028183398</v>
      </c>
      <c r="O1508" s="14">
        <f t="shared" si="5"/>
        <v>0.01775554074</v>
      </c>
      <c r="P1508" s="19">
        <f t="shared" si="6"/>
        <v>207.9464722</v>
      </c>
      <c r="Q1508" s="14">
        <f t="shared" si="7"/>
        <v>166149.0927</v>
      </c>
    </row>
    <row r="1509" ht="15.75" customHeight="1">
      <c r="A1509" s="12">
        <v>2017.0</v>
      </c>
      <c r="B1509" s="265">
        <v>42979.0</v>
      </c>
      <c r="C1509" s="12" t="s">
        <v>777</v>
      </c>
      <c r="D1509" s="12" t="s">
        <v>430</v>
      </c>
      <c r="E1509" s="12" t="s">
        <v>753</v>
      </c>
      <c r="F1509" s="12" t="s">
        <v>754</v>
      </c>
      <c r="G1509" s="12" t="s">
        <v>749</v>
      </c>
      <c r="H1509" s="12" t="s">
        <v>421</v>
      </c>
      <c r="I1509" s="19">
        <v>4.476653723E7</v>
      </c>
      <c r="J1509" s="19">
        <v>9.16629879635E9</v>
      </c>
      <c r="K1509" s="19">
        <f t="shared" si="1"/>
        <v>1492217.908</v>
      </c>
      <c r="L1509" s="14">
        <f t="shared" si="2"/>
        <v>283500</v>
      </c>
      <c r="M1509" s="14">
        <f t="shared" si="3"/>
        <v>1208717.908</v>
      </c>
      <c r="N1509" s="14">
        <f t="shared" si="4"/>
        <v>1</v>
      </c>
      <c r="O1509" s="14">
        <f t="shared" si="5"/>
        <v>6.3</v>
      </c>
      <c r="P1509" s="19">
        <f t="shared" si="6"/>
        <v>204.757825</v>
      </c>
      <c r="Q1509" s="14">
        <f t="shared" si="7"/>
        <v>58048843.39</v>
      </c>
    </row>
    <row r="1510" ht="15.75" customHeight="1">
      <c r="A1510" s="12">
        <v>2017.0</v>
      </c>
      <c r="B1510" s="265">
        <v>42979.0</v>
      </c>
      <c r="C1510" s="12" t="s">
        <v>777</v>
      </c>
      <c r="D1510" s="12" t="s">
        <v>430</v>
      </c>
      <c r="E1510" s="12" t="s">
        <v>755</v>
      </c>
      <c r="F1510" s="12" t="s">
        <v>756</v>
      </c>
      <c r="G1510" s="12" t="s">
        <v>749</v>
      </c>
      <c r="H1510" s="12" t="s">
        <v>421</v>
      </c>
      <c r="I1510" s="19">
        <v>1660323.61</v>
      </c>
      <c r="J1510" s="19">
        <v>3.7098090616E8</v>
      </c>
      <c r="K1510" s="19">
        <f t="shared" si="1"/>
        <v>55344.12033</v>
      </c>
      <c r="L1510" s="14">
        <f t="shared" si="2"/>
        <v>55344.12033</v>
      </c>
      <c r="M1510" s="14">
        <f t="shared" si="3"/>
        <v>0</v>
      </c>
      <c r="N1510" s="14">
        <f t="shared" si="4"/>
        <v>0.1952173557</v>
      </c>
      <c r="O1510" s="14">
        <f t="shared" si="5"/>
        <v>1.229869341</v>
      </c>
      <c r="P1510" s="19">
        <f t="shared" si="6"/>
        <v>223.4389151</v>
      </c>
      <c r="Q1510" s="14">
        <f t="shared" si="7"/>
        <v>12366030.21</v>
      </c>
    </row>
    <row r="1511" ht="15.75" customHeight="1">
      <c r="A1511" s="12">
        <v>2017.0</v>
      </c>
      <c r="B1511" s="265">
        <v>42979.0</v>
      </c>
      <c r="C1511" s="12" t="s">
        <v>777</v>
      </c>
      <c r="D1511" s="12" t="s">
        <v>430</v>
      </c>
      <c r="E1511" s="12" t="s">
        <v>750</v>
      </c>
      <c r="F1511" s="12" t="s">
        <v>751</v>
      </c>
      <c r="G1511" s="12" t="s">
        <v>749</v>
      </c>
      <c r="H1511" s="12" t="s">
        <v>421</v>
      </c>
      <c r="I1511" s="19">
        <v>330598.28</v>
      </c>
      <c r="J1511" s="19">
        <v>6.69790718E7</v>
      </c>
      <c r="K1511" s="19">
        <f t="shared" si="1"/>
        <v>11019.94267</v>
      </c>
      <c r="L1511" s="14">
        <f t="shared" si="2"/>
        <v>11019.94267</v>
      </c>
      <c r="M1511" s="14">
        <f t="shared" si="3"/>
        <v>0</v>
      </c>
      <c r="N1511" s="14">
        <f t="shared" si="4"/>
        <v>0.03887104997</v>
      </c>
      <c r="O1511" s="14">
        <f t="shared" si="5"/>
        <v>0.2448876148</v>
      </c>
      <c r="P1511" s="19">
        <f t="shared" si="6"/>
        <v>202.5995773</v>
      </c>
      <c r="Q1511" s="14">
        <f t="shared" si="7"/>
        <v>2232635.727</v>
      </c>
    </row>
    <row r="1512" ht="15.75" customHeight="1">
      <c r="A1512" s="12">
        <v>2017.0</v>
      </c>
      <c r="B1512" s="265">
        <v>42979.0</v>
      </c>
      <c r="C1512" s="12" t="s">
        <v>779</v>
      </c>
      <c r="D1512" s="12" t="s">
        <v>414</v>
      </c>
      <c r="E1512" s="12" t="s">
        <v>747</v>
      </c>
      <c r="F1512" s="12" t="s">
        <v>748</v>
      </c>
      <c r="G1512" s="12" t="s">
        <v>749</v>
      </c>
      <c r="H1512" s="12" t="s">
        <v>405</v>
      </c>
      <c r="I1512" s="19">
        <v>50501.89</v>
      </c>
      <c r="J1512" s="19">
        <v>5478337.3</v>
      </c>
      <c r="K1512" s="19">
        <f t="shared" si="1"/>
        <v>1683.396333</v>
      </c>
      <c r="L1512" s="14">
        <f t="shared" si="2"/>
        <v>1683.396333</v>
      </c>
      <c r="M1512" s="14">
        <f t="shared" si="3"/>
        <v>0</v>
      </c>
      <c r="N1512" s="14">
        <f t="shared" si="4"/>
        <v>0.005937905938</v>
      </c>
      <c r="O1512" s="14">
        <f t="shared" si="5"/>
        <v>0.03740880741</v>
      </c>
      <c r="P1512" s="19">
        <f t="shared" si="6"/>
        <v>108.4778669</v>
      </c>
      <c r="Q1512" s="14">
        <f t="shared" si="7"/>
        <v>182611.2433</v>
      </c>
    </row>
    <row r="1513" ht="15.75" customHeight="1">
      <c r="A1513" s="12">
        <v>2017.0</v>
      </c>
      <c r="B1513" s="265">
        <v>42979.0</v>
      </c>
      <c r="C1513" s="12" t="s">
        <v>779</v>
      </c>
      <c r="D1513" s="12" t="s">
        <v>414</v>
      </c>
      <c r="E1513" s="12" t="s">
        <v>753</v>
      </c>
      <c r="F1513" s="12" t="s">
        <v>754</v>
      </c>
      <c r="G1513" s="12" t="s">
        <v>749</v>
      </c>
      <c r="H1513" s="12" t="s">
        <v>405</v>
      </c>
      <c r="I1513" s="19">
        <v>27029.91</v>
      </c>
      <c r="J1513" s="19">
        <v>2934353.56</v>
      </c>
      <c r="K1513" s="19">
        <f t="shared" si="1"/>
        <v>900.997</v>
      </c>
      <c r="L1513" s="14">
        <f t="shared" si="2"/>
        <v>900.997</v>
      </c>
      <c r="M1513" s="14">
        <f t="shared" si="3"/>
        <v>0</v>
      </c>
      <c r="N1513" s="14">
        <f t="shared" si="4"/>
        <v>0.003178119929</v>
      </c>
      <c r="O1513" s="14">
        <f t="shared" si="5"/>
        <v>0.02002215556</v>
      </c>
      <c r="P1513" s="19">
        <f t="shared" si="6"/>
        <v>108.5595017</v>
      </c>
      <c r="Q1513" s="14">
        <f t="shared" si="7"/>
        <v>97811.78533</v>
      </c>
    </row>
    <row r="1514" ht="15.75" customHeight="1">
      <c r="A1514" s="12">
        <v>2017.0</v>
      </c>
      <c r="B1514" s="265">
        <v>42979.0</v>
      </c>
      <c r="C1514" s="12" t="s">
        <v>779</v>
      </c>
      <c r="D1514" s="12" t="s">
        <v>414</v>
      </c>
      <c r="E1514" s="12" t="s">
        <v>750</v>
      </c>
      <c r="F1514" s="12" t="s">
        <v>751</v>
      </c>
      <c r="G1514" s="12" t="s">
        <v>749</v>
      </c>
      <c r="H1514" s="12" t="s">
        <v>405</v>
      </c>
      <c r="I1514" s="19">
        <v>76599.0</v>
      </c>
      <c r="J1514" s="19">
        <v>8323273.22</v>
      </c>
      <c r="K1514" s="19">
        <f t="shared" si="1"/>
        <v>2553.3</v>
      </c>
      <c r="L1514" s="14">
        <f t="shared" si="2"/>
        <v>2553.3</v>
      </c>
      <c r="M1514" s="14">
        <f t="shared" si="3"/>
        <v>0</v>
      </c>
      <c r="N1514" s="14">
        <f t="shared" si="4"/>
        <v>0.009006349206</v>
      </c>
      <c r="O1514" s="14">
        <f t="shared" si="5"/>
        <v>0.05674</v>
      </c>
      <c r="P1514" s="19">
        <f t="shared" si="6"/>
        <v>108.6603379</v>
      </c>
      <c r="Q1514" s="14">
        <f t="shared" si="7"/>
        <v>277442.4407</v>
      </c>
    </row>
    <row r="1515" ht="15.75" customHeight="1">
      <c r="A1515" s="12">
        <v>2017.0</v>
      </c>
      <c r="B1515" s="265">
        <v>42979.0</v>
      </c>
      <c r="C1515" s="12" t="s">
        <v>780</v>
      </c>
      <c r="D1515" s="12" t="s">
        <v>415</v>
      </c>
      <c r="E1515" s="12" t="s">
        <v>747</v>
      </c>
      <c r="F1515" s="12" t="s">
        <v>748</v>
      </c>
      <c r="G1515" s="12" t="s">
        <v>749</v>
      </c>
      <c r="H1515" s="12" t="s">
        <v>405</v>
      </c>
      <c r="I1515" s="19">
        <v>1121763.29</v>
      </c>
      <c r="J1515" s="19">
        <v>1.2185596241E8</v>
      </c>
      <c r="K1515" s="19">
        <f t="shared" si="1"/>
        <v>37392.10967</v>
      </c>
      <c r="L1515" s="14">
        <f t="shared" si="2"/>
        <v>37392.10967</v>
      </c>
      <c r="M1515" s="14">
        <f t="shared" si="3"/>
        <v>0</v>
      </c>
      <c r="N1515" s="14">
        <f t="shared" si="4"/>
        <v>0.1318945667</v>
      </c>
      <c r="O1515" s="14">
        <f t="shared" si="5"/>
        <v>0.8309357704</v>
      </c>
      <c r="P1515" s="19">
        <f t="shared" si="6"/>
        <v>108.6289447</v>
      </c>
      <c r="Q1515" s="14">
        <f t="shared" si="7"/>
        <v>4061865.414</v>
      </c>
    </row>
    <row r="1516" ht="15.75" customHeight="1">
      <c r="A1516" s="12">
        <v>2017.0</v>
      </c>
      <c r="B1516" s="265">
        <v>42979.0</v>
      </c>
      <c r="C1516" s="12" t="s">
        <v>780</v>
      </c>
      <c r="D1516" s="12" t="s">
        <v>415</v>
      </c>
      <c r="E1516" s="12" t="s">
        <v>755</v>
      </c>
      <c r="F1516" s="12" t="s">
        <v>756</v>
      </c>
      <c r="G1516" s="12" t="s">
        <v>749</v>
      </c>
      <c r="H1516" s="12" t="s">
        <v>405</v>
      </c>
      <c r="I1516" s="19">
        <v>44721.9</v>
      </c>
      <c r="J1516" s="19">
        <v>4940780.12</v>
      </c>
      <c r="K1516" s="19">
        <f t="shared" si="1"/>
        <v>1490.73</v>
      </c>
      <c r="L1516" s="14">
        <f t="shared" si="2"/>
        <v>1490.73</v>
      </c>
      <c r="M1516" s="14">
        <f t="shared" si="3"/>
        <v>0</v>
      </c>
      <c r="N1516" s="14">
        <f t="shared" si="4"/>
        <v>0.005258306878</v>
      </c>
      <c r="O1516" s="14">
        <f t="shared" si="5"/>
        <v>0.03312733333</v>
      </c>
      <c r="P1516" s="19">
        <f t="shared" si="6"/>
        <v>110.477867</v>
      </c>
      <c r="Q1516" s="14">
        <f t="shared" si="7"/>
        <v>164692.6707</v>
      </c>
    </row>
    <row r="1517" ht="15.75" customHeight="1">
      <c r="A1517" s="12">
        <v>2017.0</v>
      </c>
      <c r="B1517" s="265">
        <v>42979.0</v>
      </c>
      <c r="C1517" s="12" t="s">
        <v>780</v>
      </c>
      <c r="D1517" s="12" t="s">
        <v>415</v>
      </c>
      <c r="E1517" s="12" t="s">
        <v>750</v>
      </c>
      <c r="F1517" s="12" t="s">
        <v>751</v>
      </c>
      <c r="G1517" s="12" t="s">
        <v>749</v>
      </c>
      <c r="H1517" s="12" t="s">
        <v>405</v>
      </c>
      <c r="I1517" s="19">
        <v>131742.45</v>
      </c>
      <c r="J1517" s="19">
        <v>1.425161723E7</v>
      </c>
      <c r="K1517" s="19">
        <f t="shared" si="1"/>
        <v>4391.415</v>
      </c>
      <c r="L1517" s="14">
        <f t="shared" si="2"/>
        <v>4391.415</v>
      </c>
      <c r="M1517" s="14">
        <f t="shared" si="3"/>
        <v>0</v>
      </c>
      <c r="N1517" s="14">
        <f t="shared" si="4"/>
        <v>0.01549</v>
      </c>
      <c r="O1517" s="14">
        <f t="shared" si="5"/>
        <v>0.097587</v>
      </c>
      <c r="P1517" s="19">
        <f t="shared" si="6"/>
        <v>108.177867</v>
      </c>
      <c r="Q1517" s="14">
        <f t="shared" si="7"/>
        <v>475053.9077</v>
      </c>
    </row>
    <row r="1518" ht="15.75" customHeight="1">
      <c r="A1518" s="12">
        <v>2017.0</v>
      </c>
      <c r="B1518" s="265">
        <v>42979.0</v>
      </c>
      <c r="C1518" s="12" t="s">
        <v>781</v>
      </c>
      <c r="D1518" s="12" t="s">
        <v>439</v>
      </c>
      <c r="E1518" s="12" t="s">
        <v>753</v>
      </c>
      <c r="F1518" s="12" t="s">
        <v>754</v>
      </c>
      <c r="G1518" s="12" t="s">
        <v>749</v>
      </c>
      <c r="H1518" s="12" t="s">
        <v>421</v>
      </c>
      <c r="I1518" s="19">
        <v>25000.0</v>
      </c>
      <c r="J1518" s="19">
        <v>6125967.85</v>
      </c>
      <c r="K1518" s="19">
        <f t="shared" si="1"/>
        <v>833.3333333</v>
      </c>
      <c r="L1518" s="14">
        <f t="shared" si="2"/>
        <v>833.3333333</v>
      </c>
      <c r="M1518" s="14">
        <f t="shared" si="3"/>
        <v>0</v>
      </c>
      <c r="N1518" s="14">
        <f t="shared" si="4"/>
        <v>0.002939447384</v>
      </c>
      <c r="O1518" s="14">
        <f t="shared" si="5"/>
        <v>0.01851851852</v>
      </c>
      <c r="P1518" s="19">
        <f t="shared" si="6"/>
        <v>245.038714</v>
      </c>
      <c r="Q1518" s="14">
        <f t="shared" si="7"/>
        <v>204198.9283</v>
      </c>
    </row>
    <row r="1519" ht="15.75" customHeight="1">
      <c r="A1519" s="12">
        <v>2017.0</v>
      </c>
      <c r="B1519" s="265">
        <v>42979.0</v>
      </c>
      <c r="C1519" s="12" t="s">
        <v>781</v>
      </c>
      <c r="D1519" s="12" t="s">
        <v>439</v>
      </c>
      <c r="E1519" s="12" t="s">
        <v>755</v>
      </c>
      <c r="F1519" s="12" t="s">
        <v>756</v>
      </c>
      <c r="G1519" s="12" t="s">
        <v>749</v>
      </c>
      <c r="H1519" s="12" t="s">
        <v>421</v>
      </c>
      <c r="I1519" s="19">
        <v>10687.28</v>
      </c>
      <c r="J1519" s="19">
        <v>2618797.35</v>
      </c>
      <c r="K1519" s="19">
        <f t="shared" si="1"/>
        <v>356.2426667</v>
      </c>
      <c r="L1519" s="14">
        <f t="shared" si="2"/>
        <v>356.2426667</v>
      </c>
      <c r="M1519" s="14">
        <f t="shared" si="3"/>
        <v>0</v>
      </c>
      <c r="N1519" s="14">
        <f t="shared" si="4"/>
        <v>0.001256587889</v>
      </c>
      <c r="O1519" s="14">
        <f t="shared" si="5"/>
        <v>0.007916503704</v>
      </c>
      <c r="P1519" s="19">
        <f t="shared" si="6"/>
        <v>245.0387142</v>
      </c>
      <c r="Q1519" s="14">
        <f t="shared" si="7"/>
        <v>87293.245</v>
      </c>
    </row>
    <row r="1520" ht="15.75" customHeight="1">
      <c r="A1520" s="12">
        <v>2017.0</v>
      </c>
      <c r="B1520" s="265">
        <v>42979.0</v>
      </c>
      <c r="C1520" s="12" t="s">
        <v>782</v>
      </c>
      <c r="D1520" s="12" t="s">
        <v>440</v>
      </c>
      <c r="E1520" s="12" t="s">
        <v>750</v>
      </c>
      <c r="F1520" s="12" t="s">
        <v>751</v>
      </c>
      <c r="G1520" s="12" t="s">
        <v>749</v>
      </c>
      <c r="H1520" s="12" t="s">
        <v>421</v>
      </c>
      <c r="I1520" s="19">
        <v>600.0</v>
      </c>
      <c r="J1520" s="19">
        <v>47854.67</v>
      </c>
      <c r="K1520" s="19">
        <f t="shared" si="1"/>
        <v>20</v>
      </c>
      <c r="L1520" s="14">
        <f t="shared" si="2"/>
        <v>20</v>
      </c>
      <c r="M1520" s="14">
        <f t="shared" si="3"/>
        <v>0</v>
      </c>
      <c r="N1520" s="14">
        <f t="shared" si="4"/>
        <v>0.00007054673721</v>
      </c>
      <c r="O1520" s="14">
        <f t="shared" si="5"/>
        <v>0.0004444444444</v>
      </c>
      <c r="P1520" s="19">
        <f t="shared" si="6"/>
        <v>79.75778333</v>
      </c>
      <c r="Q1520" s="14">
        <f t="shared" si="7"/>
        <v>1595.155667</v>
      </c>
    </row>
    <row r="1521" ht="15.75" customHeight="1">
      <c r="A1521" s="12">
        <v>2017.0</v>
      </c>
      <c r="B1521" s="265">
        <v>42979.0</v>
      </c>
      <c r="C1521" s="12" t="s">
        <v>783</v>
      </c>
      <c r="D1521" s="12" t="s">
        <v>441</v>
      </c>
      <c r="E1521" s="12" t="s">
        <v>753</v>
      </c>
      <c r="F1521" s="12" t="s">
        <v>754</v>
      </c>
      <c r="G1521" s="12" t="s">
        <v>749</v>
      </c>
      <c r="H1521" s="12" t="s">
        <v>421</v>
      </c>
      <c r="I1521" s="19">
        <v>3898.31</v>
      </c>
      <c r="J1521" s="19">
        <v>278720.85</v>
      </c>
      <c r="K1521" s="19">
        <f t="shared" si="1"/>
        <v>129.9436667</v>
      </c>
      <c r="L1521" s="14">
        <f t="shared" si="2"/>
        <v>129.9436667</v>
      </c>
      <c r="M1521" s="14">
        <f t="shared" si="3"/>
        <v>0</v>
      </c>
      <c r="N1521" s="14">
        <f t="shared" si="4"/>
        <v>0.0004583550852</v>
      </c>
      <c r="O1521" s="14">
        <f t="shared" si="5"/>
        <v>0.002887637037</v>
      </c>
      <c r="P1521" s="19">
        <f t="shared" si="6"/>
        <v>71.49786702</v>
      </c>
      <c r="Q1521" s="14">
        <f t="shared" si="7"/>
        <v>9290.695</v>
      </c>
    </row>
    <row r="1522" ht="15.75" customHeight="1">
      <c r="A1522" s="12">
        <v>2017.0</v>
      </c>
      <c r="B1522" s="265">
        <v>42979.0</v>
      </c>
      <c r="C1522" s="12" t="s">
        <v>783</v>
      </c>
      <c r="D1522" s="12" t="s">
        <v>441</v>
      </c>
      <c r="E1522" s="12" t="s">
        <v>750</v>
      </c>
      <c r="F1522" s="12" t="s">
        <v>751</v>
      </c>
      <c r="G1522" s="12" t="s">
        <v>749</v>
      </c>
      <c r="H1522" s="12" t="s">
        <v>421</v>
      </c>
      <c r="I1522" s="19">
        <v>2396.91</v>
      </c>
      <c r="J1522" s="19">
        <v>171373.95</v>
      </c>
      <c r="K1522" s="19">
        <f t="shared" si="1"/>
        <v>79.897</v>
      </c>
      <c r="L1522" s="14">
        <f t="shared" si="2"/>
        <v>79.897</v>
      </c>
      <c r="M1522" s="14">
        <f t="shared" si="3"/>
        <v>0</v>
      </c>
      <c r="N1522" s="14">
        <f t="shared" si="4"/>
        <v>0.0002818236332</v>
      </c>
      <c r="O1522" s="14">
        <f t="shared" si="5"/>
        <v>0.001775488889</v>
      </c>
      <c r="P1522" s="19">
        <f t="shared" si="6"/>
        <v>71.497866</v>
      </c>
      <c r="Q1522" s="14">
        <f t="shared" si="7"/>
        <v>5712.465</v>
      </c>
    </row>
    <row r="1523" ht="15.75" customHeight="1">
      <c r="A1523" s="12">
        <v>2017.0</v>
      </c>
      <c r="B1523" s="265">
        <v>42979.0</v>
      </c>
      <c r="C1523" s="12" t="s">
        <v>784</v>
      </c>
      <c r="D1523" s="12" t="s">
        <v>416</v>
      </c>
      <c r="E1523" s="12" t="s">
        <v>753</v>
      </c>
      <c r="F1523" s="12" t="s">
        <v>754</v>
      </c>
      <c r="G1523" s="12" t="s">
        <v>749</v>
      </c>
      <c r="H1523" s="12" t="s">
        <v>405</v>
      </c>
      <c r="I1523" s="19">
        <v>407182.0</v>
      </c>
      <c r="J1523" s="19">
        <v>1.7632180843E8</v>
      </c>
      <c r="K1523" s="19">
        <f t="shared" si="1"/>
        <v>13572.73333</v>
      </c>
      <c r="L1523" s="14">
        <f t="shared" si="2"/>
        <v>13572.73333</v>
      </c>
      <c r="M1523" s="14">
        <f t="shared" si="3"/>
        <v>0</v>
      </c>
      <c r="N1523" s="14">
        <f t="shared" si="4"/>
        <v>0.04787560259</v>
      </c>
      <c r="O1523" s="14">
        <f t="shared" si="5"/>
        <v>0.3016162963</v>
      </c>
      <c r="P1523" s="19">
        <f t="shared" si="6"/>
        <v>433.0294768</v>
      </c>
      <c r="Q1523" s="14">
        <f t="shared" si="7"/>
        <v>5877393.614</v>
      </c>
    </row>
    <row r="1524" ht="15.75" customHeight="1">
      <c r="A1524" s="12">
        <v>2017.0</v>
      </c>
      <c r="B1524" s="265">
        <v>42979.0</v>
      </c>
      <c r="C1524" s="12" t="s">
        <v>784</v>
      </c>
      <c r="D1524" s="12" t="s">
        <v>416</v>
      </c>
      <c r="E1524" s="12" t="s">
        <v>755</v>
      </c>
      <c r="F1524" s="12" t="s">
        <v>756</v>
      </c>
      <c r="G1524" s="12" t="s">
        <v>749</v>
      </c>
      <c r="H1524" s="12" t="s">
        <v>405</v>
      </c>
      <c r="I1524" s="19">
        <v>8810.0</v>
      </c>
      <c r="J1524" s="19">
        <v>4350559.6</v>
      </c>
      <c r="K1524" s="19">
        <f t="shared" si="1"/>
        <v>293.6666667</v>
      </c>
      <c r="L1524" s="14">
        <f t="shared" si="2"/>
        <v>293.6666667</v>
      </c>
      <c r="M1524" s="14">
        <f t="shared" si="3"/>
        <v>0</v>
      </c>
      <c r="N1524" s="14">
        <f t="shared" si="4"/>
        <v>0.001035861258</v>
      </c>
      <c r="O1524" s="14">
        <f t="shared" si="5"/>
        <v>0.006525925926</v>
      </c>
      <c r="P1524" s="19">
        <f t="shared" si="6"/>
        <v>493.8206129</v>
      </c>
      <c r="Q1524" s="14">
        <f t="shared" si="7"/>
        <v>145018.6533</v>
      </c>
    </row>
    <row r="1525" ht="15.75" customHeight="1">
      <c r="A1525" s="12">
        <v>2017.0</v>
      </c>
      <c r="B1525" s="265">
        <v>42979.0</v>
      </c>
      <c r="C1525" s="12" t="s">
        <v>784</v>
      </c>
      <c r="D1525" s="12" t="s">
        <v>416</v>
      </c>
      <c r="E1525" s="12" t="s">
        <v>750</v>
      </c>
      <c r="F1525" s="12" t="s">
        <v>751</v>
      </c>
      <c r="G1525" s="12" t="s">
        <v>749</v>
      </c>
      <c r="H1525" s="12" t="s">
        <v>405</v>
      </c>
      <c r="I1525" s="19">
        <v>3117.0</v>
      </c>
      <c r="J1525" s="19">
        <v>1153227.93</v>
      </c>
      <c r="K1525" s="19">
        <f t="shared" si="1"/>
        <v>103.9</v>
      </c>
      <c r="L1525" s="14">
        <f t="shared" si="2"/>
        <v>103.9</v>
      </c>
      <c r="M1525" s="14">
        <f t="shared" si="3"/>
        <v>0</v>
      </c>
      <c r="N1525" s="14">
        <f t="shared" si="4"/>
        <v>0.0003664902998</v>
      </c>
      <c r="O1525" s="14">
        <f t="shared" si="5"/>
        <v>0.002308888889</v>
      </c>
      <c r="P1525" s="19">
        <f t="shared" si="6"/>
        <v>369.9800866</v>
      </c>
      <c r="Q1525" s="14">
        <f t="shared" si="7"/>
        <v>38440.931</v>
      </c>
    </row>
    <row r="1526" ht="15.75" customHeight="1">
      <c r="A1526" s="12">
        <v>2017.0</v>
      </c>
      <c r="B1526" s="265">
        <v>42979.0</v>
      </c>
      <c r="C1526" s="12" t="s">
        <v>785</v>
      </c>
      <c r="D1526" s="12" t="s">
        <v>417</v>
      </c>
      <c r="E1526" s="12" t="s">
        <v>753</v>
      </c>
      <c r="F1526" s="12" t="s">
        <v>754</v>
      </c>
      <c r="G1526" s="12" t="s">
        <v>749</v>
      </c>
      <c r="H1526" s="12" t="s">
        <v>405</v>
      </c>
      <c r="I1526" s="19">
        <v>2817.0</v>
      </c>
      <c r="J1526" s="19">
        <v>477032.78</v>
      </c>
      <c r="K1526" s="19">
        <f t="shared" si="1"/>
        <v>93.9</v>
      </c>
      <c r="L1526" s="14">
        <f t="shared" si="2"/>
        <v>93.9</v>
      </c>
      <c r="M1526" s="14">
        <f t="shared" si="3"/>
        <v>0</v>
      </c>
      <c r="N1526" s="14">
        <f t="shared" si="4"/>
        <v>0.0003312169312</v>
      </c>
      <c r="O1526" s="14">
        <f t="shared" si="5"/>
        <v>0.002086666667</v>
      </c>
      <c r="P1526" s="19">
        <f t="shared" si="6"/>
        <v>169.34071</v>
      </c>
      <c r="Q1526" s="14">
        <f t="shared" si="7"/>
        <v>15901.09267</v>
      </c>
    </row>
    <row r="1527" ht="15.75" customHeight="1">
      <c r="A1527" s="12">
        <v>2017.0</v>
      </c>
      <c r="B1527" s="265">
        <v>42979.0</v>
      </c>
      <c r="C1527" s="12" t="s">
        <v>786</v>
      </c>
      <c r="D1527" s="12" t="s">
        <v>418</v>
      </c>
      <c r="E1527" s="12" t="s">
        <v>753</v>
      </c>
      <c r="F1527" s="12" t="s">
        <v>754</v>
      </c>
      <c r="G1527" s="12" t="s">
        <v>749</v>
      </c>
      <c r="H1527" s="12" t="s">
        <v>405</v>
      </c>
      <c r="I1527" s="19">
        <v>444892.0</v>
      </c>
      <c r="J1527" s="19">
        <v>7.742795454E7</v>
      </c>
      <c r="K1527" s="19">
        <f t="shared" si="1"/>
        <v>14829.73333</v>
      </c>
      <c r="L1527" s="14">
        <f t="shared" si="2"/>
        <v>14829.73333</v>
      </c>
      <c r="M1527" s="14">
        <f t="shared" si="3"/>
        <v>0</v>
      </c>
      <c r="N1527" s="14">
        <f t="shared" si="4"/>
        <v>0.05230946502</v>
      </c>
      <c r="O1527" s="14">
        <f t="shared" si="5"/>
        <v>0.3295496296</v>
      </c>
      <c r="P1527" s="19">
        <f t="shared" si="6"/>
        <v>174.0376418</v>
      </c>
      <c r="Q1527" s="14">
        <f t="shared" si="7"/>
        <v>2580931.818</v>
      </c>
    </row>
    <row r="1528" ht="15.75" customHeight="1">
      <c r="A1528" s="12">
        <v>2017.0</v>
      </c>
      <c r="B1528" s="265">
        <v>42979.0</v>
      </c>
      <c r="C1528" s="12" t="s">
        <v>786</v>
      </c>
      <c r="D1528" s="12" t="s">
        <v>418</v>
      </c>
      <c r="E1528" s="12" t="s">
        <v>755</v>
      </c>
      <c r="F1528" s="12" t="s">
        <v>756</v>
      </c>
      <c r="G1528" s="12" t="s">
        <v>749</v>
      </c>
      <c r="H1528" s="12" t="s">
        <v>405</v>
      </c>
      <c r="I1528" s="19">
        <v>10924.0</v>
      </c>
      <c r="J1528" s="19">
        <v>1900197.45</v>
      </c>
      <c r="K1528" s="19">
        <f t="shared" si="1"/>
        <v>364.1333333</v>
      </c>
      <c r="L1528" s="14">
        <f t="shared" si="2"/>
        <v>364.1333333</v>
      </c>
      <c r="M1528" s="14">
        <f t="shared" si="3"/>
        <v>0</v>
      </c>
      <c r="N1528" s="14">
        <f t="shared" si="4"/>
        <v>0.001284420929</v>
      </c>
      <c r="O1528" s="14">
        <f t="shared" si="5"/>
        <v>0.008091851852</v>
      </c>
      <c r="P1528" s="19">
        <f t="shared" si="6"/>
        <v>173.9470386</v>
      </c>
      <c r="Q1528" s="14">
        <f t="shared" si="7"/>
        <v>63339.915</v>
      </c>
    </row>
    <row r="1529" ht="15.75" customHeight="1">
      <c r="A1529" s="12">
        <v>2017.0</v>
      </c>
      <c r="B1529" s="265">
        <v>42979.0</v>
      </c>
      <c r="C1529" s="12" t="s">
        <v>787</v>
      </c>
      <c r="D1529" s="12" t="s">
        <v>419</v>
      </c>
      <c r="E1529" s="12" t="s">
        <v>753</v>
      </c>
      <c r="F1529" s="12" t="s">
        <v>754</v>
      </c>
      <c r="G1529" s="12" t="s">
        <v>749</v>
      </c>
      <c r="H1529" s="12" t="s">
        <v>405</v>
      </c>
      <c r="I1529" s="19">
        <v>1295299.0</v>
      </c>
      <c r="J1529" s="19">
        <v>2.7810593932E8</v>
      </c>
      <c r="K1529" s="19">
        <f t="shared" si="1"/>
        <v>43176.63333</v>
      </c>
      <c r="L1529" s="14">
        <f t="shared" si="2"/>
        <v>43176.63333</v>
      </c>
      <c r="M1529" s="14">
        <f t="shared" si="3"/>
        <v>0</v>
      </c>
      <c r="N1529" s="14">
        <f t="shared" si="4"/>
        <v>0.1522985303</v>
      </c>
      <c r="O1529" s="14">
        <f t="shared" si="5"/>
        <v>0.9594807407</v>
      </c>
      <c r="P1529" s="19">
        <f t="shared" si="6"/>
        <v>214.7040485</v>
      </c>
      <c r="Q1529" s="14">
        <f t="shared" si="7"/>
        <v>9270197.977</v>
      </c>
    </row>
    <row r="1530" ht="15.75" customHeight="1">
      <c r="A1530" s="12">
        <v>2017.0</v>
      </c>
      <c r="B1530" s="265">
        <v>42979.0</v>
      </c>
      <c r="C1530" s="12" t="s">
        <v>787</v>
      </c>
      <c r="D1530" s="12" t="s">
        <v>419</v>
      </c>
      <c r="E1530" s="12" t="s">
        <v>755</v>
      </c>
      <c r="F1530" s="12" t="s">
        <v>756</v>
      </c>
      <c r="G1530" s="12" t="s">
        <v>749</v>
      </c>
      <c r="H1530" s="12" t="s">
        <v>405</v>
      </c>
      <c r="I1530" s="19">
        <v>4483.0</v>
      </c>
      <c r="J1530" s="19">
        <v>744433.72</v>
      </c>
      <c r="K1530" s="19">
        <f t="shared" si="1"/>
        <v>149.4333333</v>
      </c>
      <c r="L1530" s="14">
        <f t="shared" si="2"/>
        <v>149.4333333</v>
      </c>
      <c r="M1530" s="14">
        <f t="shared" si="3"/>
        <v>0</v>
      </c>
      <c r="N1530" s="14">
        <f t="shared" si="4"/>
        <v>0.0005271017049</v>
      </c>
      <c r="O1530" s="14">
        <f t="shared" si="5"/>
        <v>0.003320740741</v>
      </c>
      <c r="P1530" s="19">
        <f t="shared" si="6"/>
        <v>166.0570422</v>
      </c>
      <c r="Q1530" s="14">
        <f t="shared" si="7"/>
        <v>24814.45733</v>
      </c>
    </row>
    <row r="1531" ht="15.75" customHeight="1">
      <c r="A1531" s="12">
        <v>2017.0</v>
      </c>
      <c r="B1531" s="265">
        <v>42979.0</v>
      </c>
      <c r="C1531" s="12" t="s">
        <v>787</v>
      </c>
      <c r="D1531" s="12" t="s">
        <v>419</v>
      </c>
      <c r="E1531" s="12" t="s">
        <v>750</v>
      </c>
      <c r="F1531" s="12" t="s">
        <v>751</v>
      </c>
      <c r="G1531" s="12" t="s">
        <v>749</v>
      </c>
      <c r="H1531" s="12" t="s">
        <v>405</v>
      </c>
      <c r="I1531" s="19">
        <v>18191.0</v>
      </c>
      <c r="J1531" s="19">
        <v>4871257.86</v>
      </c>
      <c r="K1531" s="19">
        <f t="shared" si="1"/>
        <v>606.3666667</v>
      </c>
      <c r="L1531" s="14">
        <f t="shared" si="2"/>
        <v>606.3666667</v>
      </c>
      <c r="M1531" s="14">
        <f t="shared" si="3"/>
        <v>0</v>
      </c>
      <c r="N1531" s="14">
        <f t="shared" si="4"/>
        <v>0.002138859494</v>
      </c>
      <c r="O1531" s="14">
        <f t="shared" si="5"/>
        <v>0.01347481481</v>
      </c>
      <c r="P1531" s="19">
        <f t="shared" si="6"/>
        <v>267.7839514</v>
      </c>
      <c r="Q1531" s="14">
        <f t="shared" si="7"/>
        <v>162375.262</v>
      </c>
    </row>
    <row r="1532" ht="15.75" customHeight="1">
      <c r="A1532" s="12">
        <v>2017.0</v>
      </c>
      <c r="B1532" s="265">
        <v>43009.0</v>
      </c>
      <c r="C1532" s="12" t="s">
        <v>758</v>
      </c>
      <c r="D1532" s="12" t="s">
        <v>426</v>
      </c>
      <c r="E1532" s="12" t="s">
        <v>753</v>
      </c>
      <c r="F1532" s="12" t="s">
        <v>754</v>
      </c>
      <c r="G1532" s="12" t="s">
        <v>749</v>
      </c>
      <c r="H1532" s="12" t="s">
        <v>421</v>
      </c>
      <c r="I1532" s="19">
        <v>69424.0</v>
      </c>
      <c r="J1532" s="19">
        <v>4.3781541E7</v>
      </c>
      <c r="K1532" s="19">
        <f t="shared" si="1"/>
        <v>2314.133333</v>
      </c>
      <c r="L1532" s="14">
        <f t="shared" si="2"/>
        <v>2314.133333</v>
      </c>
      <c r="M1532" s="14">
        <f t="shared" si="3"/>
        <v>0</v>
      </c>
      <c r="N1532" s="14">
        <f t="shared" si="4"/>
        <v>0.008162727807</v>
      </c>
      <c r="O1532" s="14">
        <f t="shared" si="5"/>
        <v>0.05142518519</v>
      </c>
      <c r="P1532" s="19">
        <f t="shared" si="6"/>
        <v>630.6398508</v>
      </c>
      <c r="Q1532" s="14">
        <f t="shared" si="7"/>
        <v>1459384.7</v>
      </c>
    </row>
    <row r="1533" ht="15.75" customHeight="1">
      <c r="A1533" s="12">
        <v>2017.0</v>
      </c>
      <c r="B1533" s="265">
        <v>43009.0</v>
      </c>
      <c r="C1533" s="12" t="s">
        <v>758</v>
      </c>
      <c r="D1533" s="12" t="s">
        <v>426</v>
      </c>
      <c r="E1533" s="12" t="s">
        <v>755</v>
      </c>
      <c r="F1533" s="12" t="s">
        <v>756</v>
      </c>
      <c r="G1533" s="12" t="s">
        <v>749</v>
      </c>
      <c r="H1533" s="12" t="s">
        <v>421</v>
      </c>
      <c r="I1533" s="19">
        <v>8405.0</v>
      </c>
      <c r="J1533" s="19">
        <v>5359782.33</v>
      </c>
      <c r="K1533" s="19">
        <f t="shared" si="1"/>
        <v>280.1666667</v>
      </c>
      <c r="L1533" s="14">
        <f t="shared" si="2"/>
        <v>280.1666667</v>
      </c>
      <c r="M1533" s="14">
        <f t="shared" si="3"/>
        <v>0</v>
      </c>
      <c r="N1533" s="14">
        <f t="shared" si="4"/>
        <v>0.0009882422105</v>
      </c>
      <c r="O1533" s="14">
        <f t="shared" si="5"/>
        <v>0.006225925926</v>
      </c>
      <c r="P1533" s="19">
        <f t="shared" si="6"/>
        <v>637.6897478</v>
      </c>
      <c r="Q1533" s="14">
        <f t="shared" si="7"/>
        <v>178659.411</v>
      </c>
    </row>
    <row r="1534" ht="15.75" customHeight="1">
      <c r="A1534" s="12">
        <v>2017.0</v>
      </c>
      <c r="B1534" s="265">
        <v>43009.0</v>
      </c>
      <c r="C1534" s="12" t="s">
        <v>758</v>
      </c>
      <c r="D1534" s="12" t="s">
        <v>426</v>
      </c>
      <c r="E1534" s="12" t="s">
        <v>750</v>
      </c>
      <c r="F1534" s="12" t="s">
        <v>751</v>
      </c>
      <c r="G1534" s="12" t="s">
        <v>749</v>
      </c>
      <c r="H1534" s="12" t="s">
        <v>421</v>
      </c>
      <c r="I1534" s="19">
        <v>2.0</v>
      </c>
      <c r="J1534" s="19">
        <v>157.36</v>
      </c>
      <c r="K1534" s="19">
        <f t="shared" si="1"/>
        <v>0.06666666667</v>
      </c>
      <c r="L1534" s="14">
        <f t="shared" si="2"/>
        <v>0.06666666667</v>
      </c>
      <c r="M1534" s="14">
        <f t="shared" si="3"/>
        <v>0</v>
      </c>
      <c r="N1534" s="14">
        <f t="shared" si="4"/>
        <v>0.0000002351557907</v>
      </c>
      <c r="O1534" s="14">
        <f t="shared" si="5"/>
        <v>0.000001481481481</v>
      </c>
      <c r="P1534" s="19">
        <f t="shared" si="6"/>
        <v>78.68</v>
      </c>
      <c r="Q1534" s="14">
        <f t="shared" si="7"/>
        <v>5.245333333</v>
      </c>
    </row>
    <row r="1535" ht="15.75" customHeight="1">
      <c r="A1535" s="12">
        <v>2017.0</v>
      </c>
      <c r="B1535" s="265">
        <v>43009.0</v>
      </c>
      <c r="C1535" s="12" t="s">
        <v>763</v>
      </c>
      <c r="D1535" s="12" t="s">
        <v>409</v>
      </c>
      <c r="E1535" s="12" t="s">
        <v>747</v>
      </c>
      <c r="F1535" s="12" t="s">
        <v>748</v>
      </c>
      <c r="G1535" s="12" t="s">
        <v>749</v>
      </c>
      <c r="H1535" s="12" t="s">
        <v>405</v>
      </c>
      <c r="I1535" s="19">
        <v>308391.8</v>
      </c>
      <c r="J1535" s="19">
        <v>3.526976731E7</v>
      </c>
      <c r="K1535" s="19">
        <f t="shared" si="1"/>
        <v>10279.72667</v>
      </c>
      <c r="L1535" s="14">
        <f t="shared" si="2"/>
        <v>10279.72667</v>
      </c>
      <c r="M1535" s="14">
        <f t="shared" si="3"/>
        <v>0</v>
      </c>
      <c r="N1535" s="14">
        <f t="shared" si="4"/>
        <v>0.03626005879</v>
      </c>
      <c r="O1535" s="14">
        <f t="shared" si="5"/>
        <v>0.2284383704</v>
      </c>
      <c r="P1535" s="19">
        <f t="shared" si="6"/>
        <v>114.3667481</v>
      </c>
      <c r="Q1535" s="14">
        <f t="shared" si="7"/>
        <v>1175658.91</v>
      </c>
    </row>
    <row r="1536" ht="15.75" customHeight="1">
      <c r="A1536" s="12">
        <v>2017.0</v>
      </c>
      <c r="B1536" s="265">
        <v>43009.0</v>
      </c>
      <c r="C1536" s="12" t="s">
        <v>763</v>
      </c>
      <c r="D1536" s="12" t="s">
        <v>409</v>
      </c>
      <c r="E1536" s="12" t="s">
        <v>753</v>
      </c>
      <c r="F1536" s="12" t="s">
        <v>754</v>
      </c>
      <c r="G1536" s="12" t="s">
        <v>749</v>
      </c>
      <c r="H1536" s="12" t="s">
        <v>405</v>
      </c>
      <c r="I1536" s="19">
        <v>224530.5</v>
      </c>
      <c r="J1536" s="19">
        <v>2.567882314E7</v>
      </c>
      <c r="K1536" s="19">
        <f t="shared" si="1"/>
        <v>7484.35</v>
      </c>
      <c r="L1536" s="14">
        <f t="shared" si="2"/>
        <v>7484.35</v>
      </c>
      <c r="M1536" s="14">
        <f t="shared" si="3"/>
        <v>0</v>
      </c>
      <c r="N1536" s="14">
        <f t="shared" si="4"/>
        <v>0.02639982363</v>
      </c>
      <c r="O1536" s="14">
        <f t="shared" si="5"/>
        <v>0.1663188889</v>
      </c>
      <c r="P1536" s="19">
        <f t="shared" si="6"/>
        <v>114.3667481</v>
      </c>
      <c r="Q1536" s="14">
        <f t="shared" si="7"/>
        <v>855960.7713</v>
      </c>
    </row>
    <row r="1537" ht="15.75" customHeight="1">
      <c r="A1537" s="12">
        <v>2017.0</v>
      </c>
      <c r="B1537" s="265">
        <v>43009.0</v>
      </c>
      <c r="C1537" s="12" t="s">
        <v>763</v>
      </c>
      <c r="D1537" s="12" t="s">
        <v>409</v>
      </c>
      <c r="E1537" s="12" t="s">
        <v>750</v>
      </c>
      <c r="F1537" s="12" t="s">
        <v>751</v>
      </c>
      <c r="G1537" s="12" t="s">
        <v>749</v>
      </c>
      <c r="H1537" s="12" t="s">
        <v>405</v>
      </c>
      <c r="I1537" s="19">
        <v>10912.7</v>
      </c>
      <c r="J1537" s="19">
        <v>1248050.03</v>
      </c>
      <c r="K1537" s="19">
        <f t="shared" si="1"/>
        <v>363.7566667</v>
      </c>
      <c r="L1537" s="14">
        <f t="shared" si="2"/>
        <v>363.7566667</v>
      </c>
      <c r="M1537" s="14">
        <f t="shared" si="3"/>
        <v>0</v>
      </c>
      <c r="N1537" s="14">
        <f t="shared" si="4"/>
        <v>0.001283092299</v>
      </c>
      <c r="O1537" s="14">
        <f t="shared" si="5"/>
        <v>0.008083481481</v>
      </c>
      <c r="P1537" s="19">
        <f t="shared" si="6"/>
        <v>114.3667498</v>
      </c>
      <c r="Q1537" s="14">
        <f t="shared" si="7"/>
        <v>41601.66767</v>
      </c>
    </row>
    <row r="1538" ht="15.75" customHeight="1">
      <c r="A1538" s="12">
        <v>2017.0</v>
      </c>
      <c r="B1538" s="265">
        <v>43009.0</v>
      </c>
      <c r="C1538" s="12" t="s">
        <v>764</v>
      </c>
      <c r="D1538" s="12" t="s">
        <v>410</v>
      </c>
      <c r="E1538" s="12" t="s">
        <v>747</v>
      </c>
      <c r="F1538" s="12" t="s">
        <v>748</v>
      </c>
      <c r="G1538" s="12" t="s">
        <v>749</v>
      </c>
      <c r="H1538" s="12" t="s">
        <v>405</v>
      </c>
      <c r="I1538" s="19">
        <v>1212297.5</v>
      </c>
      <c r="J1538" s="19">
        <v>1.5987495151E8</v>
      </c>
      <c r="K1538" s="19">
        <f t="shared" si="1"/>
        <v>40409.91667</v>
      </c>
      <c r="L1538" s="14">
        <f t="shared" si="2"/>
        <v>40409.91667</v>
      </c>
      <c r="M1538" s="14">
        <f t="shared" si="3"/>
        <v>0</v>
      </c>
      <c r="N1538" s="14">
        <f t="shared" si="4"/>
        <v>0.1425393886</v>
      </c>
      <c r="O1538" s="14">
        <f t="shared" si="5"/>
        <v>0.8979981481</v>
      </c>
      <c r="P1538" s="19">
        <f t="shared" si="6"/>
        <v>131.877655</v>
      </c>
      <c r="Q1538" s="14">
        <f t="shared" si="7"/>
        <v>5329165.05</v>
      </c>
    </row>
    <row r="1539" ht="15.75" customHeight="1">
      <c r="A1539" s="12">
        <v>2017.0</v>
      </c>
      <c r="B1539" s="265">
        <v>43009.0</v>
      </c>
      <c r="C1539" s="12" t="s">
        <v>764</v>
      </c>
      <c r="D1539" s="12" t="s">
        <v>410</v>
      </c>
      <c r="E1539" s="12" t="s">
        <v>753</v>
      </c>
      <c r="F1539" s="12" t="s">
        <v>754</v>
      </c>
      <c r="G1539" s="12" t="s">
        <v>749</v>
      </c>
      <c r="H1539" s="12" t="s">
        <v>405</v>
      </c>
      <c r="I1539" s="19">
        <v>277746.5</v>
      </c>
      <c r="J1539" s="19">
        <v>3.196338647E7</v>
      </c>
      <c r="K1539" s="19">
        <f t="shared" si="1"/>
        <v>9258.216667</v>
      </c>
      <c r="L1539" s="14">
        <f t="shared" si="2"/>
        <v>9258.216667</v>
      </c>
      <c r="M1539" s="14">
        <f t="shared" si="3"/>
        <v>0</v>
      </c>
      <c r="N1539" s="14">
        <f t="shared" si="4"/>
        <v>0.03265684891</v>
      </c>
      <c r="O1539" s="14">
        <f t="shared" si="5"/>
        <v>0.2057381481</v>
      </c>
      <c r="P1539" s="19">
        <f t="shared" si="6"/>
        <v>115.0811494</v>
      </c>
      <c r="Q1539" s="14">
        <f t="shared" si="7"/>
        <v>1065446.216</v>
      </c>
    </row>
    <row r="1540" ht="15.75" customHeight="1">
      <c r="A1540" s="12">
        <v>2017.0</v>
      </c>
      <c r="B1540" s="265">
        <v>43009.0</v>
      </c>
      <c r="C1540" s="12" t="s">
        <v>764</v>
      </c>
      <c r="D1540" s="12" t="s">
        <v>410</v>
      </c>
      <c r="E1540" s="12" t="s">
        <v>750</v>
      </c>
      <c r="F1540" s="12" t="s">
        <v>751</v>
      </c>
      <c r="G1540" s="12" t="s">
        <v>749</v>
      </c>
      <c r="H1540" s="12" t="s">
        <v>405</v>
      </c>
      <c r="I1540" s="19">
        <v>12919.0</v>
      </c>
      <c r="J1540" s="19">
        <v>1486931.68</v>
      </c>
      <c r="K1540" s="19">
        <f t="shared" si="1"/>
        <v>430.6333333</v>
      </c>
      <c r="L1540" s="14">
        <f t="shared" si="2"/>
        <v>430.6333333</v>
      </c>
      <c r="M1540" s="14">
        <f t="shared" si="3"/>
        <v>0</v>
      </c>
      <c r="N1540" s="14">
        <f t="shared" si="4"/>
        <v>0.00151898883</v>
      </c>
      <c r="O1540" s="14">
        <f t="shared" si="5"/>
        <v>0.00956962963</v>
      </c>
      <c r="P1540" s="19">
        <f t="shared" si="6"/>
        <v>115.0964997</v>
      </c>
      <c r="Q1540" s="14">
        <f t="shared" si="7"/>
        <v>49564.38933</v>
      </c>
    </row>
    <row r="1541" ht="15.75" customHeight="1">
      <c r="A1541" s="12">
        <v>2017.0</v>
      </c>
      <c r="B1541" s="265">
        <v>43009.0</v>
      </c>
      <c r="C1541" s="12" t="s">
        <v>765</v>
      </c>
      <c r="D1541" s="12" t="s">
        <v>412</v>
      </c>
      <c r="E1541" s="12" t="s">
        <v>747</v>
      </c>
      <c r="F1541" s="12" t="s">
        <v>748</v>
      </c>
      <c r="G1541" s="12" t="s">
        <v>749</v>
      </c>
      <c r="H1541" s="12" t="s">
        <v>405</v>
      </c>
      <c r="I1541" s="19">
        <v>1861811.5</v>
      </c>
      <c r="J1541" s="19">
        <v>2.1685402552E8</v>
      </c>
      <c r="K1541" s="19">
        <f t="shared" si="1"/>
        <v>62060.38333</v>
      </c>
      <c r="L1541" s="14">
        <f t="shared" si="2"/>
        <v>62060.38333</v>
      </c>
      <c r="M1541" s="14">
        <f t="shared" si="3"/>
        <v>0</v>
      </c>
      <c r="N1541" s="14">
        <f t="shared" si="4"/>
        <v>0.2189078777</v>
      </c>
      <c r="O1541" s="14">
        <f t="shared" si="5"/>
        <v>1.37911963</v>
      </c>
      <c r="P1541" s="19">
        <f t="shared" si="6"/>
        <v>116.4747481</v>
      </c>
      <c r="Q1541" s="14">
        <f t="shared" si="7"/>
        <v>7228467.517</v>
      </c>
    </row>
    <row r="1542" ht="15.75" customHeight="1">
      <c r="A1542" s="12">
        <v>2017.0</v>
      </c>
      <c r="B1542" s="265">
        <v>43009.0</v>
      </c>
      <c r="C1542" s="12" t="s">
        <v>765</v>
      </c>
      <c r="D1542" s="12" t="s">
        <v>412</v>
      </c>
      <c r="E1542" s="12" t="s">
        <v>753</v>
      </c>
      <c r="F1542" s="12" t="s">
        <v>754</v>
      </c>
      <c r="G1542" s="12" t="s">
        <v>749</v>
      </c>
      <c r="H1542" s="12" t="s">
        <v>405</v>
      </c>
      <c r="I1542" s="19">
        <v>190671.0</v>
      </c>
      <c r="J1542" s="19">
        <v>2.220835671E7</v>
      </c>
      <c r="K1542" s="19">
        <f t="shared" si="1"/>
        <v>6355.7</v>
      </c>
      <c r="L1542" s="14">
        <f t="shared" si="2"/>
        <v>6355.7</v>
      </c>
      <c r="M1542" s="14">
        <f t="shared" si="3"/>
        <v>0</v>
      </c>
      <c r="N1542" s="14">
        <f t="shared" si="4"/>
        <v>0.02241869489</v>
      </c>
      <c r="O1542" s="14">
        <f t="shared" si="5"/>
        <v>0.1412377778</v>
      </c>
      <c r="P1542" s="19">
        <f t="shared" si="6"/>
        <v>116.4747482</v>
      </c>
      <c r="Q1542" s="14">
        <f t="shared" si="7"/>
        <v>740278.557</v>
      </c>
    </row>
    <row r="1543" ht="15.75" customHeight="1">
      <c r="A1543" s="12">
        <v>2017.0</v>
      </c>
      <c r="B1543" s="265">
        <v>43009.0</v>
      </c>
      <c r="C1543" s="12" t="s">
        <v>765</v>
      </c>
      <c r="D1543" s="12" t="s">
        <v>412</v>
      </c>
      <c r="E1543" s="12" t="s">
        <v>755</v>
      </c>
      <c r="F1543" s="12" t="s">
        <v>756</v>
      </c>
      <c r="G1543" s="12" t="s">
        <v>749</v>
      </c>
      <c r="H1543" s="12" t="s">
        <v>405</v>
      </c>
      <c r="I1543" s="19">
        <v>13676.5</v>
      </c>
      <c r="J1543" s="19">
        <v>1592966.89</v>
      </c>
      <c r="K1543" s="19">
        <f t="shared" si="1"/>
        <v>455.8833333</v>
      </c>
      <c r="L1543" s="14">
        <f t="shared" si="2"/>
        <v>455.8833333</v>
      </c>
      <c r="M1543" s="14">
        <f t="shared" si="3"/>
        <v>0</v>
      </c>
      <c r="N1543" s="14">
        <f t="shared" si="4"/>
        <v>0.001608054086</v>
      </c>
      <c r="O1543" s="14">
        <f t="shared" si="5"/>
        <v>0.01013074074</v>
      </c>
      <c r="P1543" s="19">
        <f t="shared" si="6"/>
        <v>116.4747479</v>
      </c>
      <c r="Q1543" s="14">
        <f t="shared" si="7"/>
        <v>53098.89633</v>
      </c>
    </row>
    <row r="1544" ht="15.75" customHeight="1">
      <c r="A1544" s="12">
        <v>2017.0</v>
      </c>
      <c r="B1544" s="265">
        <v>43009.0</v>
      </c>
      <c r="C1544" s="12" t="s">
        <v>765</v>
      </c>
      <c r="D1544" s="12" t="s">
        <v>412</v>
      </c>
      <c r="E1544" s="12" t="s">
        <v>750</v>
      </c>
      <c r="F1544" s="12" t="s">
        <v>751</v>
      </c>
      <c r="G1544" s="12" t="s">
        <v>749</v>
      </c>
      <c r="H1544" s="12" t="s">
        <v>405</v>
      </c>
      <c r="I1544" s="19">
        <v>1247.0</v>
      </c>
      <c r="J1544" s="19">
        <v>145244.01</v>
      </c>
      <c r="K1544" s="19">
        <f t="shared" si="1"/>
        <v>41.56666667</v>
      </c>
      <c r="L1544" s="14">
        <f t="shared" si="2"/>
        <v>41.56666667</v>
      </c>
      <c r="M1544" s="14">
        <f t="shared" si="3"/>
        <v>0</v>
      </c>
      <c r="N1544" s="14">
        <f t="shared" si="4"/>
        <v>0.0001466196355</v>
      </c>
      <c r="O1544" s="14">
        <f t="shared" si="5"/>
        <v>0.0009237037037</v>
      </c>
      <c r="P1544" s="19">
        <f t="shared" si="6"/>
        <v>116.4747474</v>
      </c>
      <c r="Q1544" s="14">
        <f t="shared" si="7"/>
        <v>4841.467</v>
      </c>
    </row>
    <row r="1545" ht="15.75" customHeight="1">
      <c r="A1545" s="12">
        <v>2017.0</v>
      </c>
      <c r="B1545" s="265">
        <v>43009.0</v>
      </c>
      <c r="C1545" s="12" t="s">
        <v>766</v>
      </c>
      <c r="D1545" s="12" t="s">
        <v>413</v>
      </c>
      <c r="E1545" s="12" t="s">
        <v>747</v>
      </c>
      <c r="F1545" s="12" t="s">
        <v>748</v>
      </c>
      <c r="G1545" s="12" t="s">
        <v>749</v>
      </c>
      <c r="H1545" s="12" t="s">
        <v>405</v>
      </c>
      <c r="I1545" s="19">
        <v>302708.91</v>
      </c>
      <c r="J1545" s="19">
        <v>3.275847657E7</v>
      </c>
      <c r="K1545" s="19">
        <f t="shared" si="1"/>
        <v>10090.297</v>
      </c>
      <c r="L1545" s="14">
        <f t="shared" si="2"/>
        <v>10090.297</v>
      </c>
      <c r="M1545" s="14">
        <f t="shared" si="3"/>
        <v>0</v>
      </c>
      <c r="N1545" s="14">
        <f t="shared" si="4"/>
        <v>0.03559187654</v>
      </c>
      <c r="O1545" s="14">
        <f t="shared" si="5"/>
        <v>0.2242288222</v>
      </c>
      <c r="P1545" s="19">
        <f t="shared" si="6"/>
        <v>108.2177481</v>
      </c>
      <c r="Q1545" s="14">
        <f t="shared" si="7"/>
        <v>1091949.219</v>
      </c>
    </row>
    <row r="1546" ht="15.75" customHeight="1">
      <c r="A1546" s="12">
        <v>2017.0</v>
      </c>
      <c r="B1546" s="265">
        <v>43009.0</v>
      </c>
      <c r="C1546" s="12" t="s">
        <v>766</v>
      </c>
      <c r="D1546" s="12" t="s">
        <v>413</v>
      </c>
      <c r="E1546" s="12" t="s">
        <v>753</v>
      </c>
      <c r="F1546" s="12" t="s">
        <v>754</v>
      </c>
      <c r="G1546" s="12" t="s">
        <v>749</v>
      </c>
      <c r="H1546" s="12" t="s">
        <v>405</v>
      </c>
      <c r="I1546" s="19">
        <v>255944.53</v>
      </c>
      <c r="J1546" s="19">
        <v>2.769774067E7</v>
      </c>
      <c r="K1546" s="19">
        <f t="shared" si="1"/>
        <v>8531.484333</v>
      </c>
      <c r="L1546" s="14">
        <f t="shared" si="2"/>
        <v>8531.484333</v>
      </c>
      <c r="M1546" s="14">
        <f t="shared" si="3"/>
        <v>0</v>
      </c>
      <c r="N1546" s="14">
        <f t="shared" si="4"/>
        <v>0.03009341917</v>
      </c>
      <c r="O1546" s="14">
        <f t="shared" si="5"/>
        <v>0.1895885407</v>
      </c>
      <c r="P1546" s="19">
        <f t="shared" si="6"/>
        <v>108.2177481</v>
      </c>
      <c r="Q1546" s="14">
        <f t="shared" si="7"/>
        <v>923258.0223</v>
      </c>
    </row>
    <row r="1547" ht="15.75" customHeight="1">
      <c r="A1547" s="12">
        <v>2017.0</v>
      </c>
      <c r="B1547" s="265">
        <v>43009.0</v>
      </c>
      <c r="C1547" s="12" t="s">
        <v>766</v>
      </c>
      <c r="D1547" s="12" t="s">
        <v>413</v>
      </c>
      <c r="E1547" s="12" t="s">
        <v>755</v>
      </c>
      <c r="F1547" s="12" t="s">
        <v>756</v>
      </c>
      <c r="G1547" s="12" t="s">
        <v>749</v>
      </c>
      <c r="H1547" s="12" t="s">
        <v>405</v>
      </c>
      <c r="I1547" s="19">
        <v>17902.15</v>
      </c>
      <c r="J1547" s="19">
        <v>1937330.36</v>
      </c>
      <c r="K1547" s="19">
        <f t="shared" si="1"/>
        <v>596.7383333</v>
      </c>
      <c r="L1547" s="14">
        <f t="shared" si="2"/>
        <v>596.7383333</v>
      </c>
      <c r="M1547" s="14">
        <f t="shared" si="3"/>
        <v>0</v>
      </c>
      <c r="N1547" s="14">
        <f t="shared" si="4"/>
        <v>0.002104897119</v>
      </c>
      <c r="O1547" s="14">
        <f t="shared" si="5"/>
        <v>0.01326085185</v>
      </c>
      <c r="P1547" s="19">
        <f t="shared" si="6"/>
        <v>108.2177481</v>
      </c>
      <c r="Q1547" s="14">
        <f t="shared" si="7"/>
        <v>64577.67867</v>
      </c>
    </row>
    <row r="1548" ht="15.75" customHeight="1">
      <c r="A1548" s="12">
        <v>2017.0</v>
      </c>
      <c r="B1548" s="265">
        <v>43009.0</v>
      </c>
      <c r="C1548" s="12" t="s">
        <v>766</v>
      </c>
      <c r="D1548" s="12" t="s">
        <v>413</v>
      </c>
      <c r="E1548" s="12" t="s">
        <v>750</v>
      </c>
      <c r="F1548" s="12" t="s">
        <v>751</v>
      </c>
      <c r="G1548" s="12" t="s">
        <v>749</v>
      </c>
      <c r="H1548" s="12" t="s">
        <v>405</v>
      </c>
      <c r="I1548" s="19">
        <v>271970.59</v>
      </c>
      <c r="J1548" s="19">
        <v>2.943204468E7</v>
      </c>
      <c r="K1548" s="19">
        <f t="shared" si="1"/>
        <v>9065.686333</v>
      </c>
      <c r="L1548" s="14">
        <f t="shared" si="2"/>
        <v>9065.686333</v>
      </c>
      <c r="M1548" s="14">
        <f t="shared" si="3"/>
        <v>0</v>
      </c>
      <c r="N1548" s="14">
        <f t="shared" si="4"/>
        <v>0.03197772957</v>
      </c>
      <c r="O1548" s="14">
        <f t="shared" si="5"/>
        <v>0.2014596963</v>
      </c>
      <c r="P1548" s="19">
        <f t="shared" si="6"/>
        <v>108.2177477</v>
      </c>
      <c r="Q1548" s="14">
        <f t="shared" si="7"/>
        <v>981068.156</v>
      </c>
    </row>
    <row r="1549" ht="15.75" customHeight="1">
      <c r="A1549" s="12">
        <v>2017.0</v>
      </c>
      <c r="B1549" s="265">
        <v>43009.0</v>
      </c>
      <c r="C1549" s="12" t="s">
        <v>767</v>
      </c>
      <c r="D1549" s="12" t="s">
        <v>432</v>
      </c>
      <c r="E1549" s="12" t="s">
        <v>747</v>
      </c>
      <c r="F1549" s="12" t="s">
        <v>748</v>
      </c>
      <c r="G1549" s="12" t="s">
        <v>749</v>
      </c>
      <c r="H1549" s="12" t="s">
        <v>421</v>
      </c>
      <c r="I1549" s="19">
        <v>3187.63</v>
      </c>
      <c r="J1549" s="19">
        <v>1062143.04</v>
      </c>
      <c r="K1549" s="19">
        <f t="shared" si="1"/>
        <v>106.2543333</v>
      </c>
      <c r="L1549" s="14">
        <f t="shared" si="2"/>
        <v>106.2543333</v>
      </c>
      <c r="M1549" s="14">
        <f t="shared" si="3"/>
        <v>0</v>
      </c>
      <c r="N1549" s="14">
        <f t="shared" si="4"/>
        <v>0.0003747948266</v>
      </c>
      <c r="O1549" s="14">
        <f t="shared" si="5"/>
        <v>0.002361207407</v>
      </c>
      <c r="P1549" s="19">
        <f t="shared" si="6"/>
        <v>333.2077562</v>
      </c>
      <c r="Q1549" s="14">
        <f t="shared" si="7"/>
        <v>35404.768</v>
      </c>
    </row>
    <row r="1550" ht="15.75" customHeight="1">
      <c r="A1550" s="12">
        <v>2017.0</v>
      </c>
      <c r="B1550" s="265">
        <v>43009.0</v>
      </c>
      <c r="C1550" s="12" t="s">
        <v>767</v>
      </c>
      <c r="D1550" s="12" t="s">
        <v>432</v>
      </c>
      <c r="E1550" s="12" t="s">
        <v>753</v>
      </c>
      <c r="F1550" s="12" t="s">
        <v>754</v>
      </c>
      <c r="G1550" s="12" t="s">
        <v>749</v>
      </c>
      <c r="H1550" s="12" t="s">
        <v>421</v>
      </c>
      <c r="I1550" s="19">
        <v>1.412622329E7</v>
      </c>
      <c r="J1550" s="19">
        <v>4.68582349158E9</v>
      </c>
      <c r="K1550" s="19">
        <f t="shared" si="1"/>
        <v>470874.1097</v>
      </c>
      <c r="L1550" s="14">
        <f t="shared" si="2"/>
        <v>283500</v>
      </c>
      <c r="M1550" s="14">
        <f t="shared" si="3"/>
        <v>187374.1097</v>
      </c>
      <c r="N1550" s="14">
        <f t="shared" si="4"/>
        <v>1</v>
      </c>
      <c r="O1550" s="14">
        <f t="shared" si="5"/>
        <v>6.3</v>
      </c>
      <c r="P1550" s="19">
        <f t="shared" si="6"/>
        <v>331.7109885</v>
      </c>
      <c r="Q1550" s="14">
        <f t="shared" si="7"/>
        <v>94040065.25</v>
      </c>
    </row>
    <row r="1551" ht="15.75" customHeight="1">
      <c r="A1551" s="12">
        <v>2017.0</v>
      </c>
      <c r="B1551" s="265">
        <v>43009.0</v>
      </c>
      <c r="C1551" s="12" t="s">
        <v>767</v>
      </c>
      <c r="D1551" s="12" t="s">
        <v>432</v>
      </c>
      <c r="E1551" s="12" t="s">
        <v>755</v>
      </c>
      <c r="F1551" s="12" t="s">
        <v>756</v>
      </c>
      <c r="G1551" s="12" t="s">
        <v>749</v>
      </c>
      <c r="H1551" s="12" t="s">
        <v>421</v>
      </c>
      <c r="I1551" s="19">
        <v>656123.99</v>
      </c>
      <c r="J1551" s="19">
        <v>2.1777685982E8</v>
      </c>
      <c r="K1551" s="19">
        <f t="shared" si="1"/>
        <v>21870.79967</v>
      </c>
      <c r="L1551" s="14">
        <f t="shared" si="2"/>
        <v>21870.79967</v>
      </c>
      <c r="M1551" s="14">
        <f t="shared" si="3"/>
        <v>0</v>
      </c>
      <c r="N1551" s="14">
        <f t="shared" si="4"/>
        <v>0.07714567784</v>
      </c>
      <c r="O1551" s="14">
        <f t="shared" si="5"/>
        <v>0.4860177704</v>
      </c>
      <c r="P1551" s="19">
        <f t="shared" si="6"/>
        <v>331.9141856</v>
      </c>
      <c r="Q1551" s="14">
        <f t="shared" si="7"/>
        <v>7259228.661</v>
      </c>
    </row>
    <row r="1552" ht="15.75" customHeight="1">
      <c r="A1552" s="12">
        <v>2017.0</v>
      </c>
      <c r="B1552" s="265">
        <v>43009.0</v>
      </c>
      <c r="C1552" s="12" t="s">
        <v>767</v>
      </c>
      <c r="D1552" s="12" t="s">
        <v>432</v>
      </c>
      <c r="E1552" s="12" t="s">
        <v>750</v>
      </c>
      <c r="F1552" s="12" t="s">
        <v>751</v>
      </c>
      <c r="G1552" s="12" t="s">
        <v>749</v>
      </c>
      <c r="H1552" s="12" t="s">
        <v>421</v>
      </c>
      <c r="I1552" s="19">
        <v>112950.15</v>
      </c>
      <c r="J1552" s="19">
        <v>3.423874666E7</v>
      </c>
      <c r="K1552" s="19">
        <f t="shared" si="1"/>
        <v>3765.005</v>
      </c>
      <c r="L1552" s="14">
        <f t="shared" si="2"/>
        <v>3765.005</v>
      </c>
      <c r="M1552" s="14">
        <f t="shared" si="3"/>
        <v>0</v>
      </c>
      <c r="N1552" s="14">
        <f t="shared" si="4"/>
        <v>0.01328044092</v>
      </c>
      <c r="O1552" s="14">
        <f t="shared" si="5"/>
        <v>0.08366677778</v>
      </c>
      <c r="P1552" s="19">
        <f t="shared" si="6"/>
        <v>303.1314846</v>
      </c>
      <c r="Q1552" s="14">
        <f t="shared" si="7"/>
        <v>1141291.555</v>
      </c>
    </row>
    <row r="1553" ht="15.75" customHeight="1">
      <c r="A1553" s="12">
        <v>2017.0</v>
      </c>
      <c r="B1553" s="265">
        <v>43009.0</v>
      </c>
      <c r="C1553" s="12" t="s">
        <v>768</v>
      </c>
      <c r="D1553" s="12" t="s">
        <v>422</v>
      </c>
      <c r="E1553" s="12" t="s">
        <v>753</v>
      </c>
      <c r="F1553" s="12" t="s">
        <v>754</v>
      </c>
      <c r="G1553" s="12" t="s">
        <v>749</v>
      </c>
      <c r="H1553" s="12" t="s">
        <v>421</v>
      </c>
      <c r="I1553" s="19">
        <v>509580.69</v>
      </c>
      <c r="J1553" s="19">
        <v>2.4369133492E8</v>
      </c>
      <c r="K1553" s="19">
        <f t="shared" si="1"/>
        <v>16986.023</v>
      </c>
      <c r="L1553" s="14">
        <f t="shared" si="2"/>
        <v>16986.023</v>
      </c>
      <c r="M1553" s="14">
        <f t="shared" si="3"/>
        <v>0</v>
      </c>
      <c r="N1553" s="14">
        <f t="shared" si="4"/>
        <v>0.05991542504</v>
      </c>
      <c r="O1553" s="14">
        <f t="shared" si="5"/>
        <v>0.3774671778</v>
      </c>
      <c r="P1553" s="19">
        <f t="shared" si="6"/>
        <v>478.2193276</v>
      </c>
      <c r="Q1553" s="14">
        <f t="shared" si="7"/>
        <v>8123044.497</v>
      </c>
    </row>
    <row r="1554" ht="15.75" customHeight="1">
      <c r="A1554" s="12">
        <v>2017.0</v>
      </c>
      <c r="B1554" s="265">
        <v>43009.0</v>
      </c>
      <c r="C1554" s="12" t="s">
        <v>768</v>
      </c>
      <c r="D1554" s="12" t="s">
        <v>422</v>
      </c>
      <c r="E1554" s="12" t="s">
        <v>755</v>
      </c>
      <c r="F1554" s="12" t="s">
        <v>756</v>
      </c>
      <c r="G1554" s="12" t="s">
        <v>749</v>
      </c>
      <c r="H1554" s="12" t="s">
        <v>421</v>
      </c>
      <c r="I1554" s="19">
        <v>1053.3</v>
      </c>
      <c r="J1554" s="19">
        <v>503708.42</v>
      </c>
      <c r="K1554" s="19">
        <f t="shared" si="1"/>
        <v>35.11</v>
      </c>
      <c r="L1554" s="14">
        <f t="shared" si="2"/>
        <v>35.11</v>
      </c>
      <c r="M1554" s="14">
        <f t="shared" si="3"/>
        <v>0</v>
      </c>
      <c r="N1554" s="14">
        <f t="shared" si="4"/>
        <v>0.0001238447972</v>
      </c>
      <c r="O1554" s="14">
        <f t="shared" si="5"/>
        <v>0.0007802222222</v>
      </c>
      <c r="P1554" s="19">
        <f t="shared" si="6"/>
        <v>478.2193297</v>
      </c>
      <c r="Q1554" s="14">
        <f t="shared" si="7"/>
        <v>16790.28067</v>
      </c>
    </row>
    <row r="1555" ht="15.75" customHeight="1">
      <c r="A1555" s="12">
        <v>2017.0</v>
      </c>
      <c r="B1555" s="265">
        <v>43009.0</v>
      </c>
      <c r="C1555" s="12" t="s">
        <v>768</v>
      </c>
      <c r="D1555" s="12" t="s">
        <v>422</v>
      </c>
      <c r="E1555" s="12" t="s">
        <v>750</v>
      </c>
      <c r="F1555" s="12" t="s">
        <v>751</v>
      </c>
      <c r="G1555" s="12" t="s">
        <v>749</v>
      </c>
      <c r="H1555" s="12" t="s">
        <v>421</v>
      </c>
      <c r="I1555" s="19">
        <v>8988.73</v>
      </c>
      <c r="J1555" s="19">
        <v>4298584.43</v>
      </c>
      <c r="K1555" s="19">
        <f t="shared" si="1"/>
        <v>299.6243333</v>
      </c>
      <c r="L1555" s="14">
        <f t="shared" si="2"/>
        <v>299.6243333</v>
      </c>
      <c r="M1555" s="14">
        <f t="shared" si="3"/>
        <v>0</v>
      </c>
      <c r="N1555" s="14">
        <f t="shared" si="4"/>
        <v>0.001056875955</v>
      </c>
      <c r="O1555" s="14">
        <f t="shared" si="5"/>
        <v>0.006658318519</v>
      </c>
      <c r="P1555" s="19">
        <f t="shared" si="6"/>
        <v>478.2193291</v>
      </c>
      <c r="Q1555" s="14">
        <f t="shared" si="7"/>
        <v>143286.1477</v>
      </c>
    </row>
    <row r="1556" ht="15.75" customHeight="1">
      <c r="A1556" s="12">
        <v>2017.0</v>
      </c>
      <c r="B1556" s="265">
        <v>43009.0</v>
      </c>
      <c r="C1556" s="12" t="s">
        <v>769</v>
      </c>
      <c r="D1556" s="12" t="s">
        <v>423</v>
      </c>
      <c r="E1556" s="12" t="s">
        <v>753</v>
      </c>
      <c r="F1556" s="12" t="s">
        <v>754</v>
      </c>
      <c r="G1556" s="12" t="s">
        <v>749</v>
      </c>
      <c r="H1556" s="12" t="s">
        <v>421</v>
      </c>
      <c r="I1556" s="19">
        <v>71588.65</v>
      </c>
      <c r="J1556" s="19">
        <v>2.843062869E7</v>
      </c>
      <c r="K1556" s="19">
        <f t="shared" si="1"/>
        <v>2386.288333</v>
      </c>
      <c r="L1556" s="14">
        <f t="shared" si="2"/>
        <v>2386.288333</v>
      </c>
      <c r="M1556" s="14">
        <f t="shared" si="3"/>
        <v>0</v>
      </c>
      <c r="N1556" s="14">
        <f t="shared" si="4"/>
        <v>0.008417242798</v>
      </c>
      <c r="O1556" s="14">
        <f t="shared" si="5"/>
        <v>0.05302862963</v>
      </c>
      <c r="P1556" s="19">
        <f t="shared" si="6"/>
        <v>397.138774</v>
      </c>
      <c r="Q1556" s="14">
        <f t="shared" si="7"/>
        <v>947687.623</v>
      </c>
    </row>
    <row r="1557" ht="15.75" customHeight="1">
      <c r="A1557" s="12">
        <v>2017.0</v>
      </c>
      <c r="B1557" s="265">
        <v>43009.0</v>
      </c>
      <c r="C1557" s="12" t="s">
        <v>769</v>
      </c>
      <c r="D1557" s="12" t="s">
        <v>423</v>
      </c>
      <c r="E1557" s="12" t="s">
        <v>755</v>
      </c>
      <c r="F1557" s="12" t="s">
        <v>756</v>
      </c>
      <c r="G1557" s="12" t="s">
        <v>749</v>
      </c>
      <c r="H1557" s="12" t="s">
        <v>421</v>
      </c>
      <c r="I1557" s="19">
        <v>3264.46</v>
      </c>
      <c r="J1557" s="19">
        <v>1414920.6</v>
      </c>
      <c r="K1557" s="19">
        <f t="shared" si="1"/>
        <v>108.8153333</v>
      </c>
      <c r="L1557" s="14">
        <f t="shared" si="2"/>
        <v>108.8153333</v>
      </c>
      <c r="M1557" s="14">
        <f t="shared" si="3"/>
        <v>0</v>
      </c>
      <c r="N1557" s="14">
        <f t="shared" si="4"/>
        <v>0.0003838283363</v>
      </c>
      <c r="O1557" s="14">
        <f t="shared" si="5"/>
        <v>0.002418118519</v>
      </c>
      <c r="P1557" s="19">
        <f t="shared" si="6"/>
        <v>433.4317468</v>
      </c>
      <c r="Q1557" s="14">
        <f t="shared" si="7"/>
        <v>47164.02</v>
      </c>
    </row>
    <row r="1558" ht="15.75" customHeight="1">
      <c r="A1558" s="12">
        <v>2017.0</v>
      </c>
      <c r="B1558" s="265">
        <v>43009.0</v>
      </c>
      <c r="C1558" s="12" t="s">
        <v>770</v>
      </c>
      <c r="D1558" s="12" t="s">
        <v>433</v>
      </c>
      <c r="E1558" s="12" t="s">
        <v>747</v>
      </c>
      <c r="F1558" s="12" t="s">
        <v>748</v>
      </c>
      <c r="G1558" s="12" t="s">
        <v>749</v>
      </c>
      <c r="H1558" s="12" t="s">
        <v>421</v>
      </c>
      <c r="I1558" s="19">
        <v>9.670894211E7</v>
      </c>
      <c r="J1558" s="19">
        <v>3.543254043123E10</v>
      </c>
      <c r="K1558" s="19">
        <f t="shared" si="1"/>
        <v>3223631.404</v>
      </c>
      <c r="L1558" s="14">
        <f t="shared" si="2"/>
        <v>283500</v>
      </c>
      <c r="M1558" s="14">
        <f t="shared" si="3"/>
        <v>2940131.404</v>
      </c>
      <c r="N1558" s="14">
        <f t="shared" si="4"/>
        <v>1</v>
      </c>
      <c r="O1558" s="14">
        <f t="shared" si="5"/>
        <v>6.3</v>
      </c>
      <c r="P1558" s="19">
        <f t="shared" si="6"/>
        <v>366.3832905</v>
      </c>
      <c r="Q1558" s="14">
        <f t="shared" si="7"/>
        <v>103869662.9</v>
      </c>
    </row>
    <row r="1559" ht="15.75" customHeight="1">
      <c r="A1559" s="12">
        <v>2017.0</v>
      </c>
      <c r="B1559" s="265">
        <v>43009.0</v>
      </c>
      <c r="C1559" s="12" t="s">
        <v>770</v>
      </c>
      <c r="D1559" s="12" t="s">
        <v>433</v>
      </c>
      <c r="E1559" s="12" t="s">
        <v>753</v>
      </c>
      <c r="F1559" s="12" t="s">
        <v>754</v>
      </c>
      <c r="G1559" s="12" t="s">
        <v>749</v>
      </c>
      <c r="H1559" s="12" t="s">
        <v>421</v>
      </c>
      <c r="I1559" s="19">
        <v>1.9301057897E8</v>
      </c>
      <c r="J1559" s="19">
        <v>7.024770414005E10</v>
      </c>
      <c r="K1559" s="19">
        <f t="shared" si="1"/>
        <v>6433685.966</v>
      </c>
      <c r="L1559" s="14">
        <f t="shared" si="2"/>
        <v>283500</v>
      </c>
      <c r="M1559" s="14">
        <f t="shared" si="3"/>
        <v>6150185.966</v>
      </c>
      <c r="N1559" s="14">
        <f t="shared" si="4"/>
        <v>1</v>
      </c>
      <c r="O1559" s="14">
        <f t="shared" si="5"/>
        <v>6.3</v>
      </c>
      <c r="P1559" s="19">
        <f t="shared" si="6"/>
        <v>363.9577919</v>
      </c>
      <c r="Q1559" s="14">
        <f t="shared" si="7"/>
        <v>103182034</v>
      </c>
    </row>
    <row r="1560" ht="15.75" customHeight="1">
      <c r="A1560" s="12">
        <v>2017.0</v>
      </c>
      <c r="B1560" s="265">
        <v>43009.0</v>
      </c>
      <c r="C1560" s="12" t="s">
        <v>770</v>
      </c>
      <c r="D1560" s="12" t="s">
        <v>433</v>
      </c>
      <c r="E1560" s="12" t="s">
        <v>755</v>
      </c>
      <c r="F1560" s="12" t="s">
        <v>756</v>
      </c>
      <c r="G1560" s="12" t="s">
        <v>749</v>
      </c>
      <c r="H1560" s="12" t="s">
        <v>421</v>
      </c>
      <c r="I1560" s="19">
        <v>5549454.87</v>
      </c>
      <c r="J1560" s="19">
        <v>1.99718286095E9</v>
      </c>
      <c r="K1560" s="19">
        <f t="shared" si="1"/>
        <v>184981.829</v>
      </c>
      <c r="L1560" s="14">
        <f t="shared" si="2"/>
        <v>184981.829</v>
      </c>
      <c r="M1560" s="14">
        <f t="shared" si="3"/>
        <v>0</v>
      </c>
      <c r="N1560" s="14">
        <f t="shared" si="4"/>
        <v>0.652493224</v>
      </c>
      <c r="O1560" s="14">
        <f t="shared" si="5"/>
        <v>4.110707311</v>
      </c>
      <c r="P1560" s="19">
        <f t="shared" si="6"/>
        <v>359.8881165</v>
      </c>
      <c r="Q1560" s="14">
        <f t="shared" si="7"/>
        <v>66572762.03</v>
      </c>
    </row>
    <row r="1561" ht="15.75" customHeight="1">
      <c r="A1561" s="12">
        <v>2017.0</v>
      </c>
      <c r="B1561" s="265">
        <v>43009.0</v>
      </c>
      <c r="C1561" s="12" t="s">
        <v>770</v>
      </c>
      <c r="D1561" s="12" t="s">
        <v>433</v>
      </c>
      <c r="E1561" s="12" t="s">
        <v>750</v>
      </c>
      <c r="F1561" s="12" t="s">
        <v>751</v>
      </c>
      <c r="G1561" s="12" t="s">
        <v>749</v>
      </c>
      <c r="H1561" s="12" t="s">
        <v>421</v>
      </c>
      <c r="I1561" s="19">
        <v>8829012.87</v>
      </c>
      <c r="J1561" s="19">
        <v>3.22850169451E9</v>
      </c>
      <c r="K1561" s="19">
        <f t="shared" si="1"/>
        <v>294300.429</v>
      </c>
      <c r="L1561" s="14">
        <f t="shared" si="2"/>
        <v>283500</v>
      </c>
      <c r="M1561" s="14">
        <f t="shared" si="3"/>
        <v>10800.429</v>
      </c>
      <c r="N1561" s="14">
        <f t="shared" si="4"/>
        <v>1</v>
      </c>
      <c r="O1561" s="14">
        <f t="shared" si="5"/>
        <v>6.3</v>
      </c>
      <c r="P1561" s="19">
        <f t="shared" si="6"/>
        <v>365.6696102</v>
      </c>
      <c r="Q1561" s="14">
        <f t="shared" si="7"/>
        <v>103667334.5</v>
      </c>
    </row>
    <row r="1562" ht="15.75" customHeight="1">
      <c r="A1562" s="12">
        <v>2017.0</v>
      </c>
      <c r="B1562" s="265">
        <v>43009.0</v>
      </c>
      <c r="C1562" s="12" t="s">
        <v>771</v>
      </c>
      <c r="D1562" s="12" t="s">
        <v>434</v>
      </c>
      <c r="E1562" s="12" t="s">
        <v>747</v>
      </c>
      <c r="F1562" s="12" t="s">
        <v>748</v>
      </c>
      <c r="G1562" s="12" t="s">
        <v>749</v>
      </c>
      <c r="H1562" s="12" t="s">
        <v>421</v>
      </c>
      <c r="I1562" s="19">
        <v>325000.0</v>
      </c>
      <c r="J1562" s="19">
        <v>2.010534546E8</v>
      </c>
      <c r="K1562" s="19">
        <f t="shared" si="1"/>
        <v>10833.33333</v>
      </c>
      <c r="L1562" s="14">
        <f t="shared" si="2"/>
        <v>10833.33333</v>
      </c>
      <c r="M1562" s="14">
        <f t="shared" si="3"/>
        <v>0</v>
      </c>
      <c r="N1562" s="14">
        <f t="shared" si="4"/>
        <v>0.03821281599</v>
      </c>
      <c r="O1562" s="14">
        <f t="shared" si="5"/>
        <v>0.2407407407</v>
      </c>
      <c r="P1562" s="19">
        <f t="shared" si="6"/>
        <v>618.6260142</v>
      </c>
      <c r="Q1562" s="14">
        <f t="shared" si="7"/>
        <v>6701781.82</v>
      </c>
    </row>
    <row r="1563" ht="15.75" customHeight="1">
      <c r="A1563" s="12">
        <v>2017.0</v>
      </c>
      <c r="B1563" s="265">
        <v>43009.0</v>
      </c>
      <c r="C1563" s="12" t="s">
        <v>771</v>
      </c>
      <c r="D1563" s="12" t="s">
        <v>434</v>
      </c>
      <c r="E1563" s="12" t="s">
        <v>753</v>
      </c>
      <c r="F1563" s="12" t="s">
        <v>754</v>
      </c>
      <c r="G1563" s="12" t="s">
        <v>749</v>
      </c>
      <c r="H1563" s="12" t="s">
        <v>421</v>
      </c>
      <c r="I1563" s="19">
        <v>2164533.0</v>
      </c>
      <c r="J1563" s="19">
        <v>1.23507995623E9</v>
      </c>
      <c r="K1563" s="19">
        <f t="shared" si="1"/>
        <v>72151.1</v>
      </c>
      <c r="L1563" s="14">
        <f t="shared" si="2"/>
        <v>72151.1</v>
      </c>
      <c r="M1563" s="14">
        <f t="shared" si="3"/>
        <v>0</v>
      </c>
      <c r="N1563" s="14">
        <f t="shared" si="4"/>
        <v>0.2545012346</v>
      </c>
      <c r="O1563" s="14">
        <f t="shared" si="5"/>
        <v>1.603357778</v>
      </c>
      <c r="P1563" s="19">
        <f t="shared" si="6"/>
        <v>570.598811</v>
      </c>
      <c r="Q1563" s="14">
        <f t="shared" si="7"/>
        <v>41169331.87</v>
      </c>
    </row>
    <row r="1564" ht="15.75" customHeight="1">
      <c r="A1564" s="12">
        <v>2017.0</v>
      </c>
      <c r="B1564" s="265">
        <v>43009.0</v>
      </c>
      <c r="C1564" s="12" t="s">
        <v>771</v>
      </c>
      <c r="D1564" s="12" t="s">
        <v>434</v>
      </c>
      <c r="E1564" s="12" t="s">
        <v>755</v>
      </c>
      <c r="F1564" s="12" t="s">
        <v>756</v>
      </c>
      <c r="G1564" s="12" t="s">
        <v>749</v>
      </c>
      <c r="H1564" s="12" t="s">
        <v>421</v>
      </c>
      <c r="I1564" s="19">
        <v>276833.58</v>
      </c>
      <c r="J1564" s="19">
        <v>1.6425483993E8</v>
      </c>
      <c r="K1564" s="19">
        <f t="shared" si="1"/>
        <v>9227.786</v>
      </c>
      <c r="L1564" s="14">
        <f t="shared" si="2"/>
        <v>9227.786</v>
      </c>
      <c r="M1564" s="14">
        <f t="shared" si="3"/>
        <v>0</v>
      </c>
      <c r="N1564" s="14">
        <f t="shared" si="4"/>
        <v>0.0325495097</v>
      </c>
      <c r="O1564" s="14">
        <f t="shared" si="5"/>
        <v>0.2050619111</v>
      </c>
      <c r="P1564" s="19">
        <f t="shared" si="6"/>
        <v>593.3342333</v>
      </c>
      <c r="Q1564" s="14">
        <f t="shared" si="7"/>
        <v>5475161.331</v>
      </c>
    </row>
    <row r="1565" ht="15.75" customHeight="1">
      <c r="A1565" s="12">
        <v>2017.0</v>
      </c>
      <c r="B1565" s="265">
        <v>43009.0</v>
      </c>
      <c r="C1565" s="12" t="s">
        <v>771</v>
      </c>
      <c r="D1565" s="12" t="s">
        <v>434</v>
      </c>
      <c r="E1565" s="12" t="s">
        <v>750</v>
      </c>
      <c r="F1565" s="12" t="s">
        <v>751</v>
      </c>
      <c r="G1565" s="12" t="s">
        <v>749</v>
      </c>
      <c r="H1565" s="12" t="s">
        <v>421</v>
      </c>
      <c r="I1565" s="19">
        <v>48891.28</v>
      </c>
      <c r="J1565" s="19">
        <v>2.705268533E7</v>
      </c>
      <c r="K1565" s="19">
        <f t="shared" si="1"/>
        <v>1629.709333</v>
      </c>
      <c r="L1565" s="14">
        <f t="shared" si="2"/>
        <v>1629.709333</v>
      </c>
      <c r="M1565" s="14">
        <f t="shared" si="3"/>
        <v>0</v>
      </c>
      <c r="N1565" s="14">
        <f t="shared" si="4"/>
        <v>0.005748533804</v>
      </c>
      <c r="O1565" s="14">
        <f t="shared" si="5"/>
        <v>0.03621576296</v>
      </c>
      <c r="P1565" s="19">
        <f t="shared" si="6"/>
        <v>553.3233192</v>
      </c>
      <c r="Q1565" s="14">
        <f t="shared" si="7"/>
        <v>901756.1777</v>
      </c>
    </row>
    <row r="1566" ht="15.75" customHeight="1">
      <c r="A1566" s="12">
        <v>2017.0</v>
      </c>
      <c r="B1566" s="265">
        <v>43009.0</v>
      </c>
      <c r="C1566" s="12" t="s">
        <v>772</v>
      </c>
      <c r="D1566" s="12" t="s">
        <v>435</v>
      </c>
      <c r="E1566" s="12" t="s">
        <v>753</v>
      </c>
      <c r="F1566" s="12" t="s">
        <v>754</v>
      </c>
      <c r="G1566" s="12" t="s">
        <v>749</v>
      </c>
      <c r="H1566" s="12" t="s">
        <v>421</v>
      </c>
      <c r="I1566" s="19">
        <v>641166.68</v>
      </c>
      <c r="J1566" s="19">
        <v>4.1091997601E8</v>
      </c>
      <c r="K1566" s="19">
        <f t="shared" si="1"/>
        <v>21372.22267</v>
      </c>
      <c r="L1566" s="14">
        <f t="shared" si="2"/>
        <v>21372.22267</v>
      </c>
      <c r="M1566" s="14">
        <f t="shared" si="3"/>
        <v>0</v>
      </c>
      <c r="N1566" s="14">
        <f t="shared" si="4"/>
        <v>0.07538702881</v>
      </c>
      <c r="O1566" s="14">
        <f t="shared" si="5"/>
        <v>0.4749382815</v>
      </c>
      <c r="P1566" s="19">
        <f t="shared" si="6"/>
        <v>640.8941525</v>
      </c>
      <c r="Q1566" s="14">
        <f t="shared" si="7"/>
        <v>13697332.53</v>
      </c>
    </row>
    <row r="1567" ht="15.75" customHeight="1">
      <c r="A1567" s="12">
        <v>2017.0</v>
      </c>
      <c r="B1567" s="265">
        <v>43009.0</v>
      </c>
      <c r="C1567" s="12" t="s">
        <v>772</v>
      </c>
      <c r="D1567" s="12" t="s">
        <v>435</v>
      </c>
      <c r="E1567" s="12" t="s">
        <v>755</v>
      </c>
      <c r="F1567" s="12" t="s">
        <v>756</v>
      </c>
      <c r="G1567" s="12" t="s">
        <v>749</v>
      </c>
      <c r="H1567" s="12" t="s">
        <v>421</v>
      </c>
      <c r="I1567" s="19">
        <v>88336.52</v>
      </c>
      <c r="J1567" s="19">
        <v>5.630491907E7</v>
      </c>
      <c r="K1567" s="19">
        <f t="shared" si="1"/>
        <v>2944.550667</v>
      </c>
      <c r="L1567" s="14">
        <f t="shared" si="2"/>
        <v>2944.550667</v>
      </c>
      <c r="M1567" s="14">
        <f t="shared" si="3"/>
        <v>0</v>
      </c>
      <c r="N1567" s="14">
        <f t="shared" si="4"/>
        <v>0.0103864221</v>
      </c>
      <c r="O1567" s="14">
        <f t="shared" si="5"/>
        <v>0.06543445926</v>
      </c>
      <c r="P1567" s="19">
        <f t="shared" si="6"/>
        <v>637.391184</v>
      </c>
      <c r="Q1567" s="14">
        <f t="shared" si="7"/>
        <v>1876830.636</v>
      </c>
    </row>
    <row r="1568" ht="15.75" customHeight="1">
      <c r="A1568" s="12">
        <v>2017.0</v>
      </c>
      <c r="B1568" s="265">
        <v>43009.0</v>
      </c>
      <c r="C1568" s="12" t="s">
        <v>772</v>
      </c>
      <c r="D1568" s="12" t="s">
        <v>435</v>
      </c>
      <c r="E1568" s="12" t="s">
        <v>750</v>
      </c>
      <c r="F1568" s="12" t="s">
        <v>751</v>
      </c>
      <c r="G1568" s="12" t="s">
        <v>749</v>
      </c>
      <c r="H1568" s="12" t="s">
        <v>421</v>
      </c>
      <c r="I1568" s="19">
        <v>7709.3</v>
      </c>
      <c r="J1568" s="19">
        <v>4818436.4</v>
      </c>
      <c r="K1568" s="19">
        <f t="shared" si="1"/>
        <v>256.9766667</v>
      </c>
      <c r="L1568" s="14">
        <f t="shared" si="2"/>
        <v>256.9766667</v>
      </c>
      <c r="M1568" s="14">
        <f t="shared" si="3"/>
        <v>0</v>
      </c>
      <c r="N1568" s="14">
        <f t="shared" si="4"/>
        <v>0.0009064432687</v>
      </c>
      <c r="O1568" s="14">
        <f t="shared" si="5"/>
        <v>0.005710592593</v>
      </c>
      <c r="P1568" s="19">
        <f t="shared" si="6"/>
        <v>625.0160715</v>
      </c>
      <c r="Q1568" s="14">
        <f t="shared" si="7"/>
        <v>160614.5467</v>
      </c>
    </row>
    <row r="1569" ht="15.75" customHeight="1">
      <c r="A1569" s="12">
        <v>2017.0</v>
      </c>
      <c r="B1569" s="265">
        <v>43009.0</v>
      </c>
      <c r="C1569" s="12" t="s">
        <v>774</v>
      </c>
      <c r="D1569" s="12" t="s">
        <v>437</v>
      </c>
      <c r="E1569" s="12" t="s">
        <v>753</v>
      </c>
      <c r="F1569" s="12" t="s">
        <v>754</v>
      </c>
      <c r="G1569" s="12" t="s">
        <v>749</v>
      </c>
      <c r="H1569" s="12" t="s">
        <v>421</v>
      </c>
      <c r="I1569" s="19">
        <v>1470656.78</v>
      </c>
      <c r="J1569" s="19">
        <v>1.00942872236E9</v>
      </c>
      <c r="K1569" s="19">
        <f t="shared" si="1"/>
        <v>49021.89267</v>
      </c>
      <c r="L1569" s="14">
        <f t="shared" si="2"/>
        <v>49021.89267</v>
      </c>
      <c r="M1569" s="14">
        <f t="shared" si="3"/>
        <v>0</v>
      </c>
      <c r="N1569" s="14">
        <f t="shared" si="4"/>
        <v>0.172916729</v>
      </c>
      <c r="O1569" s="14">
        <f t="shared" si="5"/>
        <v>1.089375393</v>
      </c>
      <c r="P1569" s="19">
        <f t="shared" si="6"/>
        <v>686.3795388</v>
      </c>
      <c r="Q1569" s="14">
        <f t="shared" si="7"/>
        <v>33647624.08</v>
      </c>
    </row>
    <row r="1570" ht="15.75" customHeight="1">
      <c r="A1570" s="12">
        <v>2017.0</v>
      </c>
      <c r="B1570" s="265">
        <v>43009.0</v>
      </c>
      <c r="C1570" s="12" t="s">
        <v>774</v>
      </c>
      <c r="D1570" s="12" t="s">
        <v>437</v>
      </c>
      <c r="E1570" s="12" t="s">
        <v>755</v>
      </c>
      <c r="F1570" s="12" t="s">
        <v>756</v>
      </c>
      <c r="G1570" s="12" t="s">
        <v>749</v>
      </c>
      <c r="H1570" s="12" t="s">
        <v>421</v>
      </c>
      <c r="I1570" s="19">
        <v>5056.69</v>
      </c>
      <c r="J1570" s="19">
        <v>3470808.55</v>
      </c>
      <c r="K1570" s="19">
        <f t="shared" si="1"/>
        <v>168.5563333</v>
      </c>
      <c r="L1570" s="14">
        <f t="shared" si="2"/>
        <v>168.5563333</v>
      </c>
      <c r="M1570" s="14">
        <f t="shared" si="3"/>
        <v>0</v>
      </c>
      <c r="N1570" s="14">
        <f t="shared" si="4"/>
        <v>0.0005945549677</v>
      </c>
      <c r="O1570" s="14">
        <f t="shared" si="5"/>
        <v>0.003745696296</v>
      </c>
      <c r="P1570" s="19">
        <f t="shared" si="6"/>
        <v>686.3795388</v>
      </c>
      <c r="Q1570" s="14">
        <f t="shared" si="7"/>
        <v>115693.6183</v>
      </c>
    </row>
    <row r="1571" ht="15.75" customHeight="1">
      <c r="A1571" s="12">
        <v>2017.0</v>
      </c>
      <c r="B1571" s="265">
        <v>43009.0</v>
      </c>
      <c r="C1571" s="12" t="s">
        <v>774</v>
      </c>
      <c r="D1571" s="12" t="s">
        <v>437</v>
      </c>
      <c r="E1571" s="12" t="s">
        <v>750</v>
      </c>
      <c r="F1571" s="12" t="s">
        <v>751</v>
      </c>
      <c r="G1571" s="12" t="s">
        <v>749</v>
      </c>
      <c r="H1571" s="12" t="s">
        <v>421</v>
      </c>
      <c r="I1571" s="19">
        <v>2880.0</v>
      </c>
      <c r="J1571" s="19">
        <v>1976773.07</v>
      </c>
      <c r="K1571" s="19">
        <f t="shared" si="1"/>
        <v>96</v>
      </c>
      <c r="L1571" s="14">
        <f t="shared" si="2"/>
        <v>96</v>
      </c>
      <c r="M1571" s="14">
        <f t="shared" si="3"/>
        <v>0</v>
      </c>
      <c r="N1571" s="14">
        <f t="shared" si="4"/>
        <v>0.0003386243386</v>
      </c>
      <c r="O1571" s="14">
        <f t="shared" si="5"/>
        <v>0.002133333333</v>
      </c>
      <c r="P1571" s="19">
        <f t="shared" si="6"/>
        <v>686.3795382</v>
      </c>
      <c r="Q1571" s="14">
        <f t="shared" si="7"/>
        <v>65892.43567</v>
      </c>
    </row>
    <row r="1572" ht="15.75" customHeight="1">
      <c r="A1572" s="12">
        <v>2017.0</v>
      </c>
      <c r="B1572" s="265">
        <v>43009.0</v>
      </c>
      <c r="C1572" s="12" t="s">
        <v>775</v>
      </c>
      <c r="D1572" s="12" t="s">
        <v>428</v>
      </c>
      <c r="E1572" s="12" t="s">
        <v>747</v>
      </c>
      <c r="F1572" s="12" t="s">
        <v>748</v>
      </c>
      <c r="G1572" s="12" t="s">
        <v>749</v>
      </c>
      <c r="H1572" s="12" t="s">
        <v>421</v>
      </c>
      <c r="I1572" s="19">
        <v>11702.8</v>
      </c>
      <c r="J1572" s="19">
        <v>3850582.16</v>
      </c>
      <c r="K1572" s="19">
        <f t="shared" si="1"/>
        <v>390.0933333</v>
      </c>
      <c r="L1572" s="14">
        <f t="shared" si="2"/>
        <v>390.0933333</v>
      </c>
      <c r="M1572" s="14">
        <f t="shared" si="3"/>
        <v>0</v>
      </c>
      <c r="N1572" s="14">
        <f t="shared" si="4"/>
        <v>0.001375990594</v>
      </c>
      <c r="O1572" s="14">
        <f t="shared" si="5"/>
        <v>0.008668740741</v>
      </c>
      <c r="P1572" s="19">
        <f t="shared" si="6"/>
        <v>329.0308439</v>
      </c>
      <c r="Q1572" s="14">
        <f t="shared" si="7"/>
        <v>128352.7387</v>
      </c>
    </row>
    <row r="1573" ht="15.75" customHeight="1">
      <c r="A1573" s="12">
        <v>2017.0</v>
      </c>
      <c r="B1573" s="265">
        <v>43009.0</v>
      </c>
      <c r="C1573" s="12" t="s">
        <v>775</v>
      </c>
      <c r="D1573" s="12" t="s">
        <v>428</v>
      </c>
      <c r="E1573" s="12" t="s">
        <v>753</v>
      </c>
      <c r="F1573" s="12" t="s">
        <v>754</v>
      </c>
      <c r="G1573" s="12" t="s">
        <v>749</v>
      </c>
      <c r="H1573" s="12" t="s">
        <v>421</v>
      </c>
      <c r="I1573" s="19">
        <v>4.11741379E7</v>
      </c>
      <c r="J1573" s="19">
        <v>1.322536307986E10</v>
      </c>
      <c r="K1573" s="19">
        <f t="shared" si="1"/>
        <v>1372471.263</v>
      </c>
      <c r="L1573" s="14">
        <f t="shared" si="2"/>
        <v>283500</v>
      </c>
      <c r="M1573" s="14">
        <f t="shared" si="3"/>
        <v>1088971.263</v>
      </c>
      <c r="N1573" s="14">
        <f t="shared" si="4"/>
        <v>1</v>
      </c>
      <c r="O1573" s="14">
        <f t="shared" si="5"/>
        <v>6.3</v>
      </c>
      <c r="P1573" s="19">
        <f t="shared" si="6"/>
        <v>321.2055857</v>
      </c>
      <c r="Q1573" s="14">
        <f t="shared" si="7"/>
        <v>91061783.55</v>
      </c>
    </row>
    <row r="1574" ht="15.75" customHeight="1">
      <c r="A1574" s="12">
        <v>2017.0</v>
      </c>
      <c r="B1574" s="265">
        <v>43009.0</v>
      </c>
      <c r="C1574" s="12" t="s">
        <v>775</v>
      </c>
      <c r="D1574" s="12" t="s">
        <v>428</v>
      </c>
      <c r="E1574" s="12" t="s">
        <v>755</v>
      </c>
      <c r="F1574" s="12" t="s">
        <v>756</v>
      </c>
      <c r="G1574" s="12" t="s">
        <v>749</v>
      </c>
      <c r="H1574" s="12" t="s">
        <v>421</v>
      </c>
      <c r="I1574" s="19">
        <v>3827686.6</v>
      </c>
      <c r="J1574" s="19">
        <v>1.20783336494E9</v>
      </c>
      <c r="K1574" s="19">
        <f t="shared" si="1"/>
        <v>127589.5533</v>
      </c>
      <c r="L1574" s="14">
        <f t="shared" si="2"/>
        <v>127589.5533</v>
      </c>
      <c r="M1574" s="14">
        <f t="shared" si="3"/>
        <v>0</v>
      </c>
      <c r="N1574" s="14">
        <f t="shared" si="4"/>
        <v>0.4500513345</v>
      </c>
      <c r="O1574" s="14">
        <f t="shared" si="5"/>
        <v>2.835323407</v>
      </c>
      <c r="P1574" s="19">
        <f t="shared" si="6"/>
        <v>315.5517918</v>
      </c>
      <c r="Q1574" s="14">
        <f t="shared" si="7"/>
        <v>40261112.16</v>
      </c>
    </row>
    <row r="1575" ht="15.75" customHeight="1">
      <c r="A1575" s="12">
        <v>2017.0</v>
      </c>
      <c r="B1575" s="265">
        <v>43009.0</v>
      </c>
      <c r="C1575" s="12" t="s">
        <v>775</v>
      </c>
      <c r="D1575" s="12" t="s">
        <v>428</v>
      </c>
      <c r="E1575" s="12" t="s">
        <v>750</v>
      </c>
      <c r="F1575" s="12" t="s">
        <v>751</v>
      </c>
      <c r="G1575" s="12" t="s">
        <v>749</v>
      </c>
      <c r="H1575" s="12" t="s">
        <v>421</v>
      </c>
      <c r="I1575" s="19">
        <v>555688.3</v>
      </c>
      <c r="J1575" s="19">
        <v>1.7977575619E8</v>
      </c>
      <c r="K1575" s="19">
        <f t="shared" si="1"/>
        <v>18522.94333</v>
      </c>
      <c r="L1575" s="14">
        <f t="shared" si="2"/>
        <v>18522.94333</v>
      </c>
      <c r="M1575" s="14">
        <f t="shared" si="3"/>
        <v>0</v>
      </c>
      <c r="N1575" s="14">
        <f t="shared" si="4"/>
        <v>0.06533666079</v>
      </c>
      <c r="O1575" s="14">
        <f t="shared" si="5"/>
        <v>0.411620963</v>
      </c>
      <c r="P1575" s="19">
        <f t="shared" si="6"/>
        <v>323.5190595</v>
      </c>
      <c r="Q1575" s="14">
        <f t="shared" si="7"/>
        <v>5992525.206</v>
      </c>
    </row>
    <row r="1576" ht="15.75" customHeight="1">
      <c r="A1576" s="12">
        <v>2017.0</v>
      </c>
      <c r="B1576" s="265">
        <v>43009.0</v>
      </c>
      <c r="C1576" s="12" t="s">
        <v>776</v>
      </c>
      <c r="D1576" s="12" t="s">
        <v>427</v>
      </c>
      <c r="E1576" s="12" t="s">
        <v>747</v>
      </c>
      <c r="F1576" s="12" t="s">
        <v>748</v>
      </c>
      <c r="G1576" s="12" t="s">
        <v>749</v>
      </c>
      <c r="H1576" s="12" t="s">
        <v>421</v>
      </c>
      <c r="I1576" s="19">
        <v>3000.0</v>
      </c>
      <c r="J1576" s="19">
        <v>940436.76</v>
      </c>
      <c r="K1576" s="19">
        <f t="shared" si="1"/>
        <v>100</v>
      </c>
      <c r="L1576" s="14">
        <f t="shared" si="2"/>
        <v>100</v>
      </c>
      <c r="M1576" s="14">
        <f t="shared" si="3"/>
        <v>0</v>
      </c>
      <c r="N1576" s="14">
        <f t="shared" si="4"/>
        <v>0.0003527336861</v>
      </c>
      <c r="O1576" s="14">
        <f t="shared" si="5"/>
        <v>0.002222222222</v>
      </c>
      <c r="P1576" s="19">
        <f t="shared" si="6"/>
        <v>313.47892</v>
      </c>
      <c r="Q1576" s="14">
        <f t="shared" si="7"/>
        <v>31347.892</v>
      </c>
    </row>
    <row r="1577" ht="15.75" customHeight="1">
      <c r="A1577" s="12">
        <v>2017.0</v>
      </c>
      <c r="B1577" s="265">
        <v>43009.0</v>
      </c>
      <c r="C1577" s="12" t="s">
        <v>776</v>
      </c>
      <c r="D1577" s="12" t="s">
        <v>427</v>
      </c>
      <c r="E1577" s="12" t="s">
        <v>753</v>
      </c>
      <c r="F1577" s="12" t="s">
        <v>754</v>
      </c>
      <c r="G1577" s="12" t="s">
        <v>749</v>
      </c>
      <c r="H1577" s="12" t="s">
        <v>421</v>
      </c>
      <c r="I1577" s="19">
        <v>2.28420532E7</v>
      </c>
      <c r="J1577" s="19">
        <v>6.86099235586E9</v>
      </c>
      <c r="K1577" s="19">
        <f t="shared" si="1"/>
        <v>761401.7733</v>
      </c>
      <c r="L1577" s="14">
        <f t="shared" si="2"/>
        <v>283500</v>
      </c>
      <c r="M1577" s="14">
        <f t="shared" si="3"/>
        <v>477901.7733</v>
      </c>
      <c r="N1577" s="14">
        <f t="shared" si="4"/>
        <v>1</v>
      </c>
      <c r="O1577" s="14">
        <f t="shared" si="5"/>
        <v>6.3</v>
      </c>
      <c r="P1577" s="19">
        <f t="shared" si="6"/>
        <v>300.3667094</v>
      </c>
      <c r="Q1577" s="14">
        <f t="shared" si="7"/>
        <v>85153962.12</v>
      </c>
    </row>
    <row r="1578" ht="15.75" customHeight="1">
      <c r="A1578" s="12">
        <v>2017.0</v>
      </c>
      <c r="B1578" s="265">
        <v>43009.0</v>
      </c>
      <c r="C1578" s="12" t="s">
        <v>776</v>
      </c>
      <c r="D1578" s="12" t="s">
        <v>427</v>
      </c>
      <c r="E1578" s="12" t="s">
        <v>755</v>
      </c>
      <c r="F1578" s="12" t="s">
        <v>756</v>
      </c>
      <c r="G1578" s="12" t="s">
        <v>749</v>
      </c>
      <c r="H1578" s="12" t="s">
        <v>421</v>
      </c>
      <c r="I1578" s="19">
        <v>309306.54</v>
      </c>
      <c r="J1578" s="19">
        <v>9.109549341E7</v>
      </c>
      <c r="K1578" s="19">
        <f t="shared" si="1"/>
        <v>10310.218</v>
      </c>
      <c r="L1578" s="14">
        <f t="shared" si="2"/>
        <v>10310.218</v>
      </c>
      <c r="M1578" s="14">
        <f t="shared" si="3"/>
        <v>0</v>
      </c>
      <c r="N1578" s="14">
        <f t="shared" si="4"/>
        <v>0.03636761199</v>
      </c>
      <c r="O1578" s="14">
        <f t="shared" si="5"/>
        <v>0.2291159556</v>
      </c>
      <c r="P1578" s="19">
        <f t="shared" si="6"/>
        <v>294.5152515</v>
      </c>
      <c r="Q1578" s="14">
        <f t="shared" si="7"/>
        <v>3036516.447</v>
      </c>
    </row>
    <row r="1579" ht="15.75" customHeight="1">
      <c r="A1579" s="12">
        <v>2017.0</v>
      </c>
      <c r="B1579" s="265">
        <v>43009.0</v>
      </c>
      <c r="C1579" s="12" t="s">
        <v>776</v>
      </c>
      <c r="D1579" s="12" t="s">
        <v>427</v>
      </c>
      <c r="E1579" s="12" t="s">
        <v>750</v>
      </c>
      <c r="F1579" s="12" t="s">
        <v>751</v>
      </c>
      <c r="G1579" s="12" t="s">
        <v>749</v>
      </c>
      <c r="H1579" s="12" t="s">
        <v>421</v>
      </c>
      <c r="I1579" s="19">
        <v>499030.9</v>
      </c>
      <c r="J1579" s="19">
        <v>1.478422677E8</v>
      </c>
      <c r="K1579" s="19">
        <f t="shared" si="1"/>
        <v>16634.36333</v>
      </c>
      <c r="L1579" s="14">
        <f t="shared" si="2"/>
        <v>16634.36333</v>
      </c>
      <c r="M1579" s="14">
        <f t="shared" si="3"/>
        <v>0</v>
      </c>
      <c r="N1579" s="14">
        <f t="shared" si="4"/>
        <v>0.05867500294</v>
      </c>
      <c r="O1579" s="14">
        <f t="shared" si="5"/>
        <v>0.3696525185</v>
      </c>
      <c r="P1579" s="19">
        <f t="shared" si="6"/>
        <v>296.2587441</v>
      </c>
      <c r="Q1579" s="14">
        <f t="shared" si="7"/>
        <v>4928075.59</v>
      </c>
    </row>
    <row r="1580" ht="15.75" customHeight="1">
      <c r="A1580" s="12">
        <v>2017.0</v>
      </c>
      <c r="B1580" s="265">
        <v>43009.0</v>
      </c>
      <c r="C1580" s="12" t="s">
        <v>790</v>
      </c>
      <c r="D1580" s="12" t="s">
        <v>429</v>
      </c>
      <c r="E1580" s="12" t="s">
        <v>747</v>
      </c>
      <c r="F1580" s="12" t="s">
        <v>748</v>
      </c>
      <c r="G1580" s="12" t="s">
        <v>749</v>
      </c>
      <c r="H1580" s="12" t="s">
        <v>421</v>
      </c>
      <c r="I1580" s="19">
        <v>1000.0</v>
      </c>
      <c r="J1580" s="19">
        <v>260361.4</v>
      </c>
      <c r="K1580" s="19">
        <f t="shared" si="1"/>
        <v>33.33333333</v>
      </c>
      <c r="L1580" s="14">
        <f t="shared" si="2"/>
        <v>33.33333333</v>
      </c>
      <c r="M1580" s="14">
        <f t="shared" si="3"/>
        <v>0</v>
      </c>
      <c r="N1580" s="14">
        <f t="shared" si="4"/>
        <v>0.0001175778954</v>
      </c>
      <c r="O1580" s="14">
        <f t="shared" si="5"/>
        <v>0.0007407407407</v>
      </c>
      <c r="P1580" s="19">
        <f t="shared" si="6"/>
        <v>260.3614</v>
      </c>
      <c r="Q1580" s="14">
        <f t="shared" si="7"/>
        <v>8678.713333</v>
      </c>
    </row>
    <row r="1581" ht="15.75" customHeight="1">
      <c r="A1581" s="12">
        <v>2017.0</v>
      </c>
      <c r="B1581" s="265">
        <v>43009.0</v>
      </c>
      <c r="C1581" s="12" t="s">
        <v>790</v>
      </c>
      <c r="D1581" s="12" t="s">
        <v>429</v>
      </c>
      <c r="E1581" s="12" t="s">
        <v>753</v>
      </c>
      <c r="F1581" s="12" t="s">
        <v>754</v>
      </c>
      <c r="G1581" s="12" t="s">
        <v>749</v>
      </c>
      <c r="H1581" s="12" t="s">
        <v>421</v>
      </c>
      <c r="I1581" s="19">
        <v>1.277099071E7</v>
      </c>
      <c r="J1581" s="19">
        <v>3.38801351908E9</v>
      </c>
      <c r="K1581" s="19">
        <f t="shared" si="1"/>
        <v>425699.6903</v>
      </c>
      <c r="L1581" s="14">
        <f t="shared" si="2"/>
        <v>283500</v>
      </c>
      <c r="M1581" s="14">
        <f t="shared" si="3"/>
        <v>142199.6903</v>
      </c>
      <c r="N1581" s="14">
        <f t="shared" si="4"/>
        <v>1</v>
      </c>
      <c r="O1581" s="14">
        <f t="shared" si="5"/>
        <v>6.3</v>
      </c>
      <c r="P1581" s="19">
        <f t="shared" si="6"/>
        <v>265.2897959</v>
      </c>
      <c r="Q1581" s="14">
        <f t="shared" si="7"/>
        <v>75209657.14</v>
      </c>
    </row>
    <row r="1582" ht="15.75" customHeight="1">
      <c r="A1582" s="12">
        <v>2017.0</v>
      </c>
      <c r="B1582" s="265">
        <v>43009.0</v>
      </c>
      <c r="C1582" s="12" t="s">
        <v>790</v>
      </c>
      <c r="D1582" s="12" t="s">
        <v>429</v>
      </c>
      <c r="E1582" s="12" t="s">
        <v>755</v>
      </c>
      <c r="F1582" s="12" t="s">
        <v>756</v>
      </c>
      <c r="G1582" s="12" t="s">
        <v>749</v>
      </c>
      <c r="H1582" s="12" t="s">
        <v>421</v>
      </c>
      <c r="I1582" s="19">
        <v>376260.39</v>
      </c>
      <c r="J1582" s="19">
        <v>1.0191899125E8</v>
      </c>
      <c r="K1582" s="19">
        <f t="shared" si="1"/>
        <v>12542.013</v>
      </c>
      <c r="L1582" s="14">
        <f t="shared" si="2"/>
        <v>12542.013</v>
      </c>
      <c r="M1582" s="14">
        <f t="shared" si="3"/>
        <v>0</v>
      </c>
      <c r="N1582" s="14">
        <f t="shared" si="4"/>
        <v>0.04423990476</v>
      </c>
      <c r="O1582" s="14">
        <f t="shared" si="5"/>
        <v>0.2787114</v>
      </c>
      <c r="P1582" s="19">
        <f t="shared" si="6"/>
        <v>270.8735598</v>
      </c>
      <c r="Q1582" s="14">
        <f t="shared" si="7"/>
        <v>3397299.708</v>
      </c>
    </row>
    <row r="1583" ht="15.75" customHeight="1">
      <c r="A1583" s="12">
        <v>2017.0</v>
      </c>
      <c r="B1583" s="265">
        <v>43009.0</v>
      </c>
      <c r="C1583" s="12" t="s">
        <v>790</v>
      </c>
      <c r="D1583" s="12" t="s">
        <v>429</v>
      </c>
      <c r="E1583" s="12" t="s">
        <v>750</v>
      </c>
      <c r="F1583" s="12" t="s">
        <v>751</v>
      </c>
      <c r="G1583" s="12" t="s">
        <v>749</v>
      </c>
      <c r="H1583" s="12" t="s">
        <v>421</v>
      </c>
      <c r="I1583" s="19">
        <v>134638.31</v>
      </c>
      <c r="J1583" s="19">
        <v>3.53862973E7</v>
      </c>
      <c r="K1583" s="19">
        <f t="shared" si="1"/>
        <v>4487.943667</v>
      </c>
      <c r="L1583" s="14">
        <f t="shared" si="2"/>
        <v>4487.943667</v>
      </c>
      <c r="M1583" s="14">
        <f t="shared" si="3"/>
        <v>0</v>
      </c>
      <c r="N1583" s="14">
        <f t="shared" si="4"/>
        <v>0.01583048912</v>
      </c>
      <c r="O1583" s="14">
        <f t="shared" si="5"/>
        <v>0.09973208148</v>
      </c>
      <c r="P1583" s="19">
        <f t="shared" si="6"/>
        <v>262.8248773</v>
      </c>
      <c r="Q1583" s="14">
        <f t="shared" si="7"/>
        <v>1179543.243</v>
      </c>
    </row>
    <row r="1584" ht="15.75" customHeight="1">
      <c r="A1584" s="12">
        <v>2017.0</v>
      </c>
      <c r="B1584" s="265">
        <v>43009.0</v>
      </c>
      <c r="C1584" s="12" t="s">
        <v>777</v>
      </c>
      <c r="D1584" s="12" t="s">
        <v>430</v>
      </c>
      <c r="E1584" s="12" t="s">
        <v>747</v>
      </c>
      <c r="F1584" s="12" t="s">
        <v>748</v>
      </c>
      <c r="G1584" s="12" t="s">
        <v>749</v>
      </c>
      <c r="H1584" s="12" t="s">
        <v>421</v>
      </c>
      <c r="I1584" s="19">
        <v>12879.6</v>
      </c>
      <c r="J1584" s="19">
        <v>2971479.0</v>
      </c>
      <c r="K1584" s="19">
        <f t="shared" si="1"/>
        <v>429.32</v>
      </c>
      <c r="L1584" s="14">
        <f t="shared" si="2"/>
        <v>429.32</v>
      </c>
      <c r="M1584" s="14">
        <f t="shared" si="3"/>
        <v>0</v>
      </c>
      <c r="N1584" s="14">
        <f t="shared" si="4"/>
        <v>0.001514356261</v>
      </c>
      <c r="O1584" s="14">
        <f t="shared" si="5"/>
        <v>0.009540444444</v>
      </c>
      <c r="P1584" s="19">
        <f t="shared" si="6"/>
        <v>230.7120563</v>
      </c>
      <c r="Q1584" s="14">
        <f t="shared" si="7"/>
        <v>99049.3</v>
      </c>
    </row>
    <row r="1585" ht="15.75" customHeight="1">
      <c r="A1585" s="12">
        <v>2017.0</v>
      </c>
      <c r="B1585" s="265">
        <v>43009.0</v>
      </c>
      <c r="C1585" s="12" t="s">
        <v>777</v>
      </c>
      <c r="D1585" s="12" t="s">
        <v>430</v>
      </c>
      <c r="E1585" s="12" t="s">
        <v>753</v>
      </c>
      <c r="F1585" s="12" t="s">
        <v>754</v>
      </c>
      <c r="G1585" s="12" t="s">
        <v>749</v>
      </c>
      <c r="H1585" s="12" t="s">
        <v>421</v>
      </c>
      <c r="I1585" s="19">
        <v>5.104408618E7</v>
      </c>
      <c r="J1585" s="19">
        <v>1.136654157512E10</v>
      </c>
      <c r="K1585" s="19">
        <f t="shared" si="1"/>
        <v>1701469.539</v>
      </c>
      <c r="L1585" s="14">
        <f t="shared" si="2"/>
        <v>283500</v>
      </c>
      <c r="M1585" s="14">
        <f t="shared" si="3"/>
        <v>1417969.539</v>
      </c>
      <c r="N1585" s="14">
        <f t="shared" si="4"/>
        <v>1</v>
      </c>
      <c r="O1585" s="14">
        <f t="shared" si="5"/>
        <v>6.3</v>
      </c>
      <c r="P1585" s="19">
        <f t="shared" si="6"/>
        <v>222.6808711</v>
      </c>
      <c r="Q1585" s="14">
        <f t="shared" si="7"/>
        <v>63130026.96</v>
      </c>
    </row>
    <row r="1586" ht="15.75" customHeight="1">
      <c r="A1586" s="12">
        <v>2017.0</v>
      </c>
      <c r="B1586" s="265">
        <v>43009.0</v>
      </c>
      <c r="C1586" s="12" t="s">
        <v>777</v>
      </c>
      <c r="D1586" s="12" t="s">
        <v>430</v>
      </c>
      <c r="E1586" s="12" t="s">
        <v>755</v>
      </c>
      <c r="F1586" s="12" t="s">
        <v>756</v>
      </c>
      <c r="G1586" s="12" t="s">
        <v>749</v>
      </c>
      <c r="H1586" s="12" t="s">
        <v>421</v>
      </c>
      <c r="I1586" s="19">
        <v>1644346.09</v>
      </c>
      <c r="J1586" s="19">
        <v>3.7429615308E8</v>
      </c>
      <c r="K1586" s="19">
        <f t="shared" si="1"/>
        <v>54811.53633</v>
      </c>
      <c r="L1586" s="14">
        <f t="shared" si="2"/>
        <v>54811.53633</v>
      </c>
      <c r="M1586" s="14">
        <f t="shared" si="3"/>
        <v>0</v>
      </c>
      <c r="N1586" s="14">
        <f t="shared" si="4"/>
        <v>0.1933387525</v>
      </c>
      <c r="O1586" s="14">
        <f t="shared" si="5"/>
        <v>1.218034141</v>
      </c>
      <c r="P1586" s="19">
        <f t="shared" si="6"/>
        <v>227.6261399</v>
      </c>
      <c r="Q1586" s="14">
        <f t="shared" si="7"/>
        <v>12476538.44</v>
      </c>
    </row>
    <row r="1587" ht="15.75" customHeight="1">
      <c r="A1587" s="12">
        <v>2017.0</v>
      </c>
      <c r="B1587" s="265">
        <v>43009.0</v>
      </c>
      <c r="C1587" s="12" t="s">
        <v>777</v>
      </c>
      <c r="D1587" s="12" t="s">
        <v>430</v>
      </c>
      <c r="E1587" s="12" t="s">
        <v>750</v>
      </c>
      <c r="F1587" s="12" t="s">
        <v>751</v>
      </c>
      <c r="G1587" s="12" t="s">
        <v>749</v>
      </c>
      <c r="H1587" s="12" t="s">
        <v>421</v>
      </c>
      <c r="I1587" s="19">
        <v>485363.38</v>
      </c>
      <c r="J1587" s="19">
        <v>1.1040236944E8</v>
      </c>
      <c r="K1587" s="19">
        <f t="shared" si="1"/>
        <v>16178.77933</v>
      </c>
      <c r="L1587" s="14">
        <f t="shared" si="2"/>
        <v>16178.77933</v>
      </c>
      <c r="M1587" s="14">
        <f t="shared" si="3"/>
        <v>0</v>
      </c>
      <c r="N1587" s="14">
        <f t="shared" si="4"/>
        <v>0.0570680047</v>
      </c>
      <c r="O1587" s="14">
        <f t="shared" si="5"/>
        <v>0.3595284296</v>
      </c>
      <c r="P1587" s="19">
        <f t="shared" si="6"/>
        <v>227.4633275</v>
      </c>
      <c r="Q1587" s="14">
        <f t="shared" si="7"/>
        <v>3680078.981</v>
      </c>
    </row>
    <row r="1588" ht="15.75" customHeight="1">
      <c r="A1588" s="12">
        <v>2017.0</v>
      </c>
      <c r="B1588" s="265">
        <v>43009.0</v>
      </c>
      <c r="C1588" s="12" t="s">
        <v>778</v>
      </c>
      <c r="D1588" s="12" t="s">
        <v>707</v>
      </c>
      <c r="E1588" s="12" t="s">
        <v>753</v>
      </c>
      <c r="F1588" s="12" t="s">
        <v>754</v>
      </c>
      <c r="G1588" s="12" t="s">
        <v>749</v>
      </c>
      <c r="H1588" s="12" t="s">
        <v>421</v>
      </c>
      <c r="I1588" s="19">
        <v>29213.41</v>
      </c>
      <c r="J1588" s="19">
        <v>1.069306474E7</v>
      </c>
      <c r="K1588" s="19">
        <f t="shared" si="1"/>
        <v>973.7803333</v>
      </c>
      <c r="L1588" s="14">
        <f t="shared" si="2"/>
        <v>973.7803333</v>
      </c>
      <c r="M1588" s="14">
        <f t="shared" si="3"/>
        <v>0</v>
      </c>
      <c r="N1588" s="14">
        <f t="shared" si="4"/>
        <v>0.003434851264</v>
      </c>
      <c r="O1588" s="14">
        <f t="shared" si="5"/>
        <v>0.02163956296</v>
      </c>
      <c r="P1588" s="19">
        <f t="shared" si="6"/>
        <v>366.032748</v>
      </c>
      <c r="Q1588" s="14">
        <f t="shared" si="7"/>
        <v>356435.4913</v>
      </c>
    </row>
    <row r="1589" ht="15.75" customHeight="1">
      <c r="A1589" s="12">
        <v>2017.0</v>
      </c>
      <c r="B1589" s="265">
        <v>43009.0</v>
      </c>
      <c r="C1589" s="12" t="s">
        <v>778</v>
      </c>
      <c r="D1589" s="12" t="s">
        <v>707</v>
      </c>
      <c r="E1589" s="12" t="s">
        <v>755</v>
      </c>
      <c r="F1589" s="12" t="s">
        <v>756</v>
      </c>
      <c r="G1589" s="12" t="s">
        <v>749</v>
      </c>
      <c r="H1589" s="12" t="s">
        <v>421</v>
      </c>
      <c r="I1589" s="19">
        <v>257.62</v>
      </c>
      <c r="J1589" s="19">
        <v>94297.36</v>
      </c>
      <c r="K1589" s="19">
        <f t="shared" si="1"/>
        <v>8.587333333</v>
      </c>
      <c r="L1589" s="14">
        <f t="shared" si="2"/>
        <v>8.587333333</v>
      </c>
      <c r="M1589" s="14">
        <f t="shared" si="3"/>
        <v>0</v>
      </c>
      <c r="N1589" s="14">
        <f t="shared" si="4"/>
        <v>0.0000302904174</v>
      </c>
      <c r="O1589" s="14">
        <f t="shared" si="5"/>
        <v>0.0001908296296</v>
      </c>
      <c r="P1589" s="19">
        <f t="shared" si="6"/>
        <v>366.0327614</v>
      </c>
      <c r="Q1589" s="14">
        <f t="shared" si="7"/>
        <v>3143.245333</v>
      </c>
    </row>
    <row r="1590" ht="15.75" customHeight="1">
      <c r="A1590" s="12">
        <v>2017.0</v>
      </c>
      <c r="B1590" s="265">
        <v>43009.0</v>
      </c>
      <c r="C1590" s="12" t="s">
        <v>779</v>
      </c>
      <c r="D1590" s="12" t="s">
        <v>414</v>
      </c>
      <c r="E1590" s="12" t="s">
        <v>747</v>
      </c>
      <c r="F1590" s="12" t="s">
        <v>748</v>
      </c>
      <c r="G1590" s="12" t="s">
        <v>749</v>
      </c>
      <c r="H1590" s="12" t="s">
        <v>405</v>
      </c>
      <c r="I1590" s="19">
        <v>156563.17</v>
      </c>
      <c r="J1590" s="19">
        <v>1.665085661E7</v>
      </c>
      <c r="K1590" s="19">
        <f t="shared" si="1"/>
        <v>5218.772333</v>
      </c>
      <c r="L1590" s="14">
        <f t="shared" si="2"/>
        <v>5218.772333</v>
      </c>
      <c r="M1590" s="14">
        <f t="shared" si="3"/>
        <v>0</v>
      </c>
      <c r="N1590" s="14">
        <f t="shared" si="4"/>
        <v>0.01840836802</v>
      </c>
      <c r="O1590" s="14">
        <f t="shared" si="5"/>
        <v>0.1159727185</v>
      </c>
      <c r="P1590" s="19">
        <f t="shared" si="6"/>
        <v>106.3523216</v>
      </c>
      <c r="Q1590" s="14">
        <f t="shared" si="7"/>
        <v>555028.5537</v>
      </c>
    </row>
    <row r="1591" ht="15.75" customHeight="1">
      <c r="A1591" s="12">
        <v>2017.0</v>
      </c>
      <c r="B1591" s="265">
        <v>43009.0</v>
      </c>
      <c r="C1591" s="12" t="s">
        <v>779</v>
      </c>
      <c r="D1591" s="12" t="s">
        <v>414</v>
      </c>
      <c r="E1591" s="12" t="s">
        <v>753</v>
      </c>
      <c r="F1591" s="12" t="s">
        <v>754</v>
      </c>
      <c r="G1591" s="12" t="s">
        <v>749</v>
      </c>
      <c r="H1591" s="12" t="s">
        <v>405</v>
      </c>
      <c r="I1591" s="19">
        <v>36677.92</v>
      </c>
      <c r="J1591" s="19">
        <v>3955044.2</v>
      </c>
      <c r="K1591" s="19">
        <f t="shared" si="1"/>
        <v>1222.597333</v>
      </c>
      <c r="L1591" s="14">
        <f t="shared" si="2"/>
        <v>1222.597333</v>
      </c>
      <c r="M1591" s="14">
        <f t="shared" si="3"/>
        <v>0</v>
      </c>
      <c r="N1591" s="14">
        <f t="shared" si="4"/>
        <v>0.00431251264</v>
      </c>
      <c r="O1591" s="14">
        <f t="shared" si="5"/>
        <v>0.02716882963</v>
      </c>
      <c r="P1591" s="19">
        <f t="shared" si="6"/>
        <v>107.8317473</v>
      </c>
      <c r="Q1591" s="14">
        <f t="shared" si="7"/>
        <v>131834.8067</v>
      </c>
    </row>
    <row r="1592" ht="15.75" customHeight="1">
      <c r="A1592" s="12">
        <v>2017.0</v>
      </c>
      <c r="B1592" s="265">
        <v>43009.0</v>
      </c>
      <c r="C1592" s="12" t="s">
        <v>779</v>
      </c>
      <c r="D1592" s="12" t="s">
        <v>414</v>
      </c>
      <c r="E1592" s="12" t="s">
        <v>755</v>
      </c>
      <c r="F1592" s="12" t="s">
        <v>756</v>
      </c>
      <c r="G1592" s="12" t="s">
        <v>749</v>
      </c>
      <c r="H1592" s="12" t="s">
        <v>405</v>
      </c>
      <c r="I1592" s="19">
        <v>161926.54</v>
      </c>
      <c r="J1592" s="19">
        <v>1.687499632E7</v>
      </c>
      <c r="K1592" s="19">
        <f t="shared" si="1"/>
        <v>5397.551333</v>
      </c>
      <c r="L1592" s="14">
        <f t="shared" si="2"/>
        <v>5397.551333</v>
      </c>
      <c r="M1592" s="14">
        <f t="shared" si="3"/>
        <v>0</v>
      </c>
      <c r="N1592" s="14">
        <f t="shared" si="4"/>
        <v>0.01903898178</v>
      </c>
      <c r="O1592" s="14">
        <f t="shared" si="5"/>
        <v>0.1199455852</v>
      </c>
      <c r="P1592" s="19">
        <f t="shared" si="6"/>
        <v>104.2139005</v>
      </c>
      <c r="Q1592" s="14">
        <f t="shared" si="7"/>
        <v>562499.8773</v>
      </c>
    </row>
    <row r="1593" ht="15.75" customHeight="1">
      <c r="A1593" s="12">
        <v>2017.0</v>
      </c>
      <c r="B1593" s="265">
        <v>43009.0</v>
      </c>
      <c r="C1593" s="12" t="s">
        <v>779</v>
      </c>
      <c r="D1593" s="12" t="s">
        <v>414</v>
      </c>
      <c r="E1593" s="12" t="s">
        <v>750</v>
      </c>
      <c r="F1593" s="12" t="s">
        <v>751</v>
      </c>
      <c r="G1593" s="12" t="s">
        <v>749</v>
      </c>
      <c r="H1593" s="12" t="s">
        <v>405</v>
      </c>
      <c r="I1593" s="19">
        <v>101071.61</v>
      </c>
      <c r="J1593" s="19">
        <v>1.055686727E7</v>
      </c>
      <c r="K1593" s="19">
        <f t="shared" si="1"/>
        <v>3369.053667</v>
      </c>
      <c r="L1593" s="14">
        <f t="shared" si="2"/>
        <v>3369.053667</v>
      </c>
      <c r="M1593" s="14">
        <f t="shared" si="3"/>
        <v>0</v>
      </c>
      <c r="N1593" s="14">
        <f t="shared" si="4"/>
        <v>0.01188378718</v>
      </c>
      <c r="O1593" s="14">
        <f t="shared" si="5"/>
        <v>0.07486785926</v>
      </c>
      <c r="P1593" s="19">
        <f t="shared" si="6"/>
        <v>104.4493827</v>
      </c>
      <c r="Q1593" s="14">
        <f t="shared" si="7"/>
        <v>351895.5757</v>
      </c>
    </row>
    <row r="1594" ht="15.75" customHeight="1">
      <c r="A1594" s="12">
        <v>2017.0</v>
      </c>
      <c r="B1594" s="265">
        <v>43009.0</v>
      </c>
      <c r="C1594" s="12" t="s">
        <v>780</v>
      </c>
      <c r="D1594" s="12" t="s">
        <v>415</v>
      </c>
      <c r="E1594" s="12" t="s">
        <v>747</v>
      </c>
      <c r="F1594" s="12" t="s">
        <v>748</v>
      </c>
      <c r="G1594" s="12" t="s">
        <v>749</v>
      </c>
      <c r="H1594" s="12" t="s">
        <v>405</v>
      </c>
      <c r="I1594" s="19">
        <v>1039704.9</v>
      </c>
      <c r="J1594" s="19">
        <v>1.0925635352E8</v>
      </c>
      <c r="K1594" s="19">
        <f t="shared" si="1"/>
        <v>34656.83</v>
      </c>
      <c r="L1594" s="14">
        <f t="shared" si="2"/>
        <v>34656.83</v>
      </c>
      <c r="M1594" s="14">
        <f t="shared" si="3"/>
        <v>0</v>
      </c>
      <c r="N1594" s="14">
        <f t="shared" si="4"/>
        <v>0.1222463139</v>
      </c>
      <c r="O1594" s="14">
        <f t="shared" si="5"/>
        <v>0.7701517778</v>
      </c>
      <c r="P1594" s="19">
        <f t="shared" si="6"/>
        <v>105.0840037</v>
      </c>
      <c r="Q1594" s="14">
        <f t="shared" si="7"/>
        <v>3641878.451</v>
      </c>
    </row>
    <row r="1595" ht="15.75" customHeight="1">
      <c r="A1595" s="12">
        <v>2017.0</v>
      </c>
      <c r="B1595" s="265">
        <v>43009.0</v>
      </c>
      <c r="C1595" s="12" t="s">
        <v>780</v>
      </c>
      <c r="D1595" s="12" t="s">
        <v>415</v>
      </c>
      <c r="E1595" s="12" t="s">
        <v>755</v>
      </c>
      <c r="F1595" s="12" t="s">
        <v>756</v>
      </c>
      <c r="G1595" s="12" t="s">
        <v>749</v>
      </c>
      <c r="H1595" s="12" t="s">
        <v>405</v>
      </c>
      <c r="I1595" s="19">
        <v>68812.0</v>
      </c>
      <c r="J1595" s="19">
        <v>6910025.86</v>
      </c>
      <c r="K1595" s="19">
        <f t="shared" si="1"/>
        <v>2293.733333</v>
      </c>
      <c r="L1595" s="14">
        <f t="shared" si="2"/>
        <v>2293.733333</v>
      </c>
      <c r="M1595" s="14">
        <f t="shared" si="3"/>
        <v>0</v>
      </c>
      <c r="N1595" s="14">
        <f t="shared" si="4"/>
        <v>0.008090770135</v>
      </c>
      <c r="O1595" s="14">
        <f t="shared" si="5"/>
        <v>0.05097185185</v>
      </c>
      <c r="P1595" s="19">
        <f t="shared" si="6"/>
        <v>100.4189075</v>
      </c>
      <c r="Q1595" s="14">
        <f t="shared" si="7"/>
        <v>230334.1953</v>
      </c>
    </row>
    <row r="1596" ht="15.75" customHeight="1">
      <c r="A1596" s="12">
        <v>2017.0</v>
      </c>
      <c r="B1596" s="265">
        <v>43009.0</v>
      </c>
      <c r="C1596" s="12" t="s">
        <v>780</v>
      </c>
      <c r="D1596" s="12" t="s">
        <v>415</v>
      </c>
      <c r="E1596" s="12" t="s">
        <v>750</v>
      </c>
      <c r="F1596" s="12" t="s">
        <v>751</v>
      </c>
      <c r="G1596" s="12" t="s">
        <v>749</v>
      </c>
      <c r="H1596" s="12" t="s">
        <v>405</v>
      </c>
      <c r="I1596" s="19">
        <v>315157.75</v>
      </c>
      <c r="J1596" s="19">
        <v>3.285947002E7</v>
      </c>
      <c r="K1596" s="19">
        <f t="shared" si="1"/>
        <v>10505.25833</v>
      </c>
      <c r="L1596" s="14">
        <f t="shared" si="2"/>
        <v>10505.25833</v>
      </c>
      <c r="M1596" s="14">
        <f t="shared" si="3"/>
        <v>0</v>
      </c>
      <c r="N1596" s="14">
        <f t="shared" si="4"/>
        <v>0.03705558495</v>
      </c>
      <c r="O1596" s="14">
        <f t="shared" si="5"/>
        <v>0.2334501852</v>
      </c>
      <c r="P1596" s="19">
        <f t="shared" si="6"/>
        <v>104.2635633</v>
      </c>
      <c r="Q1596" s="14">
        <f t="shared" si="7"/>
        <v>1095315.667</v>
      </c>
    </row>
    <row r="1597" ht="15.75" customHeight="1">
      <c r="A1597" s="12">
        <v>2017.0</v>
      </c>
      <c r="B1597" s="265">
        <v>43009.0</v>
      </c>
      <c r="C1597" s="12" t="s">
        <v>783</v>
      </c>
      <c r="D1597" s="12" t="s">
        <v>441</v>
      </c>
      <c r="E1597" s="12" t="s">
        <v>747</v>
      </c>
      <c r="F1597" s="12" t="s">
        <v>748</v>
      </c>
      <c r="G1597" s="12" t="s">
        <v>749</v>
      </c>
      <c r="H1597" s="12" t="s">
        <v>421</v>
      </c>
      <c r="I1597" s="19">
        <v>8000.0</v>
      </c>
      <c r="J1597" s="19">
        <v>590813.98</v>
      </c>
      <c r="K1597" s="19">
        <f t="shared" si="1"/>
        <v>266.6666667</v>
      </c>
      <c r="L1597" s="14">
        <f t="shared" si="2"/>
        <v>266.6666667</v>
      </c>
      <c r="M1597" s="14">
        <f t="shared" si="3"/>
        <v>0</v>
      </c>
      <c r="N1597" s="14">
        <f t="shared" si="4"/>
        <v>0.0009406231628</v>
      </c>
      <c r="O1597" s="14">
        <f t="shared" si="5"/>
        <v>0.005925925926</v>
      </c>
      <c r="P1597" s="19">
        <f t="shared" si="6"/>
        <v>73.8517475</v>
      </c>
      <c r="Q1597" s="14">
        <f t="shared" si="7"/>
        <v>19693.79933</v>
      </c>
    </row>
    <row r="1598" ht="15.75" customHeight="1">
      <c r="A1598" s="12">
        <v>2017.0</v>
      </c>
      <c r="B1598" s="265">
        <v>43009.0</v>
      </c>
      <c r="C1598" s="12" t="s">
        <v>783</v>
      </c>
      <c r="D1598" s="12" t="s">
        <v>441</v>
      </c>
      <c r="E1598" s="12" t="s">
        <v>753</v>
      </c>
      <c r="F1598" s="12" t="s">
        <v>754</v>
      </c>
      <c r="G1598" s="12" t="s">
        <v>749</v>
      </c>
      <c r="H1598" s="12" t="s">
        <v>421</v>
      </c>
      <c r="I1598" s="19">
        <v>2411.23</v>
      </c>
      <c r="J1598" s="19">
        <v>178073.55</v>
      </c>
      <c r="K1598" s="19">
        <f t="shared" si="1"/>
        <v>80.37433333</v>
      </c>
      <c r="L1598" s="14">
        <f t="shared" si="2"/>
        <v>80.37433333</v>
      </c>
      <c r="M1598" s="14">
        <f t="shared" si="3"/>
        <v>0</v>
      </c>
      <c r="N1598" s="14">
        <f t="shared" si="4"/>
        <v>0.0002835073486</v>
      </c>
      <c r="O1598" s="14">
        <f t="shared" si="5"/>
        <v>0.001786096296</v>
      </c>
      <c r="P1598" s="19">
        <f t="shared" si="6"/>
        <v>73.85174786</v>
      </c>
      <c r="Q1598" s="14">
        <f t="shared" si="7"/>
        <v>5935.785</v>
      </c>
    </row>
    <row r="1599" ht="15.75" customHeight="1">
      <c r="A1599" s="12">
        <v>2017.0</v>
      </c>
      <c r="B1599" s="265">
        <v>43009.0</v>
      </c>
      <c r="C1599" s="12" t="s">
        <v>783</v>
      </c>
      <c r="D1599" s="12" t="s">
        <v>441</v>
      </c>
      <c r="E1599" s="12" t="s">
        <v>755</v>
      </c>
      <c r="F1599" s="12" t="s">
        <v>756</v>
      </c>
      <c r="G1599" s="12" t="s">
        <v>749</v>
      </c>
      <c r="H1599" s="12" t="s">
        <v>421</v>
      </c>
      <c r="I1599" s="19">
        <v>10017.84</v>
      </c>
      <c r="J1599" s="19">
        <v>739835.0</v>
      </c>
      <c r="K1599" s="19">
        <f t="shared" si="1"/>
        <v>333.928</v>
      </c>
      <c r="L1599" s="14">
        <f t="shared" si="2"/>
        <v>333.928</v>
      </c>
      <c r="M1599" s="14">
        <f t="shared" si="3"/>
        <v>0</v>
      </c>
      <c r="N1599" s="14">
        <f t="shared" si="4"/>
        <v>0.001177876543</v>
      </c>
      <c r="O1599" s="14">
        <f t="shared" si="5"/>
        <v>0.007420622222</v>
      </c>
      <c r="P1599" s="19">
        <f t="shared" si="6"/>
        <v>73.85174848</v>
      </c>
      <c r="Q1599" s="14">
        <f t="shared" si="7"/>
        <v>24661.16667</v>
      </c>
    </row>
    <row r="1600" ht="15.75" customHeight="1">
      <c r="A1600" s="12">
        <v>2017.0</v>
      </c>
      <c r="B1600" s="265">
        <v>43009.0</v>
      </c>
      <c r="C1600" s="12" t="s">
        <v>783</v>
      </c>
      <c r="D1600" s="12" t="s">
        <v>441</v>
      </c>
      <c r="E1600" s="12" t="s">
        <v>750</v>
      </c>
      <c r="F1600" s="12" t="s">
        <v>751</v>
      </c>
      <c r="G1600" s="12" t="s">
        <v>749</v>
      </c>
      <c r="H1600" s="12" t="s">
        <v>421</v>
      </c>
      <c r="I1600" s="19">
        <v>16815.88</v>
      </c>
      <c r="J1600" s="19">
        <v>1241882.13</v>
      </c>
      <c r="K1600" s="19">
        <f t="shared" si="1"/>
        <v>560.5293333</v>
      </c>
      <c r="L1600" s="14">
        <f t="shared" si="2"/>
        <v>560.5293333</v>
      </c>
      <c r="M1600" s="14">
        <f t="shared" si="3"/>
        <v>0</v>
      </c>
      <c r="N1600" s="14">
        <f t="shared" si="4"/>
        <v>0.001977175779</v>
      </c>
      <c r="O1600" s="14">
        <f t="shared" si="5"/>
        <v>0.01245620741</v>
      </c>
      <c r="P1600" s="19">
        <f t="shared" si="6"/>
        <v>73.85174787</v>
      </c>
      <c r="Q1600" s="14">
        <f t="shared" si="7"/>
        <v>41396.071</v>
      </c>
    </row>
    <row r="1601" ht="15.75" customHeight="1">
      <c r="A1601" s="12">
        <v>2017.0</v>
      </c>
      <c r="B1601" s="265">
        <v>43009.0</v>
      </c>
      <c r="C1601" s="12" t="s">
        <v>784</v>
      </c>
      <c r="D1601" s="12" t="s">
        <v>416</v>
      </c>
      <c r="E1601" s="12" t="s">
        <v>747</v>
      </c>
      <c r="F1601" s="12" t="s">
        <v>748</v>
      </c>
      <c r="G1601" s="12" t="s">
        <v>749</v>
      </c>
      <c r="H1601" s="12" t="s">
        <v>405</v>
      </c>
      <c r="I1601" s="19">
        <v>220776.0</v>
      </c>
      <c r="J1601" s="19">
        <v>9.736929631E7</v>
      </c>
      <c r="K1601" s="19">
        <f t="shared" si="1"/>
        <v>7359.2</v>
      </c>
      <c r="L1601" s="14">
        <f t="shared" si="2"/>
        <v>7359.2</v>
      </c>
      <c r="M1601" s="14">
        <f t="shared" si="3"/>
        <v>0</v>
      </c>
      <c r="N1601" s="14">
        <f t="shared" si="4"/>
        <v>0.02595837743</v>
      </c>
      <c r="O1601" s="14">
        <f t="shared" si="5"/>
        <v>0.1635377778</v>
      </c>
      <c r="P1601" s="19">
        <f t="shared" si="6"/>
        <v>441.0320701</v>
      </c>
      <c r="Q1601" s="14">
        <f t="shared" si="7"/>
        <v>3245643.21</v>
      </c>
    </row>
    <row r="1602" ht="15.75" customHeight="1">
      <c r="A1602" s="12">
        <v>2017.0</v>
      </c>
      <c r="B1602" s="265">
        <v>43009.0</v>
      </c>
      <c r="C1602" s="12" t="s">
        <v>784</v>
      </c>
      <c r="D1602" s="12" t="s">
        <v>416</v>
      </c>
      <c r="E1602" s="12" t="s">
        <v>753</v>
      </c>
      <c r="F1602" s="12" t="s">
        <v>754</v>
      </c>
      <c r="G1602" s="12" t="s">
        <v>749</v>
      </c>
      <c r="H1602" s="12" t="s">
        <v>405</v>
      </c>
      <c r="I1602" s="19">
        <v>13725.0</v>
      </c>
      <c r="J1602" s="19">
        <v>2413578.98</v>
      </c>
      <c r="K1602" s="19">
        <f t="shared" si="1"/>
        <v>457.5</v>
      </c>
      <c r="L1602" s="14">
        <f t="shared" si="2"/>
        <v>457.5</v>
      </c>
      <c r="M1602" s="14">
        <f t="shared" si="3"/>
        <v>0</v>
      </c>
      <c r="N1602" s="14">
        <f t="shared" si="4"/>
        <v>0.001613756614</v>
      </c>
      <c r="O1602" s="14">
        <f t="shared" si="5"/>
        <v>0.01016666667</v>
      </c>
      <c r="P1602" s="19">
        <f t="shared" si="6"/>
        <v>175.852749</v>
      </c>
      <c r="Q1602" s="14">
        <f t="shared" si="7"/>
        <v>80452.63267</v>
      </c>
    </row>
    <row r="1603" ht="15.75" customHeight="1">
      <c r="A1603" s="12">
        <v>2017.0</v>
      </c>
      <c r="B1603" s="265">
        <v>43009.0</v>
      </c>
      <c r="C1603" s="12" t="s">
        <v>784</v>
      </c>
      <c r="D1603" s="12" t="s">
        <v>416</v>
      </c>
      <c r="E1603" s="12" t="s">
        <v>755</v>
      </c>
      <c r="F1603" s="12" t="s">
        <v>756</v>
      </c>
      <c r="G1603" s="12" t="s">
        <v>749</v>
      </c>
      <c r="H1603" s="12" t="s">
        <v>405</v>
      </c>
      <c r="I1603" s="19">
        <v>172.0</v>
      </c>
      <c r="J1603" s="19">
        <v>30246.67</v>
      </c>
      <c r="K1603" s="19">
        <f t="shared" si="1"/>
        <v>5.733333333</v>
      </c>
      <c r="L1603" s="14">
        <f t="shared" si="2"/>
        <v>5.733333333</v>
      </c>
      <c r="M1603" s="14">
        <f t="shared" si="3"/>
        <v>0</v>
      </c>
      <c r="N1603" s="14">
        <f t="shared" si="4"/>
        <v>0.000020223398</v>
      </c>
      <c r="O1603" s="14">
        <f t="shared" si="5"/>
        <v>0.0001274074074</v>
      </c>
      <c r="P1603" s="19">
        <f t="shared" si="6"/>
        <v>175.8527326</v>
      </c>
      <c r="Q1603" s="14">
        <f t="shared" si="7"/>
        <v>1008.222333</v>
      </c>
    </row>
    <row r="1604" ht="15.75" customHeight="1">
      <c r="A1604" s="12">
        <v>2017.0</v>
      </c>
      <c r="B1604" s="265">
        <v>43009.0</v>
      </c>
      <c r="C1604" s="12" t="s">
        <v>784</v>
      </c>
      <c r="D1604" s="12" t="s">
        <v>416</v>
      </c>
      <c r="E1604" s="12" t="s">
        <v>750</v>
      </c>
      <c r="F1604" s="12" t="s">
        <v>751</v>
      </c>
      <c r="G1604" s="12" t="s">
        <v>749</v>
      </c>
      <c r="H1604" s="12" t="s">
        <v>405</v>
      </c>
      <c r="I1604" s="19">
        <v>2142.0</v>
      </c>
      <c r="J1604" s="19">
        <v>376676.59</v>
      </c>
      <c r="K1604" s="19">
        <f t="shared" si="1"/>
        <v>71.4</v>
      </c>
      <c r="L1604" s="14">
        <f t="shared" si="2"/>
        <v>71.4</v>
      </c>
      <c r="M1604" s="14">
        <f t="shared" si="3"/>
        <v>0</v>
      </c>
      <c r="N1604" s="14">
        <f t="shared" si="4"/>
        <v>0.0002518518519</v>
      </c>
      <c r="O1604" s="14">
        <f t="shared" si="5"/>
        <v>0.001586666667</v>
      </c>
      <c r="P1604" s="19">
        <f t="shared" si="6"/>
        <v>175.8527498</v>
      </c>
      <c r="Q1604" s="14">
        <f t="shared" si="7"/>
        <v>12555.88633</v>
      </c>
    </row>
    <row r="1605" ht="15.75" customHeight="1">
      <c r="A1605" s="12">
        <v>2017.0</v>
      </c>
      <c r="B1605" s="265">
        <v>43009.0</v>
      </c>
      <c r="C1605" s="12" t="s">
        <v>786</v>
      </c>
      <c r="D1605" s="12" t="s">
        <v>418</v>
      </c>
      <c r="E1605" s="12" t="s">
        <v>747</v>
      </c>
      <c r="F1605" s="12" t="s">
        <v>748</v>
      </c>
      <c r="G1605" s="12" t="s">
        <v>749</v>
      </c>
      <c r="H1605" s="12" t="s">
        <v>405</v>
      </c>
      <c r="I1605" s="19">
        <v>18261.0</v>
      </c>
      <c r="J1605" s="19">
        <v>3150620.51</v>
      </c>
      <c r="K1605" s="19">
        <f t="shared" si="1"/>
        <v>608.7</v>
      </c>
      <c r="L1605" s="14">
        <f t="shared" si="2"/>
        <v>608.7</v>
      </c>
      <c r="M1605" s="14">
        <f t="shared" si="3"/>
        <v>0</v>
      </c>
      <c r="N1605" s="14">
        <f t="shared" si="4"/>
        <v>0.002147089947</v>
      </c>
      <c r="O1605" s="14">
        <f t="shared" si="5"/>
        <v>0.01352666667</v>
      </c>
      <c r="P1605" s="19">
        <f t="shared" si="6"/>
        <v>172.5327479</v>
      </c>
      <c r="Q1605" s="14">
        <f t="shared" si="7"/>
        <v>105020.6837</v>
      </c>
    </row>
    <row r="1606" ht="15.75" customHeight="1">
      <c r="A1606" s="12">
        <v>2017.0</v>
      </c>
      <c r="B1606" s="265">
        <v>43009.0</v>
      </c>
      <c r="C1606" s="12" t="s">
        <v>786</v>
      </c>
      <c r="D1606" s="12" t="s">
        <v>418</v>
      </c>
      <c r="E1606" s="12" t="s">
        <v>750</v>
      </c>
      <c r="F1606" s="12" t="s">
        <v>751</v>
      </c>
      <c r="G1606" s="12" t="s">
        <v>749</v>
      </c>
      <c r="H1606" s="12" t="s">
        <v>405</v>
      </c>
      <c r="I1606" s="19">
        <v>5104.0</v>
      </c>
      <c r="J1606" s="19">
        <v>880607.16</v>
      </c>
      <c r="K1606" s="19">
        <f t="shared" si="1"/>
        <v>170.1333333</v>
      </c>
      <c r="L1606" s="14">
        <f t="shared" si="2"/>
        <v>170.1333333</v>
      </c>
      <c r="M1606" s="14">
        <f t="shared" si="3"/>
        <v>0</v>
      </c>
      <c r="N1606" s="14">
        <f t="shared" si="4"/>
        <v>0.0006001175779</v>
      </c>
      <c r="O1606" s="14">
        <f t="shared" si="5"/>
        <v>0.003780740741</v>
      </c>
      <c r="P1606" s="19">
        <f t="shared" si="6"/>
        <v>172.5327508</v>
      </c>
      <c r="Q1606" s="14">
        <f t="shared" si="7"/>
        <v>29353.572</v>
      </c>
    </row>
    <row r="1607" ht="15.75" customHeight="1">
      <c r="A1607" s="12">
        <v>2017.0</v>
      </c>
      <c r="B1607" s="265">
        <v>43009.0</v>
      </c>
      <c r="C1607" s="12" t="s">
        <v>787</v>
      </c>
      <c r="D1607" s="12" t="s">
        <v>419</v>
      </c>
      <c r="E1607" s="12" t="s">
        <v>747</v>
      </c>
      <c r="F1607" s="12" t="s">
        <v>748</v>
      </c>
      <c r="G1607" s="12" t="s">
        <v>749</v>
      </c>
      <c r="H1607" s="12" t="s">
        <v>405</v>
      </c>
      <c r="I1607" s="19">
        <v>73000.0</v>
      </c>
      <c r="J1607" s="19">
        <v>1.210460999E7</v>
      </c>
      <c r="K1607" s="19">
        <f t="shared" si="1"/>
        <v>2433.333333</v>
      </c>
      <c r="L1607" s="14">
        <f t="shared" si="2"/>
        <v>2433.333333</v>
      </c>
      <c r="M1607" s="14">
        <f t="shared" si="3"/>
        <v>0</v>
      </c>
      <c r="N1607" s="14">
        <f t="shared" si="4"/>
        <v>0.008583186361</v>
      </c>
      <c r="O1607" s="14">
        <f t="shared" si="5"/>
        <v>0.05407407407</v>
      </c>
      <c r="P1607" s="19">
        <f t="shared" si="6"/>
        <v>165.8165752</v>
      </c>
      <c r="Q1607" s="14">
        <f t="shared" si="7"/>
        <v>403486.9997</v>
      </c>
    </row>
    <row r="1608" ht="15.75" customHeight="1">
      <c r="A1608" s="12">
        <v>2017.0</v>
      </c>
      <c r="B1608" s="265">
        <v>43009.0</v>
      </c>
      <c r="C1608" s="12" t="s">
        <v>787</v>
      </c>
      <c r="D1608" s="12" t="s">
        <v>419</v>
      </c>
      <c r="E1608" s="12" t="s">
        <v>753</v>
      </c>
      <c r="F1608" s="12" t="s">
        <v>754</v>
      </c>
      <c r="G1608" s="12" t="s">
        <v>749</v>
      </c>
      <c r="H1608" s="12" t="s">
        <v>405</v>
      </c>
      <c r="I1608" s="19">
        <v>1676722.0</v>
      </c>
      <c r="J1608" s="19">
        <v>3.482593613E8</v>
      </c>
      <c r="K1608" s="19">
        <f t="shared" si="1"/>
        <v>55890.73333</v>
      </c>
      <c r="L1608" s="14">
        <f t="shared" si="2"/>
        <v>55890.73333</v>
      </c>
      <c r="M1608" s="14">
        <f t="shared" si="3"/>
        <v>0</v>
      </c>
      <c r="N1608" s="14">
        <f t="shared" si="4"/>
        <v>0.1971454439</v>
      </c>
      <c r="O1608" s="14">
        <f t="shared" si="5"/>
        <v>1.242016296</v>
      </c>
      <c r="P1608" s="19">
        <f t="shared" si="6"/>
        <v>207.702506</v>
      </c>
      <c r="Q1608" s="14">
        <f t="shared" si="7"/>
        <v>11608645.38</v>
      </c>
    </row>
    <row r="1609" ht="15.75" customHeight="1">
      <c r="A1609" s="12">
        <v>2017.0</v>
      </c>
      <c r="B1609" s="265">
        <v>43009.0</v>
      </c>
      <c r="C1609" s="12" t="s">
        <v>787</v>
      </c>
      <c r="D1609" s="12" t="s">
        <v>419</v>
      </c>
      <c r="E1609" s="12" t="s">
        <v>755</v>
      </c>
      <c r="F1609" s="12" t="s">
        <v>756</v>
      </c>
      <c r="G1609" s="12" t="s">
        <v>749</v>
      </c>
      <c r="H1609" s="12" t="s">
        <v>405</v>
      </c>
      <c r="I1609" s="19">
        <v>180395.0</v>
      </c>
      <c r="J1609" s="19">
        <v>2.999694728E7</v>
      </c>
      <c r="K1609" s="19">
        <f t="shared" si="1"/>
        <v>6013.166667</v>
      </c>
      <c r="L1609" s="14">
        <f t="shared" si="2"/>
        <v>6013.166667</v>
      </c>
      <c r="M1609" s="14">
        <f t="shared" si="3"/>
        <v>0</v>
      </c>
      <c r="N1609" s="14">
        <f t="shared" si="4"/>
        <v>0.02121046443</v>
      </c>
      <c r="O1609" s="14">
        <f t="shared" si="5"/>
        <v>0.1336259259</v>
      </c>
      <c r="P1609" s="19">
        <f t="shared" si="6"/>
        <v>166.2848043</v>
      </c>
      <c r="Q1609" s="14">
        <f t="shared" si="7"/>
        <v>999898.2427</v>
      </c>
    </row>
    <row r="1610" ht="15.75" customHeight="1">
      <c r="A1610" s="12">
        <v>2017.0</v>
      </c>
      <c r="B1610" s="265">
        <v>43009.0</v>
      </c>
      <c r="C1610" s="12" t="s">
        <v>787</v>
      </c>
      <c r="D1610" s="12" t="s">
        <v>419</v>
      </c>
      <c r="E1610" s="12" t="s">
        <v>750</v>
      </c>
      <c r="F1610" s="12" t="s">
        <v>751</v>
      </c>
      <c r="G1610" s="12" t="s">
        <v>749</v>
      </c>
      <c r="H1610" s="12" t="s">
        <v>405</v>
      </c>
      <c r="I1610" s="19">
        <v>66365.0</v>
      </c>
      <c r="J1610" s="19">
        <v>1.219343707E7</v>
      </c>
      <c r="K1610" s="19">
        <f t="shared" si="1"/>
        <v>2212.166667</v>
      </c>
      <c r="L1610" s="14">
        <f t="shared" si="2"/>
        <v>2212.166667</v>
      </c>
      <c r="M1610" s="14">
        <f t="shared" si="3"/>
        <v>0</v>
      </c>
      <c r="N1610" s="14">
        <f t="shared" si="4"/>
        <v>0.007803057025</v>
      </c>
      <c r="O1610" s="14">
        <f t="shared" si="5"/>
        <v>0.04915925926</v>
      </c>
      <c r="P1610" s="19">
        <f t="shared" si="6"/>
        <v>183.7329476</v>
      </c>
      <c r="Q1610" s="14">
        <f t="shared" si="7"/>
        <v>406447.9023</v>
      </c>
    </row>
    <row r="1611" ht="15.75" customHeight="1">
      <c r="A1611" s="12">
        <v>2017.0</v>
      </c>
      <c r="B1611" s="265">
        <v>43040.0</v>
      </c>
      <c r="C1611" s="12" t="s">
        <v>758</v>
      </c>
      <c r="D1611" s="12" t="s">
        <v>426</v>
      </c>
      <c r="E1611" s="12" t="s">
        <v>753</v>
      </c>
      <c r="F1611" s="12" t="s">
        <v>754</v>
      </c>
      <c r="G1611" s="12" t="s">
        <v>749</v>
      </c>
      <c r="H1611" s="12" t="s">
        <v>421</v>
      </c>
      <c r="I1611" s="19">
        <v>737860.0</v>
      </c>
      <c r="J1611" s="19">
        <v>4.948899782E8</v>
      </c>
      <c r="K1611" s="19">
        <f t="shared" si="1"/>
        <v>24595.33333</v>
      </c>
      <c r="L1611" s="14">
        <f t="shared" si="2"/>
        <v>24595.33333</v>
      </c>
      <c r="M1611" s="14">
        <f t="shared" si="3"/>
        <v>0</v>
      </c>
      <c r="N1611" s="14">
        <f t="shared" si="4"/>
        <v>0.08675602587</v>
      </c>
      <c r="O1611" s="14">
        <f t="shared" si="5"/>
        <v>0.546562963</v>
      </c>
      <c r="P1611" s="19">
        <f t="shared" si="6"/>
        <v>670.7098612</v>
      </c>
      <c r="Q1611" s="14">
        <f t="shared" si="7"/>
        <v>16496332.61</v>
      </c>
    </row>
    <row r="1612" ht="15.75" customHeight="1">
      <c r="A1612" s="12">
        <v>2017.0</v>
      </c>
      <c r="B1612" s="265">
        <v>43040.0</v>
      </c>
      <c r="C1612" s="12" t="s">
        <v>758</v>
      </c>
      <c r="D1612" s="12" t="s">
        <v>426</v>
      </c>
      <c r="E1612" s="12" t="s">
        <v>755</v>
      </c>
      <c r="F1612" s="12" t="s">
        <v>756</v>
      </c>
      <c r="G1612" s="12" t="s">
        <v>749</v>
      </c>
      <c r="H1612" s="12" t="s">
        <v>421</v>
      </c>
      <c r="I1612" s="19">
        <v>28774.0</v>
      </c>
      <c r="J1612" s="19">
        <v>2.029529048E7</v>
      </c>
      <c r="K1612" s="19">
        <f t="shared" si="1"/>
        <v>959.1333333</v>
      </c>
      <c r="L1612" s="14">
        <f t="shared" si="2"/>
        <v>959.1333333</v>
      </c>
      <c r="M1612" s="14">
        <f t="shared" si="3"/>
        <v>0</v>
      </c>
      <c r="N1612" s="14">
        <f t="shared" si="4"/>
        <v>0.003383186361</v>
      </c>
      <c r="O1612" s="14">
        <f t="shared" si="5"/>
        <v>0.02131407407</v>
      </c>
      <c r="P1612" s="19">
        <f t="shared" si="6"/>
        <v>705.3343463</v>
      </c>
      <c r="Q1612" s="14">
        <f t="shared" si="7"/>
        <v>676509.6827</v>
      </c>
    </row>
    <row r="1613" ht="15.75" customHeight="1">
      <c r="A1613" s="12">
        <v>2017.0</v>
      </c>
      <c r="B1613" s="265">
        <v>43040.0</v>
      </c>
      <c r="C1613" s="12" t="s">
        <v>758</v>
      </c>
      <c r="D1613" s="12" t="s">
        <v>426</v>
      </c>
      <c r="E1613" s="12" t="s">
        <v>750</v>
      </c>
      <c r="F1613" s="12" t="s">
        <v>751</v>
      </c>
      <c r="G1613" s="12" t="s">
        <v>749</v>
      </c>
      <c r="H1613" s="12" t="s">
        <v>421</v>
      </c>
      <c r="I1613" s="19">
        <v>3789.0</v>
      </c>
      <c r="J1613" s="19">
        <v>2767669.74</v>
      </c>
      <c r="K1613" s="19">
        <f t="shared" si="1"/>
        <v>126.3</v>
      </c>
      <c r="L1613" s="14">
        <f t="shared" si="2"/>
        <v>126.3</v>
      </c>
      <c r="M1613" s="14">
        <f t="shared" si="3"/>
        <v>0</v>
      </c>
      <c r="N1613" s="14">
        <f t="shared" si="4"/>
        <v>0.0004455026455</v>
      </c>
      <c r="O1613" s="14">
        <f t="shared" si="5"/>
        <v>0.002806666667</v>
      </c>
      <c r="P1613" s="19">
        <f t="shared" si="6"/>
        <v>730.4485986</v>
      </c>
      <c r="Q1613" s="14">
        <f t="shared" si="7"/>
        <v>92255.658</v>
      </c>
    </row>
    <row r="1614" ht="15.75" customHeight="1">
      <c r="A1614" s="12">
        <v>2017.0</v>
      </c>
      <c r="B1614" s="265">
        <v>43040.0</v>
      </c>
      <c r="C1614" s="12" t="s">
        <v>763</v>
      </c>
      <c r="D1614" s="12" t="s">
        <v>409</v>
      </c>
      <c r="E1614" s="12" t="s">
        <v>747</v>
      </c>
      <c r="F1614" s="12" t="s">
        <v>748</v>
      </c>
      <c r="G1614" s="12" t="s">
        <v>749</v>
      </c>
      <c r="H1614" s="12" t="s">
        <v>405</v>
      </c>
      <c r="I1614" s="19">
        <v>718240.3</v>
      </c>
      <c r="J1614" s="19">
        <v>8.291983551E7</v>
      </c>
      <c r="K1614" s="19">
        <f t="shared" si="1"/>
        <v>23941.34333</v>
      </c>
      <c r="L1614" s="14">
        <f t="shared" si="2"/>
        <v>23941.34333</v>
      </c>
      <c r="M1614" s="14">
        <f t="shared" si="3"/>
        <v>0</v>
      </c>
      <c r="N1614" s="14">
        <f t="shared" si="4"/>
        <v>0.08444918283</v>
      </c>
      <c r="O1614" s="14">
        <f t="shared" si="5"/>
        <v>0.5320298519</v>
      </c>
      <c r="P1614" s="19">
        <f t="shared" si="6"/>
        <v>115.4485978</v>
      </c>
      <c r="Q1614" s="14">
        <f t="shared" si="7"/>
        <v>2763994.517</v>
      </c>
    </row>
    <row r="1615" ht="15.75" customHeight="1">
      <c r="A1615" s="12">
        <v>2017.0</v>
      </c>
      <c r="B1615" s="265">
        <v>43040.0</v>
      </c>
      <c r="C1615" s="12" t="s">
        <v>763</v>
      </c>
      <c r="D1615" s="12" t="s">
        <v>409</v>
      </c>
      <c r="E1615" s="12" t="s">
        <v>753</v>
      </c>
      <c r="F1615" s="12" t="s">
        <v>754</v>
      </c>
      <c r="G1615" s="12" t="s">
        <v>749</v>
      </c>
      <c r="H1615" s="12" t="s">
        <v>405</v>
      </c>
      <c r="I1615" s="19">
        <v>53019.9</v>
      </c>
      <c r="J1615" s="19">
        <v>6121073.09</v>
      </c>
      <c r="K1615" s="19">
        <f t="shared" si="1"/>
        <v>1767.33</v>
      </c>
      <c r="L1615" s="14">
        <f t="shared" si="2"/>
        <v>1767.33</v>
      </c>
      <c r="M1615" s="14">
        <f t="shared" si="3"/>
        <v>0</v>
      </c>
      <c r="N1615" s="14">
        <f t="shared" si="4"/>
        <v>0.006233968254</v>
      </c>
      <c r="O1615" s="14">
        <f t="shared" si="5"/>
        <v>0.039274</v>
      </c>
      <c r="P1615" s="19">
        <f t="shared" si="6"/>
        <v>115.4485974</v>
      </c>
      <c r="Q1615" s="14">
        <f t="shared" si="7"/>
        <v>204035.7697</v>
      </c>
    </row>
    <row r="1616" ht="15.75" customHeight="1">
      <c r="A1616" s="12">
        <v>2017.0</v>
      </c>
      <c r="B1616" s="265">
        <v>43040.0</v>
      </c>
      <c r="C1616" s="12" t="s">
        <v>763</v>
      </c>
      <c r="D1616" s="12" t="s">
        <v>409</v>
      </c>
      <c r="E1616" s="12" t="s">
        <v>755</v>
      </c>
      <c r="F1616" s="12" t="s">
        <v>756</v>
      </c>
      <c r="G1616" s="12" t="s">
        <v>749</v>
      </c>
      <c r="H1616" s="12" t="s">
        <v>405</v>
      </c>
      <c r="I1616" s="19">
        <v>4743.0</v>
      </c>
      <c r="J1616" s="19">
        <v>547572.7</v>
      </c>
      <c r="K1616" s="19">
        <f t="shared" si="1"/>
        <v>158.1</v>
      </c>
      <c r="L1616" s="14">
        <f t="shared" si="2"/>
        <v>158.1</v>
      </c>
      <c r="M1616" s="14">
        <f t="shared" si="3"/>
        <v>0</v>
      </c>
      <c r="N1616" s="14">
        <f t="shared" si="4"/>
        <v>0.0005576719577</v>
      </c>
      <c r="O1616" s="14">
        <f t="shared" si="5"/>
        <v>0.003513333333</v>
      </c>
      <c r="P1616" s="19">
        <f t="shared" si="6"/>
        <v>115.4485979</v>
      </c>
      <c r="Q1616" s="14">
        <f t="shared" si="7"/>
        <v>18252.42333</v>
      </c>
    </row>
    <row r="1617" ht="15.75" customHeight="1">
      <c r="A1617" s="12">
        <v>2017.0</v>
      </c>
      <c r="B1617" s="265">
        <v>43040.0</v>
      </c>
      <c r="C1617" s="12" t="s">
        <v>763</v>
      </c>
      <c r="D1617" s="12" t="s">
        <v>409</v>
      </c>
      <c r="E1617" s="12" t="s">
        <v>750</v>
      </c>
      <c r="F1617" s="12" t="s">
        <v>751</v>
      </c>
      <c r="G1617" s="12" t="s">
        <v>749</v>
      </c>
      <c r="H1617" s="12" t="s">
        <v>405</v>
      </c>
      <c r="I1617" s="19">
        <v>37876.3</v>
      </c>
      <c r="J1617" s="19">
        <v>4372765.69</v>
      </c>
      <c r="K1617" s="19">
        <f t="shared" si="1"/>
        <v>1262.543333</v>
      </c>
      <c r="L1617" s="14">
        <f t="shared" si="2"/>
        <v>1262.543333</v>
      </c>
      <c r="M1617" s="14">
        <f t="shared" si="3"/>
        <v>0</v>
      </c>
      <c r="N1617" s="14">
        <f t="shared" si="4"/>
        <v>0.004453415638</v>
      </c>
      <c r="O1617" s="14">
        <f t="shared" si="5"/>
        <v>0.02805651852</v>
      </c>
      <c r="P1617" s="19">
        <f t="shared" si="6"/>
        <v>115.4485969</v>
      </c>
      <c r="Q1617" s="14">
        <f t="shared" si="7"/>
        <v>145758.8563</v>
      </c>
    </row>
    <row r="1618" ht="15.75" customHeight="1">
      <c r="A1618" s="12">
        <v>2017.0</v>
      </c>
      <c r="B1618" s="265">
        <v>43040.0</v>
      </c>
      <c r="C1618" s="12" t="s">
        <v>764</v>
      </c>
      <c r="D1618" s="12" t="s">
        <v>410</v>
      </c>
      <c r="E1618" s="12" t="s">
        <v>747</v>
      </c>
      <c r="F1618" s="12" t="s">
        <v>748</v>
      </c>
      <c r="G1618" s="12" t="s">
        <v>749</v>
      </c>
      <c r="H1618" s="12" t="s">
        <v>405</v>
      </c>
      <c r="I1618" s="19">
        <v>1584962.0</v>
      </c>
      <c r="J1618" s="19">
        <v>1.8256162546E8</v>
      </c>
      <c r="K1618" s="19">
        <f t="shared" si="1"/>
        <v>52832.06667</v>
      </c>
      <c r="L1618" s="14">
        <f t="shared" si="2"/>
        <v>52832.06667</v>
      </c>
      <c r="M1618" s="14">
        <f t="shared" si="3"/>
        <v>0</v>
      </c>
      <c r="N1618" s="14">
        <f t="shared" si="4"/>
        <v>0.1863564962</v>
      </c>
      <c r="O1618" s="14">
        <f t="shared" si="5"/>
        <v>1.174045926</v>
      </c>
      <c r="P1618" s="19">
        <f t="shared" si="6"/>
        <v>115.1835978</v>
      </c>
      <c r="Q1618" s="14">
        <f t="shared" si="7"/>
        <v>6085387.515</v>
      </c>
    </row>
    <row r="1619" ht="15.75" customHeight="1">
      <c r="A1619" s="12">
        <v>2017.0</v>
      </c>
      <c r="B1619" s="265">
        <v>43040.0</v>
      </c>
      <c r="C1619" s="12" t="s">
        <v>764</v>
      </c>
      <c r="D1619" s="12" t="s">
        <v>410</v>
      </c>
      <c r="E1619" s="12" t="s">
        <v>753</v>
      </c>
      <c r="F1619" s="12" t="s">
        <v>754</v>
      </c>
      <c r="G1619" s="12" t="s">
        <v>749</v>
      </c>
      <c r="H1619" s="12" t="s">
        <v>405</v>
      </c>
      <c r="I1619" s="19">
        <v>832866.5</v>
      </c>
      <c r="J1619" s="19">
        <v>1.1781985334E8</v>
      </c>
      <c r="K1619" s="19">
        <f t="shared" si="1"/>
        <v>27762.21667</v>
      </c>
      <c r="L1619" s="14">
        <f t="shared" si="2"/>
        <v>27762.21667</v>
      </c>
      <c r="M1619" s="14">
        <f t="shared" si="3"/>
        <v>0</v>
      </c>
      <c r="N1619" s="14">
        <f t="shared" si="4"/>
        <v>0.09792669018</v>
      </c>
      <c r="O1619" s="14">
        <f t="shared" si="5"/>
        <v>0.6169381481</v>
      </c>
      <c r="P1619" s="19">
        <f t="shared" si="6"/>
        <v>141.4630716</v>
      </c>
      <c r="Q1619" s="14">
        <f t="shared" si="7"/>
        <v>3927328.445</v>
      </c>
    </row>
    <row r="1620" ht="15.75" customHeight="1">
      <c r="A1620" s="12">
        <v>2017.0</v>
      </c>
      <c r="B1620" s="265">
        <v>43040.0</v>
      </c>
      <c r="C1620" s="12" t="s">
        <v>764</v>
      </c>
      <c r="D1620" s="12" t="s">
        <v>410</v>
      </c>
      <c r="E1620" s="12" t="s">
        <v>755</v>
      </c>
      <c r="F1620" s="12" t="s">
        <v>756</v>
      </c>
      <c r="G1620" s="12" t="s">
        <v>749</v>
      </c>
      <c r="H1620" s="12" t="s">
        <v>405</v>
      </c>
      <c r="I1620" s="19">
        <v>1934.5</v>
      </c>
      <c r="J1620" s="19">
        <v>292601.29</v>
      </c>
      <c r="K1620" s="19">
        <f t="shared" si="1"/>
        <v>64.48333333</v>
      </c>
      <c r="L1620" s="14">
        <f t="shared" si="2"/>
        <v>64.48333333</v>
      </c>
      <c r="M1620" s="14">
        <f t="shared" si="3"/>
        <v>0</v>
      </c>
      <c r="N1620" s="14">
        <f t="shared" si="4"/>
        <v>0.0002274544386</v>
      </c>
      <c r="O1620" s="14">
        <f t="shared" si="5"/>
        <v>0.001432962963</v>
      </c>
      <c r="P1620" s="19">
        <f t="shared" si="6"/>
        <v>151.2542207</v>
      </c>
      <c r="Q1620" s="14">
        <f t="shared" si="7"/>
        <v>9753.376333</v>
      </c>
    </row>
    <row r="1621" ht="15.75" customHeight="1">
      <c r="A1621" s="12">
        <v>2017.0</v>
      </c>
      <c r="B1621" s="265">
        <v>43040.0</v>
      </c>
      <c r="C1621" s="12" t="s">
        <v>764</v>
      </c>
      <c r="D1621" s="12" t="s">
        <v>410</v>
      </c>
      <c r="E1621" s="12" t="s">
        <v>750</v>
      </c>
      <c r="F1621" s="12" t="s">
        <v>751</v>
      </c>
      <c r="G1621" s="12" t="s">
        <v>749</v>
      </c>
      <c r="H1621" s="12" t="s">
        <v>405</v>
      </c>
      <c r="I1621" s="19">
        <v>4965.0</v>
      </c>
      <c r="J1621" s="19">
        <v>616289.51</v>
      </c>
      <c r="K1621" s="19">
        <f t="shared" si="1"/>
        <v>165.5</v>
      </c>
      <c r="L1621" s="14">
        <f t="shared" si="2"/>
        <v>165.5</v>
      </c>
      <c r="M1621" s="14">
        <f t="shared" si="3"/>
        <v>0</v>
      </c>
      <c r="N1621" s="14">
        <f t="shared" si="4"/>
        <v>0.0005837742504</v>
      </c>
      <c r="O1621" s="14">
        <f t="shared" si="5"/>
        <v>0.003677777778</v>
      </c>
      <c r="P1621" s="19">
        <f t="shared" si="6"/>
        <v>124.1267895</v>
      </c>
      <c r="Q1621" s="14">
        <f t="shared" si="7"/>
        <v>20542.98367</v>
      </c>
    </row>
    <row r="1622" ht="15.75" customHeight="1">
      <c r="A1622" s="12">
        <v>2017.0</v>
      </c>
      <c r="B1622" s="265">
        <v>43040.0</v>
      </c>
      <c r="C1622" s="12" t="s">
        <v>765</v>
      </c>
      <c r="D1622" s="12" t="s">
        <v>412</v>
      </c>
      <c r="E1622" s="12" t="s">
        <v>747</v>
      </c>
      <c r="F1622" s="12" t="s">
        <v>748</v>
      </c>
      <c r="G1622" s="12" t="s">
        <v>749</v>
      </c>
      <c r="H1622" s="12" t="s">
        <v>405</v>
      </c>
      <c r="I1622" s="19">
        <v>431932.0</v>
      </c>
      <c r="J1622" s="19">
        <v>5.077645638E7</v>
      </c>
      <c r="K1622" s="19">
        <f t="shared" si="1"/>
        <v>14397.73333</v>
      </c>
      <c r="L1622" s="14">
        <f t="shared" si="2"/>
        <v>14397.73333</v>
      </c>
      <c r="M1622" s="14">
        <f t="shared" si="3"/>
        <v>0</v>
      </c>
      <c r="N1622" s="14">
        <f t="shared" si="4"/>
        <v>0.0507856555</v>
      </c>
      <c r="O1622" s="14">
        <f t="shared" si="5"/>
        <v>0.3199496296</v>
      </c>
      <c r="P1622" s="19">
        <f t="shared" si="6"/>
        <v>117.5565978</v>
      </c>
      <c r="Q1622" s="14">
        <f t="shared" si="7"/>
        <v>1692548.546</v>
      </c>
    </row>
    <row r="1623" ht="15.75" customHeight="1">
      <c r="A1623" s="12">
        <v>2017.0</v>
      </c>
      <c r="B1623" s="265">
        <v>43040.0</v>
      </c>
      <c r="C1623" s="12" t="s">
        <v>765</v>
      </c>
      <c r="D1623" s="12" t="s">
        <v>412</v>
      </c>
      <c r="E1623" s="12" t="s">
        <v>753</v>
      </c>
      <c r="F1623" s="12" t="s">
        <v>754</v>
      </c>
      <c r="G1623" s="12" t="s">
        <v>749</v>
      </c>
      <c r="H1623" s="12" t="s">
        <v>405</v>
      </c>
      <c r="I1623" s="19">
        <v>209419.0</v>
      </c>
      <c r="J1623" s="19">
        <v>2.461858516E7</v>
      </c>
      <c r="K1623" s="19">
        <f t="shared" si="1"/>
        <v>6980.633333</v>
      </c>
      <c r="L1623" s="14">
        <f t="shared" si="2"/>
        <v>6980.633333</v>
      </c>
      <c r="M1623" s="14">
        <f t="shared" si="3"/>
        <v>0</v>
      </c>
      <c r="N1623" s="14">
        <f t="shared" si="4"/>
        <v>0.02462304527</v>
      </c>
      <c r="O1623" s="14">
        <f t="shared" si="5"/>
        <v>0.1551251852</v>
      </c>
      <c r="P1623" s="19">
        <f t="shared" si="6"/>
        <v>117.5565978</v>
      </c>
      <c r="Q1623" s="14">
        <f t="shared" si="7"/>
        <v>820619.5053</v>
      </c>
    </row>
    <row r="1624" ht="15.75" customHeight="1">
      <c r="A1624" s="12">
        <v>2017.0</v>
      </c>
      <c r="B1624" s="265">
        <v>43040.0</v>
      </c>
      <c r="C1624" s="12" t="s">
        <v>765</v>
      </c>
      <c r="D1624" s="12" t="s">
        <v>412</v>
      </c>
      <c r="E1624" s="12" t="s">
        <v>750</v>
      </c>
      <c r="F1624" s="12" t="s">
        <v>751</v>
      </c>
      <c r="G1624" s="12" t="s">
        <v>749</v>
      </c>
      <c r="H1624" s="12" t="s">
        <v>405</v>
      </c>
      <c r="I1624" s="19">
        <v>7560.0</v>
      </c>
      <c r="J1624" s="19">
        <v>888727.86</v>
      </c>
      <c r="K1624" s="19">
        <f t="shared" si="1"/>
        <v>252</v>
      </c>
      <c r="L1624" s="14">
        <f t="shared" si="2"/>
        <v>252</v>
      </c>
      <c r="M1624" s="14">
        <f t="shared" si="3"/>
        <v>0</v>
      </c>
      <c r="N1624" s="14">
        <f t="shared" si="4"/>
        <v>0.0008888888889</v>
      </c>
      <c r="O1624" s="14">
        <f t="shared" si="5"/>
        <v>0.0056</v>
      </c>
      <c r="P1624" s="19">
        <f t="shared" si="6"/>
        <v>117.5565952</v>
      </c>
      <c r="Q1624" s="14">
        <f t="shared" si="7"/>
        <v>29624.262</v>
      </c>
    </row>
    <row r="1625" ht="15.75" customHeight="1">
      <c r="A1625" s="12">
        <v>2017.0</v>
      </c>
      <c r="B1625" s="265">
        <v>43040.0</v>
      </c>
      <c r="C1625" s="12" t="s">
        <v>766</v>
      </c>
      <c r="D1625" s="12" t="s">
        <v>413</v>
      </c>
      <c r="E1625" s="12" t="s">
        <v>747</v>
      </c>
      <c r="F1625" s="12" t="s">
        <v>748</v>
      </c>
      <c r="G1625" s="12" t="s">
        <v>749</v>
      </c>
      <c r="H1625" s="12" t="s">
        <v>405</v>
      </c>
      <c r="I1625" s="19">
        <v>416643.68</v>
      </c>
      <c r="J1625" s="19">
        <v>4.553898664E7</v>
      </c>
      <c r="K1625" s="19">
        <f t="shared" si="1"/>
        <v>13888.12267</v>
      </c>
      <c r="L1625" s="14">
        <f t="shared" si="2"/>
        <v>13888.12267</v>
      </c>
      <c r="M1625" s="14">
        <f t="shared" si="3"/>
        <v>0</v>
      </c>
      <c r="N1625" s="14">
        <f t="shared" si="4"/>
        <v>0.04898808701</v>
      </c>
      <c r="O1625" s="14">
        <f t="shared" si="5"/>
        <v>0.3086249481</v>
      </c>
      <c r="P1625" s="19">
        <f t="shared" si="6"/>
        <v>109.2995978</v>
      </c>
      <c r="Q1625" s="14">
        <f t="shared" si="7"/>
        <v>1517966.221</v>
      </c>
    </row>
    <row r="1626" ht="15.75" customHeight="1">
      <c r="A1626" s="12">
        <v>2017.0</v>
      </c>
      <c r="B1626" s="265">
        <v>43040.0</v>
      </c>
      <c r="C1626" s="12" t="s">
        <v>766</v>
      </c>
      <c r="D1626" s="12" t="s">
        <v>413</v>
      </c>
      <c r="E1626" s="12" t="s">
        <v>753</v>
      </c>
      <c r="F1626" s="12" t="s">
        <v>754</v>
      </c>
      <c r="G1626" s="12" t="s">
        <v>749</v>
      </c>
      <c r="H1626" s="12" t="s">
        <v>405</v>
      </c>
      <c r="I1626" s="19">
        <v>960016.42</v>
      </c>
      <c r="J1626" s="19">
        <v>1.1936337039E8</v>
      </c>
      <c r="K1626" s="19">
        <f t="shared" si="1"/>
        <v>32000.54733</v>
      </c>
      <c r="L1626" s="14">
        <f t="shared" si="2"/>
        <v>32000.54733</v>
      </c>
      <c r="M1626" s="14">
        <f t="shared" si="3"/>
        <v>0</v>
      </c>
      <c r="N1626" s="14">
        <f t="shared" si="4"/>
        <v>0.1128767102</v>
      </c>
      <c r="O1626" s="14">
        <f t="shared" si="5"/>
        <v>0.7111232741</v>
      </c>
      <c r="P1626" s="19">
        <f t="shared" si="6"/>
        <v>124.3347175</v>
      </c>
      <c r="Q1626" s="14">
        <f t="shared" si="7"/>
        <v>3978779.013</v>
      </c>
    </row>
    <row r="1627" ht="15.75" customHeight="1">
      <c r="A1627" s="12">
        <v>2017.0</v>
      </c>
      <c r="B1627" s="265">
        <v>43040.0</v>
      </c>
      <c r="C1627" s="12" t="s">
        <v>766</v>
      </c>
      <c r="D1627" s="12" t="s">
        <v>413</v>
      </c>
      <c r="E1627" s="12" t="s">
        <v>755</v>
      </c>
      <c r="F1627" s="12" t="s">
        <v>756</v>
      </c>
      <c r="G1627" s="12" t="s">
        <v>749</v>
      </c>
      <c r="H1627" s="12" t="s">
        <v>405</v>
      </c>
      <c r="I1627" s="19">
        <v>35941.35</v>
      </c>
      <c r="J1627" s="19">
        <v>4112177.26</v>
      </c>
      <c r="K1627" s="19">
        <f t="shared" si="1"/>
        <v>1198.045</v>
      </c>
      <c r="L1627" s="14">
        <f t="shared" si="2"/>
        <v>1198.045</v>
      </c>
      <c r="M1627" s="14">
        <f t="shared" si="3"/>
        <v>0</v>
      </c>
      <c r="N1627" s="14">
        <f t="shared" si="4"/>
        <v>0.004225908289</v>
      </c>
      <c r="O1627" s="14">
        <f t="shared" si="5"/>
        <v>0.02662322222</v>
      </c>
      <c r="P1627" s="19">
        <f t="shared" si="6"/>
        <v>114.4135448</v>
      </c>
      <c r="Q1627" s="14">
        <f t="shared" si="7"/>
        <v>137072.5753</v>
      </c>
    </row>
    <row r="1628" ht="15.75" customHeight="1">
      <c r="A1628" s="12">
        <v>2017.0</v>
      </c>
      <c r="B1628" s="265">
        <v>43040.0</v>
      </c>
      <c r="C1628" s="12" t="s">
        <v>766</v>
      </c>
      <c r="D1628" s="12" t="s">
        <v>413</v>
      </c>
      <c r="E1628" s="12" t="s">
        <v>750</v>
      </c>
      <c r="F1628" s="12" t="s">
        <v>751</v>
      </c>
      <c r="G1628" s="12" t="s">
        <v>749</v>
      </c>
      <c r="H1628" s="12" t="s">
        <v>405</v>
      </c>
      <c r="I1628" s="19">
        <v>322023.19</v>
      </c>
      <c r="J1628" s="19">
        <v>5.047714111E7</v>
      </c>
      <c r="K1628" s="19">
        <f t="shared" si="1"/>
        <v>10734.10633</v>
      </c>
      <c r="L1628" s="14">
        <f t="shared" si="2"/>
        <v>10734.10633</v>
      </c>
      <c r="M1628" s="14">
        <f t="shared" si="3"/>
        <v>0</v>
      </c>
      <c r="N1628" s="14">
        <f t="shared" si="4"/>
        <v>0.03786280894</v>
      </c>
      <c r="O1628" s="14">
        <f t="shared" si="5"/>
        <v>0.2385356963</v>
      </c>
      <c r="P1628" s="19">
        <f t="shared" si="6"/>
        <v>156.7500189</v>
      </c>
      <c r="Q1628" s="14">
        <f t="shared" si="7"/>
        <v>1682571.37</v>
      </c>
    </row>
    <row r="1629" ht="15.75" customHeight="1">
      <c r="A1629" s="12">
        <v>2017.0</v>
      </c>
      <c r="B1629" s="265">
        <v>43040.0</v>
      </c>
      <c r="C1629" s="12" t="s">
        <v>767</v>
      </c>
      <c r="D1629" s="12" t="s">
        <v>432</v>
      </c>
      <c r="E1629" s="12" t="s">
        <v>747</v>
      </c>
      <c r="F1629" s="12" t="s">
        <v>748</v>
      </c>
      <c r="G1629" s="12" t="s">
        <v>749</v>
      </c>
      <c r="H1629" s="12" t="s">
        <v>421</v>
      </c>
      <c r="I1629" s="19">
        <v>1000.0</v>
      </c>
      <c r="J1629" s="19">
        <v>349991.56</v>
      </c>
      <c r="K1629" s="19">
        <f t="shared" si="1"/>
        <v>33.33333333</v>
      </c>
      <c r="L1629" s="14">
        <f t="shared" si="2"/>
        <v>33.33333333</v>
      </c>
      <c r="M1629" s="14">
        <f t="shared" si="3"/>
        <v>0</v>
      </c>
      <c r="N1629" s="14">
        <f t="shared" si="4"/>
        <v>0.0001175778954</v>
      </c>
      <c r="O1629" s="14">
        <f t="shared" si="5"/>
        <v>0.0007407407407</v>
      </c>
      <c r="P1629" s="19">
        <f t="shared" si="6"/>
        <v>349.99156</v>
      </c>
      <c r="Q1629" s="14">
        <f t="shared" si="7"/>
        <v>11666.38533</v>
      </c>
    </row>
    <row r="1630" ht="15.75" customHeight="1">
      <c r="A1630" s="12">
        <v>2017.0</v>
      </c>
      <c r="B1630" s="265">
        <v>43040.0</v>
      </c>
      <c r="C1630" s="12" t="s">
        <v>767</v>
      </c>
      <c r="D1630" s="12" t="s">
        <v>432</v>
      </c>
      <c r="E1630" s="12" t="s">
        <v>753</v>
      </c>
      <c r="F1630" s="12" t="s">
        <v>754</v>
      </c>
      <c r="G1630" s="12" t="s">
        <v>749</v>
      </c>
      <c r="H1630" s="12" t="s">
        <v>421</v>
      </c>
      <c r="I1630" s="19">
        <v>1.104472112E7</v>
      </c>
      <c r="J1630" s="19">
        <v>3.82836303451E9</v>
      </c>
      <c r="K1630" s="19">
        <f t="shared" si="1"/>
        <v>368157.3707</v>
      </c>
      <c r="L1630" s="14">
        <f t="shared" si="2"/>
        <v>283500</v>
      </c>
      <c r="M1630" s="14">
        <f t="shared" si="3"/>
        <v>84657.37067</v>
      </c>
      <c r="N1630" s="14">
        <f t="shared" si="4"/>
        <v>1</v>
      </c>
      <c r="O1630" s="14">
        <f t="shared" si="5"/>
        <v>6.3</v>
      </c>
      <c r="P1630" s="19">
        <f t="shared" si="6"/>
        <v>346.6237846</v>
      </c>
      <c r="Q1630" s="14">
        <f t="shared" si="7"/>
        <v>98267842.94</v>
      </c>
    </row>
    <row r="1631" ht="15.75" customHeight="1">
      <c r="A1631" s="12">
        <v>2017.0</v>
      </c>
      <c r="B1631" s="265">
        <v>43040.0</v>
      </c>
      <c r="C1631" s="12" t="s">
        <v>767</v>
      </c>
      <c r="D1631" s="12" t="s">
        <v>432</v>
      </c>
      <c r="E1631" s="12" t="s">
        <v>755</v>
      </c>
      <c r="F1631" s="12" t="s">
        <v>756</v>
      </c>
      <c r="G1631" s="12" t="s">
        <v>749</v>
      </c>
      <c r="H1631" s="12" t="s">
        <v>421</v>
      </c>
      <c r="I1631" s="19">
        <v>438128.7</v>
      </c>
      <c r="J1631" s="19">
        <v>1.5300164998E8</v>
      </c>
      <c r="K1631" s="19">
        <f t="shared" si="1"/>
        <v>14604.29</v>
      </c>
      <c r="L1631" s="14">
        <f t="shared" si="2"/>
        <v>14604.29</v>
      </c>
      <c r="M1631" s="14">
        <f t="shared" si="3"/>
        <v>0</v>
      </c>
      <c r="N1631" s="14">
        <f t="shared" si="4"/>
        <v>0.05151425044</v>
      </c>
      <c r="O1631" s="14">
        <f t="shared" si="5"/>
        <v>0.3245397778</v>
      </c>
      <c r="P1631" s="19">
        <f t="shared" si="6"/>
        <v>349.2162234</v>
      </c>
      <c r="Q1631" s="14">
        <f t="shared" si="7"/>
        <v>5100054.999</v>
      </c>
    </row>
    <row r="1632" ht="15.75" customHeight="1">
      <c r="A1632" s="12">
        <v>2017.0</v>
      </c>
      <c r="B1632" s="265">
        <v>43040.0</v>
      </c>
      <c r="C1632" s="12" t="s">
        <v>767</v>
      </c>
      <c r="D1632" s="12" t="s">
        <v>432</v>
      </c>
      <c r="E1632" s="12" t="s">
        <v>750</v>
      </c>
      <c r="F1632" s="12" t="s">
        <v>751</v>
      </c>
      <c r="G1632" s="12" t="s">
        <v>749</v>
      </c>
      <c r="H1632" s="12" t="s">
        <v>421</v>
      </c>
      <c r="I1632" s="19">
        <v>84906.17</v>
      </c>
      <c r="J1632" s="19">
        <v>2.931041443E7</v>
      </c>
      <c r="K1632" s="19">
        <f t="shared" si="1"/>
        <v>2830.205667</v>
      </c>
      <c r="L1632" s="14">
        <f t="shared" si="2"/>
        <v>2830.205667</v>
      </c>
      <c r="M1632" s="14">
        <f t="shared" si="3"/>
        <v>0</v>
      </c>
      <c r="N1632" s="14">
        <f t="shared" si="4"/>
        <v>0.009983088771</v>
      </c>
      <c r="O1632" s="14">
        <f t="shared" si="5"/>
        <v>0.06289345926</v>
      </c>
      <c r="P1632" s="19">
        <f t="shared" si="6"/>
        <v>345.2094757</v>
      </c>
      <c r="Q1632" s="14">
        <f t="shared" si="7"/>
        <v>977013.8143</v>
      </c>
    </row>
    <row r="1633" ht="15.75" customHeight="1">
      <c r="A1633" s="12">
        <v>2017.0</v>
      </c>
      <c r="B1633" s="265">
        <v>43040.0</v>
      </c>
      <c r="C1633" s="12" t="s">
        <v>768</v>
      </c>
      <c r="D1633" s="12" t="s">
        <v>422</v>
      </c>
      <c r="E1633" s="12" t="s">
        <v>753</v>
      </c>
      <c r="F1633" s="12" t="s">
        <v>754</v>
      </c>
      <c r="G1633" s="12" t="s">
        <v>749</v>
      </c>
      <c r="H1633" s="12" t="s">
        <v>421</v>
      </c>
      <c r="I1633" s="19">
        <v>1786220.43</v>
      </c>
      <c r="J1633" s="19">
        <v>8.7845138127E8</v>
      </c>
      <c r="K1633" s="19">
        <f t="shared" si="1"/>
        <v>59540.681</v>
      </c>
      <c r="L1633" s="14">
        <f t="shared" si="2"/>
        <v>59540.681</v>
      </c>
      <c r="M1633" s="14">
        <f t="shared" si="3"/>
        <v>0</v>
      </c>
      <c r="N1633" s="14">
        <f t="shared" si="4"/>
        <v>0.2100200388</v>
      </c>
      <c r="O1633" s="14">
        <f t="shared" si="5"/>
        <v>1.323126244</v>
      </c>
      <c r="P1633" s="19">
        <f t="shared" si="6"/>
        <v>491.7933792</v>
      </c>
      <c r="Q1633" s="14">
        <f t="shared" si="7"/>
        <v>29281712.71</v>
      </c>
    </row>
    <row r="1634" ht="15.75" customHeight="1">
      <c r="A1634" s="12">
        <v>2017.0</v>
      </c>
      <c r="B1634" s="265">
        <v>43040.0</v>
      </c>
      <c r="C1634" s="12" t="s">
        <v>768</v>
      </c>
      <c r="D1634" s="12" t="s">
        <v>422</v>
      </c>
      <c r="E1634" s="12" t="s">
        <v>755</v>
      </c>
      <c r="F1634" s="12" t="s">
        <v>756</v>
      </c>
      <c r="G1634" s="12" t="s">
        <v>749</v>
      </c>
      <c r="H1634" s="12" t="s">
        <v>421</v>
      </c>
      <c r="I1634" s="19">
        <v>59785.82</v>
      </c>
      <c r="J1634" s="19">
        <v>3.856665932E7</v>
      </c>
      <c r="K1634" s="19">
        <f t="shared" si="1"/>
        <v>1992.860667</v>
      </c>
      <c r="L1634" s="14">
        <f t="shared" si="2"/>
        <v>1992.860667</v>
      </c>
      <c r="M1634" s="14">
        <f t="shared" si="3"/>
        <v>0</v>
      </c>
      <c r="N1634" s="14">
        <f t="shared" si="4"/>
        <v>0.007029490888</v>
      </c>
      <c r="O1634" s="14">
        <f t="shared" si="5"/>
        <v>0.04428579259</v>
      </c>
      <c r="P1634" s="19">
        <f t="shared" si="6"/>
        <v>645.0803773</v>
      </c>
      <c r="Q1634" s="14">
        <f t="shared" si="7"/>
        <v>1285555.311</v>
      </c>
    </row>
    <row r="1635" ht="15.75" customHeight="1">
      <c r="A1635" s="12">
        <v>2017.0</v>
      </c>
      <c r="B1635" s="265">
        <v>43040.0</v>
      </c>
      <c r="C1635" s="12" t="s">
        <v>768</v>
      </c>
      <c r="D1635" s="12" t="s">
        <v>422</v>
      </c>
      <c r="E1635" s="12" t="s">
        <v>750</v>
      </c>
      <c r="F1635" s="12" t="s">
        <v>751</v>
      </c>
      <c r="G1635" s="12" t="s">
        <v>749</v>
      </c>
      <c r="H1635" s="12" t="s">
        <v>421</v>
      </c>
      <c r="I1635" s="19">
        <v>16298.69</v>
      </c>
      <c r="J1635" s="19">
        <v>8377585.68</v>
      </c>
      <c r="K1635" s="19">
        <f t="shared" si="1"/>
        <v>543.2896667</v>
      </c>
      <c r="L1635" s="14">
        <f t="shared" si="2"/>
        <v>543.2896667</v>
      </c>
      <c r="M1635" s="14">
        <f t="shared" si="3"/>
        <v>0</v>
      </c>
      <c r="N1635" s="14">
        <f t="shared" si="4"/>
        <v>0.001916365667</v>
      </c>
      <c r="O1635" s="14">
        <f t="shared" si="5"/>
        <v>0.0120731037</v>
      </c>
      <c r="P1635" s="19">
        <f t="shared" si="6"/>
        <v>514.0036211</v>
      </c>
      <c r="Q1635" s="14">
        <f t="shared" si="7"/>
        <v>279252.856</v>
      </c>
    </row>
    <row r="1636" ht="15.75" customHeight="1">
      <c r="A1636" s="12">
        <v>2017.0</v>
      </c>
      <c r="B1636" s="265">
        <v>43040.0</v>
      </c>
      <c r="C1636" s="12" t="s">
        <v>769</v>
      </c>
      <c r="D1636" s="12" t="s">
        <v>423</v>
      </c>
      <c r="E1636" s="12" t="s">
        <v>753</v>
      </c>
      <c r="F1636" s="12" t="s">
        <v>754</v>
      </c>
      <c r="G1636" s="12" t="s">
        <v>749</v>
      </c>
      <c r="H1636" s="12" t="s">
        <v>421</v>
      </c>
      <c r="I1636" s="19">
        <v>4257573.01</v>
      </c>
      <c r="J1636" s="19">
        <v>2.08140193155E9</v>
      </c>
      <c r="K1636" s="19">
        <f t="shared" si="1"/>
        <v>141919.1003</v>
      </c>
      <c r="L1636" s="14">
        <f t="shared" si="2"/>
        <v>141919.1003</v>
      </c>
      <c r="M1636" s="14">
        <f t="shared" si="3"/>
        <v>0</v>
      </c>
      <c r="N1636" s="14">
        <f t="shared" si="4"/>
        <v>0.5005964738</v>
      </c>
      <c r="O1636" s="14">
        <f t="shared" si="5"/>
        <v>3.153757785</v>
      </c>
      <c r="P1636" s="19">
        <f t="shared" si="6"/>
        <v>488.8705201</v>
      </c>
      <c r="Q1636" s="14">
        <f t="shared" si="7"/>
        <v>69380064.39</v>
      </c>
    </row>
    <row r="1637" ht="15.75" customHeight="1">
      <c r="A1637" s="12">
        <v>2017.0</v>
      </c>
      <c r="B1637" s="265">
        <v>43040.0</v>
      </c>
      <c r="C1637" s="12" t="s">
        <v>769</v>
      </c>
      <c r="D1637" s="12" t="s">
        <v>423</v>
      </c>
      <c r="E1637" s="12" t="s">
        <v>755</v>
      </c>
      <c r="F1637" s="12" t="s">
        <v>756</v>
      </c>
      <c r="G1637" s="12" t="s">
        <v>749</v>
      </c>
      <c r="H1637" s="12" t="s">
        <v>421</v>
      </c>
      <c r="I1637" s="19">
        <v>85517.79</v>
      </c>
      <c r="J1637" s="19">
        <v>5.053035863E7</v>
      </c>
      <c r="K1637" s="19">
        <f t="shared" si="1"/>
        <v>2850.593</v>
      </c>
      <c r="L1637" s="14">
        <f t="shared" si="2"/>
        <v>2850.593</v>
      </c>
      <c r="M1637" s="14">
        <f t="shared" si="3"/>
        <v>0</v>
      </c>
      <c r="N1637" s="14">
        <f t="shared" si="4"/>
        <v>0.01005500176</v>
      </c>
      <c r="O1637" s="14">
        <f t="shared" si="5"/>
        <v>0.06334651111</v>
      </c>
      <c r="P1637" s="19">
        <f t="shared" si="6"/>
        <v>590.875403</v>
      </c>
      <c r="Q1637" s="14">
        <f t="shared" si="7"/>
        <v>1684345.288</v>
      </c>
    </row>
    <row r="1638" ht="15.75" customHeight="1">
      <c r="A1638" s="12">
        <v>2017.0</v>
      </c>
      <c r="B1638" s="265">
        <v>43040.0</v>
      </c>
      <c r="C1638" s="12" t="s">
        <v>769</v>
      </c>
      <c r="D1638" s="12" t="s">
        <v>423</v>
      </c>
      <c r="E1638" s="12" t="s">
        <v>750</v>
      </c>
      <c r="F1638" s="12" t="s">
        <v>751</v>
      </c>
      <c r="G1638" s="12" t="s">
        <v>749</v>
      </c>
      <c r="H1638" s="12" t="s">
        <v>421</v>
      </c>
      <c r="I1638" s="19">
        <v>43990.94</v>
      </c>
      <c r="J1638" s="19">
        <v>2.131908878E7</v>
      </c>
      <c r="K1638" s="19">
        <f t="shared" si="1"/>
        <v>1466.364667</v>
      </c>
      <c r="L1638" s="14">
        <f t="shared" si="2"/>
        <v>1466.364667</v>
      </c>
      <c r="M1638" s="14">
        <f t="shared" si="3"/>
        <v>0</v>
      </c>
      <c r="N1638" s="14">
        <f t="shared" si="4"/>
        <v>0.00517236214</v>
      </c>
      <c r="O1638" s="14">
        <f t="shared" si="5"/>
        <v>0.03258588148</v>
      </c>
      <c r="P1638" s="19">
        <f t="shared" si="6"/>
        <v>484.6245336</v>
      </c>
      <c r="Q1638" s="14">
        <f t="shared" si="7"/>
        <v>710636.2927</v>
      </c>
    </row>
    <row r="1639" ht="15.75" customHeight="1">
      <c r="A1639" s="12">
        <v>2017.0</v>
      </c>
      <c r="B1639" s="265">
        <v>43040.0</v>
      </c>
      <c r="C1639" s="12" t="s">
        <v>770</v>
      </c>
      <c r="D1639" s="12" t="s">
        <v>433</v>
      </c>
      <c r="E1639" s="12" t="s">
        <v>747</v>
      </c>
      <c r="F1639" s="12" t="s">
        <v>748</v>
      </c>
      <c r="G1639" s="12" t="s">
        <v>749</v>
      </c>
      <c r="H1639" s="12" t="s">
        <v>421</v>
      </c>
      <c r="I1639" s="19">
        <v>1.3731363136E8</v>
      </c>
      <c r="J1639" s="19">
        <v>5.185369878125E10</v>
      </c>
      <c r="K1639" s="19">
        <f t="shared" si="1"/>
        <v>4577121.045</v>
      </c>
      <c r="L1639" s="14">
        <f t="shared" si="2"/>
        <v>283500</v>
      </c>
      <c r="M1639" s="14">
        <f t="shared" si="3"/>
        <v>4293621.045</v>
      </c>
      <c r="N1639" s="14">
        <f t="shared" si="4"/>
        <v>1</v>
      </c>
      <c r="O1639" s="14">
        <f t="shared" si="5"/>
        <v>6.3</v>
      </c>
      <c r="P1639" s="19">
        <f t="shared" si="6"/>
        <v>377.6296517</v>
      </c>
      <c r="Q1639" s="14">
        <f t="shared" si="7"/>
        <v>107058006.3</v>
      </c>
    </row>
    <row r="1640" ht="15.75" customHeight="1">
      <c r="A1640" s="12">
        <v>2017.0</v>
      </c>
      <c r="B1640" s="265">
        <v>43040.0</v>
      </c>
      <c r="C1640" s="12" t="s">
        <v>770</v>
      </c>
      <c r="D1640" s="12" t="s">
        <v>433</v>
      </c>
      <c r="E1640" s="12" t="s">
        <v>753</v>
      </c>
      <c r="F1640" s="12" t="s">
        <v>754</v>
      </c>
      <c r="G1640" s="12" t="s">
        <v>749</v>
      </c>
      <c r="H1640" s="12" t="s">
        <v>421</v>
      </c>
      <c r="I1640" s="19">
        <v>1.4156952964E8</v>
      </c>
      <c r="J1640" s="19">
        <v>5.344991818939E10</v>
      </c>
      <c r="K1640" s="19">
        <f t="shared" si="1"/>
        <v>4718984.321</v>
      </c>
      <c r="L1640" s="14">
        <f t="shared" si="2"/>
        <v>283500</v>
      </c>
      <c r="M1640" s="14">
        <f t="shared" si="3"/>
        <v>4435484.321</v>
      </c>
      <c r="N1640" s="14">
        <f t="shared" si="4"/>
        <v>1</v>
      </c>
      <c r="O1640" s="14">
        <f t="shared" si="5"/>
        <v>6.3</v>
      </c>
      <c r="P1640" s="19">
        <f t="shared" si="6"/>
        <v>377.5524177</v>
      </c>
      <c r="Q1640" s="14">
        <f t="shared" si="7"/>
        <v>107036110.4</v>
      </c>
    </row>
    <row r="1641" ht="15.75" customHeight="1">
      <c r="A1641" s="12">
        <v>2017.0</v>
      </c>
      <c r="B1641" s="265">
        <v>43040.0</v>
      </c>
      <c r="C1641" s="12" t="s">
        <v>770</v>
      </c>
      <c r="D1641" s="12" t="s">
        <v>433</v>
      </c>
      <c r="E1641" s="12" t="s">
        <v>755</v>
      </c>
      <c r="F1641" s="12" t="s">
        <v>756</v>
      </c>
      <c r="G1641" s="12" t="s">
        <v>749</v>
      </c>
      <c r="H1641" s="12" t="s">
        <v>421</v>
      </c>
      <c r="I1641" s="19">
        <v>2716075.05</v>
      </c>
      <c r="J1641" s="19">
        <v>1.01996849714E9</v>
      </c>
      <c r="K1641" s="19">
        <f t="shared" si="1"/>
        <v>90535.835</v>
      </c>
      <c r="L1641" s="14">
        <f t="shared" si="2"/>
        <v>90535.835</v>
      </c>
      <c r="M1641" s="14">
        <f t="shared" si="3"/>
        <v>0</v>
      </c>
      <c r="N1641" s="14">
        <f t="shared" si="4"/>
        <v>0.319350388</v>
      </c>
      <c r="O1641" s="14">
        <f t="shared" si="5"/>
        <v>2.011907444</v>
      </c>
      <c r="P1641" s="19">
        <f t="shared" si="6"/>
        <v>375.5303069</v>
      </c>
      <c r="Q1641" s="14">
        <f t="shared" si="7"/>
        <v>33998949.9</v>
      </c>
    </row>
    <row r="1642" ht="15.75" customHeight="1">
      <c r="A1642" s="12">
        <v>2017.0</v>
      </c>
      <c r="B1642" s="265">
        <v>43040.0</v>
      </c>
      <c r="C1642" s="12" t="s">
        <v>770</v>
      </c>
      <c r="D1642" s="12" t="s">
        <v>433</v>
      </c>
      <c r="E1642" s="12" t="s">
        <v>750</v>
      </c>
      <c r="F1642" s="12" t="s">
        <v>751</v>
      </c>
      <c r="G1642" s="12" t="s">
        <v>749</v>
      </c>
      <c r="H1642" s="12" t="s">
        <v>421</v>
      </c>
      <c r="I1642" s="19">
        <v>9031506.14</v>
      </c>
      <c r="J1642" s="19">
        <v>3.41115646769E9</v>
      </c>
      <c r="K1642" s="19">
        <f t="shared" si="1"/>
        <v>301050.2047</v>
      </c>
      <c r="L1642" s="14">
        <f t="shared" si="2"/>
        <v>283500</v>
      </c>
      <c r="M1642" s="14">
        <f t="shared" si="3"/>
        <v>17550.20467</v>
      </c>
      <c r="N1642" s="14">
        <f t="shared" si="4"/>
        <v>1</v>
      </c>
      <c r="O1642" s="14">
        <f t="shared" si="5"/>
        <v>6.3</v>
      </c>
      <c r="P1642" s="19">
        <f t="shared" si="6"/>
        <v>377.6951944</v>
      </c>
      <c r="Q1642" s="14">
        <f t="shared" si="7"/>
        <v>107076587.6</v>
      </c>
    </row>
    <row r="1643" ht="15.75" customHeight="1">
      <c r="A1643" s="12">
        <v>2017.0</v>
      </c>
      <c r="B1643" s="265">
        <v>43040.0</v>
      </c>
      <c r="C1643" s="12" t="s">
        <v>771</v>
      </c>
      <c r="D1643" s="12" t="s">
        <v>434</v>
      </c>
      <c r="E1643" s="12" t="s">
        <v>747</v>
      </c>
      <c r="F1643" s="12" t="s">
        <v>748</v>
      </c>
      <c r="G1643" s="12" t="s">
        <v>749</v>
      </c>
      <c r="H1643" s="12" t="s">
        <v>421</v>
      </c>
      <c r="I1643" s="19">
        <v>1798247.75</v>
      </c>
      <c r="J1643" s="19">
        <v>7.874651452E8</v>
      </c>
      <c r="K1643" s="19">
        <f t="shared" si="1"/>
        <v>59941.59167</v>
      </c>
      <c r="L1643" s="14">
        <f t="shared" si="2"/>
        <v>59941.59167</v>
      </c>
      <c r="M1643" s="14">
        <f t="shared" si="3"/>
        <v>0</v>
      </c>
      <c r="N1643" s="14">
        <f t="shared" si="4"/>
        <v>0.2114341858</v>
      </c>
      <c r="O1643" s="14">
        <f t="shared" si="5"/>
        <v>1.33203537</v>
      </c>
      <c r="P1643" s="19">
        <f t="shared" si="6"/>
        <v>437.9069265</v>
      </c>
      <c r="Q1643" s="14">
        <f t="shared" si="7"/>
        <v>26248838.17</v>
      </c>
    </row>
    <row r="1644" ht="15.75" customHeight="1">
      <c r="A1644" s="12">
        <v>2017.0</v>
      </c>
      <c r="B1644" s="265">
        <v>43040.0</v>
      </c>
      <c r="C1644" s="12" t="s">
        <v>771</v>
      </c>
      <c r="D1644" s="12" t="s">
        <v>434</v>
      </c>
      <c r="E1644" s="12" t="s">
        <v>755</v>
      </c>
      <c r="F1644" s="12" t="s">
        <v>756</v>
      </c>
      <c r="G1644" s="12" t="s">
        <v>749</v>
      </c>
      <c r="H1644" s="12" t="s">
        <v>421</v>
      </c>
      <c r="I1644" s="19">
        <v>78723.97</v>
      </c>
      <c r="J1644" s="19">
        <v>3.447377174E7</v>
      </c>
      <c r="K1644" s="19">
        <f t="shared" si="1"/>
        <v>2624.132333</v>
      </c>
      <c r="L1644" s="14">
        <f t="shared" si="2"/>
        <v>2624.132333</v>
      </c>
      <c r="M1644" s="14">
        <f t="shared" si="3"/>
        <v>0</v>
      </c>
      <c r="N1644" s="14">
        <f t="shared" si="4"/>
        <v>0.009256198707</v>
      </c>
      <c r="O1644" s="14">
        <f t="shared" si="5"/>
        <v>0.05831405185</v>
      </c>
      <c r="P1644" s="19">
        <f t="shared" si="6"/>
        <v>437.9069264</v>
      </c>
      <c r="Q1644" s="14">
        <f t="shared" si="7"/>
        <v>1149125.725</v>
      </c>
    </row>
    <row r="1645" ht="15.75" customHeight="1">
      <c r="A1645" s="12">
        <v>2017.0</v>
      </c>
      <c r="B1645" s="265">
        <v>43040.0</v>
      </c>
      <c r="C1645" s="12" t="s">
        <v>771</v>
      </c>
      <c r="D1645" s="12" t="s">
        <v>434</v>
      </c>
      <c r="E1645" s="12" t="s">
        <v>750</v>
      </c>
      <c r="F1645" s="12" t="s">
        <v>751</v>
      </c>
      <c r="G1645" s="12" t="s">
        <v>749</v>
      </c>
      <c r="H1645" s="12" t="s">
        <v>421</v>
      </c>
      <c r="I1645" s="19">
        <v>20326.43</v>
      </c>
      <c r="J1645" s="19">
        <v>8901084.49</v>
      </c>
      <c r="K1645" s="19">
        <f t="shared" si="1"/>
        <v>677.5476667</v>
      </c>
      <c r="L1645" s="14">
        <f t="shared" si="2"/>
        <v>677.5476667</v>
      </c>
      <c r="M1645" s="14">
        <f t="shared" si="3"/>
        <v>0</v>
      </c>
      <c r="N1645" s="14">
        <f t="shared" si="4"/>
        <v>0.002389938859</v>
      </c>
      <c r="O1645" s="14">
        <f t="shared" si="5"/>
        <v>0.01505661481</v>
      </c>
      <c r="P1645" s="19">
        <f t="shared" si="6"/>
        <v>437.9069266</v>
      </c>
      <c r="Q1645" s="14">
        <f t="shared" si="7"/>
        <v>296702.8163</v>
      </c>
    </row>
    <row r="1646" ht="15.75" customHeight="1">
      <c r="A1646" s="12">
        <v>2017.0</v>
      </c>
      <c r="B1646" s="265">
        <v>43040.0</v>
      </c>
      <c r="C1646" s="12" t="s">
        <v>772</v>
      </c>
      <c r="D1646" s="12" t="s">
        <v>435</v>
      </c>
      <c r="E1646" s="12" t="s">
        <v>747</v>
      </c>
      <c r="F1646" s="12" t="s">
        <v>748</v>
      </c>
      <c r="G1646" s="12" t="s">
        <v>749</v>
      </c>
      <c r="H1646" s="12" t="s">
        <v>421</v>
      </c>
      <c r="I1646" s="19">
        <v>852958.25</v>
      </c>
      <c r="J1646" s="19">
        <v>4.4080568731E8</v>
      </c>
      <c r="K1646" s="19">
        <f t="shared" si="1"/>
        <v>28431.94167</v>
      </c>
      <c r="L1646" s="14">
        <f t="shared" si="2"/>
        <v>28431.94167</v>
      </c>
      <c r="M1646" s="14">
        <f t="shared" si="3"/>
        <v>0</v>
      </c>
      <c r="N1646" s="14">
        <f t="shared" si="4"/>
        <v>0.1002890359</v>
      </c>
      <c r="O1646" s="14">
        <f t="shared" si="5"/>
        <v>0.6318209259</v>
      </c>
      <c r="P1646" s="19">
        <f t="shared" si="6"/>
        <v>516.796323</v>
      </c>
      <c r="Q1646" s="14">
        <f t="shared" si="7"/>
        <v>14693522.91</v>
      </c>
    </row>
    <row r="1647" ht="15.75" customHeight="1">
      <c r="A1647" s="12">
        <v>2017.0</v>
      </c>
      <c r="B1647" s="265">
        <v>43040.0</v>
      </c>
      <c r="C1647" s="12" t="s">
        <v>772</v>
      </c>
      <c r="D1647" s="12" t="s">
        <v>435</v>
      </c>
      <c r="E1647" s="12" t="s">
        <v>755</v>
      </c>
      <c r="F1647" s="12" t="s">
        <v>756</v>
      </c>
      <c r="G1647" s="12" t="s">
        <v>749</v>
      </c>
      <c r="H1647" s="12" t="s">
        <v>421</v>
      </c>
      <c r="I1647" s="19">
        <v>218476.01</v>
      </c>
      <c r="J1647" s="19">
        <v>1.1290759865E8</v>
      </c>
      <c r="K1647" s="19">
        <f t="shared" si="1"/>
        <v>7282.533667</v>
      </c>
      <c r="L1647" s="14">
        <f t="shared" si="2"/>
        <v>7282.533667</v>
      </c>
      <c r="M1647" s="14">
        <f t="shared" si="3"/>
        <v>0</v>
      </c>
      <c r="N1647" s="14">
        <f t="shared" si="4"/>
        <v>0.02568794944</v>
      </c>
      <c r="O1647" s="14">
        <f t="shared" si="5"/>
        <v>0.1618340815</v>
      </c>
      <c r="P1647" s="19">
        <f t="shared" si="6"/>
        <v>516.7963231</v>
      </c>
      <c r="Q1647" s="14">
        <f t="shared" si="7"/>
        <v>3763586.622</v>
      </c>
    </row>
    <row r="1648" ht="15.75" customHeight="1">
      <c r="A1648" s="12">
        <v>2017.0</v>
      </c>
      <c r="B1648" s="265">
        <v>43040.0</v>
      </c>
      <c r="C1648" s="12" t="s">
        <v>772</v>
      </c>
      <c r="D1648" s="12" t="s">
        <v>435</v>
      </c>
      <c r="E1648" s="12" t="s">
        <v>750</v>
      </c>
      <c r="F1648" s="12" t="s">
        <v>751</v>
      </c>
      <c r="G1648" s="12" t="s">
        <v>749</v>
      </c>
      <c r="H1648" s="12" t="s">
        <v>421</v>
      </c>
      <c r="I1648" s="19">
        <v>9724.94</v>
      </c>
      <c r="J1648" s="19">
        <v>5025813.23</v>
      </c>
      <c r="K1648" s="19">
        <f t="shared" si="1"/>
        <v>324.1646667</v>
      </c>
      <c r="L1648" s="14">
        <f t="shared" si="2"/>
        <v>324.1646667</v>
      </c>
      <c r="M1648" s="14">
        <f t="shared" si="3"/>
        <v>0</v>
      </c>
      <c r="N1648" s="14">
        <f t="shared" si="4"/>
        <v>0.001143437978</v>
      </c>
      <c r="O1648" s="14">
        <f t="shared" si="5"/>
        <v>0.007203659259</v>
      </c>
      <c r="P1648" s="19">
        <f t="shared" si="6"/>
        <v>516.7963227</v>
      </c>
      <c r="Q1648" s="14">
        <f t="shared" si="7"/>
        <v>167527.1077</v>
      </c>
    </row>
    <row r="1649" ht="15.75" customHeight="1">
      <c r="A1649" s="12">
        <v>2017.0</v>
      </c>
      <c r="B1649" s="265">
        <v>43040.0</v>
      </c>
      <c r="C1649" s="12" t="s">
        <v>773</v>
      </c>
      <c r="D1649" s="12" t="s">
        <v>436</v>
      </c>
      <c r="E1649" s="12" t="s">
        <v>753</v>
      </c>
      <c r="F1649" s="12" t="s">
        <v>754</v>
      </c>
      <c r="G1649" s="12" t="s">
        <v>749</v>
      </c>
      <c r="H1649" s="12" t="s">
        <v>421</v>
      </c>
      <c r="I1649" s="19">
        <v>151240.69</v>
      </c>
      <c r="J1649" s="19">
        <v>1.0043425258E8</v>
      </c>
      <c r="K1649" s="19">
        <f t="shared" si="1"/>
        <v>5041.356333</v>
      </c>
      <c r="L1649" s="14">
        <f t="shared" si="2"/>
        <v>5041.356333</v>
      </c>
      <c r="M1649" s="14">
        <f t="shared" si="3"/>
        <v>0</v>
      </c>
      <c r="N1649" s="14">
        <f t="shared" si="4"/>
        <v>0.01778256202</v>
      </c>
      <c r="O1649" s="14">
        <f t="shared" si="5"/>
        <v>0.1120301407</v>
      </c>
      <c r="P1649" s="19">
        <f t="shared" si="6"/>
        <v>664.0689921</v>
      </c>
      <c r="Q1649" s="14">
        <f t="shared" si="7"/>
        <v>3347808.419</v>
      </c>
    </row>
    <row r="1650" ht="15.75" customHeight="1">
      <c r="A1650" s="12">
        <v>2017.0</v>
      </c>
      <c r="B1650" s="265">
        <v>43040.0</v>
      </c>
      <c r="C1650" s="12" t="s">
        <v>773</v>
      </c>
      <c r="D1650" s="12" t="s">
        <v>436</v>
      </c>
      <c r="E1650" s="12" t="s">
        <v>755</v>
      </c>
      <c r="F1650" s="12" t="s">
        <v>756</v>
      </c>
      <c r="G1650" s="12" t="s">
        <v>749</v>
      </c>
      <c r="H1650" s="12" t="s">
        <v>421</v>
      </c>
      <c r="I1650" s="19">
        <v>4441.1</v>
      </c>
      <c r="J1650" s="19">
        <v>2548672.28</v>
      </c>
      <c r="K1650" s="19">
        <f t="shared" si="1"/>
        <v>148.0366667</v>
      </c>
      <c r="L1650" s="14">
        <f t="shared" si="2"/>
        <v>148.0366667</v>
      </c>
      <c r="M1650" s="14">
        <f t="shared" si="3"/>
        <v>0</v>
      </c>
      <c r="N1650" s="14">
        <f t="shared" si="4"/>
        <v>0.0005221751911</v>
      </c>
      <c r="O1650" s="14">
        <f t="shared" si="5"/>
        <v>0.003289703704</v>
      </c>
      <c r="P1650" s="19">
        <f t="shared" si="6"/>
        <v>573.88311</v>
      </c>
      <c r="Q1650" s="14">
        <f t="shared" si="7"/>
        <v>84955.74267</v>
      </c>
    </row>
    <row r="1651" ht="15.75" customHeight="1">
      <c r="A1651" s="12">
        <v>2017.0</v>
      </c>
      <c r="B1651" s="265">
        <v>43040.0</v>
      </c>
      <c r="C1651" s="12" t="s">
        <v>773</v>
      </c>
      <c r="D1651" s="12" t="s">
        <v>436</v>
      </c>
      <c r="E1651" s="12" t="s">
        <v>750</v>
      </c>
      <c r="F1651" s="12" t="s">
        <v>751</v>
      </c>
      <c r="G1651" s="12" t="s">
        <v>749</v>
      </c>
      <c r="H1651" s="12" t="s">
        <v>421</v>
      </c>
      <c r="I1651" s="19">
        <v>287.23</v>
      </c>
      <c r="J1651" s="19">
        <v>191827.05</v>
      </c>
      <c r="K1651" s="19">
        <f t="shared" si="1"/>
        <v>9.574333333</v>
      </c>
      <c r="L1651" s="14">
        <f t="shared" si="2"/>
        <v>9.574333333</v>
      </c>
      <c r="M1651" s="14">
        <f t="shared" si="3"/>
        <v>0</v>
      </c>
      <c r="N1651" s="14">
        <f t="shared" si="4"/>
        <v>0.00003377189888</v>
      </c>
      <c r="O1651" s="14">
        <f t="shared" si="5"/>
        <v>0.000212762963</v>
      </c>
      <c r="P1651" s="19">
        <f t="shared" si="6"/>
        <v>667.8517216</v>
      </c>
      <c r="Q1651" s="14">
        <f t="shared" si="7"/>
        <v>6394.235</v>
      </c>
    </row>
    <row r="1652" ht="15.75" customHeight="1">
      <c r="A1652" s="12">
        <v>2017.0</v>
      </c>
      <c r="B1652" s="265">
        <v>43040.0</v>
      </c>
      <c r="C1652" s="12" t="s">
        <v>776</v>
      </c>
      <c r="D1652" s="12" t="s">
        <v>427</v>
      </c>
      <c r="E1652" s="12" t="s">
        <v>747</v>
      </c>
      <c r="F1652" s="12" t="s">
        <v>748</v>
      </c>
      <c r="G1652" s="12" t="s">
        <v>749</v>
      </c>
      <c r="H1652" s="12" t="s">
        <v>421</v>
      </c>
      <c r="I1652" s="19">
        <v>23000.0</v>
      </c>
      <c r="J1652" s="19">
        <v>7084030.67</v>
      </c>
      <c r="K1652" s="19">
        <f t="shared" si="1"/>
        <v>766.6666667</v>
      </c>
      <c r="L1652" s="14">
        <f t="shared" si="2"/>
        <v>766.6666667</v>
      </c>
      <c r="M1652" s="14">
        <f t="shared" si="3"/>
        <v>0</v>
      </c>
      <c r="N1652" s="14">
        <f t="shared" si="4"/>
        <v>0.002704291593</v>
      </c>
      <c r="O1652" s="14">
        <f t="shared" si="5"/>
        <v>0.01703703704</v>
      </c>
      <c r="P1652" s="19">
        <f t="shared" si="6"/>
        <v>308.0013335</v>
      </c>
      <c r="Q1652" s="14">
        <f t="shared" si="7"/>
        <v>236134.3557</v>
      </c>
    </row>
    <row r="1653" ht="15.75" customHeight="1">
      <c r="A1653" s="12">
        <v>2017.0</v>
      </c>
      <c r="B1653" s="265">
        <v>43040.0</v>
      </c>
      <c r="C1653" s="12" t="s">
        <v>776</v>
      </c>
      <c r="D1653" s="12" t="s">
        <v>427</v>
      </c>
      <c r="E1653" s="12" t="s">
        <v>753</v>
      </c>
      <c r="F1653" s="12" t="s">
        <v>754</v>
      </c>
      <c r="G1653" s="12" t="s">
        <v>749</v>
      </c>
      <c r="H1653" s="12" t="s">
        <v>421</v>
      </c>
      <c r="I1653" s="19">
        <v>1.4604029447E8</v>
      </c>
      <c r="J1653" s="19">
        <v>4.364358808545E10</v>
      </c>
      <c r="K1653" s="19">
        <f t="shared" si="1"/>
        <v>4868009.816</v>
      </c>
      <c r="L1653" s="14">
        <f t="shared" si="2"/>
        <v>283500</v>
      </c>
      <c r="M1653" s="14">
        <f t="shared" si="3"/>
        <v>4584509.816</v>
      </c>
      <c r="N1653" s="14">
        <f t="shared" si="4"/>
        <v>1</v>
      </c>
      <c r="O1653" s="14">
        <f t="shared" si="5"/>
        <v>6.3</v>
      </c>
      <c r="P1653" s="19">
        <f t="shared" si="6"/>
        <v>298.8462071</v>
      </c>
      <c r="Q1653" s="14">
        <f t="shared" si="7"/>
        <v>84722899.71</v>
      </c>
    </row>
    <row r="1654" ht="15.75" customHeight="1">
      <c r="A1654" s="12">
        <v>2017.0</v>
      </c>
      <c r="B1654" s="265">
        <v>43040.0</v>
      </c>
      <c r="C1654" s="12" t="s">
        <v>776</v>
      </c>
      <c r="D1654" s="12" t="s">
        <v>427</v>
      </c>
      <c r="E1654" s="12" t="s">
        <v>755</v>
      </c>
      <c r="F1654" s="12" t="s">
        <v>756</v>
      </c>
      <c r="G1654" s="12" t="s">
        <v>749</v>
      </c>
      <c r="H1654" s="12" t="s">
        <v>421</v>
      </c>
      <c r="I1654" s="19">
        <v>2468522.53</v>
      </c>
      <c r="J1654" s="19">
        <v>7.3431513838E8</v>
      </c>
      <c r="K1654" s="19">
        <f t="shared" si="1"/>
        <v>82284.08433</v>
      </c>
      <c r="L1654" s="14">
        <f t="shared" si="2"/>
        <v>82284.08433</v>
      </c>
      <c r="M1654" s="14">
        <f t="shared" si="3"/>
        <v>0</v>
      </c>
      <c r="N1654" s="14">
        <f t="shared" si="4"/>
        <v>0.2902436837</v>
      </c>
      <c r="O1654" s="14">
        <f t="shared" si="5"/>
        <v>1.828535207</v>
      </c>
      <c r="P1654" s="19">
        <f t="shared" si="6"/>
        <v>297.4715156</v>
      </c>
      <c r="Q1654" s="14">
        <f t="shared" si="7"/>
        <v>24477171.28</v>
      </c>
    </row>
    <row r="1655" ht="15.75" customHeight="1">
      <c r="A1655" s="12">
        <v>2017.0</v>
      </c>
      <c r="B1655" s="265">
        <v>43040.0</v>
      </c>
      <c r="C1655" s="12" t="s">
        <v>776</v>
      </c>
      <c r="D1655" s="12" t="s">
        <v>427</v>
      </c>
      <c r="E1655" s="12" t="s">
        <v>750</v>
      </c>
      <c r="F1655" s="12" t="s">
        <v>751</v>
      </c>
      <c r="G1655" s="12" t="s">
        <v>749</v>
      </c>
      <c r="H1655" s="12" t="s">
        <v>421</v>
      </c>
      <c r="I1655" s="19">
        <v>2898495.39</v>
      </c>
      <c r="J1655" s="19">
        <v>8.6672424149E8</v>
      </c>
      <c r="K1655" s="19">
        <f t="shared" si="1"/>
        <v>96616.513</v>
      </c>
      <c r="L1655" s="14">
        <f t="shared" si="2"/>
        <v>96616.513</v>
      </c>
      <c r="M1655" s="14">
        <f t="shared" si="3"/>
        <v>0</v>
      </c>
      <c r="N1655" s="14">
        <f t="shared" si="4"/>
        <v>0.3407989877</v>
      </c>
      <c r="O1655" s="14">
        <f t="shared" si="5"/>
        <v>2.147033622</v>
      </c>
      <c r="P1655" s="19">
        <f t="shared" si="6"/>
        <v>299.0255718</v>
      </c>
      <c r="Q1655" s="14">
        <f t="shared" si="7"/>
        <v>28890808.05</v>
      </c>
    </row>
    <row r="1656" ht="15.75" customHeight="1">
      <c r="A1656" s="12">
        <v>2017.0</v>
      </c>
      <c r="B1656" s="265">
        <v>43040.0</v>
      </c>
      <c r="C1656" s="12" t="s">
        <v>790</v>
      </c>
      <c r="D1656" s="12" t="s">
        <v>429</v>
      </c>
      <c r="E1656" s="12" t="s">
        <v>753</v>
      </c>
      <c r="F1656" s="12" t="s">
        <v>754</v>
      </c>
      <c r="G1656" s="12" t="s">
        <v>749</v>
      </c>
      <c r="H1656" s="12" t="s">
        <v>421</v>
      </c>
      <c r="I1656" s="19">
        <v>3912935.56</v>
      </c>
      <c r="J1656" s="19">
        <v>9.5079471396E8</v>
      </c>
      <c r="K1656" s="19">
        <f t="shared" si="1"/>
        <v>130431.1853</v>
      </c>
      <c r="L1656" s="14">
        <f t="shared" si="2"/>
        <v>130431.1853</v>
      </c>
      <c r="M1656" s="14">
        <f t="shared" si="3"/>
        <v>0</v>
      </c>
      <c r="N1656" s="14">
        <f t="shared" si="4"/>
        <v>0.4600747278</v>
      </c>
      <c r="O1656" s="14">
        <f t="shared" si="5"/>
        <v>2.898470785</v>
      </c>
      <c r="P1656" s="19">
        <f t="shared" si="6"/>
        <v>242.9875727</v>
      </c>
      <c r="Q1656" s="14">
        <f t="shared" si="7"/>
        <v>31693157.13</v>
      </c>
    </row>
    <row r="1657" ht="15.75" customHeight="1">
      <c r="A1657" s="12">
        <v>2017.0</v>
      </c>
      <c r="B1657" s="265">
        <v>43040.0</v>
      </c>
      <c r="C1657" s="12" t="s">
        <v>790</v>
      </c>
      <c r="D1657" s="12" t="s">
        <v>429</v>
      </c>
      <c r="E1657" s="12" t="s">
        <v>755</v>
      </c>
      <c r="F1657" s="12" t="s">
        <v>756</v>
      </c>
      <c r="G1657" s="12" t="s">
        <v>749</v>
      </c>
      <c r="H1657" s="12" t="s">
        <v>421</v>
      </c>
      <c r="I1657" s="19">
        <v>482059.73</v>
      </c>
      <c r="J1657" s="19">
        <v>1.2088472636E8</v>
      </c>
      <c r="K1657" s="19">
        <f t="shared" si="1"/>
        <v>16068.65767</v>
      </c>
      <c r="L1657" s="14">
        <f t="shared" si="2"/>
        <v>16068.65767</v>
      </c>
      <c r="M1657" s="14">
        <f t="shared" si="3"/>
        <v>0</v>
      </c>
      <c r="N1657" s="14">
        <f t="shared" si="4"/>
        <v>0.05667956849</v>
      </c>
      <c r="O1657" s="14">
        <f t="shared" si="5"/>
        <v>0.3570812815</v>
      </c>
      <c r="P1657" s="19">
        <f t="shared" si="6"/>
        <v>250.7671121</v>
      </c>
      <c r="Q1657" s="14">
        <f t="shared" si="7"/>
        <v>4029490.879</v>
      </c>
    </row>
    <row r="1658" ht="15.75" customHeight="1">
      <c r="A1658" s="12">
        <v>2017.0</v>
      </c>
      <c r="B1658" s="265">
        <v>43040.0</v>
      </c>
      <c r="C1658" s="12" t="s">
        <v>790</v>
      </c>
      <c r="D1658" s="12" t="s">
        <v>429</v>
      </c>
      <c r="E1658" s="12" t="s">
        <v>750</v>
      </c>
      <c r="F1658" s="12" t="s">
        <v>751</v>
      </c>
      <c r="G1658" s="12" t="s">
        <v>749</v>
      </c>
      <c r="H1658" s="12" t="s">
        <v>421</v>
      </c>
      <c r="I1658" s="19">
        <v>37591.16</v>
      </c>
      <c r="J1658" s="19">
        <v>1.020738209E7</v>
      </c>
      <c r="K1658" s="19">
        <f t="shared" si="1"/>
        <v>1253.038667</v>
      </c>
      <c r="L1658" s="14">
        <f t="shared" si="2"/>
        <v>1253.038667</v>
      </c>
      <c r="M1658" s="14">
        <f t="shared" si="3"/>
        <v>0</v>
      </c>
      <c r="N1658" s="14">
        <f t="shared" si="4"/>
        <v>0.004419889477</v>
      </c>
      <c r="O1658" s="14">
        <f t="shared" si="5"/>
        <v>0.0278453037</v>
      </c>
      <c r="P1658" s="19">
        <f t="shared" si="6"/>
        <v>271.536768</v>
      </c>
      <c r="Q1658" s="14">
        <f t="shared" si="7"/>
        <v>340246.0697</v>
      </c>
    </row>
    <row r="1659" ht="15.75" customHeight="1">
      <c r="A1659" s="12">
        <v>2017.0</v>
      </c>
      <c r="B1659" s="265">
        <v>43040.0</v>
      </c>
      <c r="C1659" s="12" t="s">
        <v>777</v>
      </c>
      <c r="D1659" s="12" t="s">
        <v>430</v>
      </c>
      <c r="E1659" s="12" t="s">
        <v>747</v>
      </c>
      <c r="F1659" s="12" t="s">
        <v>748</v>
      </c>
      <c r="G1659" s="12" t="s">
        <v>749</v>
      </c>
      <c r="H1659" s="12" t="s">
        <v>421</v>
      </c>
      <c r="I1659" s="19">
        <v>729752.94</v>
      </c>
      <c r="J1659" s="19">
        <v>1.3467454096E8</v>
      </c>
      <c r="K1659" s="19">
        <f t="shared" si="1"/>
        <v>24325.098</v>
      </c>
      <c r="L1659" s="14">
        <f t="shared" si="2"/>
        <v>24325.098</v>
      </c>
      <c r="M1659" s="14">
        <f t="shared" si="3"/>
        <v>0</v>
      </c>
      <c r="N1659" s="14">
        <f t="shared" si="4"/>
        <v>0.08580281481</v>
      </c>
      <c r="O1659" s="14">
        <f t="shared" si="5"/>
        <v>0.5405577333</v>
      </c>
      <c r="P1659" s="19">
        <f t="shared" si="6"/>
        <v>184.5481307</v>
      </c>
      <c r="Q1659" s="14">
        <f t="shared" si="7"/>
        <v>4489151.365</v>
      </c>
    </row>
    <row r="1660" ht="15.75" customHeight="1">
      <c r="A1660" s="12">
        <v>2017.0</v>
      </c>
      <c r="B1660" s="265">
        <v>43040.0</v>
      </c>
      <c r="C1660" s="12" t="s">
        <v>777</v>
      </c>
      <c r="D1660" s="12" t="s">
        <v>430</v>
      </c>
      <c r="E1660" s="12" t="s">
        <v>753</v>
      </c>
      <c r="F1660" s="12" t="s">
        <v>754</v>
      </c>
      <c r="G1660" s="12" t="s">
        <v>749</v>
      </c>
      <c r="H1660" s="12" t="s">
        <v>421</v>
      </c>
      <c r="I1660" s="19">
        <v>4.535097097E7</v>
      </c>
      <c r="J1660" s="19">
        <v>1.083844980046E10</v>
      </c>
      <c r="K1660" s="19">
        <f t="shared" si="1"/>
        <v>1511699.032</v>
      </c>
      <c r="L1660" s="14">
        <f t="shared" si="2"/>
        <v>283500</v>
      </c>
      <c r="M1660" s="14">
        <f t="shared" si="3"/>
        <v>1228199.032</v>
      </c>
      <c r="N1660" s="14">
        <f t="shared" si="4"/>
        <v>1</v>
      </c>
      <c r="O1660" s="14">
        <f t="shared" si="5"/>
        <v>6.3</v>
      </c>
      <c r="P1660" s="19">
        <f t="shared" si="6"/>
        <v>238.9904685</v>
      </c>
      <c r="Q1660" s="14">
        <f t="shared" si="7"/>
        <v>67753797.83</v>
      </c>
    </row>
    <row r="1661" ht="15.75" customHeight="1">
      <c r="A1661" s="12">
        <v>2017.0</v>
      </c>
      <c r="B1661" s="265">
        <v>43040.0</v>
      </c>
      <c r="C1661" s="12" t="s">
        <v>777</v>
      </c>
      <c r="D1661" s="12" t="s">
        <v>430</v>
      </c>
      <c r="E1661" s="12" t="s">
        <v>755</v>
      </c>
      <c r="F1661" s="12" t="s">
        <v>756</v>
      </c>
      <c r="G1661" s="12" t="s">
        <v>749</v>
      </c>
      <c r="H1661" s="12" t="s">
        <v>421</v>
      </c>
      <c r="I1661" s="19">
        <v>1718571.76</v>
      </c>
      <c r="J1661" s="19">
        <v>4.8647080969E8</v>
      </c>
      <c r="K1661" s="19">
        <f t="shared" si="1"/>
        <v>57285.72533</v>
      </c>
      <c r="L1661" s="14">
        <f t="shared" si="2"/>
        <v>57285.72533</v>
      </c>
      <c r="M1661" s="14">
        <f t="shared" si="3"/>
        <v>0</v>
      </c>
      <c r="N1661" s="14">
        <f t="shared" si="4"/>
        <v>0.2020660506</v>
      </c>
      <c r="O1661" s="14">
        <f t="shared" si="5"/>
        <v>1.273016119</v>
      </c>
      <c r="P1661" s="19">
        <f t="shared" si="6"/>
        <v>283.066917</v>
      </c>
      <c r="Q1661" s="14">
        <f t="shared" si="7"/>
        <v>16215693.66</v>
      </c>
    </row>
    <row r="1662" ht="15.75" customHeight="1">
      <c r="A1662" s="12">
        <v>2017.0</v>
      </c>
      <c r="B1662" s="265">
        <v>43040.0</v>
      </c>
      <c r="C1662" s="12" t="s">
        <v>777</v>
      </c>
      <c r="D1662" s="12" t="s">
        <v>430</v>
      </c>
      <c r="E1662" s="12" t="s">
        <v>750</v>
      </c>
      <c r="F1662" s="12" t="s">
        <v>751</v>
      </c>
      <c r="G1662" s="12" t="s">
        <v>749</v>
      </c>
      <c r="H1662" s="12" t="s">
        <v>421</v>
      </c>
      <c r="I1662" s="19">
        <v>564503.76</v>
      </c>
      <c r="J1662" s="19">
        <v>1.3481211192E8</v>
      </c>
      <c r="K1662" s="19">
        <f t="shared" si="1"/>
        <v>18816.792</v>
      </c>
      <c r="L1662" s="14">
        <f t="shared" si="2"/>
        <v>18816.792</v>
      </c>
      <c r="M1662" s="14">
        <f t="shared" si="3"/>
        <v>0</v>
      </c>
      <c r="N1662" s="14">
        <f t="shared" si="4"/>
        <v>0.06637316402</v>
      </c>
      <c r="O1662" s="14">
        <f t="shared" si="5"/>
        <v>0.4181509333</v>
      </c>
      <c r="P1662" s="19">
        <f t="shared" si="6"/>
        <v>238.8152595</v>
      </c>
      <c r="Q1662" s="14">
        <f t="shared" si="7"/>
        <v>4493737.064</v>
      </c>
    </row>
    <row r="1663" ht="15.75" customHeight="1">
      <c r="A1663" s="12">
        <v>2017.0</v>
      </c>
      <c r="B1663" s="265">
        <v>43040.0</v>
      </c>
      <c r="C1663" s="12" t="s">
        <v>778</v>
      </c>
      <c r="D1663" s="12" t="s">
        <v>707</v>
      </c>
      <c r="E1663" s="12" t="s">
        <v>747</v>
      </c>
      <c r="F1663" s="12" t="s">
        <v>748</v>
      </c>
      <c r="G1663" s="12" t="s">
        <v>749</v>
      </c>
      <c r="H1663" s="12" t="s">
        <v>421</v>
      </c>
      <c r="I1663" s="19">
        <v>1788448.45</v>
      </c>
      <c r="J1663" s="19">
        <v>2.9602521285E8</v>
      </c>
      <c r="K1663" s="19">
        <f t="shared" si="1"/>
        <v>59614.94833</v>
      </c>
      <c r="L1663" s="14">
        <f t="shared" si="2"/>
        <v>59614.94833</v>
      </c>
      <c r="M1663" s="14">
        <f t="shared" si="3"/>
        <v>0</v>
      </c>
      <c r="N1663" s="14">
        <f t="shared" si="4"/>
        <v>0.2102820047</v>
      </c>
      <c r="O1663" s="14">
        <f t="shared" si="5"/>
        <v>1.32477663</v>
      </c>
      <c r="P1663" s="19">
        <f t="shared" si="6"/>
        <v>165.5206852</v>
      </c>
      <c r="Q1663" s="14">
        <f t="shared" si="7"/>
        <v>9867507.095</v>
      </c>
    </row>
    <row r="1664" ht="15.75" customHeight="1">
      <c r="A1664" s="12">
        <v>2017.0</v>
      </c>
      <c r="B1664" s="265">
        <v>43040.0</v>
      </c>
      <c r="C1664" s="12" t="s">
        <v>778</v>
      </c>
      <c r="D1664" s="12" t="s">
        <v>707</v>
      </c>
      <c r="E1664" s="12" t="s">
        <v>753</v>
      </c>
      <c r="F1664" s="12" t="s">
        <v>754</v>
      </c>
      <c r="G1664" s="12" t="s">
        <v>749</v>
      </c>
      <c r="H1664" s="12" t="s">
        <v>421</v>
      </c>
      <c r="I1664" s="19">
        <v>43818.29</v>
      </c>
      <c r="J1664" s="19">
        <v>7252833.38</v>
      </c>
      <c r="K1664" s="19">
        <f t="shared" si="1"/>
        <v>1460.609667</v>
      </c>
      <c r="L1664" s="14">
        <f t="shared" si="2"/>
        <v>1460.609667</v>
      </c>
      <c r="M1664" s="14">
        <f t="shared" si="3"/>
        <v>0</v>
      </c>
      <c r="N1664" s="14">
        <f t="shared" si="4"/>
        <v>0.005152062316</v>
      </c>
      <c r="O1664" s="14">
        <f t="shared" si="5"/>
        <v>0.03245799259</v>
      </c>
      <c r="P1664" s="19">
        <f t="shared" si="6"/>
        <v>165.5206851</v>
      </c>
      <c r="Q1664" s="14">
        <f t="shared" si="7"/>
        <v>241761.1127</v>
      </c>
    </row>
    <row r="1665" ht="15.75" customHeight="1">
      <c r="A1665" s="12">
        <v>2017.0</v>
      </c>
      <c r="B1665" s="265">
        <v>43040.0</v>
      </c>
      <c r="C1665" s="12" t="s">
        <v>778</v>
      </c>
      <c r="D1665" s="12" t="s">
        <v>707</v>
      </c>
      <c r="E1665" s="12" t="s">
        <v>750</v>
      </c>
      <c r="F1665" s="12" t="s">
        <v>751</v>
      </c>
      <c r="G1665" s="12" t="s">
        <v>749</v>
      </c>
      <c r="H1665" s="12" t="s">
        <v>421</v>
      </c>
      <c r="I1665" s="19">
        <v>950.91</v>
      </c>
      <c r="J1665" s="19">
        <v>126644.29</v>
      </c>
      <c r="K1665" s="19">
        <f t="shared" si="1"/>
        <v>31.697</v>
      </c>
      <c r="L1665" s="14">
        <f t="shared" si="2"/>
        <v>31.697</v>
      </c>
      <c r="M1665" s="14">
        <f t="shared" si="3"/>
        <v>0</v>
      </c>
      <c r="N1665" s="14">
        <f t="shared" si="4"/>
        <v>0.0001118059965</v>
      </c>
      <c r="O1665" s="14">
        <f t="shared" si="5"/>
        <v>0.0007043777778</v>
      </c>
      <c r="P1665" s="19">
        <f t="shared" si="6"/>
        <v>133.1822044</v>
      </c>
      <c r="Q1665" s="14">
        <f t="shared" si="7"/>
        <v>4221.476333</v>
      </c>
    </row>
    <row r="1666" ht="15.75" customHeight="1">
      <c r="A1666" s="12">
        <v>2017.0</v>
      </c>
      <c r="B1666" s="265">
        <v>43040.0</v>
      </c>
      <c r="C1666" s="12" t="s">
        <v>779</v>
      </c>
      <c r="D1666" s="12" t="s">
        <v>414</v>
      </c>
      <c r="E1666" s="12" t="s">
        <v>747</v>
      </c>
      <c r="F1666" s="12" t="s">
        <v>748</v>
      </c>
      <c r="G1666" s="12" t="s">
        <v>749</v>
      </c>
      <c r="H1666" s="12" t="s">
        <v>405</v>
      </c>
      <c r="I1666" s="19">
        <v>4012560.96</v>
      </c>
      <c r="J1666" s="19">
        <v>4.7843735156E8</v>
      </c>
      <c r="K1666" s="19">
        <f t="shared" si="1"/>
        <v>133752.032</v>
      </c>
      <c r="L1666" s="14">
        <f t="shared" si="2"/>
        <v>133752.032</v>
      </c>
      <c r="M1666" s="14">
        <f t="shared" si="3"/>
        <v>0</v>
      </c>
      <c r="N1666" s="14">
        <f t="shared" si="4"/>
        <v>0.4717884727</v>
      </c>
      <c r="O1666" s="14">
        <f t="shared" si="5"/>
        <v>2.972267378</v>
      </c>
      <c r="P1666" s="19">
        <f t="shared" si="6"/>
        <v>119.2349117</v>
      </c>
      <c r="Q1666" s="14">
        <f t="shared" si="7"/>
        <v>15947911.72</v>
      </c>
    </row>
    <row r="1667" ht="15.75" customHeight="1">
      <c r="A1667" s="12">
        <v>2017.0</v>
      </c>
      <c r="B1667" s="265">
        <v>43040.0</v>
      </c>
      <c r="C1667" s="12" t="s">
        <v>779</v>
      </c>
      <c r="D1667" s="12" t="s">
        <v>414</v>
      </c>
      <c r="E1667" s="12" t="s">
        <v>753</v>
      </c>
      <c r="F1667" s="12" t="s">
        <v>754</v>
      </c>
      <c r="G1667" s="12" t="s">
        <v>749</v>
      </c>
      <c r="H1667" s="12" t="s">
        <v>405</v>
      </c>
      <c r="I1667" s="19">
        <v>32496.03</v>
      </c>
      <c r="J1667" s="19">
        <v>3424435.63</v>
      </c>
      <c r="K1667" s="19">
        <f t="shared" si="1"/>
        <v>1083.201</v>
      </c>
      <c r="L1667" s="14">
        <f t="shared" si="2"/>
        <v>1083.201</v>
      </c>
      <c r="M1667" s="14">
        <f t="shared" si="3"/>
        <v>0</v>
      </c>
      <c r="N1667" s="14">
        <f t="shared" si="4"/>
        <v>0.003820814815</v>
      </c>
      <c r="O1667" s="14">
        <f t="shared" si="5"/>
        <v>0.02407113333</v>
      </c>
      <c r="P1667" s="19">
        <f t="shared" si="6"/>
        <v>105.3801227</v>
      </c>
      <c r="Q1667" s="14">
        <f t="shared" si="7"/>
        <v>114147.8543</v>
      </c>
    </row>
    <row r="1668" ht="15.75" customHeight="1">
      <c r="A1668" s="12">
        <v>2017.0</v>
      </c>
      <c r="B1668" s="265">
        <v>43040.0</v>
      </c>
      <c r="C1668" s="12" t="s">
        <v>779</v>
      </c>
      <c r="D1668" s="12" t="s">
        <v>414</v>
      </c>
      <c r="E1668" s="12" t="s">
        <v>755</v>
      </c>
      <c r="F1668" s="12" t="s">
        <v>756</v>
      </c>
      <c r="G1668" s="12" t="s">
        <v>749</v>
      </c>
      <c r="H1668" s="12" t="s">
        <v>405</v>
      </c>
      <c r="I1668" s="19">
        <v>184989.35</v>
      </c>
      <c r="J1668" s="19">
        <v>2.142227093E7</v>
      </c>
      <c r="K1668" s="19">
        <f t="shared" si="1"/>
        <v>6166.311667</v>
      </c>
      <c r="L1668" s="14">
        <f t="shared" si="2"/>
        <v>6166.311667</v>
      </c>
      <c r="M1668" s="14">
        <f t="shared" si="3"/>
        <v>0</v>
      </c>
      <c r="N1668" s="14">
        <f t="shared" si="4"/>
        <v>0.02175065844</v>
      </c>
      <c r="O1668" s="14">
        <f t="shared" si="5"/>
        <v>0.1370291481</v>
      </c>
      <c r="P1668" s="19">
        <f t="shared" si="6"/>
        <v>115.8027256</v>
      </c>
      <c r="Q1668" s="14">
        <f t="shared" si="7"/>
        <v>714075.6977</v>
      </c>
    </row>
    <row r="1669" ht="15.75" customHeight="1">
      <c r="A1669" s="12">
        <v>2017.0</v>
      </c>
      <c r="B1669" s="265">
        <v>43040.0</v>
      </c>
      <c r="C1669" s="12" t="s">
        <v>779</v>
      </c>
      <c r="D1669" s="12" t="s">
        <v>414</v>
      </c>
      <c r="E1669" s="12" t="s">
        <v>750</v>
      </c>
      <c r="F1669" s="12" t="s">
        <v>751</v>
      </c>
      <c r="G1669" s="12" t="s">
        <v>749</v>
      </c>
      <c r="H1669" s="12" t="s">
        <v>405</v>
      </c>
      <c r="I1669" s="19">
        <v>158427.89</v>
      </c>
      <c r="J1669" s="19">
        <v>1.886238433E7</v>
      </c>
      <c r="K1669" s="19">
        <f t="shared" si="1"/>
        <v>5280.929667</v>
      </c>
      <c r="L1669" s="14">
        <f t="shared" si="2"/>
        <v>5280.929667</v>
      </c>
      <c r="M1669" s="14">
        <f t="shared" si="3"/>
        <v>0</v>
      </c>
      <c r="N1669" s="14">
        <f t="shared" si="4"/>
        <v>0.01862761787</v>
      </c>
      <c r="O1669" s="14">
        <f t="shared" si="5"/>
        <v>0.1173539926</v>
      </c>
      <c r="P1669" s="19">
        <f t="shared" si="6"/>
        <v>119.0597459</v>
      </c>
      <c r="Q1669" s="14">
        <f t="shared" si="7"/>
        <v>628746.1443</v>
      </c>
    </row>
    <row r="1670" ht="15.75" customHeight="1">
      <c r="A1670" s="12">
        <v>2017.0</v>
      </c>
      <c r="B1670" s="265">
        <v>43040.0</v>
      </c>
      <c r="C1670" s="12" t="s">
        <v>781</v>
      </c>
      <c r="D1670" s="12" t="s">
        <v>439</v>
      </c>
      <c r="E1670" s="12" t="s">
        <v>753</v>
      </c>
      <c r="F1670" s="12" t="s">
        <v>754</v>
      </c>
      <c r="G1670" s="12" t="s">
        <v>749</v>
      </c>
      <c r="H1670" s="12" t="s">
        <v>421</v>
      </c>
      <c r="I1670" s="19">
        <v>2611572.93</v>
      </c>
      <c r="J1670" s="19">
        <v>2.07430671661E9</v>
      </c>
      <c r="K1670" s="19">
        <f t="shared" si="1"/>
        <v>87052.431</v>
      </c>
      <c r="L1670" s="14">
        <f t="shared" si="2"/>
        <v>87052.431</v>
      </c>
      <c r="M1670" s="14">
        <f t="shared" si="3"/>
        <v>0</v>
      </c>
      <c r="N1670" s="14">
        <f t="shared" si="4"/>
        <v>0.3070632487</v>
      </c>
      <c r="O1670" s="14">
        <f t="shared" si="5"/>
        <v>1.934498467</v>
      </c>
      <c r="P1670" s="19">
        <f t="shared" si="6"/>
        <v>794.2748574</v>
      </c>
      <c r="Q1670" s="14">
        <f t="shared" si="7"/>
        <v>69143557.22</v>
      </c>
    </row>
    <row r="1671" ht="15.75" customHeight="1">
      <c r="A1671" s="12">
        <v>2017.0</v>
      </c>
      <c r="B1671" s="265">
        <v>43040.0</v>
      </c>
      <c r="C1671" s="12" t="s">
        <v>781</v>
      </c>
      <c r="D1671" s="12" t="s">
        <v>439</v>
      </c>
      <c r="E1671" s="12" t="s">
        <v>755</v>
      </c>
      <c r="F1671" s="12" t="s">
        <v>756</v>
      </c>
      <c r="G1671" s="12" t="s">
        <v>749</v>
      </c>
      <c r="H1671" s="12" t="s">
        <v>421</v>
      </c>
      <c r="I1671" s="19">
        <v>84594.6</v>
      </c>
      <c r="J1671" s="19">
        <v>6.719136385E7</v>
      </c>
      <c r="K1671" s="19">
        <f t="shared" si="1"/>
        <v>2819.82</v>
      </c>
      <c r="L1671" s="14">
        <f t="shared" si="2"/>
        <v>2819.82</v>
      </c>
      <c r="M1671" s="14">
        <f t="shared" si="3"/>
        <v>0</v>
      </c>
      <c r="N1671" s="14">
        <f t="shared" si="4"/>
        <v>0.009946455026</v>
      </c>
      <c r="O1671" s="14">
        <f t="shared" si="5"/>
        <v>0.06266266667</v>
      </c>
      <c r="P1671" s="19">
        <f t="shared" si="6"/>
        <v>794.2748574</v>
      </c>
      <c r="Q1671" s="14">
        <f t="shared" si="7"/>
        <v>2239712.128</v>
      </c>
    </row>
    <row r="1672" ht="15.75" customHeight="1">
      <c r="A1672" s="12">
        <v>2017.0</v>
      </c>
      <c r="B1672" s="265">
        <v>43040.0</v>
      </c>
      <c r="C1672" s="12" t="s">
        <v>781</v>
      </c>
      <c r="D1672" s="12" t="s">
        <v>439</v>
      </c>
      <c r="E1672" s="12" t="s">
        <v>750</v>
      </c>
      <c r="F1672" s="12" t="s">
        <v>751</v>
      </c>
      <c r="G1672" s="12" t="s">
        <v>749</v>
      </c>
      <c r="H1672" s="12" t="s">
        <v>421</v>
      </c>
      <c r="I1672" s="19">
        <v>17941.11</v>
      </c>
      <c r="J1672" s="19">
        <v>1.425017259E7</v>
      </c>
      <c r="K1672" s="19">
        <f t="shared" si="1"/>
        <v>598.037</v>
      </c>
      <c r="L1672" s="14">
        <f t="shared" si="2"/>
        <v>598.037</v>
      </c>
      <c r="M1672" s="14">
        <f t="shared" si="3"/>
        <v>0</v>
      </c>
      <c r="N1672" s="14">
        <f t="shared" si="4"/>
        <v>0.002109477954</v>
      </c>
      <c r="O1672" s="14">
        <f t="shared" si="5"/>
        <v>0.01328971111</v>
      </c>
      <c r="P1672" s="19">
        <f t="shared" si="6"/>
        <v>794.2748576</v>
      </c>
      <c r="Q1672" s="14">
        <f t="shared" si="7"/>
        <v>475005.753</v>
      </c>
    </row>
    <row r="1673" ht="15.75" customHeight="1">
      <c r="A1673" s="12">
        <v>2017.0</v>
      </c>
      <c r="B1673" s="265">
        <v>43040.0</v>
      </c>
      <c r="C1673" s="12" t="s">
        <v>782</v>
      </c>
      <c r="D1673" s="12" t="s">
        <v>440</v>
      </c>
      <c r="E1673" s="12" t="s">
        <v>750</v>
      </c>
      <c r="F1673" s="12" t="s">
        <v>751</v>
      </c>
      <c r="G1673" s="12" t="s">
        <v>749</v>
      </c>
      <c r="H1673" s="12" t="s">
        <v>421</v>
      </c>
      <c r="I1673" s="19">
        <v>750.0</v>
      </c>
      <c r="J1673" s="19">
        <v>60341.19</v>
      </c>
      <c r="K1673" s="19">
        <f t="shared" si="1"/>
        <v>25</v>
      </c>
      <c r="L1673" s="14">
        <f t="shared" si="2"/>
        <v>25</v>
      </c>
      <c r="M1673" s="14">
        <f t="shared" si="3"/>
        <v>0</v>
      </c>
      <c r="N1673" s="14">
        <f t="shared" si="4"/>
        <v>0.00008818342152</v>
      </c>
      <c r="O1673" s="14">
        <f t="shared" si="5"/>
        <v>0.0005555555556</v>
      </c>
      <c r="P1673" s="19">
        <f t="shared" si="6"/>
        <v>80.45492</v>
      </c>
      <c r="Q1673" s="14">
        <f t="shared" si="7"/>
        <v>2011.373</v>
      </c>
    </row>
    <row r="1674" ht="15.75" customHeight="1">
      <c r="A1674" s="12">
        <v>2017.0</v>
      </c>
      <c r="B1674" s="265">
        <v>43040.0</v>
      </c>
      <c r="C1674" s="12" t="s">
        <v>783</v>
      </c>
      <c r="D1674" s="12" t="s">
        <v>441</v>
      </c>
      <c r="E1674" s="12" t="s">
        <v>747</v>
      </c>
      <c r="F1674" s="12" t="s">
        <v>748</v>
      </c>
      <c r="G1674" s="12" t="s">
        <v>749</v>
      </c>
      <c r="H1674" s="12" t="s">
        <v>421</v>
      </c>
      <c r="I1674" s="19">
        <v>30000.0</v>
      </c>
      <c r="J1674" s="19">
        <v>1949567.93</v>
      </c>
      <c r="K1674" s="19">
        <f t="shared" si="1"/>
        <v>1000</v>
      </c>
      <c r="L1674" s="14">
        <f t="shared" si="2"/>
        <v>1000</v>
      </c>
      <c r="M1674" s="14">
        <f t="shared" si="3"/>
        <v>0</v>
      </c>
      <c r="N1674" s="14">
        <f t="shared" si="4"/>
        <v>0.003527336861</v>
      </c>
      <c r="O1674" s="14">
        <f t="shared" si="5"/>
        <v>0.02222222222</v>
      </c>
      <c r="P1674" s="19">
        <f t="shared" si="6"/>
        <v>64.98559767</v>
      </c>
      <c r="Q1674" s="14">
        <f t="shared" si="7"/>
        <v>64985.59767</v>
      </c>
    </row>
    <row r="1675" ht="15.75" customHeight="1">
      <c r="A1675" s="12">
        <v>2017.0</v>
      </c>
      <c r="B1675" s="265">
        <v>43040.0</v>
      </c>
      <c r="C1675" s="12" t="s">
        <v>783</v>
      </c>
      <c r="D1675" s="12" t="s">
        <v>441</v>
      </c>
      <c r="E1675" s="12" t="s">
        <v>753</v>
      </c>
      <c r="F1675" s="12" t="s">
        <v>754</v>
      </c>
      <c r="G1675" s="12" t="s">
        <v>749</v>
      </c>
      <c r="H1675" s="12" t="s">
        <v>421</v>
      </c>
      <c r="I1675" s="19">
        <v>45497.18</v>
      </c>
      <c r="J1675" s="19">
        <v>2956661.43</v>
      </c>
      <c r="K1675" s="19">
        <f t="shared" si="1"/>
        <v>1516.572667</v>
      </c>
      <c r="L1675" s="14">
        <f t="shared" si="2"/>
        <v>1516.572667</v>
      </c>
      <c r="M1675" s="14">
        <f t="shared" si="3"/>
        <v>0</v>
      </c>
      <c r="N1675" s="14">
        <f t="shared" si="4"/>
        <v>0.005349462669</v>
      </c>
      <c r="O1675" s="14">
        <f t="shared" si="5"/>
        <v>0.03370161481</v>
      </c>
      <c r="P1675" s="19">
        <f t="shared" si="6"/>
        <v>64.98559757</v>
      </c>
      <c r="Q1675" s="14">
        <f t="shared" si="7"/>
        <v>98555.381</v>
      </c>
    </row>
    <row r="1676" ht="15.75" customHeight="1">
      <c r="A1676" s="12">
        <v>2017.0</v>
      </c>
      <c r="B1676" s="265">
        <v>43040.0</v>
      </c>
      <c r="C1676" s="12" t="s">
        <v>783</v>
      </c>
      <c r="D1676" s="12" t="s">
        <v>441</v>
      </c>
      <c r="E1676" s="12" t="s">
        <v>755</v>
      </c>
      <c r="F1676" s="12" t="s">
        <v>756</v>
      </c>
      <c r="G1676" s="12" t="s">
        <v>749</v>
      </c>
      <c r="H1676" s="12" t="s">
        <v>421</v>
      </c>
      <c r="I1676" s="19">
        <v>39152.08</v>
      </c>
      <c r="J1676" s="19">
        <v>2544321.32</v>
      </c>
      <c r="K1676" s="19">
        <f t="shared" si="1"/>
        <v>1305.069333</v>
      </c>
      <c r="L1676" s="14">
        <f t="shared" si="2"/>
        <v>1305.069333</v>
      </c>
      <c r="M1676" s="14">
        <f t="shared" si="3"/>
        <v>0</v>
      </c>
      <c r="N1676" s="14">
        <f t="shared" si="4"/>
        <v>0.004603419165</v>
      </c>
      <c r="O1676" s="14">
        <f t="shared" si="5"/>
        <v>0.02900154074</v>
      </c>
      <c r="P1676" s="19">
        <f t="shared" si="6"/>
        <v>64.9855977</v>
      </c>
      <c r="Q1676" s="14">
        <f t="shared" si="7"/>
        <v>84810.71067</v>
      </c>
    </row>
    <row r="1677" ht="15.75" customHeight="1">
      <c r="A1677" s="12">
        <v>2017.0</v>
      </c>
      <c r="B1677" s="265">
        <v>43040.0</v>
      </c>
      <c r="C1677" s="12" t="s">
        <v>783</v>
      </c>
      <c r="D1677" s="12" t="s">
        <v>441</v>
      </c>
      <c r="E1677" s="12" t="s">
        <v>750</v>
      </c>
      <c r="F1677" s="12" t="s">
        <v>751</v>
      </c>
      <c r="G1677" s="12" t="s">
        <v>749</v>
      </c>
      <c r="H1677" s="12" t="s">
        <v>421</v>
      </c>
      <c r="I1677" s="19">
        <v>265919.66</v>
      </c>
      <c r="J1677" s="19">
        <v>2.173251608E7</v>
      </c>
      <c r="K1677" s="19">
        <f t="shared" si="1"/>
        <v>8863.988667</v>
      </c>
      <c r="L1677" s="14">
        <f t="shared" si="2"/>
        <v>8863.988667</v>
      </c>
      <c r="M1677" s="14">
        <f t="shared" si="3"/>
        <v>0</v>
      </c>
      <c r="N1677" s="14">
        <f t="shared" si="4"/>
        <v>0.03126627396</v>
      </c>
      <c r="O1677" s="14">
        <f t="shared" si="5"/>
        <v>0.1969775259</v>
      </c>
      <c r="P1677" s="19">
        <f t="shared" si="6"/>
        <v>81.72587194</v>
      </c>
      <c r="Q1677" s="14">
        <f t="shared" si="7"/>
        <v>724417.2027</v>
      </c>
    </row>
    <row r="1678" ht="15.75" customHeight="1">
      <c r="A1678" s="12">
        <v>2017.0</v>
      </c>
      <c r="B1678" s="265">
        <v>43040.0</v>
      </c>
      <c r="C1678" s="12" t="s">
        <v>784</v>
      </c>
      <c r="D1678" s="12" t="s">
        <v>416</v>
      </c>
      <c r="E1678" s="12" t="s">
        <v>747</v>
      </c>
      <c r="F1678" s="12" t="s">
        <v>748</v>
      </c>
      <c r="G1678" s="12" t="s">
        <v>749</v>
      </c>
      <c r="H1678" s="12" t="s">
        <v>405</v>
      </c>
      <c r="I1678" s="19">
        <v>297855.0</v>
      </c>
      <c r="J1678" s="19">
        <v>1.0944960792E8</v>
      </c>
      <c r="K1678" s="19">
        <f t="shared" si="1"/>
        <v>9928.5</v>
      </c>
      <c r="L1678" s="14">
        <f t="shared" si="2"/>
        <v>9928.5</v>
      </c>
      <c r="M1678" s="14">
        <f t="shared" si="3"/>
        <v>0</v>
      </c>
      <c r="N1678" s="14">
        <f t="shared" si="4"/>
        <v>0.03502116402</v>
      </c>
      <c r="O1678" s="14">
        <f t="shared" si="5"/>
        <v>0.2206333333</v>
      </c>
      <c r="P1678" s="19">
        <f t="shared" si="6"/>
        <v>367.4593608</v>
      </c>
      <c r="Q1678" s="14">
        <f t="shared" si="7"/>
        <v>3648320.264</v>
      </c>
    </row>
    <row r="1679" ht="15.75" customHeight="1">
      <c r="A1679" s="12">
        <v>2017.0</v>
      </c>
      <c r="B1679" s="265">
        <v>43040.0</v>
      </c>
      <c r="C1679" s="12" t="s">
        <v>784</v>
      </c>
      <c r="D1679" s="12" t="s">
        <v>416</v>
      </c>
      <c r="E1679" s="12" t="s">
        <v>753</v>
      </c>
      <c r="F1679" s="12" t="s">
        <v>754</v>
      </c>
      <c r="G1679" s="12" t="s">
        <v>749</v>
      </c>
      <c r="H1679" s="12" t="s">
        <v>405</v>
      </c>
      <c r="I1679" s="19">
        <v>3319.0</v>
      </c>
      <c r="J1679" s="19">
        <v>580780.52</v>
      </c>
      <c r="K1679" s="19">
        <f t="shared" si="1"/>
        <v>110.6333333</v>
      </c>
      <c r="L1679" s="14">
        <f t="shared" si="2"/>
        <v>110.6333333</v>
      </c>
      <c r="M1679" s="14">
        <f t="shared" si="3"/>
        <v>0</v>
      </c>
      <c r="N1679" s="14">
        <f t="shared" si="4"/>
        <v>0.0003902410347</v>
      </c>
      <c r="O1679" s="14">
        <f t="shared" si="5"/>
        <v>0.002458518519</v>
      </c>
      <c r="P1679" s="19">
        <f t="shared" si="6"/>
        <v>174.9865984</v>
      </c>
      <c r="Q1679" s="14">
        <f t="shared" si="7"/>
        <v>19359.35067</v>
      </c>
    </row>
    <row r="1680" ht="15.75" customHeight="1">
      <c r="A1680" s="12">
        <v>2017.0</v>
      </c>
      <c r="B1680" s="265">
        <v>43040.0</v>
      </c>
      <c r="C1680" s="12" t="s">
        <v>784</v>
      </c>
      <c r="D1680" s="12" t="s">
        <v>416</v>
      </c>
      <c r="E1680" s="12" t="s">
        <v>755</v>
      </c>
      <c r="F1680" s="12" t="s">
        <v>756</v>
      </c>
      <c r="G1680" s="12" t="s">
        <v>749</v>
      </c>
      <c r="H1680" s="12" t="s">
        <v>405</v>
      </c>
      <c r="I1680" s="19">
        <v>10743.0</v>
      </c>
      <c r="J1680" s="19">
        <v>2769105.18</v>
      </c>
      <c r="K1680" s="19">
        <f t="shared" si="1"/>
        <v>358.1</v>
      </c>
      <c r="L1680" s="14">
        <f t="shared" si="2"/>
        <v>358.1</v>
      </c>
      <c r="M1680" s="14">
        <f t="shared" si="3"/>
        <v>0</v>
      </c>
      <c r="N1680" s="14">
        <f t="shared" si="4"/>
        <v>0.00126313933</v>
      </c>
      <c r="O1680" s="14">
        <f t="shared" si="5"/>
        <v>0.007957777778</v>
      </c>
      <c r="P1680" s="19">
        <f t="shared" si="6"/>
        <v>257.7590226</v>
      </c>
      <c r="Q1680" s="14">
        <f t="shared" si="7"/>
        <v>92303.506</v>
      </c>
    </row>
    <row r="1681" ht="15.75" customHeight="1">
      <c r="A1681" s="12">
        <v>2017.0</v>
      </c>
      <c r="B1681" s="265">
        <v>43040.0</v>
      </c>
      <c r="C1681" s="12" t="s">
        <v>784</v>
      </c>
      <c r="D1681" s="12" t="s">
        <v>416</v>
      </c>
      <c r="E1681" s="12" t="s">
        <v>750</v>
      </c>
      <c r="F1681" s="12" t="s">
        <v>751</v>
      </c>
      <c r="G1681" s="12" t="s">
        <v>749</v>
      </c>
      <c r="H1681" s="12" t="s">
        <v>405</v>
      </c>
      <c r="I1681" s="19">
        <v>2161.0</v>
      </c>
      <c r="J1681" s="19">
        <v>794079.68</v>
      </c>
      <c r="K1681" s="19">
        <f t="shared" si="1"/>
        <v>72.03333333</v>
      </c>
      <c r="L1681" s="14">
        <f t="shared" si="2"/>
        <v>72.03333333</v>
      </c>
      <c r="M1681" s="14">
        <f t="shared" si="3"/>
        <v>0</v>
      </c>
      <c r="N1681" s="14">
        <f t="shared" si="4"/>
        <v>0.0002540858319</v>
      </c>
      <c r="O1681" s="14">
        <f t="shared" si="5"/>
        <v>0.001600740741</v>
      </c>
      <c r="P1681" s="19">
        <f t="shared" si="6"/>
        <v>367.4593614</v>
      </c>
      <c r="Q1681" s="14">
        <f t="shared" si="7"/>
        <v>26469.32267</v>
      </c>
    </row>
    <row r="1682" ht="15.75" customHeight="1">
      <c r="A1682" s="12">
        <v>2017.0</v>
      </c>
      <c r="B1682" s="265">
        <v>43040.0</v>
      </c>
      <c r="C1682" s="12" t="s">
        <v>785</v>
      </c>
      <c r="D1682" s="12" t="s">
        <v>417</v>
      </c>
      <c r="E1682" s="12" t="s">
        <v>747</v>
      </c>
      <c r="F1682" s="12" t="s">
        <v>748</v>
      </c>
      <c r="G1682" s="12" t="s">
        <v>749</v>
      </c>
      <c r="H1682" s="12" t="s">
        <v>405</v>
      </c>
      <c r="I1682" s="19">
        <v>1410054.0</v>
      </c>
      <c r="J1682" s="19">
        <v>2.2888821534E8</v>
      </c>
      <c r="K1682" s="19">
        <f t="shared" si="1"/>
        <v>47001.8</v>
      </c>
      <c r="L1682" s="14">
        <f t="shared" si="2"/>
        <v>47001.8</v>
      </c>
      <c r="M1682" s="14">
        <f t="shared" si="3"/>
        <v>0</v>
      </c>
      <c r="N1682" s="14">
        <f t="shared" si="4"/>
        <v>0.1657911817</v>
      </c>
      <c r="O1682" s="14">
        <f t="shared" si="5"/>
        <v>1.044484444</v>
      </c>
      <c r="P1682" s="19">
        <f t="shared" si="6"/>
        <v>162.3258509</v>
      </c>
      <c r="Q1682" s="14">
        <f t="shared" si="7"/>
        <v>7629607.178</v>
      </c>
    </row>
    <row r="1683" ht="15.75" customHeight="1">
      <c r="A1683" s="12">
        <v>2017.0</v>
      </c>
      <c r="B1683" s="265">
        <v>43040.0</v>
      </c>
      <c r="C1683" s="12" t="s">
        <v>785</v>
      </c>
      <c r="D1683" s="12" t="s">
        <v>417</v>
      </c>
      <c r="E1683" s="12" t="s">
        <v>753</v>
      </c>
      <c r="F1683" s="12" t="s">
        <v>754</v>
      </c>
      <c r="G1683" s="12" t="s">
        <v>749</v>
      </c>
      <c r="H1683" s="12" t="s">
        <v>405</v>
      </c>
      <c r="I1683" s="19">
        <v>64444.0</v>
      </c>
      <c r="J1683" s="19">
        <v>1.098653484E7</v>
      </c>
      <c r="K1683" s="19">
        <f t="shared" si="1"/>
        <v>2148.133333</v>
      </c>
      <c r="L1683" s="14">
        <f t="shared" si="2"/>
        <v>2148.133333</v>
      </c>
      <c r="M1683" s="14">
        <f t="shared" si="3"/>
        <v>0</v>
      </c>
      <c r="N1683" s="14">
        <f t="shared" si="4"/>
        <v>0.007577189888</v>
      </c>
      <c r="O1683" s="14">
        <f t="shared" si="5"/>
        <v>0.0477362963</v>
      </c>
      <c r="P1683" s="19">
        <f t="shared" si="6"/>
        <v>170.4818888</v>
      </c>
      <c r="Q1683" s="14">
        <f t="shared" si="7"/>
        <v>366217.828</v>
      </c>
    </row>
    <row r="1684" ht="15.75" customHeight="1">
      <c r="A1684" s="12">
        <v>2017.0</v>
      </c>
      <c r="B1684" s="265">
        <v>43040.0</v>
      </c>
      <c r="C1684" s="12" t="s">
        <v>785</v>
      </c>
      <c r="D1684" s="12" t="s">
        <v>417</v>
      </c>
      <c r="E1684" s="12" t="s">
        <v>755</v>
      </c>
      <c r="F1684" s="12" t="s">
        <v>756</v>
      </c>
      <c r="G1684" s="12" t="s">
        <v>749</v>
      </c>
      <c r="H1684" s="12" t="s">
        <v>405</v>
      </c>
      <c r="I1684" s="19">
        <v>5276.0</v>
      </c>
      <c r="J1684" s="19">
        <v>660169.75</v>
      </c>
      <c r="K1684" s="19">
        <f t="shared" si="1"/>
        <v>175.8666667</v>
      </c>
      <c r="L1684" s="14">
        <f t="shared" si="2"/>
        <v>175.8666667</v>
      </c>
      <c r="M1684" s="14">
        <f t="shared" si="3"/>
        <v>0</v>
      </c>
      <c r="N1684" s="14">
        <f t="shared" si="4"/>
        <v>0.0006203409759</v>
      </c>
      <c r="O1684" s="14">
        <f t="shared" si="5"/>
        <v>0.003908148148</v>
      </c>
      <c r="P1684" s="19">
        <f t="shared" si="6"/>
        <v>125.1269428</v>
      </c>
      <c r="Q1684" s="14">
        <f t="shared" si="7"/>
        <v>22005.65833</v>
      </c>
    </row>
    <row r="1685" ht="15.75" customHeight="1">
      <c r="A1685" s="12">
        <v>2017.0</v>
      </c>
      <c r="B1685" s="265">
        <v>43040.0</v>
      </c>
      <c r="C1685" s="12" t="s">
        <v>785</v>
      </c>
      <c r="D1685" s="12" t="s">
        <v>417</v>
      </c>
      <c r="E1685" s="12" t="s">
        <v>750</v>
      </c>
      <c r="F1685" s="12" t="s">
        <v>751</v>
      </c>
      <c r="G1685" s="12" t="s">
        <v>749</v>
      </c>
      <c r="H1685" s="12" t="s">
        <v>405</v>
      </c>
      <c r="I1685" s="19">
        <v>32417.0</v>
      </c>
      <c r="J1685" s="19">
        <v>5541164.73</v>
      </c>
      <c r="K1685" s="19">
        <f t="shared" si="1"/>
        <v>1080.566667</v>
      </c>
      <c r="L1685" s="14">
        <f t="shared" si="2"/>
        <v>1080.566667</v>
      </c>
      <c r="M1685" s="14">
        <f t="shared" si="3"/>
        <v>0</v>
      </c>
      <c r="N1685" s="14">
        <f t="shared" si="4"/>
        <v>0.003811522634</v>
      </c>
      <c r="O1685" s="14">
        <f t="shared" si="5"/>
        <v>0.02401259259</v>
      </c>
      <c r="P1685" s="19">
        <f t="shared" si="6"/>
        <v>170.9339152</v>
      </c>
      <c r="Q1685" s="14">
        <f t="shared" si="7"/>
        <v>184705.491</v>
      </c>
    </row>
    <row r="1686" ht="15.75" customHeight="1">
      <c r="A1686" s="12">
        <v>2017.0</v>
      </c>
      <c r="B1686" s="265">
        <v>43040.0</v>
      </c>
      <c r="C1686" s="12" t="s">
        <v>786</v>
      </c>
      <c r="D1686" s="12" t="s">
        <v>418</v>
      </c>
      <c r="E1686" s="12" t="s">
        <v>753</v>
      </c>
      <c r="F1686" s="12" t="s">
        <v>754</v>
      </c>
      <c r="G1686" s="12" t="s">
        <v>749</v>
      </c>
      <c r="H1686" s="12" t="s">
        <v>405</v>
      </c>
      <c r="I1686" s="19">
        <v>29841.0</v>
      </c>
      <c r="J1686" s="19">
        <v>5133016.93</v>
      </c>
      <c r="K1686" s="19">
        <f t="shared" si="1"/>
        <v>994.7</v>
      </c>
      <c r="L1686" s="14">
        <f t="shared" si="2"/>
        <v>994.7</v>
      </c>
      <c r="M1686" s="14">
        <f t="shared" si="3"/>
        <v>0</v>
      </c>
      <c r="N1686" s="14">
        <f t="shared" si="4"/>
        <v>0.003508641975</v>
      </c>
      <c r="O1686" s="14">
        <f t="shared" si="5"/>
        <v>0.02210444444</v>
      </c>
      <c r="P1686" s="19">
        <f t="shared" si="6"/>
        <v>172.0122291</v>
      </c>
      <c r="Q1686" s="14">
        <f t="shared" si="7"/>
        <v>171100.5643</v>
      </c>
    </row>
    <row r="1687" ht="15.75" customHeight="1">
      <c r="A1687" s="12">
        <v>2017.0</v>
      </c>
      <c r="B1687" s="265">
        <v>43040.0</v>
      </c>
      <c r="C1687" s="12" t="s">
        <v>786</v>
      </c>
      <c r="D1687" s="12" t="s">
        <v>418</v>
      </c>
      <c r="E1687" s="12" t="s">
        <v>750</v>
      </c>
      <c r="F1687" s="12" t="s">
        <v>751</v>
      </c>
      <c r="G1687" s="12" t="s">
        <v>749</v>
      </c>
      <c r="H1687" s="12" t="s">
        <v>405</v>
      </c>
      <c r="I1687" s="19">
        <v>2320.0</v>
      </c>
      <c r="J1687" s="19">
        <v>398266.51</v>
      </c>
      <c r="K1687" s="19">
        <f t="shared" si="1"/>
        <v>77.33333333</v>
      </c>
      <c r="L1687" s="14">
        <f t="shared" si="2"/>
        <v>77.33333333</v>
      </c>
      <c r="M1687" s="14">
        <f t="shared" si="3"/>
        <v>0</v>
      </c>
      <c r="N1687" s="14">
        <f t="shared" si="4"/>
        <v>0.0002727807172</v>
      </c>
      <c r="O1687" s="14">
        <f t="shared" si="5"/>
        <v>0.001718518519</v>
      </c>
      <c r="P1687" s="19">
        <f t="shared" si="6"/>
        <v>171.6665991</v>
      </c>
      <c r="Q1687" s="14">
        <f t="shared" si="7"/>
        <v>13275.55033</v>
      </c>
    </row>
    <row r="1688" ht="15.75" customHeight="1">
      <c r="A1688" s="12">
        <v>2017.0</v>
      </c>
      <c r="B1688" s="265">
        <v>43040.0</v>
      </c>
      <c r="C1688" s="12" t="s">
        <v>787</v>
      </c>
      <c r="D1688" s="12" t="s">
        <v>419</v>
      </c>
      <c r="E1688" s="12" t="s">
        <v>747</v>
      </c>
      <c r="F1688" s="12" t="s">
        <v>748</v>
      </c>
      <c r="G1688" s="12" t="s">
        <v>749</v>
      </c>
      <c r="H1688" s="12" t="s">
        <v>405</v>
      </c>
      <c r="I1688" s="19">
        <v>461650.0</v>
      </c>
      <c r="J1688" s="19">
        <v>1.4487856932E8</v>
      </c>
      <c r="K1688" s="19">
        <f t="shared" si="1"/>
        <v>15388.33333</v>
      </c>
      <c r="L1688" s="14">
        <f t="shared" si="2"/>
        <v>15388.33333</v>
      </c>
      <c r="M1688" s="14">
        <f t="shared" si="3"/>
        <v>0</v>
      </c>
      <c r="N1688" s="14">
        <f t="shared" si="4"/>
        <v>0.05427983539</v>
      </c>
      <c r="O1688" s="14">
        <f t="shared" si="5"/>
        <v>0.341962963</v>
      </c>
      <c r="P1688" s="19">
        <f t="shared" si="6"/>
        <v>313.8277252</v>
      </c>
      <c r="Q1688" s="14">
        <f t="shared" si="7"/>
        <v>4829285.644</v>
      </c>
    </row>
    <row r="1689" ht="15.75" customHeight="1">
      <c r="A1689" s="12">
        <v>2017.0</v>
      </c>
      <c r="B1689" s="265">
        <v>43040.0</v>
      </c>
      <c r="C1689" s="12" t="s">
        <v>787</v>
      </c>
      <c r="D1689" s="12" t="s">
        <v>419</v>
      </c>
      <c r="E1689" s="12" t="s">
        <v>753</v>
      </c>
      <c r="F1689" s="12" t="s">
        <v>754</v>
      </c>
      <c r="G1689" s="12" t="s">
        <v>749</v>
      </c>
      <c r="H1689" s="12" t="s">
        <v>405</v>
      </c>
      <c r="I1689" s="19">
        <v>22365.0</v>
      </c>
      <c r="J1689" s="19">
        <v>3750246.37</v>
      </c>
      <c r="K1689" s="19">
        <f t="shared" si="1"/>
        <v>745.5</v>
      </c>
      <c r="L1689" s="14">
        <f t="shared" si="2"/>
        <v>745.5</v>
      </c>
      <c r="M1689" s="14">
        <f t="shared" si="3"/>
        <v>0</v>
      </c>
      <c r="N1689" s="14">
        <f t="shared" si="4"/>
        <v>0.00262962963</v>
      </c>
      <c r="O1689" s="14">
        <f t="shared" si="5"/>
        <v>0.01656666667</v>
      </c>
      <c r="P1689" s="19">
        <f t="shared" si="6"/>
        <v>167.6837188</v>
      </c>
      <c r="Q1689" s="14">
        <f t="shared" si="7"/>
        <v>125008.2123</v>
      </c>
    </row>
    <row r="1690" ht="15.75" customHeight="1">
      <c r="A1690" s="12">
        <v>2017.0</v>
      </c>
      <c r="B1690" s="265">
        <v>43040.0</v>
      </c>
      <c r="C1690" s="12" t="s">
        <v>787</v>
      </c>
      <c r="D1690" s="12" t="s">
        <v>419</v>
      </c>
      <c r="E1690" s="12" t="s">
        <v>750</v>
      </c>
      <c r="F1690" s="12" t="s">
        <v>751</v>
      </c>
      <c r="G1690" s="12" t="s">
        <v>749</v>
      </c>
      <c r="H1690" s="12" t="s">
        <v>405</v>
      </c>
      <c r="I1690" s="19">
        <v>24738.0</v>
      </c>
      <c r="J1690" s="19">
        <v>4967998.06</v>
      </c>
      <c r="K1690" s="19">
        <f t="shared" si="1"/>
        <v>824.6</v>
      </c>
      <c r="L1690" s="14">
        <f t="shared" si="2"/>
        <v>824.6</v>
      </c>
      <c r="M1690" s="14">
        <f t="shared" si="3"/>
        <v>0</v>
      </c>
      <c r="N1690" s="14">
        <f t="shared" si="4"/>
        <v>0.002908641975</v>
      </c>
      <c r="O1690" s="14">
        <f t="shared" si="5"/>
        <v>0.01832444444</v>
      </c>
      <c r="P1690" s="19">
        <f t="shared" si="6"/>
        <v>200.8245638</v>
      </c>
      <c r="Q1690" s="14">
        <f t="shared" si="7"/>
        <v>165599.9353</v>
      </c>
    </row>
    <row r="1691" ht="15.75" customHeight="1">
      <c r="A1691" s="12">
        <v>2017.0</v>
      </c>
      <c r="B1691" s="265">
        <v>43070.0</v>
      </c>
      <c r="C1691" s="12" t="s">
        <v>752</v>
      </c>
      <c r="D1691" s="12" t="s">
        <v>424</v>
      </c>
      <c r="E1691" s="12" t="s">
        <v>753</v>
      </c>
      <c r="F1691" s="12" t="s">
        <v>754</v>
      </c>
      <c r="G1691" s="12" t="s">
        <v>749</v>
      </c>
      <c r="H1691" s="12" t="s">
        <v>421</v>
      </c>
      <c r="I1691" s="19">
        <v>106719.0</v>
      </c>
      <c r="J1691" s="19">
        <v>3.650939705E7</v>
      </c>
      <c r="K1691" s="19">
        <f t="shared" si="1"/>
        <v>3557.3</v>
      </c>
      <c r="L1691" s="14">
        <f t="shared" si="2"/>
        <v>3557.3</v>
      </c>
      <c r="M1691" s="14">
        <f t="shared" si="3"/>
        <v>0</v>
      </c>
      <c r="N1691" s="14">
        <f t="shared" si="4"/>
        <v>0.01254779541</v>
      </c>
      <c r="O1691" s="14">
        <f t="shared" si="5"/>
        <v>0.07905111111</v>
      </c>
      <c r="P1691" s="19">
        <f t="shared" si="6"/>
        <v>342.1077507</v>
      </c>
      <c r="Q1691" s="14">
        <f t="shared" si="7"/>
        <v>1216979.902</v>
      </c>
    </row>
    <row r="1692" ht="15.75" customHeight="1">
      <c r="A1692" s="12">
        <v>2017.0</v>
      </c>
      <c r="B1692" s="265">
        <v>43070.0</v>
      </c>
      <c r="C1692" s="12" t="s">
        <v>752</v>
      </c>
      <c r="D1692" s="12" t="s">
        <v>424</v>
      </c>
      <c r="E1692" s="12" t="s">
        <v>755</v>
      </c>
      <c r="F1692" s="12" t="s">
        <v>756</v>
      </c>
      <c r="G1692" s="12" t="s">
        <v>749</v>
      </c>
      <c r="H1692" s="12" t="s">
        <v>421</v>
      </c>
      <c r="I1692" s="19">
        <v>3730.0</v>
      </c>
      <c r="J1692" s="19">
        <v>1767575.66</v>
      </c>
      <c r="K1692" s="19">
        <f t="shared" si="1"/>
        <v>124.3333333</v>
      </c>
      <c r="L1692" s="14">
        <f t="shared" si="2"/>
        <v>124.3333333</v>
      </c>
      <c r="M1692" s="14">
        <f t="shared" si="3"/>
        <v>0</v>
      </c>
      <c r="N1692" s="14">
        <f t="shared" si="4"/>
        <v>0.0004385655497</v>
      </c>
      <c r="O1692" s="14">
        <f t="shared" si="5"/>
        <v>0.002762962963</v>
      </c>
      <c r="P1692" s="19">
        <f t="shared" si="6"/>
        <v>473.880874</v>
      </c>
      <c r="Q1692" s="14">
        <f t="shared" si="7"/>
        <v>58919.18867</v>
      </c>
    </row>
    <row r="1693" ht="15.75" customHeight="1">
      <c r="A1693" s="12">
        <v>2017.0</v>
      </c>
      <c r="B1693" s="265">
        <v>43070.0</v>
      </c>
      <c r="C1693" s="12" t="s">
        <v>752</v>
      </c>
      <c r="D1693" s="12" t="s">
        <v>424</v>
      </c>
      <c r="E1693" s="12" t="s">
        <v>750</v>
      </c>
      <c r="F1693" s="12" t="s">
        <v>751</v>
      </c>
      <c r="G1693" s="12" t="s">
        <v>749</v>
      </c>
      <c r="H1693" s="12" t="s">
        <v>421</v>
      </c>
      <c r="I1693" s="19">
        <v>9263.0</v>
      </c>
      <c r="J1693" s="19">
        <v>701090.17</v>
      </c>
      <c r="K1693" s="19">
        <f t="shared" si="1"/>
        <v>308.7666667</v>
      </c>
      <c r="L1693" s="14">
        <f t="shared" si="2"/>
        <v>308.7666667</v>
      </c>
      <c r="M1693" s="14">
        <f t="shared" si="3"/>
        <v>0</v>
      </c>
      <c r="N1693" s="14">
        <f t="shared" si="4"/>
        <v>0.001089124045</v>
      </c>
      <c r="O1693" s="14">
        <f t="shared" si="5"/>
        <v>0.006861481481</v>
      </c>
      <c r="P1693" s="19">
        <f t="shared" si="6"/>
        <v>75.68716075</v>
      </c>
      <c r="Q1693" s="14">
        <f t="shared" si="7"/>
        <v>23369.67233</v>
      </c>
    </row>
    <row r="1694" ht="15.75" customHeight="1">
      <c r="A1694" s="12">
        <v>2017.0</v>
      </c>
      <c r="B1694" s="265">
        <v>43070.0</v>
      </c>
      <c r="C1694" s="12" t="s">
        <v>757</v>
      </c>
      <c r="D1694" s="12" t="s">
        <v>425</v>
      </c>
      <c r="E1694" s="12" t="s">
        <v>753</v>
      </c>
      <c r="F1694" s="12" t="s">
        <v>754</v>
      </c>
      <c r="G1694" s="12" t="s">
        <v>749</v>
      </c>
      <c r="H1694" s="12" t="s">
        <v>421</v>
      </c>
      <c r="I1694" s="19">
        <v>232289.03</v>
      </c>
      <c r="J1694" s="19">
        <v>1.580181012E8</v>
      </c>
      <c r="K1694" s="19">
        <f t="shared" si="1"/>
        <v>7742.967667</v>
      </c>
      <c r="L1694" s="14">
        <f t="shared" si="2"/>
        <v>7742.967667</v>
      </c>
      <c r="M1694" s="14">
        <f t="shared" si="3"/>
        <v>0</v>
      </c>
      <c r="N1694" s="14">
        <f t="shared" si="4"/>
        <v>0.02731205526</v>
      </c>
      <c r="O1694" s="14">
        <f t="shared" si="5"/>
        <v>0.1720659481</v>
      </c>
      <c r="P1694" s="19">
        <f t="shared" si="6"/>
        <v>680.2650181</v>
      </c>
      <c r="Q1694" s="14">
        <f t="shared" si="7"/>
        <v>5267270.04</v>
      </c>
    </row>
    <row r="1695" ht="15.75" customHeight="1">
      <c r="A1695" s="12">
        <v>2017.0</v>
      </c>
      <c r="B1695" s="265">
        <v>43070.0</v>
      </c>
      <c r="C1695" s="12" t="s">
        <v>763</v>
      </c>
      <c r="D1695" s="12" t="s">
        <v>409</v>
      </c>
      <c r="E1695" s="12" t="s">
        <v>753</v>
      </c>
      <c r="F1695" s="12" t="s">
        <v>754</v>
      </c>
      <c r="G1695" s="12" t="s">
        <v>749</v>
      </c>
      <c r="H1695" s="12" t="s">
        <v>405</v>
      </c>
      <c r="I1695" s="19">
        <v>26018.2</v>
      </c>
      <c r="J1695" s="19">
        <v>2971848.8</v>
      </c>
      <c r="K1695" s="19">
        <f t="shared" si="1"/>
        <v>867.2733333</v>
      </c>
      <c r="L1695" s="14">
        <f t="shared" si="2"/>
        <v>867.2733333</v>
      </c>
      <c r="M1695" s="14">
        <f t="shared" si="3"/>
        <v>0</v>
      </c>
      <c r="N1695" s="14">
        <f t="shared" si="4"/>
        <v>0.003059165197</v>
      </c>
      <c r="O1695" s="14">
        <f t="shared" si="5"/>
        <v>0.01927274074</v>
      </c>
      <c r="P1695" s="19">
        <f t="shared" si="6"/>
        <v>114.2219216</v>
      </c>
      <c r="Q1695" s="14">
        <f t="shared" si="7"/>
        <v>99061.62667</v>
      </c>
    </row>
    <row r="1696" ht="15.75" customHeight="1">
      <c r="A1696" s="12">
        <v>2017.0</v>
      </c>
      <c r="B1696" s="265">
        <v>43070.0</v>
      </c>
      <c r="C1696" s="12" t="s">
        <v>763</v>
      </c>
      <c r="D1696" s="12" t="s">
        <v>409</v>
      </c>
      <c r="E1696" s="12" t="s">
        <v>755</v>
      </c>
      <c r="F1696" s="12" t="s">
        <v>756</v>
      </c>
      <c r="G1696" s="12" t="s">
        <v>749</v>
      </c>
      <c r="H1696" s="12" t="s">
        <v>405</v>
      </c>
      <c r="I1696" s="19">
        <v>652.6</v>
      </c>
      <c r="J1696" s="19">
        <v>74541.23</v>
      </c>
      <c r="K1696" s="19">
        <f t="shared" si="1"/>
        <v>21.75333333</v>
      </c>
      <c r="L1696" s="14">
        <f t="shared" si="2"/>
        <v>21.75333333</v>
      </c>
      <c r="M1696" s="14">
        <f t="shared" si="3"/>
        <v>0</v>
      </c>
      <c r="N1696" s="14">
        <f t="shared" si="4"/>
        <v>0.00007673133451</v>
      </c>
      <c r="O1696" s="14">
        <f t="shared" si="5"/>
        <v>0.0004834074074</v>
      </c>
      <c r="P1696" s="19">
        <f t="shared" si="6"/>
        <v>114.2219277</v>
      </c>
      <c r="Q1696" s="14">
        <f t="shared" si="7"/>
        <v>2484.707667</v>
      </c>
    </row>
    <row r="1697" ht="15.75" customHeight="1">
      <c r="A1697" s="12">
        <v>2017.0</v>
      </c>
      <c r="B1697" s="265">
        <v>43070.0</v>
      </c>
      <c r="C1697" s="12" t="s">
        <v>763</v>
      </c>
      <c r="D1697" s="12" t="s">
        <v>409</v>
      </c>
      <c r="E1697" s="12" t="s">
        <v>750</v>
      </c>
      <c r="F1697" s="12" t="s">
        <v>751</v>
      </c>
      <c r="G1697" s="12" t="s">
        <v>749</v>
      </c>
      <c r="H1697" s="12" t="s">
        <v>405</v>
      </c>
      <c r="I1697" s="19">
        <v>4088.9</v>
      </c>
      <c r="J1697" s="19">
        <v>467042.01</v>
      </c>
      <c r="K1697" s="19">
        <f t="shared" si="1"/>
        <v>136.2966667</v>
      </c>
      <c r="L1697" s="14">
        <f t="shared" si="2"/>
        <v>136.2966667</v>
      </c>
      <c r="M1697" s="14">
        <f t="shared" si="3"/>
        <v>0</v>
      </c>
      <c r="N1697" s="14">
        <f t="shared" si="4"/>
        <v>0.0004807642563</v>
      </c>
      <c r="O1697" s="14">
        <f t="shared" si="5"/>
        <v>0.003028814815</v>
      </c>
      <c r="P1697" s="19">
        <f t="shared" si="6"/>
        <v>114.2219203</v>
      </c>
      <c r="Q1697" s="14">
        <f t="shared" si="7"/>
        <v>15568.067</v>
      </c>
    </row>
    <row r="1698" ht="15.75" customHeight="1">
      <c r="A1698" s="12">
        <v>2017.0</v>
      </c>
      <c r="B1698" s="265">
        <v>43070.0</v>
      </c>
      <c r="C1698" s="12" t="s">
        <v>764</v>
      </c>
      <c r="D1698" s="12" t="s">
        <v>410</v>
      </c>
      <c r="E1698" s="12" t="s">
        <v>753</v>
      </c>
      <c r="F1698" s="12" t="s">
        <v>754</v>
      </c>
      <c r="G1698" s="12" t="s">
        <v>749</v>
      </c>
      <c r="H1698" s="12" t="s">
        <v>405</v>
      </c>
      <c r="I1698" s="19">
        <v>916416.0</v>
      </c>
      <c r="J1698" s="19">
        <v>1.2663949409E8</v>
      </c>
      <c r="K1698" s="19">
        <f t="shared" si="1"/>
        <v>30547.2</v>
      </c>
      <c r="L1698" s="14">
        <f t="shared" si="2"/>
        <v>30547.2</v>
      </c>
      <c r="M1698" s="14">
        <f t="shared" si="3"/>
        <v>0</v>
      </c>
      <c r="N1698" s="14">
        <f t="shared" si="4"/>
        <v>0.1077502646</v>
      </c>
      <c r="O1698" s="14">
        <f t="shared" si="5"/>
        <v>0.6788266667</v>
      </c>
      <c r="P1698" s="19">
        <f t="shared" si="6"/>
        <v>138.189964</v>
      </c>
      <c r="Q1698" s="14">
        <f t="shared" si="7"/>
        <v>4221316.47</v>
      </c>
    </row>
    <row r="1699" ht="15.75" customHeight="1">
      <c r="A1699" s="12">
        <v>2017.0</v>
      </c>
      <c r="B1699" s="265">
        <v>43070.0</v>
      </c>
      <c r="C1699" s="12" t="s">
        <v>764</v>
      </c>
      <c r="D1699" s="12" t="s">
        <v>410</v>
      </c>
      <c r="E1699" s="12" t="s">
        <v>755</v>
      </c>
      <c r="F1699" s="12" t="s">
        <v>756</v>
      </c>
      <c r="G1699" s="12" t="s">
        <v>749</v>
      </c>
      <c r="H1699" s="12" t="s">
        <v>405</v>
      </c>
      <c r="I1699" s="19">
        <v>581.0</v>
      </c>
      <c r="J1699" s="19">
        <v>66208.97</v>
      </c>
      <c r="K1699" s="19">
        <f t="shared" si="1"/>
        <v>19.36666667</v>
      </c>
      <c r="L1699" s="14">
        <f t="shared" si="2"/>
        <v>19.36666667</v>
      </c>
      <c r="M1699" s="14">
        <f t="shared" si="3"/>
        <v>0</v>
      </c>
      <c r="N1699" s="14">
        <f t="shared" si="4"/>
        <v>0.0000683127572</v>
      </c>
      <c r="O1699" s="14">
        <f t="shared" si="5"/>
        <v>0.0004303703704</v>
      </c>
      <c r="P1699" s="19">
        <f t="shared" si="6"/>
        <v>113.9569191</v>
      </c>
      <c r="Q1699" s="14">
        <f t="shared" si="7"/>
        <v>2206.965667</v>
      </c>
    </row>
    <row r="1700" ht="15.75" customHeight="1">
      <c r="A1700" s="12">
        <v>2017.0</v>
      </c>
      <c r="B1700" s="265">
        <v>43070.0</v>
      </c>
      <c r="C1700" s="12" t="s">
        <v>764</v>
      </c>
      <c r="D1700" s="12" t="s">
        <v>410</v>
      </c>
      <c r="E1700" s="12" t="s">
        <v>750</v>
      </c>
      <c r="F1700" s="12" t="s">
        <v>751</v>
      </c>
      <c r="G1700" s="12" t="s">
        <v>749</v>
      </c>
      <c r="H1700" s="12" t="s">
        <v>405</v>
      </c>
      <c r="I1700" s="19">
        <v>477.5</v>
      </c>
      <c r="J1700" s="19">
        <v>67883.44</v>
      </c>
      <c r="K1700" s="19">
        <f t="shared" si="1"/>
        <v>15.91666667</v>
      </c>
      <c r="L1700" s="14">
        <f t="shared" si="2"/>
        <v>15.91666667</v>
      </c>
      <c r="M1700" s="14">
        <f t="shared" si="3"/>
        <v>0</v>
      </c>
      <c r="N1700" s="14">
        <f t="shared" si="4"/>
        <v>0.00005614344503</v>
      </c>
      <c r="O1700" s="14">
        <f t="shared" si="5"/>
        <v>0.0003537037037</v>
      </c>
      <c r="P1700" s="19">
        <f t="shared" si="6"/>
        <v>142.1642723</v>
      </c>
      <c r="Q1700" s="14">
        <f t="shared" si="7"/>
        <v>2262.781333</v>
      </c>
    </row>
    <row r="1701" ht="15.75" customHeight="1">
      <c r="A1701" s="12">
        <v>2017.0</v>
      </c>
      <c r="B1701" s="265">
        <v>43070.0</v>
      </c>
      <c r="C1701" s="12" t="s">
        <v>765</v>
      </c>
      <c r="D1701" s="12" t="s">
        <v>412</v>
      </c>
      <c r="E1701" s="12" t="s">
        <v>747</v>
      </c>
      <c r="F1701" s="12" t="s">
        <v>748</v>
      </c>
      <c r="G1701" s="12" t="s">
        <v>749</v>
      </c>
      <c r="H1701" s="12" t="s">
        <v>405</v>
      </c>
      <c r="I1701" s="19">
        <v>109000.0</v>
      </c>
      <c r="J1701" s="19">
        <v>1.267996143E7</v>
      </c>
      <c r="K1701" s="19">
        <f t="shared" si="1"/>
        <v>3633.333333</v>
      </c>
      <c r="L1701" s="14">
        <f t="shared" si="2"/>
        <v>3633.333333</v>
      </c>
      <c r="M1701" s="14">
        <f t="shared" si="3"/>
        <v>0</v>
      </c>
      <c r="N1701" s="14">
        <f t="shared" si="4"/>
        <v>0.01281599059</v>
      </c>
      <c r="O1701" s="14">
        <f t="shared" si="5"/>
        <v>0.08074074074</v>
      </c>
      <c r="P1701" s="19">
        <f t="shared" si="6"/>
        <v>116.3299214</v>
      </c>
      <c r="Q1701" s="14">
        <f t="shared" si="7"/>
        <v>422665.381</v>
      </c>
    </row>
    <row r="1702" ht="15.75" customHeight="1">
      <c r="A1702" s="12">
        <v>2017.0</v>
      </c>
      <c r="B1702" s="265">
        <v>43070.0</v>
      </c>
      <c r="C1702" s="12" t="s">
        <v>765</v>
      </c>
      <c r="D1702" s="12" t="s">
        <v>412</v>
      </c>
      <c r="E1702" s="12" t="s">
        <v>753</v>
      </c>
      <c r="F1702" s="12" t="s">
        <v>754</v>
      </c>
      <c r="G1702" s="12" t="s">
        <v>749</v>
      </c>
      <c r="H1702" s="12" t="s">
        <v>405</v>
      </c>
      <c r="I1702" s="19">
        <v>1203357.5</v>
      </c>
      <c r="J1702" s="19">
        <v>1.3998648345E8</v>
      </c>
      <c r="K1702" s="19">
        <f t="shared" si="1"/>
        <v>40111.91667</v>
      </c>
      <c r="L1702" s="14">
        <f t="shared" si="2"/>
        <v>40111.91667</v>
      </c>
      <c r="M1702" s="14">
        <f t="shared" si="3"/>
        <v>0</v>
      </c>
      <c r="N1702" s="14">
        <f t="shared" si="4"/>
        <v>0.1414882422</v>
      </c>
      <c r="O1702" s="14">
        <f t="shared" si="5"/>
        <v>0.8913759259</v>
      </c>
      <c r="P1702" s="19">
        <f t="shared" si="6"/>
        <v>116.3299214</v>
      </c>
      <c r="Q1702" s="14">
        <f t="shared" si="7"/>
        <v>4666216.115</v>
      </c>
    </row>
    <row r="1703" ht="15.75" customHeight="1">
      <c r="A1703" s="12">
        <v>2017.0</v>
      </c>
      <c r="B1703" s="265">
        <v>43070.0</v>
      </c>
      <c r="C1703" s="12" t="s">
        <v>765</v>
      </c>
      <c r="D1703" s="12" t="s">
        <v>412</v>
      </c>
      <c r="E1703" s="12" t="s">
        <v>755</v>
      </c>
      <c r="F1703" s="12" t="s">
        <v>756</v>
      </c>
      <c r="G1703" s="12" t="s">
        <v>749</v>
      </c>
      <c r="H1703" s="12" t="s">
        <v>405</v>
      </c>
      <c r="I1703" s="19">
        <v>9837.5</v>
      </c>
      <c r="J1703" s="19">
        <v>1144395.6</v>
      </c>
      <c r="K1703" s="19">
        <f t="shared" si="1"/>
        <v>327.9166667</v>
      </c>
      <c r="L1703" s="14">
        <f t="shared" si="2"/>
        <v>327.9166667</v>
      </c>
      <c r="M1703" s="14">
        <f t="shared" si="3"/>
        <v>0</v>
      </c>
      <c r="N1703" s="14">
        <f t="shared" si="4"/>
        <v>0.001156672546</v>
      </c>
      <c r="O1703" s="14">
        <f t="shared" si="5"/>
        <v>0.007287037037</v>
      </c>
      <c r="P1703" s="19">
        <f t="shared" si="6"/>
        <v>116.3299212</v>
      </c>
      <c r="Q1703" s="14">
        <f t="shared" si="7"/>
        <v>38146.52</v>
      </c>
    </row>
    <row r="1704" ht="15.75" customHeight="1">
      <c r="A1704" s="12">
        <v>2017.0</v>
      </c>
      <c r="B1704" s="265">
        <v>43070.0</v>
      </c>
      <c r="C1704" s="12" t="s">
        <v>765</v>
      </c>
      <c r="D1704" s="12" t="s">
        <v>412</v>
      </c>
      <c r="E1704" s="12" t="s">
        <v>750</v>
      </c>
      <c r="F1704" s="12" t="s">
        <v>751</v>
      </c>
      <c r="G1704" s="12" t="s">
        <v>749</v>
      </c>
      <c r="H1704" s="12" t="s">
        <v>405</v>
      </c>
      <c r="I1704" s="19">
        <v>1061.5</v>
      </c>
      <c r="J1704" s="19">
        <v>123484.22</v>
      </c>
      <c r="K1704" s="19">
        <f t="shared" si="1"/>
        <v>35.38333333</v>
      </c>
      <c r="L1704" s="14">
        <f t="shared" si="2"/>
        <v>35.38333333</v>
      </c>
      <c r="M1704" s="14">
        <f t="shared" si="3"/>
        <v>0</v>
      </c>
      <c r="N1704" s="14">
        <f t="shared" si="4"/>
        <v>0.0001248089359</v>
      </c>
      <c r="O1704" s="14">
        <f t="shared" si="5"/>
        <v>0.0007862962963</v>
      </c>
      <c r="P1704" s="19">
        <f t="shared" si="6"/>
        <v>116.3299293</v>
      </c>
      <c r="Q1704" s="14">
        <f t="shared" si="7"/>
        <v>4116.140667</v>
      </c>
    </row>
    <row r="1705" ht="15.75" customHeight="1">
      <c r="A1705" s="12">
        <v>2017.0</v>
      </c>
      <c r="B1705" s="265">
        <v>43070.0</v>
      </c>
      <c r="C1705" s="12" t="s">
        <v>766</v>
      </c>
      <c r="D1705" s="12" t="s">
        <v>413</v>
      </c>
      <c r="E1705" s="12" t="s">
        <v>753</v>
      </c>
      <c r="F1705" s="12" t="s">
        <v>754</v>
      </c>
      <c r="G1705" s="12" t="s">
        <v>749</v>
      </c>
      <c r="H1705" s="12" t="s">
        <v>405</v>
      </c>
      <c r="I1705" s="19">
        <v>577035.5</v>
      </c>
      <c r="J1705" s="19">
        <v>8.836680796E7</v>
      </c>
      <c r="K1705" s="19">
        <f t="shared" si="1"/>
        <v>19234.51667</v>
      </c>
      <c r="L1705" s="14">
        <f t="shared" si="2"/>
        <v>19234.51667</v>
      </c>
      <c r="M1705" s="14">
        <f t="shared" si="3"/>
        <v>0</v>
      </c>
      <c r="N1705" s="14">
        <f t="shared" si="4"/>
        <v>0.06784661964</v>
      </c>
      <c r="O1705" s="14">
        <f t="shared" si="5"/>
        <v>0.4274337037</v>
      </c>
      <c r="P1705" s="19">
        <f t="shared" si="6"/>
        <v>153.1392921</v>
      </c>
      <c r="Q1705" s="14">
        <f t="shared" si="7"/>
        <v>2945560.265</v>
      </c>
    </row>
    <row r="1706" ht="15.75" customHeight="1">
      <c r="A1706" s="12">
        <v>2017.0</v>
      </c>
      <c r="B1706" s="265">
        <v>43070.0</v>
      </c>
      <c r="C1706" s="12" t="s">
        <v>766</v>
      </c>
      <c r="D1706" s="12" t="s">
        <v>413</v>
      </c>
      <c r="E1706" s="12" t="s">
        <v>755</v>
      </c>
      <c r="F1706" s="12" t="s">
        <v>756</v>
      </c>
      <c r="G1706" s="12" t="s">
        <v>749</v>
      </c>
      <c r="H1706" s="12" t="s">
        <v>405</v>
      </c>
      <c r="I1706" s="19">
        <v>47202.92</v>
      </c>
      <c r="J1706" s="19">
        <v>8550424.41</v>
      </c>
      <c r="K1706" s="19">
        <f t="shared" si="1"/>
        <v>1573.430667</v>
      </c>
      <c r="L1706" s="14">
        <f t="shared" si="2"/>
        <v>1573.430667</v>
      </c>
      <c r="M1706" s="14">
        <f t="shared" si="3"/>
        <v>0</v>
      </c>
      <c r="N1706" s="14">
        <f t="shared" si="4"/>
        <v>0.005550019988</v>
      </c>
      <c r="O1706" s="14">
        <f t="shared" si="5"/>
        <v>0.03496512593</v>
      </c>
      <c r="P1706" s="19">
        <f t="shared" si="6"/>
        <v>181.1418533</v>
      </c>
      <c r="Q1706" s="14">
        <f t="shared" si="7"/>
        <v>285014.147</v>
      </c>
    </row>
    <row r="1707" ht="15.75" customHeight="1">
      <c r="A1707" s="12">
        <v>2017.0</v>
      </c>
      <c r="B1707" s="265">
        <v>43070.0</v>
      </c>
      <c r="C1707" s="12" t="s">
        <v>766</v>
      </c>
      <c r="D1707" s="12" t="s">
        <v>413</v>
      </c>
      <c r="E1707" s="12" t="s">
        <v>750</v>
      </c>
      <c r="F1707" s="12" t="s">
        <v>751</v>
      </c>
      <c r="G1707" s="12" t="s">
        <v>749</v>
      </c>
      <c r="H1707" s="12" t="s">
        <v>405</v>
      </c>
      <c r="I1707" s="19">
        <v>178507.95</v>
      </c>
      <c r="J1707" s="19">
        <v>1.989856303E7</v>
      </c>
      <c r="K1707" s="19">
        <f t="shared" si="1"/>
        <v>5950.265</v>
      </c>
      <c r="L1707" s="14">
        <f t="shared" si="2"/>
        <v>5950.265</v>
      </c>
      <c r="M1707" s="14">
        <f t="shared" si="3"/>
        <v>0</v>
      </c>
      <c r="N1707" s="14">
        <f t="shared" si="4"/>
        <v>0.02098858907</v>
      </c>
      <c r="O1707" s="14">
        <f t="shared" si="5"/>
        <v>0.1322281111</v>
      </c>
      <c r="P1707" s="19">
        <f t="shared" si="6"/>
        <v>111.4715789</v>
      </c>
      <c r="Q1707" s="14">
        <f t="shared" si="7"/>
        <v>663285.4343</v>
      </c>
    </row>
    <row r="1708" ht="15.75" customHeight="1">
      <c r="A1708" s="12">
        <v>2017.0</v>
      </c>
      <c r="B1708" s="265">
        <v>43070.0</v>
      </c>
      <c r="C1708" s="12" t="s">
        <v>767</v>
      </c>
      <c r="D1708" s="12" t="s">
        <v>432</v>
      </c>
      <c r="E1708" s="12" t="s">
        <v>753</v>
      </c>
      <c r="F1708" s="12" t="s">
        <v>754</v>
      </c>
      <c r="G1708" s="12" t="s">
        <v>749</v>
      </c>
      <c r="H1708" s="12" t="s">
        <v>421</v>
      </c>
      <c r="I1708" s="19">
        <v>4298983.59</v>
      </c>
      <c r="J1708" s="19">
        <v>1.45967142315E9</v>
      </c>
      <c r="K1708" s="19">
        <f t="shared" si="1"/>
        <v>143299.453</v>
      </c>
      <c r="L1708" s="14">
        <f t="shared" si="2"/>
        <v>143299.453</v>
      </c>
      <c r="M1708" s="14">
        <f t="shared" si="3"/>
        <v>0</v>
      </c>
      <c r="N1708" s="14">
        <f t="shared" si="4"/>
        <v>0.5054654427</v>
      </c>
      <c r="O1708" s="14">
        <f t="shared" si="5"/>
        <v>3.184432289</v>
      </c>
      <c r="P1708" s="19">
        <f t="shared" si="6"/>
        <v>339.5387288</v>
      </c>
      <c r="Q1708" s="14">
        <f t="shared" si="7"/>
        <v>48655714.11</v>
      </c>
    </row>
    <row r="1709" ht="15.75" customHeight="1">
      <c r="A1709" s="12">
        <v>2017.0</v>
      </c>
      <c r="B1709" s="265">
        <v>43070.0</v>
      </c>
      <c r="C1709" s="12" t="s">
        <v>767</v>
      </c>
      <c r="D1709" s="12" t="s">
        <v>432</v>
      </c>
      <c r="E1709" s="12" t="s">
        <v>755</v>
      </c>
      <c r="F1709" s="12" t="s">
        <v>756</v>
      </c>
      <c r="G1709" s="12" t="s">
        <v>749</v>
      </c>
      <c r="H1709" s="12" t="s">
        <v>421</v>
      </c>
      <c r="I1709" s="19">
        <v>131338.37</v>
      </c>
      <c r="J1709" s="19">
        <v>4.699993196E7</v>
      </c>
      <c r="K1709" s="19">
        <f t="shared" si="1"/>
        <v>4377.945667</v>
      </c>
      <c r="L1709" s="14">
        <f t="shared" si="2"/>
        <v>4377.945667</v>
      </c>
      <c r="M1709" s="14">
        <f t="shared" si="3"/>
        <v>0</v>
      </c>
      <c r="N1709" s="14">
        <f t="shared" si="4"/>
        <v>0.01544248912</v>
      </c>
      <c r="O1709" s="14">
        <f t="shared" si="5"/>
        <v>0.09728768148</v>
      </c>
      <c r="P1709" s="19">
        <f t="shared" si="6"/>
        <v>357.8537785</v>
      </c>
      <c r="Q1709" s="14">
        <f t="shared" si="7"/>
        <v>1566664.399</v>
      </c>
    </row>
    <row r="1710" ht="15.75" customHeight="1">
      <c r="A1710" s="12">
        <v>2017.0</v>
      </c>
      <c r="B1710" s="265">
        <v>43070.0</v>
      </c>
      <c r="C1710" s="12" t="s">
        <v>767</v>
      </c>
      <c r="D1710" s="12" t="s">
        <v>432</v>
      </c>
      <c r="E1710" s="12" t="s">
        <v>750</v>
      </c>
      <c r="F1710" s="12" t="s">
        <v>751</v>
      </c>
      <c r="G1710" s="12" t="s">
        <v>749</v>
      </c>
      <c r="H1710" s="12" t="s">
        <v>421</v>
      </c>
      <c r="I1710" s="19">
        <v>37786.02</v>
      </c>
      <c r="J1710" s="19">
        <v>1.292629241E7</v>
      </c>
      <c r="K1710" s="19">
        <f t="shared" si="1"/>
        <v>1259.534</v>
      </c>
      <c r="L1710" s="14">
        <f t="shared" si="2"/>
        <v>1259.534</v>
      </c>
      <c r="M1710" s="14">
        <f t="shared" si="3"/>
        <v>0</v>
      </c>
      <c r="N1710" s="14">
        <f t="shared" si="4"/>
        <v>0.004442800705</v>
      </c>
      <c r="O1710" s="14">
        <f t="shared" si="5"/>
        <v>0.02798964444</v>
      </c>
      <c r="P1710" s="19">
        <f t="shared" si="6"/>
        <v>342.0919274</v>
      </c>
      <c r="Q1710" s="14">
        <f t="shared" si="7"/>
        <v>430876.4137</v>
      </c>
    </row>
    <row r="1711" ht="15.75" customHeight="1">
      <c r="A1711" s="12">
        <v>2017.0</v>
      </c>
      <c r="B1711" s="265">
        <v>43070.0</v>
      </c>
      <c r="C1711" s="12" t="s">
        <v>768</v>
      </c>
      <c r="D1711" s="12" t="s">
        <v>422</v>
      </c>
      <c r="E1711" s="12" t="s">
        <v>753</v>
      </c>
      <c r="F1711" s="12" t="s">
        <v>754</v>
      </c>
      <c r="G1711" s="12" t="s">
        <v>749</v>
      </c>
      <c r="H1711" s="12" t="s">
        <v>421</v>
      </c>
      <c r="I1711" s="19">
        <v>704242.89</v>
      </c>
      <c r="J1711" s="19">
        <v>3.604470664E8</v>
      </c>
      <c r="K1711" s="19">
        <f t="shared" si="1"/>
        <v>23474.763</v>
      </c>
      <c r="L1711" s="14">
        <f t="shared" si="2"/>
        <v>23474.763</v>
      </c>
      <c r="M1711" s="14">
        <f t="shared" si="3"/>
        <v>0</v>
      </c>
      <c r="N1711" s="14">
        <f t="shared" si="4"/>
        <v>0.08280339683</v>
      </c>
      <c r="O1711" s="14">
        <f t="shared" si="5"/>
        <v>0.5216614</v>
      </c>
      <c r="P1711" s="19">
        <f t="shared" si="6"/>
        <v>511.822088</v>
      </c>
      <c r="Q1711" s="14">
        <f t="shared" si="7"/>
        <v>12014902.21</v>
      </c>
    </row>
    <row r="1712" ht="15.75" customHeight="1">
      <c r="A1712" s="12">
        <v>2017.0</v>
      </c>
      <c r="B1712" s="265">
        <v>43070.0</v>
      </c>
      <c r="C1712" s="12" t="s">
        <v>768</v>
      </c>
      <c r="D1712" s="12" t="s">
        <v>422</v>
      </c>
      <c r="E1712" s="12" t="s">
        <v>755</v>
      </c>
      <c r="F1712" s="12" t="s">
        <v>756</v>
      </c>
      <c r="G1712" s="12" t="s">
        <v>749</v>
      </c>
      <c r="H1712" s="12" t="s">
        <v>421</v>
      </c>
      <c r="I1712" s="19">
        <v>10911.7</v>
      </c>
      <c r="J1712" s="19">
        <v>6234869.72</v>
      </c>
      <c r="K1712" s="19">
        <f t="shared" si="1"/>
        <v>363.7233333</v>
      </c>
      <c r="L1712" s="14">
        <f t="shared" si="2"/>
        <v>363.7233333</v>
      </c>
      <c r="M1712" s="14">
        <f t="shared" si="3"/>
        <v>0</v>
      </c>
      <c r="N1712" s="14">
        <f t="shared" si="4"/>
        <v>0.001282974721</v>
      </c>
      <c r="O1712" s="14">
        <f t="shared" si="5"/>
        <v>0.008082740741</v>
      </c>
      <c r="P1712" s="19">
        <f t="shared" si="6"/>
        <v>571.3930662</v>
      </c>
      <c r="Q1712" s="14">
        <f t="shared" si="7"/>
        <v>207828.9907</v>
      </c>
    </row>
    <row r="1713" ht="15.75" customHeight="1">
      <c r="A1713" s="12">
        <v>2017.0</v>
      </c>
      <c r="B1713" s="265">
        <v>43070.0</v>
      </c>
      <c r="C1713" s="12" t="s">
        <v>768</v>
      </c>
      <c r="D1713" s="12" t="s">
        <v>422</v>
      </c>
      <c r="E1713" s="12" t="s">
        <v>750</v>
      </c>
      <c r="F1713" s="12" t="s">
        <v>751</v>
      </c>
      <c r="G1713" s="12" t="s">
        <v>749</v>
      </c>
      <c r="H1713" s="12" t="s">
        <v>421</v>
      </c>
      <c r="I1713" s="19">
        <v>9641.27</v>
      </c>
      <c r="J1713" s="19">
        <v>5195934.88</v>
      </c>
      <c r="K1713" s="19">
        <f t="shared" si="1"/>
        <v>321.3756667</v>
      </c>
      <c r="L1713" s="14">
        <f t="shared" si="2"/>
        <v>321.3756667</v>
      </c>
      <c r="M1713" s="14">
        <f t="shared" si="3"/>
        <v>0</v>
      </c>
      <c r="N1713" s="14">
        <f t="shared" si="4"/>
        <v>0.001133600235</v>
      </c>
      <c r="O1713" s="14">
        <f t="shared" si="5"/>
        <v>0.007141681481</v>
      </c>
      <c r="P1713" s="19">
        <f t="shared" si="6"/>
        <v>538.9263946</v>
      </c>
      <c r="Q1713" s="14">
        <f t="shared" si="7"/>
        <v>173197.8293</v>
      </c>
    </row>
    <row r="1714" ht="15.75" customHeight="1">
      <c r="A1714" s="12">
        <v>2017.0</v>
      </c>
      <c r="B1714" s="265">
        <v>43070.0</v>
      </c>
      <c r="C1714" s="12" t="s">
        <v>769</v>
      </c>
      <c r="D1714" s="12" t="s">
        <v>423</v>
      </c>
      <c r="E1714" s="12" t="s">
        <v>753</v>
      </c>
      <c r="F1714" s="12" t="s">
        <v>754</v>
      </c>
      <c r="G1714" s="12" t="s">
        <v>749</v>
      </c>
      <c r="H1714" s="12" t="s">
        <v>421</v>
      </c>
      <c r="I1714" s="19">
        <v>931314.91</v>
      </c>
      <c r="J1714" s="19">
        <v>4.647828635E8</v>
      </c>
      <c r="K1714" s="19">
        <f t="shared" si="1"/>
        <v>31043.83033</v>
      </c>
      <c r="L1714" s="14">
        <f t="shared" si="2"/>
        <v>31043.83033</v>
      </c>
      <c r="M1714" s="14">
        <f t="shared" si="3"/>
        <v>0</v>
      </c>
      <c r="N1714" s="14">
        <f t="shared" si="4"/>
        <v>0.109502047</v>
      </c>
      <c r="O1714" s="14">
        <f t="shared" si="5"/>
        <v>0.6898628963</v>
      </c>
      <c r="P1714" s="19">
        <f t="shared" si="6"/>
        <v>499.0609068</v>
      </c>
      <c r="Q1714" s="14">
        <f t="shared" si="7"/>
        <v>15492762.12</v>
      </c>
    </row>
    <row r="1715" ht="15.75" customHeight="1">
      <c r="A1715" s="12">
        <v>2017.0</v>
      </c>
      <c r="B1715" s="265">
        <v>43070.0</v>
      </c>
      <c r="C1715" s="12" t="s">
        <v>769</v>
      </c>
      <c r="D1715" s="12" t="s">
        <v>423</v>
      </c>
      <c r="E1715" s="12" t="s">
        <v>755</v>
      </c>
      <c r="F1715" s="12" t="s">
        <v>756</v>
      </c>
      <c r="G1715" s="12" t="s">
        <v>749</v>
      </c>
      <c r="H1715" s="12" t="s">
        <v>421</v>
      </c>
      <c r="I1715" s="19">
        <v>4254.84</v>
      </c>
      <c r="J1715" s="19">
        <v>1985027.57</v>
      </c>
      <c r="K1715" s="19">
        <f t="shared" si="1"/>
        <v>141.828</v>
      </c>
      <c r="L1715" s="14">
        <f t="shared" si="2"/>
        <v>141.828</v>
      </c>
      <c r="M1715" s="14">
        <f t="shared" si="3"/>
        <v>0</v>
      </c>
      <c r="N1715" s="14">
        <f t="shared" si="4"/>
        <v>0.0005002751323</v>
      </c>
      <c r="O1715" s="14">
        <f t="shared" si="5"/>
        <v>0.003151733333</v>
      </c>
      <c r="P1715" s="19">
        <f t="shared" si="6"/>
        <v>466.5340107</v>
      </c>
      <c r="Q1715" s="14">
        <f t="shared" si="7"/>
        <v>66167.58567</v>
      </c>
    </row>
    <row r="1716" ht="15.75" customHeight="1">
      <c r="A1716" s="12">
        <v>2017.0</v>
      </c>
      <c r="B1716" s="265">
        <v>43070.0</v>
      </c>
      <c r="C1716" s="12" t="s">
        <v>769</v>
      </c>
      <c r="D1716" s="12" t="s">
        <v>423</v>
      </c>
      <c r="E1716" s="12" t="s">
        <v>750</v>
      </c>
      <c r="F1716" s="12" t="s">
        <v>751</v>
      </c>
      <c r="G1716" s="12" t="s">
        <v>749</v>
      </c>
      <c r="H1716" s="12" t="s">
        <v>421</v>
      </c>
      <c r="I1716" s="19">
        <v>9305.02</v>
      </c>
      <c r="J1716" s="19">
        <v>4723049.13</v>
      </c>
      <c r="K1716" s="19">
        <f t="shared" si="1"/>
        <v>310.1673333</v>
      </c>
      <c r="L1716" s="14">
        <f t="shared" si="2"/>
        <v>310.1673333</v>
      </c>
      <c r="M1716" s="14">
        <f t="shared" si="3"/>
        <v>0</v>
      </c>
      <c r="N1716" s="14">
        <f t="shared" si="4"/>
        <v>0.001094064668</v>
      </c>
      <c r="O1716" s="14">
        <f t="shared" si="5"/>
        <v>0.006892607407</v>
      </c>
      <c r="P1716" s="19">
        <f t="shared" si="6"/>
        <v>507.5807607</v>
      </c>
      <c r="Q1716" s="14">
        <f t="shared" si="7"/>
        <v>157434.971</v>
      </c>
    </row>
    <row r="1717" ht="15.75" customHeight="1">
      <c r="A1717" s="12">
        <v>2017.0</v>
      </c>
      <c r="B1717" s="265">
        <v>43070.0</v>
      </c>
      <c r="C1717" s="12" t="s">
        <v>770</v>
      </c>
      <c r="D1717" s="12" t="s">
        <v>433</v>
      </c>
      <c r="E1717" s="12" t="s">
        <v>747</v>
      </c>
      <c r="F1717" s="12" t="s">
        <v>748</v>
      </c>
      <c r="G1717" s="12" t="s">
        <v>749</v>
      </c>
      <c r="H1717" s="12" t="s">
        <v>421</v>
      </c>
      <c r="I1717" s="19">
        <v>1.1346540358E8</v>
      </c>
      <c r="J1717" s="19">
        <v>4.293979130437E10</v>
      </c>
      <c r="K1717" s="19">
        <f t="shared" si="1"/>
        <v>3782180.119</v>
      </c>
      <c r="L1717" s="14">
        <f t="shared" si="2"/>
        <v>283500</v>
      </c>
      <c r="M1717" s="14">
        <f t="shared" si="3"/>
        <v>3498680.119</v>
      </c>
      <c r="N1717" s="14">
        <f t="shared" si="4"/>
        <v>1</v>
      </c>
      <c r="O1717" s="14">
        <f t="shared" si="5"/>
        <v>6.3</v>
      </c>
      <c r="P1717" s="19">
        <f t="shared" si="6"/>
        <v>378.4395062</v>
      </c>
      <c r="Q1717" s="14">
        <f t="shared" si="7"/>
        <v>107287600</v>
      </c>
    </row>
    <row r="1718" ht="15.75" customHeight="1">
      <c r="A1718" s="12">
        <v>2017.0</v>
      </c>
      <c r="B1718" s="265">
        <v>43070.0</v>
      </c>
      <c r="C1718" s="12" t="s">
        <v>770</v>
      </c>
      <c r="D1718" s="12" t="s">
        <v>433</v>
      </c>
      <c r="E1718" s="12" t="s">
        <v>753</v>
      </c>
      <c r="F1718" s="12" t="s">
        <v>754</v>
      </c>
      <c r="G1718" s="12" t="s">
        <v>749</v>
      </c>
      <c r="H1718" s="12" t="s">
        <v>421</v>
      </c>
      <c r="I1718" s="19">
        <v>1.8277720811E8</v>
      </c>
      <c r="J1718" s="19">
        <v>6.838782996646E10</v>
      </c>
      <c r="K1718" s="19">
        <f t="shared" si="1"/>
        <v>6092573.604</v>
      </c>
      <c r="L1718" s="14">
        <f t="shared" si="2"/>
        <v>283500</v>
      </c>
      <c r="M1718" s="14">
        <f t="shared" si="3"/>
        <v>5809073.604</v>
      </c>
      <c r="N1718" s="14">
        <f t="shared" si="4"/>
        <v>1</v>
      </c>
      <c r="O1718" s="14">
        <f t="shared" si="5"/>
        <v>6.3</v>
      </c>
      <c r="P1718" s="19">
        <f t="shared" si="6"/>
        <v>374.1595064</v>
      </c>
      <c r="Q1718" s="14">
        <f t="shared" si="7"/>
        <v>106074220.1</v>
      </c>
    </row>
    <row r="1719" ht="15.75" customHeight="1">
      <c r="A1719" s="12">
        <v>2017.0</v>
      </c>
      <c r="B1719" s="265">
        <v>43070.0</v>
      </c>
      <c r="C1719" s="12" t="s">
        <v>770</v>
      </c>
      <c r="D1719" s="12" t="s">
        <v>433</v>
      </c>
      <c r="E1719" s="12" t="s">
        <v>755</v>
      </c>
      <c r="F1719" s="12" t="s">
        <v>756</v>
      </c>
      <c r="G1719" s="12" t="s">
        <v>749</v>
      </c>
      <c r="H1719" s="12" t="s">
        <v>421</v>
      </c>
      <c r="I1719" s="19">
        <v>873061.23</v>
      </c>
      <c r="J1719" s="19">
        <v>3.2707419193E8</v>
      </c>
      <c r="K1719" s="19">
        <f t="shared" si="1"/>
        <v>29102.041</v>
      </c>
      <c r="L1719" s="14">
        <f t="shared" si="2"/>
        <v>29102.041</v>
      </c>
      <c r="M1719" s="14">
        <f t="shared" si="3"/>
        <v>0</v>
      </c>
      <c r="N1719" s="14">
        <f t="shared" si="4"/>
        <v>0.1026527019</v>
      </c>
      <c r="O1719" s="14">
        <f t="shared" si="5"/>
        <v>0.6467120222</v>
      </c>
      <c r="P1719" s="19">
        <f t="shared" si="6"/>
        <v>374.6291562</v>
      </c>
      <c r="Q1719" s="14">
        <f t="shared" si="7"/>
        <v>10902473.06</v>
      </c>
    </row>
    <row r="1720" ht="15.75" customHeight="1">
      <c r="A1720" s="12">
        <v>2017.0</v>
      </c>
      <c r="B1720" s="265">
        <v>43070.0</v>
      </c>
      <c r="C1720" s="12" t="s">
        <v>770</v>
      </c>
      <c r="D1720" s="12" t="s">
        <v>433</v>
      </c>
      <c r="E1720" s="12" t="s">
        <v>750</v>
      </c>
      <c r="F1720" s="12" t="s">
        <v>751</v>
      </c>
      <c r="G1720" s="12" t="s">
        <v>749</v>
      </c>
      <c r="H1720" s="12" t="s">
        <v>421</v>
      </c>
      <c r="I1720" s="19">
        <v>1.032924532E7</v>
      </c>
      <c r="J1720" s="19">
        <v>3.88454345869E9</v>
      </c>
      <c r="K1720" s="19">
        <f t="shared" si="1"/>
        <v>344308.1773</v>
      </c>
      <c r="L1720" s="14">
        <f t="shared" si="2"/>
        <v>283500</v>
      </c>
      <c r="M1720" s="14">
        <f t="shared" si="3"/>
        <v>60808.17733</v>
      </c>
      <c r="N1720" s="14">
        <f t="shared" si="4"/>
        <v>1</v>
      </c>
      <c r="O1720" s="14">
        <f t="shared" si="5"/>
        <v>6.3</v>
      </c>
      <c r="P1720" s="19">
        <f t="shared" si="6"/>
        <v>376.0723401</v>
      </c>
      <c r="Q1720" s="14">
        <f t="shared" si="7"/>
        <v>106616508.4</v>
      </c>
    </row>
    <row r="1721" ht="15.75" customHeight="1">
      <c r="A1721" s="12">
        <v>2017.0</v>
      </c>
      <c r="B1721" s="265">
        <v>43070.0</v>
      </c>
      <c r="C1721" s="12" t="s">
        <v>771</v>
      </c>
      <c r="D1721" s="12" t="s">
        <v>434</v>
      </c>
      <c r="E1721" s="12" t="s">
        <v>747</v>
      </c>
      <c r="F1721" s="12" t="s">
        <v>748</v>
      </c>
      <c r="G1721" s="12" t="s">
        <v>749</v>
      </c>
      <c r="H1721" s="12" t="s">
        <v>421</v>
      </c>
      <c r="I1721" s="19">
        <v>1075152.51</v>
      </c>
      <c r="J1721" s="19">
        <v>5.0694968446E8</v>
      </c>
      <c r="K1721" s="19">
        <f t="shared" si="1"/>
        <v>35838.417</v>
      </c>
      <c r="L1721" s="14">
        <f t="shared" si="2"/>
        <v>35838.417</v>
      </c>
      <c r="M1721" s="14">
        <f t="shared" si="3"/>
        <v>0</v>
      </c>
      <c r="N1721" s="14">
        <f t="shared" si="4"/>
        <v>0.1264141693</v>
      </c>
      <c r="O1721" s="14">
        <f t="shared" si="5"/>
        <v>0.7964092667</v>
      </c>
      <c r="P1721" s="19">
        <f t="shared" si="6"/>
        <v>471.5142082</v>
      </c>
      <c r="Q1721" s="14">
        <f t="shared" si="7"/>
        <v>16898322.82</v>
      </c>
    </row>
    <row r="1722" ht="15.75" customHeight="1">
      <c r="A1722" s="12">
        <v>2017.0</v>
      </c>
      <c r="B1722" s="265">
        <v>43070.0</v>
      </c>
      <c r="C1722" s="12" t="s">
        <v>771</v>
      </c>
      <c r="D1722" s="12" t="s">
        <v>434</v>
      </c>
      <c r="E1722" s="12" t="s">
        <v>753</v>
      </c>
      <c r="F1722" s="12" t="s">
        <v>754</v>
      </c>
      <c r="G1722" s="12" t="s">
        <v>749</v>
      </c>
      <c r="H1722" s="12" t="s">
        <v>421</v>
      </c>
      <c r="I1722" s="19">
        <v>388259.63</v>
      </c>
      <c r="J1722" s="19">
        <v>2.2633557182E8</v>
      </c>
      <c r="K1722" s="19">
        <f t="shared" si="1"/>
        <v>12941.98767</v>
      </c>
      <c r="L1722" s="14">
        <f t="shared" si="2"/>
        <v>12941.98767</v>
      </c>
      <c r="M1722" s="14">
        <f t="shared" si="3"/>
        <v>0</v>
      </c>
      <c r="N1722" s="14">
        <f t="shared" si="4"/>
        <v>0.04565075015</v>
      </c>
      <c r="O1722" s="14">
        <f t="shared" si="5"/>
        <v>0.2875997259</v>
      </c>
      <c r="P1722" s="19">
        <f t="shared" si="6"/>
        <v>582.9490226</v>
      </c>
      <c r="Q1722" s="14">
        <f t="shared" si="7"/>
        <v>7544519.061</v>
      </c>
    </row>
    <row r="1723" ht="15.75" customHeight="1">
      <c r="A1723" s="12">
        <v>2017.0</v>
      </c>
      <c r="B1723" s="265">
        <v>43070.0</v>
      </c>
      <c r="C1723" s="12" t="s">
        <v>771</v>
      </c>
      <c r="D1723" s="12" t="s">
        <v>434</v>
      </c>
      <c r="E1723" s="12" t="s">
        <v>755</v>
      </c>
      <c r="F1723" s="12" t="s">
        <v>756</v>
      </c>
      <c r="G1723" s="12" t="s">
        <v>749</v>
      </c>
      <c r="H1723" s="12" t="s">
        <v>421</v>
      </c>
      <c r="I1723" s="19">
        <v>294246.16</v>
      </c>
      <c r="J1723" s="19">
        <v>1.4500580062E8</v>
      </c>
      <c r="K1723" s="19">
        <f t="shared" si="1"/>
        <v>9808.205333</v>
      </c>
      <c r="L1723" s="14">
        <f t="shared" si="2"/>
        <v>9808.205333</v>
      </c>
      <c r="M1723" s="14">
        <f t="shared" si="3"/>
        <v>0</v>
      </c>
      <c r="N1723" s="14">
        <f t="shared" si="4"/>
        <v>0.03459684421</v>
      </c>
      <c r="O1723" s="14">
        <f t="shared" si="5"/>
        <v>0.2179601185</v>
      </c>
      <c r="P1723" s="19">
        <f t="shared" si="6"/>
        <v>492.8043942</v>
      </c>
      <c r="Q1723" s="14">
        <f t="shared" si="7"/>
        <v>4833526.687</v>
      </c>
    </row>
    <row r="1724" ht="15.75" customHeight="1">
      <c r="A1724" s="12">
        <v>2017.0</v>
      </c>
      <c r="B1724" s="265">
        <v>43070.0</v>
      </c>
      <c r="C1724" s="12" t="s">
        <v>771</v>
      </c>
      <c r="D1724" s="12" t="s">
        <v>434</v>
      </c>
      <c r="E1724" s="12" t="s">
        <v>750</v>
      </c>
      <c r="F1724" s="12" t="s">
        <v>751</v>
      </c>
      <c r="G1724" s="12" t="s">
        <v>749</v>
      </c>
      <c r="H1724" s="12" t="s">
        <v>421</v>
      </c>
      <c r="I1724" s="19">
        <v>8169.09</v>
      </c>
      <c r="J1724" s="19">
        <v>4211309.54</v>
      </c>
      <c r="K1724" s="19">
        <f t="shared" si="1"/>
        <v>272.303</v>
      </c>
      <c r="L1724" s="14">
        <f t="shared" si="2"/>
        <v>272.303</v>
      </c>
      <c r="M1724" s="14">
        <f t="shared" si="3"/>
        <v>0</v>
      </c>
      <c r="N1724" s="14">
        <f t="shared" si="4"/>
        <v>0.0009605044092</v>
      </c>
      <c r="O1724" s="14">
        <f t="shared" si="5"/>
        <v>0.006051177778</v>
      </c>
      <c r="P1724" s="19">
        <f t="shared" si="6"/>
        <v>515.517584</v>
      </c>
      <c r="Q1724" s="14">
        <f t="shared" si="7"/>
        <v>140376.9847</v>
      </c>
    </row>
    <row r="1725" ht="15.75" customHeight="1">
      <c r="A1725" s="12">
        <v>2017.0</v>
      </c>
      <c r="B1725" s="265">
        <v>43070.0</v>
      </c>
      <c r="C1725" s="12" t="s">
        <v>773</v>
      </c>
      <c r="D1725" s="12" t="s">
        <v>436</v>
      </c>
      <c r="E1725" s="12" t="s">
        <v>750</v>
      </c>
      <c r="F1725" s="12" t="s">
        <v>751</v>
      </c>
      <c r="G1725" s="12" t="s">
        <v>749</v>
      </c>
      <c r="H1725" s="12" t="s">
        <v>421</v>
      </c>
      <c r="I1725" s="19">
        <v>0.01</v>
      </c>
      <c r="J1725" s="19">
        <v>0.79</v>
      </c>
      <c r="K1725" s="19">
        <f t="shared" si="1"/>
        <v>0.0003333333333</v>
      </c>
      <c r="L1725" s="14">
        <f t="shared" si="2"/>
        <v>0.0003333333333</v>
      </c>
      <c r="M1725" s="14">
        <f t="shared" si="3"/>
        <v>0</v>
      </c>
      <c r="N1725" s="14">
        <f t="shared" si="4"/>
        <v>0.000000001175778954</v>
      </c>
      <c r="O1725" s="14">
        <f t="shared" si="5"/>
        <v>0.000000007407407407</v>
      </c>
      <c r="P1725" s="19">
        <f t="shared" si="6"/>
        <v>79</v>
      </c>
      <c r="Q1725" s="14">
        <f t="shared" si="7"/>
        <v>0.02633333333</v>
      </c>
    </row>
    <row r="1726" ht="15.75" customHeight="1">
      <c r="A1726" s="12">
        <v>2017.0</v>
      </c>
      <c r="B1726" s="265">
        <v>43070.0</v>
      </c>
      <c r="C1726" s="12" t="s">
        <v>774</v>
      </c>
      <c r="D1726" s="12" t="s">
        <v>437</v>
      </c>
      <c r="E1726" s="12" t="s">
        <v>753</v>
      </c>
      <c r="F1726" s="12" t="s">
        <v>754</v>
      </c>
      <c r="G1726" s="12" t="s">
        <v>749</v>
      </c>
      <c r="H1726" s="12" t="s">
        <v>421</v>
      </c>
      <c r="I1726" s="19">
        <v>18767.52</v>
      </c>
      <c r="J1726" s="19">
        <v>4155003.48</v>
      </c>
      <c r="K1726" s="19">
        <f t="shared" si="1"/>
        <v>625.584</v>
      </c>
      <c r="L1726" s="14">
        <f t="shared" si="2"/>
        <v>625.584</v>
      </c>
      <c r="M1726" s="14">
        <f t="shared" si="3"/>
        <v>0</v>
      </c>
      <c r="N1726" s="14">
        <f t="shared" si="4"/>
        <v>0.002206645503</v>
      </c>
      <c r="O1726" s="14">
        <f t="shared" si="5"/>
        <v>0.01390186667</v>
      </c>
      <c r="P1726" s="19">
        <f t="shared" si="6"/>
        <v>221.3933157</v>
      </c>
      <c r="Q1726" s="14">
        <f t="shared" si="7"/>
        <v>138500.116</v>
      </c>
    </row>
    <row r="1727" ht="15.75" customHeight="1">
      <c r="A1727" s="12">
        <v>2017.0</v>
      </c>
      <c r="B1727" s="265">
        <v>43070.0</v>
      </c>
      <c r="C1727" s="12" t="s">
        <v>775</v>
      </c>
      <c r="D1727" s="12" t="s">
        <v>428</v>
      </c>
      <c r="E1727" s="12" t="s">
        <v>747</v>
      </c>
      <c r="F1727" s="12" t="s">
        <v>748</v>
      </c>
      <c r="G1727" s="12" t="s">
        <v>749</v>
      </c>
      <c r="H1727" s="12" t="s">
        <v>421</v>
      </c>
      <c r="I1727" s="19">
        <v>2614595.6</v>
      </c>
      <c r="J1727" s="19">
        <v>7.9875186082E8</v>
      </c>
      <c r="K1727" s="19">
        <f t="shared" si="1"/>
        <v>87153.18667</v>
      </c>
      <c r="L1727" s="14">
        <f t="shared" si="2"/>
        <v>87153.18667</v>
      </c>
      <c r="M1727" s="14">
        <f t="shared" si="3"/>
        <v>0</v>
      </c>
      <c r="N1727" s="14">
        <f t="shared" si="4"/>
        <v>0.3074186479</v>
      </c>
      <c r="O1727" s="14">
        <f t="shared" si="5"/>
        <v>1.936737481</v>
      </c>
      <c r="P1727" s="19">
        <f t="shared" si="6"/>
        <v>305.4972864</v>
      </c>
      <c r="Q1727" s="14">
        <f t="shared" si="7"/>
        <v>26625062.03</v>
      </c>
    </row>
    <row r="1728" ht="15.75" customHeight="1">
      <c r="A1728" s="12">
        <v>2017.0</v>
      </c>
      <c r="B1728" s="265">
        <v>43070.0</v>
      </c>
      <c r="C1728" s="12" t="s">
        <v>775</v>
      </c>
      <c r="D1728" s="12" t="s">
        <v>428</v>
      </c>
      <c r="E1728" s="12" t="s">
        <v>753</v>
      </c>
      <c r="F1728" s="12" t="s">
        <v>754</v>
      </c>
      <c r="G1728" s="12" t="s">
        <v>749</v>
      </c>
      <c r="H1728" s="12" t="s">
        <v>421</v>
      </c>
      <c r="I1728" s="19">
        <v>7948610.2</v>
      </c>
      <c r="J1728" s="19">
        <v>2.83223717693E9</v>
      </c>
      <c r="K1728" s="19">
        <f t="shared" si="1"/>
        <v>264953.6733</v>
      </c>
      <c r="L1728" s="14">
        <f t="shared" si="2"/>
        <v>264953.6733</v>
      </c>
      <c r="M1728" s="14">
        <f t="shared" si="3"/>
        <v>0</v>
      </c>
      <c r="N1728" s="14">
        <f t="shared" si="4"/>
        <v>0.9345808583</v>
      </c>
      <c r="O1728" s="14">
        <f t="shared" si="5"/>
        <v>5.887859407</v>
      </c>
      <c r="P1728" s="19">
        <f t="shared" si="6"/>
        <v>356.3185394</v>
      </c>
      <c r="Q1728" s="14">
        <f t="shared" si="7"/>
        <v>94407905.9</v>
      </c>
    </row>
    <row r="1729" ht="15.75" customHeight="1">
      <c r="A1729" s="12">
        <v>2017.0</v>
      </c>
      <c r="B1729" s="265">
        <v>43070.0</v>
      </c>
      <c r="C1729" s="12" t="s">
        <v>775</v>
      </c>
      <c r="D1729" s="12" t="s">
        <v>428</v>
      </c>
      <c r="E1729" s="12" t="s">
        <v>755</v>
      </c>
      <c r="F1729" s="12" t="s">
        <v>756</v>
      </c>
      <c r="G1729" s="12" t="s">
        <v>749</v>
      </c>
      <c r="H1729" s="12" t="s">
        <v>421</v>
      </c>
      <c r="I1729" s="19">
        <v>534103.3</v>
      </c>
      <c r="J1729" s="19">
        <v>1.8547058896E8</v>
      </c>
      <c r="K1729" s="19">
        <f t="shared" si="1"/>
        <v>17803.44333</v>
      </c>
      <c r="L1729" s="14">
        <f t="shared" si="2"/>
        <v>17803.44333</v>
      </c>
      <c r="M1729" s="14">
        <f t="shared" si="3"/>
        <v>0</v>
      </c>
      <c r="N1729" s="14">
        <f t="shared" si="4"/>
        <v>0.06279874192</v>
      </c>
      <c r="O1729" s="14">
        <f t="shared" si="5"/>
        <v>0.3956320741</v>
      </c>
      <c r="P1729" s="19">
        <f t="shared" si="6"/>
        <v>347.2560251</v>
      </c>
      <c r="Q1729" s="14">
        <f t="shared" si="7"/>
        <v>6182352.965</v>
      </c>
    </row>
    <row r="1730" ht="15.75" customHeight="1">
      <c r="A1730" s="12">
        <v>2017.0</v>
      </c>
      <c r="B1730" s="265">
        <v>43070.0</v>
      </c>
      <c r="C1730" s="12" t="s">
        <v>775</v>
      </c>
      <c r="D1730" s="12" t="s">
        <v>428</v>
      </c>
      <c r="E1730" s="12" t="s">
        <v>750</v>
      </c>
      <c r="F1730" s="12" t="s">
        <v>751</v>
      </c>
      <c r="G1730" s="12" t="s">
        <v>749</v>
      </c>
      <c r="H1730" s="12" t="s">
        <v>421</v>
      </c>
      <c r="I1730" s="19">
        <v>199035.7</v>
      </c>
      <c r="J1730" s="19">
        <v>6.840789396E7</v>
      </c>
      <c r="K1730" s="19">
        <f t="shared" si="1"/>
        <v>6634.523333</v>
      </c>
      <c r="L1730" s="14">
        <f t="shared" si="2"/>
        <v>6634.523333</v>
      </c>
      <c r="M1730" s="14">
        <f t="shared" si="3"/>
        <v>0</v>
      </c>
      <c r="N1730" s="14">
        <f t="shared" si="4"/>
        <v>0.02340219871</v>
      </c>
      <c r="O1730" s="14">
        <f t="shared" si="5"/>
        <v>0.1474338519</v>
      </c>
      <c r="P1730" s="19">
        <f t="shared" si="6"/>
        <v>343.696603</v>
      </c>
      <c r="Q1730" s="14">
        <f t="shared" si="7"/>
        <v>2280263.132</v>
      </c>
    </row>
    <row r="1731" ht="15.75" customHeight="1">
      <c r="A1731" s="12">
        <v>2017.0</v>
      </c>
      <c r="B1731" s="265">
        <v>43070.0</v>
      </c>
      <c r="C1731" s="12" t="s">
        <v>776</v>
      </c>
      <c r="D1731" s="12" t="s">
        <v>427</v>
      </c>
      <c r="E1731" s="12" t="s">
        <v>747</v>
      </c>
      <c r="F1731" s="12" t="s">
        <v>748</v>
      </c>
      <c r="G1731" s="12" t="s">
        <v>749</v>
      </c>
      <c r="H1731" s="12" t="s">
        <v>421</v>
      </c>
      <c r="I1731" s="19">
        <v>1000.0</v>
      </c>
      <c r="J1731" s="19">
        <v>346298.37</v>
      </c>
      <c r="K1731" s="19">
        <f t="shared" si="1"/>
        <v>33.33333333</v>
      </c>
      <c r="L1731" s="14">
        <f t="shared" si="2"/>
        <v>33.33333333</v>
      </c>
      <c r="M1731" s="14">
        <f t="shared" si="3"/>
        <v>0</v>
      </c>
      <c r="N1731" s="14">
        <f t="shared" si="4"/>
        <v>0.0001175778954</v>
      </c>
      <c r="O1731" s="14">
        <f t="shared" si="5"/>
        <v>0.0007407407407</v>
      </c>
      <c r="P1731" s="19">
        <f t="shared" si="6"/>
        <v>346.29837</v>
      </c>
      <c r="Q1731" s="14">
        <f t="shared" si="7"/>
        <v>11543.279</v>
      </c>
    </row>
    <row r="1732" ht="15.75" customHeight="1">
      <c r="A1732" s="12">
        <v>2017.0</v>
      </c>
      <c r="B1732" s="265">
        <v>43070.0</v>
      </c>
      <c r="C1732" s="12" t="s">
        <v>776</v>
      </c>
      <c r="D1732" s="12" t="s">
        <v>427</v>
      </c>
      <c r="E1732" s="12" t="s">
        <v>753</v>
      </c>
      <c r="F1732" s="12" t="s">
        <v>754</v>
      </c>
      <c r="G1732" s="12" t="s">
        <v>749</v>
      </c>
      <c r="H1732" s="12" t="s">
        <v>421</v>
      </c>
      <c r="I1732" s="19">
        <v>7.061738972E7</v>
      </c>
      <c r="J1732" s="19">
        <v>2.19241614475E10</v>
      </c>
      <c r="K1732" s="19">
        <f t="shared" si="1"/>
        <v>2353912.991</v>
      </c>
      <c r="L1732" s="14">
        <f t="shared" si="2"/>
        <v>283500</v>
      </c>
      <c r="M1732" s="14">
        <f t="shared" si="3"/>
        <v>2070412.991</v>
      </c>
      <c r="N1732" s="14">
        <f t="shared" si="4"/>
        <v>1</v>
      </c>
      <c r="O1732" s="14">
        <f t="shared" si="5"/>
        <v>6.3</v>
      </c>
      <c r="P1732" s="19">
        <f t="shared" si="6"/>
        <v>310.464059</v>
      </c>
      <c r="Q1732" s="14">
        <f t="shared" si="7"/>
        <v>88016560.72</v>
      </c>
    </row>
    <row r="1733" ht="15.75" customHeight="1">
      <c r="A1733" s="12">
        <v>2017.0</v>
      </c>
      <c r="B1733" s="265">
        <v>43070.0</v>
      </c>
      <c r="C1733" s="12" t="s">
        <v>776</v>
      </c>
      <c r="D1733" s="12" t="s">
        <v>427</v>
      </c>
      <c r="E1733" s="12" t="s">
        <v>755</v>
      </c>
      <c r="F1733" s="12" t="s">
        <v>756</v>
      </c>
      <c r="G1733" s="12" t="s">
        <v>749</v>
      </c>
      <c r="H1733" s="12" t="s">
        <v>421</v>
      </c>
      <c r="I1733" s="19">
        <v>1400525.04</v>
      </c>
      <c r="J1733" s="19">
        <v>4.3377478361E8</v>
      </c>
      <c r="K1733" s="19">
        <f t="shared" si="1"/>
        <v>46684.168</v>
      </c>
      <c r="L1733" s="14">
        <f t="shared" si="2"/>
        <v>46684.168</v>
      </c>
      <c r="M1733" s="14">
        <f t="shared" si="3"/>
        <v>0</v>
      </c>
      <c r="N1733" s="14">
        <f t="shared" si="4"/>
        <v>0.1646707866</v>
      </c>
      <c r="O1733" s="14">
        <f t="shared" si="5"/>
        <v>1.037425956</v>
      </c>
      <c r="P1733" s="19">
        <f t="shared" si="6"/>
        <v>309.7229762</v>
      </c>
      <c r="Q1733" s="14">
        <f t="shared" si="7"/>
        <v>14459159.45</v>
      </c>
    </row>
    <row r="1734" ht="15.75" customHeight="1">
      <c r="A1734" s="12">
        <v>2017.0</v>
      </c>
      <c r="B1734" s="265">
        <v>43070.0</v>
      </c>
      <c r="C1734" s="12" t="s">
        <v>776</v>
      </c>
      <c r="D1734" s="12" t="s">
        <v>427</v>
      </c>
      <c r="E1734" s="12" t="s">
        <v>750</v>
      </c>
      <c r="F1734" s="12" t="s">
        <v>751</v>
      </c>
      <c r="G1734" s="12" t="s">
        <v>749</v>
      </c>
      <c r="H1734" s="12" t="s">
        <v>421</v>
      </c>
      <c r="I1734" s="19">
        <v>1365690.0</v>
      </c>
      <c r="J1734" s="19">
        <v>4.2496459706E8</v>
      </c>
      <c r="K1734" s="19">
        <f t="shared" si="1"/>
        <v>45523</v>
      </c>
      <c r="L1734" s="14">
        <f t="shared" si="2"/>
        <v>45523</v>
      </c>
      <c r="M1734" s="14">
        <f t="shared" si="3"/>
        <v>0</v>
      </c>
      <c r="N1734" s="14">
        <f t="shared" si="4"/>
        <v>0.1605749559</v>
      </c>
      <c r="O1734" s="14">
        <f t="shared" si="5"/>
        <v>1.011622222</v>
      </c>
      <c r="P1734" s="19">
        <f t="shared" si="6"/>
        <v>311.1720794</v>
      </c>
      <c r="Q1734" s="14">
        <f t="shared" si="7"/>
        <v>14165486.57</v>
      </c>
    </row>
    <row r="1735" ht="15.75" customHeight="1">
      <c r="A1735" s="12">
        <v>2017.0</v>
      </c>
      <c r="B1735" s="265">
        <v>43070.0</v>
      </c>
      <c r="C1735" s="12" t="s">
        <v>790</v>
      </c>
      <c r="D1735" s="12" t="s">
        <v>429</v>
      </c>
      <c r="E1735" s="12" t="s">
        <v>747</v>
      </c>
      <c r="F1735" s="12" t="s">
        <v>748</v>
      </c>
      <c r="G1735" s="12" t="s">
        <v>749</v>
      </c>
      <c r="H1735" s="12" t="s">
        <v>421</v>
      </c>
      <c r="I1735" s="19">
        <v>6229665.43</v>
      </c>
      <c r="J1735" s="19">
        <v>1.53735060639E9</v>
      </c>
      <c r="K1735" s="19">
        <f t="shared" si="1"/>
        <v>207655.5143</v>
      </c>
      <c r="L1735" s="14">
        <f t="shared" si="2"/>
        <v>207655.5143</v>
      </c>
      <c r="M1735" s="14">
        <f t="shared" si="3"/>
        <v>0</v>
      </c>
      <c r="N1735" s="14">
        <f t="shared" si="4"/>
        <v>0.73247095</v>
      </c>
      <c r="O1735" s="14">
        <f t="shared" si="5"/>
        <v>4.614566985</v>
      </c>
      <c r="P1735" s="19">
        <f t="shared" si="6"/>
        <v>246.7790002</v>
      </c>
      <c r="Q1735" s="14">
        <f t="shared" si="7"/>
        <v>51245020.21</v>
      </c>
    </row>
    <row r="1736" ht="15.75" customHeight="1">
      <c r="A1736" s="12">
        <v>2017.0</v>
      </c>
      <c r="B1736" s="265">
        <v>43070.0</v>
      </c>
      <c r="C1736" s="12" t="s">
        <v>790</v>
      </c>
      <c r="D1736" s="12" t="s">
        <v>429</v>
      </c>
      <c r="E1736" s="12" t="s">
        <v>753</v>
      </c>
      <c r="F1736" s="12" t="s">
        <v>754</v>
      </c>
      <c r="G1736" s="12" t="s">
        <v>749</v>
      </c>
      <c r="H1736" s="12" t="s">
        <v>421</v>
      </c>
      <c r="I1736" s="19">
        <v>5.665452866E7</v>
      </c>
      <c r="J1736" s="19">
        <v>1.344843701053E10</v>
      </c>
      <c r="K1736" s="19">
        <f t="shared" si="1"/>
        <v>1888484.289</v>
      </c>
      <c r="L1736" s="14">
        <f t="shared" si="2"/>
        <v>283500</v>
      </c>
      <c r="M1736" s="14">
        <f t="shared" si="3"/>
        <v>1604984.289</v>
      </c>
      <c r="N1736" s="14">
        <f t="shared" si="4"/>
        <v>1</v>
      </c>
      <c r="O1736" s="14">
        <f t="shared" si="5"/>
        <v>6.3</v>
      </c>
      <c r="P1736" s="19">
        <f t="shared" si="6"/>
        <v>237.376205</v>
      </c>
      <c r="Q1736" s="14">
        <f t="shared" si="7"/>
        <v>67296154.12</v>
      </c>
    </row>
    <row r="1737" ht="15.75" customHeight="1">
      <c r="A1737" s="12">
        <v>2017.0</v>
      </c>
      <c r="B1737" s="265">
        <v>43070.0</v>
      </c>
      <c r="C1737" s="12" t="s">
        <v>790</v>
      </c>
      <c r="D1737" s="12" t="s">
        <v>429</v>
      </c>
      <c r="E1737" s="12" t="s">
        <v>755</v>
      </c>
      <c r="F1737" s="12" t="s">
        <v>756</v>
      </c>
      <c r="G1737" s="12" t="s">
        <v>749</v>
      </c>
      <c r="H1737" s="12" t="s">
        <v>421</v>
      </c>
      <c r="I1737" s="19">
        <v>2597767.98</v>
      </c>
      <c r="J1737" s="19">
        <v>6.4318125547E8</v>
      </c>
      <c r="K1737" s="19">
        <f t="shared" si="1"/>
        <v>86592.266</v>
      </c>
      <c r="L1737" s="14">
        <f t="shared" si="2"/>
        <v>86592.266</v>
      </c>
      <c r="M1737" s="14">
        <f t="shared" si="3"/>
        <v>0</v>
      </c>
      <c r="N1737" s="14">
        <f t="shared" si="4"/>
        <v>0.3054400917</v>
      </c>
      <c r="O1737" s="14">
        <f t="shared" si="5"/>
        <v>1.924272578</v>
      </c>
      <c r="P1737" s="19">
        <f t="shared" si="6"/>
        <v>247.5899543</v>
      </c>
      <c r="Q1737" s="14">
        <f t="shared" si="7"/>
        <v>21439375.18</v>
      </c>
    </row>
    <row r="1738" ht="15.75" customHeight="1">
      <c r="A1738" s="12">
        <v>2017.0</v>
      </c>
      <c r="B1738" s="265">
        <v>43070.0</v>
      </c>
      <c r="C1738" s="12" t="s">
        <v>790</v>
      </c>
      <c r="D1738" s="12" t="s">
        <v>429</v>
      </c>
      <c r="E1738" s="12" t="s">
        <v>750</v>
      </c>
      <c r="F1738" s="12" t="s">
        <v>751</v>
      </c>
      <c r="G1738" s="12" t="s">
        <v>749</v>
      </c>
      <c r="H1738" s="12" t="s">
        <v>421</v>
      </c>
      <c r="I1738" s="19">
        <v>728675.68</v>
      </c>
      <c r="J1738" s="19">
        <v>1.738706286E8</v>
      </c>
      <c r="K1738" s="19">
        <f t="shared" si="1"/>
        <v>24289.18933</v>
      </c>
      <c r="L1738" s="14">
        <f t="shared" si="2"/>
        <v>24289.18933</v>
      </c>
      <c r="M1738" s="14">
        <f t="shared" si="3"/>
        <v>0</v>
      </c>
      <c r="N1738" s="14">
        <f t="shared" si="4"/>
        <v>0.08567615285</v>
      </c>
      <c r="O1738" s="14">
        <f t="shared" si="5"/>
        <v>0.539759763</v>
      </c>
      <c r="P1738" s="19">
        <f t="shared" si="6"/>
        <v>238.6118178</v>
      </c>
      <c r="Q1738" s="14">
        <f t="shared" si="7"/>
        <v>5795687.62</v>
      </c>
    </row>
    <row r="1739" ht="15.75" customHeight="1">
      <c r="A1739" s="12">
        <v>2017.0</v>
      </c>
      <c r="B1739" s="265">
        <v>43070.0</v>
      </c>
      <c r="C1739" s="12" t="s">
        <v>777</v>
      </c>
      <c r="D1739" s="12" t="s">
        <v>430</v>
      </c>
      <c r="E1739" s="12" t="s">
        <v>747</v>
      </c>
      <c r="F1739" s="12" t="s">
        <v>748</v>
      </c>
      <c r="G1739" s="12" t="s">
        <v>749</v>
      </c>
      <c r="H1739" s="12" t="s">
        <v>421</v>
      </c>
      <c r="I1739" s="19">
        <v>1064954.45</v>
      </c>
      <c r="J1739" s="19">
        <v>2.5730681037E8</v>
      </c>
      <c r="K1739" s="19">
        <f t="shared" si="1"/>
        <v>35498.48167</v>
      </c>
      <c r="L1739" s="14">
        <f t="shared" si="2"/>
        <v>35498.48167</v>
      </c>
      <c r="M1739" s="14">
        <f t="shared" si="3"/>
        <v>0</v>
      </c>
      <c r="N1739" s="14">
        <f t="shared" si="4"/>
        <v>0.1252151029</v>
      </c>
      <c r="O1739" s="14">
        <f t="shared" si="5"/>
        <v>0.7888551481</v>
      </c>
      <c r="P1739" s="19">
        <f t="shared" si="6"/>
        <v>241.6129726</v>
      </c>
      <c r="Q1739" s="14">
        <f t="shared" si="7"/>
        <v>8576893.679</v>
      </c>
    </row>
    <row r="1740" ht="15.75" customHeight="1">
      <c r="A1740" s="12">
        <v>2017.0</v>
      </c>
      <c r="B1740" s="265">
        <v>43070.0</v>
      </c>
      <c r="C1740" s="12" t="s">
        <v>777</v>
      </c>
      <c r="D1740" s="12" t="s">
        <v>430</v>
      </c>
      <c r="E1740" s="12" t="s">
        <v>753</v>
      </c>
      <c r="F1740" s="12" t="s">
        <v>754</v>
      </c>
      <c r="G1740" s="12" t="s">
        <v>749</v>
      </c>
      <c r="H1740" s="12" t="s">
        <v>421</v>
      </c>
      <c r="I1740" s="19">
        <v>1.744774769E7</v>
      </c>
      <c r="J1740" s="19">
        <v>4.09503587485E9</v>
      </c>
      <c r="K1740" s="19">
        <f t="shared" si="1"/>
        <v>581591.5897</v>
      </c>
      <c r="L1740" s="14">
        <f t="shared" si="2"/>
        <v>283500</v>
      </c>
      <c r="M1740" s="14">
        <f t="shared" si="3"/>
        <v>298091.5897</v>
      </c>
      <c r="N1740" s="14">
        <f t="shared" si="4"/>
        <v>1</v>
      </c>
      <c r="O1740" s="14">
        <f t="shared" si="5"/>
        <v>6.3</v>
      </c>
      <c r="P1740" s="19">
        <f t="shared" si="6"/>
        <v>234.7028366</v>
      </c>
      <c r="Q1740" s="14">
        <f t="shared" si="7"/>
        <v>66538254.17</v>
      </c>
    </row>
    <row r="1741" ht="15.75" customHeight="1">
      <c r="A1741" s="12">
        <v>2017.0</v>
      </c>
      <c r="B1741" s="265">
        <v>43070.0</v>
      </c>
      <c r="C1741" s="12" t="s">
        <v>777</v>
      </c>
      <c r="D1741" s="12" t="s">
        <v>430</v>
      </c>
      <c r="E1741" s="12" t="s">
        <v>755</v>
      </c>
      <c r="F1741" s="12" t="s">
        <v>756</v>
      </c>
      <c r="G1741" s="12" t="s">
        <v>749</v>
      </c>
      <c r="H1741" s="12" t="s">
        <v>421</v>
      </c>
      <c r="I1741" s="19">
        <v>714895.39</v>
      </c>
      <c r="J1741" s="19">
        <v>2.0773942826E8</v>
      </c>
      <c r="K1741" s="19">
        <f t="shared" si="1"/>
        <v>23829.84633</v>
      </c>
      <c r="L1741" s="14">
        <f t="shared" si="2"/>
        <v>23829.84633</v>
      </c>
      <c r="M1741" s="14">
        <f t="shared" si="3"/>
        <v>0</v>
      </c>
      <c r="N1741" s="14">
        <f t="shared" si="4"/>
        <v>0.08405589536</v>
      </c>
      <c r="O1741" s="14">
        <f t="shared" si="5"/>
        <v>0.5295521407</v>
      </c>
      <c r="P1741" s="19">
        <f t="shared" si="6"/>
        <v>290.58717</v>
      </c>
      <c r="Q1741" s="14">
        <f t="shared" si="7"/>
        <v>6924647.609</v>
      </c>
    </row>
    <row r="1742" ht="15.75" customHeight="1">
      <c r="A1742" s="12">
        <v>2017.0</v>
      </c>
      <c r="B1742" s="265">
        <v>43070.0</v>
      </c>
      <c r="C1742" s="12" t="s">
        <v>777</v>
      </c>
      <c r="D1742" s="12" t="s">
        <v>430</v>
      </c>
      <c r="E1742" s="12" t="s">
        <v>750</v>
      </c>
      <c r="F1742" s="12" t="s">
        <v>751</v>
      </c>
      <c r="G1742" s="12" t="s">
        <v>749</v>
      </c>
      <c r="H1742" s="12" t="s">
        <v>421</v>
      </c>
      <c r="I1742" s="19">
        <v>244755.85</v>
      </c>
      <c r="J1742" s="19">
        <v>5.66232159E7</v>
      </c>
      <c r="K1742" s="19">
        <f t="shared" si="1"/>
        <v>8158.528333</v>
      </c>
      <c r="L1742" s="14">
        <f t="shared" si="2"/>
        <v>8158.528333</v>
      </c>
      <c r="M1742" s="14">
        <f t="shared" si="3"/>
        <v>0</v>
      </c>
      <c r="N1742" s="14">
        <f t="shared" si="4"/>
        <v>0.02877787772</v>
      </c>
      <c r="O1742" s="14">
        <f t="shared" si="5"/>
        <v>0.1813006296</v>
      </c>
      <c r="P1742" s="19">
        <f t="shared" si="6"/>
        <v>231.34571</v>
      </c>
      <c r="Q1742" s="14">
        <f t="shared" si="7"/>
        <v>1887440.53</v>
      </c>
    </row>
    <row r="1743" ht="15.75" customHeight="1">
      <c r="A1743" s="12">
        <v>2017.0</v>
      </c>
      <c r="B1743" s="265">
        <v>43070.0</v>
      </c>
      <c r="C1743" s="12" t="s">
        <v>779</v>
      </c>
      <c r="D1743" s="12" t="s">
        <v>414</v>
      </c>
      <c r="E1743" s="12" t="s">
        <v>747</v>
      </c>
      <c r="F1743" s="12" t="s">
        <v>748</v>
      </c>
      <c r="G1743" s="12" t="s">
        <v>749</v>
      </c>
      <c r="H1743" s="12" t="s">
        <v>405</v>
      </c>
      <c r="I1743" s="19">
        <v>68000.0</v>
      </c>
      <c r="J1743" s="19">
        <v>8814494.66</v>
      </c>
      <c r="K1743" s="19">
        <f t="shared" si="1"/>
        <v>2266.666667</v>
      </c>
      <c r="L1743" s="14">
        <f t="shared" si="2"/>
        <v>2266.666667</v>
      </c>
      <c r="M1743" s="14">
        <f t="shared" si="3"/>
        <v>0</v>
      </c>
      <c r="N1743" s="14">
        <f t="shared" si="4"/>
        <v>0.007995296884</v>
      </c>
      <c r="O1743" s="14">
        <f t="shared" si="5"/>
        <v>0.05037037037</v>
      </c>
      <c r="P1743" s="19">
        <f t="shared" si="6"/>
        <v>129.6249215</v>
      </c>
      <c r="Q1743" s="14">
        <f t="shared" si="7"/>
        <v>293816.4887</v>
      </c>
    </row>
    <row r="1744" ht="15.75" customHeight="1">
      <c r="A1744" s="12">
        <v>2017.0</v>
      </c>
      <c r="B1744" s="265">
        <v>43070.0</v>
      </c>
      <c r="C1744" s="12" t="s">
        <v>779</v>
      </c>
      <c r="D1744" s="12" t="s">
        <v>414</v>
      </c>
      <c r="E1744" s="12" t="s">
        <v>753</v>
      </c>
      <c r="F1744" s="12" t="s">
        <v>754</v>
      </c>
      <c r="G1744" s="12" t="s">
        <v>749</v>
      </c>
      <c r="H1744" s="12" t="s">
        <v>405</v>
      </c>
      <c r="I1744" s="19">
        <v>3956733.69</v>
      </c>
      <c r="J1744" s="19">
        <v>6.4310910071E8</v>
      </c>
      <c r="K1744" s="19">
        <f t="shared" si="1"/>
        <v>131891.123</v>
      </c>
      <c r="L1744" s="14">
        <f t="shared" si="2"/>
        <v>131891.123</v>
      </c>
      <c r="M1744" s="14">
        <f t="shared" si="3"/>
        <v>0</v>
      </c>
      <c r="N1744" s="14">
        <f t="shared" si="4"/>
        <v>0.4652244198</v>
      </c>
      <c r="O1744" s="14">
        <f t="shared" si="5"/>
        <v>2.930913844</v>
      </c>
      <c r="P1744" s="19">
        <f t="shared" si="6"/>
        <v>162.5353514</v>
      </c>
      <c r="Q1744" s="14">
        <f t="shared" si="7"/>
        <v>21436970.02</v>
      </c>
    </row>
    <row r="1745" ht="15.75" customHeight="1">
      <c r="A1745" s="12">
        <v>2017.0</v>
      </c>
      <c r="B1745" s="265">
        <v>43070.0</v>
      </c>
      <c r="C1745" s="12" t="s">
        <v>779</v>
      </c>
      <c r="D1745" s="12" t="s">
        <v>414</v>
      </c>
      <c r="E1745" s="12" t="s">
        <v>755</v>
      </c>
      <c r="F1745" s="12" t="s">
        <v>756</v>
      </c>
      <c r="G1745" s="12" t="s">
        <v>749</v>
      </c>
      <c r="H1745" s="12" t="s">
        <v>405</v>
      </c>
      <c r="I1745" s="19">
        <v>201340.17</v>
      </c>
      <c r="J1745" s="19">
        <v>3.211664524E7</v>
      </c>
      <c r="K1745" s="19">
        <f t="shared" si="1"/>
        <v>6711.339</v>
      </c>
      <c r="L1745" s="14">
        <f t="shared" si="2"/>
        <v>6711.339</v>
      </c>
      <c r="M1745" s="14">
        <f t="shared" si="3"/>
        <v>0</v>
      </c>
      <c r="N1745" s="14">
        <f t="shared" si="4"/>
        <v>0.02367315344</v>
      </c>
      <c r="O1745" s="14">
        <f t="shared" si="5"/>
        <v>0.1491408667</v>
      </c>
      <c r="P1745" s="19">
        <f t="shared" si="6"/>
        <v>159.5143445</v>
      </c>
      <c r="Q1745" s="14">
        <f t="shared" si="7"/>
        <v>1070554.841</v>
      </c>
    </row>
    <row r="1746" ht="15.75" customHeight="1">
      <c r="A1746" s="12">
        <v>2017.0</v>
      </c>
      <c r="B1746" s="265">
        <v>43070.0</v>
      </c>
      <c r="C1746" s="12" t="s">
        <v>779</v>
      </c>
      <c r="D1746" s="12" t="s">
        <v>414</v>
      </c>
      <c r="E1746" s="12" t="s">
        <v>750</v>
      </c>
      <c r="F1746" s="12" t="s">
        <v>751</v>
      </c>
      <c r="G1746" s="12" t="s">
        <v>749</v>
      </c>
      <c r="H1746" s="12" t="s">
        <v>405</v>
      </c>
      <c r="I1746" s="19">
        <v>181319.87</v>
      </c>
      <c r="J1746" s="19">
        <v>2.611748493E7</v>
      </c>
      <c r="K1746" s="19">
        <f t="shared" si="1"/>
        <v>6043.995667</v>
      </c>
      <c r="L1746" s="14">
        <f t="shared" si="2"/>
        <v>6043.995667</v>
      </c>
      <c r="M1746" s="14">
        <f t="shared" si="3"/>
        <v>0</v>
      </c>
      <c r="N1746" s="14">
        <f t="shared" si="4"/>
        <v>0.0213192087</v>
      </c>
      <c r="O1746" s="14">
        <f t="shared" si="5"/>
        <v>0.1343110148</v>
      </c>
      <c r="P1746" s="19">
        <f t="shared" si="6"/>
        <v>144.0409423</v>
      </c>
      <c r="Q1746" s="14">
        <f t="shared" si="7"/>
        <v>870582.831</v>
      </c>
    </row>
    <row r="1747" ht="15.75" customHeight="1">
      <c r="A1747" s="12">
        <v>2017.0</v>
      </c>
      <c r="B1747" s="265">
        <v>43070.0</v>
      </c>
      <c r="C1747" s="12" t="s">
        <v>780</v>
      </c>
      <c r="D1747" s="12" t="s">
        <v>415</v>
      </c>
      <c r="E1747" s="12" t="s">
        <v>747</v>
      </c>
      <c r="F1747" s="12" t="s">
        <v>748</v>
      </c>
      <c r="G1747" s="12" t="s">
        <v>749</v>
      </c>
      <c r="H1747" s="12" t="s">
        <v>405</v>
      </c>
      <c r="I1747" s="19">
        <v>479457.3</v>
      </c>
      <c r="J1747" s="19">
        <v>6.72318622E7</v>
      </c>
      <c r="K1747" s="19">
        <f t="shared" si="1"/>
        <v>15981.91</v>
      </c>
      <c r="L1747" s="14">
        <f t="shared" si="2"/>
        <v>15981.91</v>
      </c>
      <c r="M1747" s="14">
        <f t="shared" si="3"/>
        <v>0</v>
      </c>
      <c r="N1747" s="14">
        <f t="shared" si="4"/>
        <v>0.05637358025</v>
      </c>
      <c r="O1747" s="14">
        <f t="shared" si="5"/>
        <v>0.3551535556</v>
      </c>
      <c r="P1747" s="19">
        <f t="shared" si="6"/>
        <v>140.2249214</v>
      </c>
      <c r="Q1747" s="14">
        <f t="shared" si="7"/>
        <v>2241062.073</v>
      </c>
    </row>
    <row r="1748" ht="15.75" customHeight="1">
      <c r="A1748" s="12">
        <v>2017.0</v>
      </c>
      <c r="B1748" s="265">
        <v>43070.0</v>
      </c>
      <c r="C1748" s="12" t="s">
        <v>780</v>
      </c>
      <c r="D1748" s="12" t="s">
        <v>415</v>
      </c>
      <c r="E1748" s="12" t="s">
        <v>750</v>
      </c>
      <c r="F1748" s="12" t="s">
        <v>751</v>
      </c>
      <c r="G1748" s="12" t="s">
        <v>749</v>
      </c>
      <c r="H1748" s="12" t="s">
        <v>405</v>
      </c>
      <c r="I1748" s="19">
        <v>157546.45</v>
      </c>
      <c r="J1748" s="19">
        <v>1.686404746E7</v>
      </c>
      <c r="K1748" s="19">
        <f t="shared" si="1"/>
        <v>5251.548333</v>
      </c>
      <c r="L1748" s="14">
        <f t="shared" si="2"/>
        <v>5251.548333</v>
      </c>
      <c r="M1748" s="14">
        <f t="shared" si="3"/>
        <v>0</v>
      </c>
      <c r="N1748" s="14">
        <f t="shared" si="4"/>
        <v>0.01852398001</v>
      </c>
      <c r="O1748" s="14">
        <f t="shared" si="5"/>
        <v>0.1167010741</v>
      </c>
      <c r="P1748" s="19">
        <f t="shared" si="6"/>
        <v>107.0417484</v>
      </c>
      <c r="Q1748" s="14">
        <f t="shared" si="7"/>
        <v>562134.9153</v>
      </c>
    </row>
    <row r="1749" ht="15.75" customHeight="1">
      <c r="A1749" s="12">
        <v>2017.0</v>
      </c>
      <c r="B1749" s="265">
        <v>43070.0</v>
      </c>
      <c r="C1749" s="12" t="s">
        <v>783</v>
      </c>
      <c r="D1749" s="12" t="s">
        <v>441</v>
      </c>
      <c r="E1749" s="12" t="s">
        <v>747</v>
      </c>
      <c r="F1749" s="12" t="s">
        <v>748</v>
      </c>
      <c r="G1749" s="12" t="s">
        <v>749</v>
      </c>
      <c r="H1749" s="12" t="s">
        <v>421</v>
      </c>
      <c r="I1749" s="19">
        <v>154332.55</v>
      </c>
      <c r="J1749" s="19">
        <v>9868749.96</v>
      </c>
      <c r="K1749" s="19">
        <f t="shared" si="1"/>
        <v>5144.418333</v>
      </c>
      <c r="L1749" s="14">
        <f t="shared" si="2"/>
        <v>5144.418333</v>
      </c>
      <c r="M1749" s="14">
        <f t="shared" si="3"/>
        <v>0</v>
      </c>
      <c r="N1749" s="14">
        <f t="shared" si="4"/>
        <v>0.01814609641</v>
      </c>
      <c r="O1749" s="14">
        <f t="shared" si="5"/>
        <v>0.1143204074</v>
      </c>
      <c r="P1749" s="19">
        <f t="shared" si="6"/>
        <v>63.94470875</v>
      </c>
      <c r="Q1749" s="14">
        <f t="shared" si="7"/>
        <v>328958.332</v>
      </c>
    </row>
    <row r="1750" ht="15.75" customHeight="1">
      <c r="A1750" s="12">
        <v>2017.0</v>
      </c>
      <c r="B1750" s="265">
        <v>43070.0</v>
      </c>
      <c r="C1750" s="12" t="s">
        <v>783</v>
      </c>
      <c r="D1750" s="12" t="s">
        <v>441</v>
      </c>
      <c r="E1750" s="12" t="s">
        <v>753</v>
      </c>
      <c r="F1750" s="12" t="s">
        <v>754</v>
      </c>
      <c r="G1750" s="12" t="s">
        <v>749</v>
      </c>
      <c r="H1750" s="12" t="s">
        <v>421</v>
      </c>
      <c r="I1750" s="19">
        <v>76795.08</v>
      </c>
      <c r="J1750" s="19">
        <v>4996052.2</v>
      </c>
      <c r="K1750" s="19">
        <f t="shared" si="1"/>
        <v>2559.836</v>
      </c>
      <c r="L1750" s="14">
        <f t="shared" si="2"/>
        <v>2559.836</v>
      </c>
      <c r="M1750" s="14">
        <f t="shared" si="3"/>
        <v>0</v>
      </c>
      <c r="N1750" s="14">
        <f t="shared" si="4"/>
        <v>0.00902940388</v>
      </c>
      <c r="O1750" s="14">
        <f t="shared" si="5"/>
        <v>0.05688524444</v>
      </c>
      <c r="P1750" s="19">
        <f t="shared" si="6"/>
        <v>65.05693073</v>
      </c>
      <c r="Q1750" s="14">
        <f t="shared" si="7"/>
        <v>166535.0733</v>
      </c>
    </row>
    <row r="1751" ht="15.75" customHeight="1">
      <c r="A1751" s="12">
        <v>2017.0</v>
      </c>
      <c r="B1751" s="265">
        <v>43070.0</v>
      </c>
      <c r="C1751" s="12" t="s">
        <v>783</v>
      </c>
      <c r="D1751" s="12" t="s">
        <v>441</v>
      </c>
      <c r="E1751" s="12" t="s">
        <v>750</v>
      </c>
      <c r="F1751" s="12" t="s">
        <v>751</v>
      </c>
      <c r="G1751" s="12" t="s">
        <v>749</v>
      </c>
      <c r="H1751" s="12" t="s">
        <v>421</v>
      </c>
      <c r="I1751" s="19">
        <v>216111.44</v>
      </c>
      <c r="J1751" s="19">
        <v>1.374594094E7</v>
      </c>
      <c r="K1751" s="19">
        <f t="shared" si="1"/>
        <v>7203.714667</v>
      </c>
      <c r="L1751" s="14">
        <f t="shared" si="2"/>
        <v>7203.714667</v>
      </c>
      <c r="M1751" s="14">
        <f t="shared" si="3"/>
        <v>0</v>
      </c>
      <c r="N1751" s="14">
        <f t="shared" si="4"/>
        <v>0.02540992828</v>
      </c>
      <c r="O1751" s="14">
        <f t="shared" si="5"/>
        <v>0.1600825481</v>
      </c>
      <c r="P1751" s="19">
        <f t="shared" si="6"/>
        <v>63.60579958</v>
      </c>
      <c r="Q1751" s="14">
        <f t="shared" si="7"/>
        <v>458198.0313</v>
      </c>
    </row>
    <row r="1752" ht="15.75" customHeight="1">
      <c r="A1752" s="12">
        <v>2017.0</v>
      </c>
      <c r="B1752" s="265">
        <v>43070.0</v>
      </c>
      <c r="C1752" s="12" t="s">
        <v>784</v>
      </c>
      <c r="D1752" s="12" t="s">
        <v>416</v>
      </c>
      <c r="E1752" s="12" t="s">
        <v>750</v>
      </c>
      <c r="F1752" s="12" t="s">
        <v>751</v>
      </c>
      <c r="G1752" s="12" t="s">
        <v>749</v>
      </c>
      <c r="H1752" s="12" t="s">
        <v>405</v>
      </c>
      <c r="I1752" s="19">
        <v>1.0</v>
      </c>
      <c r="J1752" s="19">
        <v>177.03</v>
      </c>
      <c r="K1752" s="19">
        <f t="shared" si="1"/>
        <v>0.03333333333</v>
      </c>
      <c r="L1752" s="14">
        <f t="shared" si="2"/>
        <v>0.03333333333</v>
      </c>
      <c r="M1752" s="14">
        <f t="shared" si="3"/>
        <v>0</v>
      </c>
      <c r="N1752" s="14">
        <f t="shared" si="4"/>
        <v>0.0000001175778954</v>
      </c>
      <c r="O1752" s="14">
        <f t="shared" si="5"/>
        <v>0.0000007407407407</v>
      </c>
      <c r="P1752" s="19">
        <f t="shared" si="6"/>
        <v>177.03</v>
      </c>
      <c r="Q1752" s="14">
        <f t="shared" si="7"/>
        <v>5.901</v>
      </c>
    </row>
    <row r="1753" ht="15.75" customHeight="1">
      <c r="A1753" s="12">
        <v>2018.0</v>
      </c>
      <c r="B1753" s="265">
        <v>43101.0</v>
      </c>
      <c r="C1753" s="12" t="s">
        <v>758</v>
      </c>
      <c r="D1753" s="12" t="s">
        <v>426</v>
      </c>
      <c r="E1753" s="12" t="s">
        <v>753</v>
      </c>
      <c r="F1753" s="12" t="s">
        <v>754</v>
      </c>
      <c r="G1753" s="12" t="s">
        <v>749</v>
      </c>
      <c r="H1753" s="12" t="s">
        <v>421</v>
      </c>
      <c r="I1753" s="19">
        <v>796782.0</v>
      </c>
      <c r="J1753" s="19">
        <v>2.1619775735E8</v>
      </c>
      <c r="K1753" s="19">
        <f t="shared" si="1"/>
        <v>26559.4</v>
      </c>
      <c r="L1753" s="14">
        <f t="shared" si="2"/>
        <v>26559.4</v>
      </c>
      <c r="M1753" s="14">
        <f t="shared" si="3"/>
        <v>0</v>
      </c>
      <c r="N1753" s="14">
        <f t="shared" si="4"/>
        <v>0.09368395062</v>
      </c>
      <c r="O1753" s="14">
        <f t="shared" si="5"/>
        <v>0.5902088889</v>
      </c>
      <c r="P1753" s="19">
        <f t="shared" si="6"/>
        <v>271.3386564</v>
      </c>
      <c r="Q1753" s="14">
        <f t="shared" si="7"/>
        <v>7206591.912</v>
      </c>
    </row>
    <row r="1754" ht="15.75" customHeight="1">
      <c r="A1754" s="12">
        <v>2018.0</v>
      </c>
      <c r="B1754" s="265">
        <v>43101.0</v>
      </c>
      <c r="C1754" s="12" t="s">
        <v>758</v>
      </c>
      <c r="D1754" s="12" t="s">
        <v>426</v>
      </c>
      <c r="E1754" s="12" t="s">
        <v>755</v>
      </c>
      <c r="F1754" s="12" t="s">
        <v>756</v>
      </c>
      <c r="G1754" s="12" t="s">
        <v>749</v>
      </c>
      <c r="H1754" s="12" t="s">
        <v>421</v>
      </c>
      <c r="I1754" s="19">
        <v>6428.0</v>
      </c>
      <c r="J1754" s="19">
        <v>4277062.88</v>
      </c>
      <c r="K1754" s="19">
        <f t="shared" si="1"/>
        <v>214.2666667</v>
      </c>
      <c r="L1754" s="14">
        <f t="shared" si="2"/>
        <v>214.2666667</v>
      </c>
      <c r="M1754" s="14">
        <f t="shared" si="3"/>
        <v>0</v>
      </c>
      <c r="N1754" s="14">
        <f t="shared" si="4"/>
        <v>0.0007557907113</v>
      </c>
      <c r="O1754" s="14">
        <f t="shared" si="5"/>
        <v>0.004761481481</v>
      </c>
      <c r="P1754" s="19">
        <f t="shared" si="6"/>
        <v>665.3800373</v>
      </c>
      <c r="Q1754" s="14">
        <f t="shared" si="7"/>
        <v>142568.7627</v>
      </c>
    </row>
    <row r="1755" ht="15.75" customHeight="1">
      <c r="A1755" s="12">
        <v>2018.0</v>
      </c>
      <c r="B1755" s="265">
        <v>43101.0</v>
      </c>
      <c r="C1755" s="12" t="s">
        <v>758</v>
      </c>
      <c r="D1755" s="12" t="s">
        <v>426</v>
      </c>
      <c r="E1755" s="12" t="s">
        <v>750</v>
      </c>
      <c r="F1755" s="12" t="s">
        <v>751</v>
      </c>
      <c r="G1755" s="12" t="s">
        <v>749</v>
      </c>
      <c r="H1755" s="12" t="s">
        <v>421</v>
      </c>
      <c r="I1755" s="19">
        <v>2400.0</v>
      </c>
      <c r="J1755" s="19">
        <v>308351.79</v>
      </c>
      <c r="K1755" s="19">
        <f t="shared" si="1"/>
        <v>80</v>
      </c>
      <c r="L1755" s="14">
        <f t="shared" si="2"/>
        <v>80</v>
      </c>
      <c r="M1755" s="14">
        <f t="shared" si="3"/>
        <v>0</v>
      </c>
      <c r="N1755" s="14">
        <f t="shared" si="4"/>
        <v>0.0002821869489</v>
      </c>
      <c r="O1755" s="14">
        <f t="shared" si="5"/>
        <v>0.001777777778</v>
      </c>
      <c r="P1755" s="19">
        <f t="shared" si="6"/>
        <v>128.4799125</v>
      </c>
      <c r="Q1755" s="14">
        <f t="shared" si="7"/>
        <v>10278.393</v>
      </c>
    </row>
    <row r="1756" ht="15.75" customHeight="1">
      <c r="A1756" s="12">
        <v>2018.0</v>
      </c>
      <c r="B1756" s="265">
        <v>43101.0</v>
      </c>
      <c r="C1756" s="12" t="s">
        <v>763</v>
      </c>
      <c r="D1756" s="12" t="s">
        <v>409</v>
      </c>
      <c r="E1756" s="12" t="s">
        <v>747</v>
      </c>
      <c r="F1756" s="12" t="s">
        <v>748</v>
      </c>
      <c r="G1756" s="12" t="s">
        <v>749</v>
      </c>
      <c r="H1756" s="12" t="s">
        <v>405</v>
      </c>
      <c r="I1756" s="19">
        <v>161510.4</v>
      </c>
      <c r="J1756" s="19">
        <v>1.809199231E7</v>
      </c>
      <c r="K1756" s="19">
        <f t="shared" si="1"/>
        <v>5383.68</v>
      </c>
      <c r="L1756" s="14">
        <f t="shared" si="2"/>
        <v>5383.68</v>
      </c>
      <c r="M1756" s="14">
        <f t="shared" si="3"/>
        <v>0</v>
      </c>
      <c r="N1756" s="14">
        <f t="shared" si="4"/>
        <v>0.01899005291</v>
      </c>
      <c r="O1756" s="14">
        <f t="shared" si="5"/>
        <v>0.1196373333</v>
      </c>
      <c r="P1756" s="19">
        <f t="shared" si="6"/>
        <v>112.0175067</v>
      </c>
      <c r="Q1756" s="14">
        <f t="shared" si="7"/>
        <v>603066.4103</v>
      </c>
    </row>
    <row r="1757" ht="15.75" customHeight="1">
      <c r="A1757" s="12">
        <v>2018.0</v>
      </c>
      <c r="B1757" s="265">
        <v>43101.0</v>
      </c>
      <c r="C1757" s="12" t="s">
        <v>763</v>
      </c>
      <c r="D1757" s="12" t="s">
        <v>409</v>
      </c>
      <c r="E1757" s="12" t="s">
        <v>750</v>
      </c>
      <c r="F1757" s="12" t="s">
        <v>751</v>
      </c>
      <c r="G1757" s="12" t="s">
        <v>749</v>
      </c>
      <c r="H1757" s="12" t="s">
        <v>405</v>
      </c>
      <c r="I1757" s="19">
        <v>1980.9</v>
      </c>
      <c r="J1757" s="19">
        <v>221895.48</v>
      </c>
      <c r="K1757" s="19">
        <f t="shared" si="1"/>
        <v>66.03</v>
      </c>
      <c r="L1757" s="14">
        <f t="shared" si="2"/>
        <v>66.03</v>
      </c>
      <c r="M1757" s="14">
        <f t="shared" si="3"/>
        <v>0</v>
      </c>
      <c r="N1757" s="14">
        <f t="shared" si="4"/>
        <v>0.0002329100529</v>
      </c>
      <c r="O1757" s="14">
        <f t="shared" si="5"/>
        <v>0.001467333333</v>
      </c>
      <c r="P1757" s="19">
        <f t="shared" si="6"/>
        <v>112.0175072</v>
      </c>
      <c r="Q1757" s="14">
        <f t="shared" si="7"/>
        <v>7396.516</v>
      </c>
    </row>
    <row r="1758" ht="15.75" customHeight="1">
      <c r="A1758" s="12">
        <v>2018.0</v>
      </c>
      <c r="B1758" s="265">
        <v>43101.0</v>
      </c>
      <c r="C1758" s="12" t="s">
        <v>764</v>
      </c>
      <c r="D1758" s="12" t="s">
        <v>410</v>
      </c>
      <c r="E1758" s="12" t="s">
        <v>747</v>
      </c>
      <c r="F1758" s="12" t="s">
        <v>748</v>
      </c>
      <c r="G1758" s="12" t="s">
        <v>749</v>
      </c>
      <c r="H1758" s="12" t="s">
        <v>405</v>
      </c>
      <c r="I1758" s="19">
        <v>251697.0</v>
      </c>
      <c r="J1758" s="19">
        <v>2.818935267E7</v>
      </c>
      <c r="K1758" s="19">
        <f t="shared" si="1"/>
        <v>8389.9</v>
      </c>
      <c r="L1758" s="14">
        <f t="shared" si="2"/>
        <v>8389.9</v>
      </c>
      <c r="M1758" s="14">
        <f t="shared" si="3"/>
        <v>0</v>
      </c>
      <c r="N1758" s="14">
        <f t="shared" si="4"/>
        <v>0.02959400353</v>
      </c>
      <c r="O1758" s="14">
        <f t="shared" si="5"/>
        <v>0.1864422222</v>
      </c>
      <c r="P1758" s="19">
        <f t="shared" si="6"/>
        <v>111.9971739</v>
      </c>
      <c r="Q1758" s="14">
        <f t="shared" si="7"/>
        <v>939645.089</v>
      </c>
    </row>
    <row r="1759" ht="15.75" customHeight="1">
      <c r="A1759" s="12">
        <v>2018.0</v>
      </c>
      <c r="B1759" s="265">
        <v>43101.0</v>
      </c>
      <c r="C1759" s="12" t="s">
        <v>764</v>
      </c>
      <c r="D1759" s="12" t="s">
        <v>410</v>
      </c>
      <c r="E1759" s="12" t="s">
        <v>753</v>
      </c>
      <c r="F1759" s="12" t="s">
        <v>754</v>
      </c>
      <c r="G1759" s="12" t="s">
        <v>749</v>
      </c>
      <c r="H1759" s="12" t="s">
        <v>405</v>
      </c>
      <c r="I1759" s="19">
        <v>111249.5</v>
      </c>
      <c r="J1759" s="19">
        <v>1.254808702E7</v>
      </c>
      <c r="K1759" s="19">
        <f t="shared" si="1"/>
        <v>3708.316667</v>
      </c>
      <c r="L1759" s="14">
        <f t="shared" si="2"/>
        <v>3708.316667</v>
      </c>
      <c r="M1759" s="14">
        <f t="shared" si="3"/>
        <v>0</v>
      </c>
      <c r="N1759" s="14">
        <f t="shared" si="4"/>
        <v>0.01308048207</v>
      </c>
      <c r="O1759" s="14">
        <f t="shared" si="5"/>
        <v>0.08240703704</v>
      </c>
      <c r="P1759" s="19">
        <f t="shared" si="6"/>
        <v>112.7923004</v>
      </c>
      <c r="Q1759" s="14">
        <f t="shared" si="7"/>
        <v>418269.5673</v>
      </c>
    </row>
    <row r="1760" ht="15.75" customHeight="1">
      <c r="A1760" s="12">
        <v>2018.0</v>
      </c>
      <c r="B1760" s="265">
        <v>43101.0</v>
      </c>
      <c r="C1760" s="12" t="s">
        <v>764</v>
      </c>
      <c r="D1760" s="12" t="s">
        <v>410</v>
      </c>
      <c r="E1760" s="12" t="s">
        <v>755</v>
      </c>
      <c r="F1760" s="12" t="s">
        <v>756</v>
      </c>
      <c r="G1760" s="12" t="s">
        <v>749</v>
      </c>
      <c r="H1760" s="12" t="s">
        <v>405</v>
      </c>
      <c r="I1760" s="19">
        <v>1631.5</v>
      </c>
      <c r="J1760" s="19">
        <v>184774.73</v>
      </c>
      <c r="K1760" s="19">
        <f t="shared" si="1"/>
        <v>54.38333333</v>
      </c>
      <c r="L1760" s="14">
        <f t="shared" si="2"/>
        <v>54.38333333</v>
      </c>
      <c r="M1760" s="14">
        <f t="shared" si="3"/>
        <v>0</v>
      </c>
      <c r="N1760" s="14">
        <f t="shared" si="4"/>
        <v>0.0001918283363</v>
      </c>
      <c r="O1760" s="14">
        <f t="shared" si="5"/>
        <v>0.001208518519</v>
      </c>
      <c r="P1760" s="19">
        <f t="shared" si="6"/>
        <v>113.2545081</v>
      </c>
      <c r="Q1760" s="14">
        <f t="shared" si="7"/>
        <v>6159.157667</v>
      </c>
    </row>
    <row r="1761" ht="15.75" customHeight="1">
      <c r="A1761" s="12">
        <v>2018.0</v>
      </c>
      <c r="B1761" s="265">
        <v>43101.0</v>
      </c>
      <c r="C1761" s="12" t="s">
        <v>764</v>
      </c>
      <c r="D1761" s="12" t="s">
        <v>410</v>
      </c>
      <c r="E1761" s="12" t="s">
        <v>750</v>
      </c>
      <c r="F1761" s="12" t="s">
        <v>751</v>
      </c>
      <c r="G1761" s="12" t="s">
        <v>749</v>
      </c>
      <c r="H1761" s="12" t="s">
        <v>405</v>
      </c>
      <c r="I1761" s="19">
        <v>1656.5</v>
      </c>
      <c r="J1761" s="19">
        <v>185988.44</v>
      </c>
      <c r="K1761" s="19">
        <f t="shared" si="1"/>
        <v>55.21666667</v>
      </c>
      <c r="L1761" s="14">
        <f t="shared" si="2"/>
        <v>55.21666667</v>
      </c>
      <c r="M1761" s="14">
        <f t="shared" si="3"/>
        <v>0</v>
      </c>
      <c r="N1761" s="14">
        <f t="shared" si="4"/>
        <v>0.0001947677837</v>
      </c>
      <c r="O1761" s="14">
        <f t="shared" si="5"/>
        <v>0.001227037037</v>
      </c>
      <c r="P1761" s="19">
        <f t="shared" si="6"/>
        <v>112.2779596</v>
      </c>
      <c r="Q1761" s="14">
        <f t="shared" si="7"/>
        <v>6199.614667</v>
      </c>
    </row>
    <row r="1762" ht="15.75" customHeight="1">
      <c r="A1762" s="12">
        <v>2018.0</v>
      </c>
      <c r="B1762" s="265">
        <v>43101.0</v>
      </c>
      <c r="C1762" s="12" t="s">
        <v>765</v>
      </c>
      <c r="D1762" s="12" t="s">
        <v>412</v>
      </c>
      <c r="E1762" s="12" t="s">
        <v>747</v>
      </c>
      <c r="F1762" s="12" t="s">
        <v>748</v>
      </c>
      <c r="G1762" s="12" t="s">
        <v>749</v>
      </c>
      <c r="H1762" s="12" t="s">
        <v>405</v>
      </c>
      <c r="I1762" s="19">
        <v>232302.0</v>
      </c>
      <c r="J1762" s="19">
        <v>2.660348374E7</v>
      </c>
      <c r="K1762" s="19">
        <f t="shared" si="1"/>
        <v>7743.4</v>
      </c>
      <c r="L1762" s="14">
        <f t="shared" si="2"/>
        <v>7743.4</v>
      </c>
      <c r="M1762" s="14">
        <f t="shared" si="3"/>
        <v>0</v>
      </c>
      <c r="N1762" s="14">
        <f t="shared" si="4"/>
        <v>0.02731358025</v>
      </c>
      <c r="O1762" s="14">
        <f t="shared" si="5"/>
        <v>0.1720755556</v>
      </c>
      <c r="P1762" s="19">
        <f t="shared" si="6"/>
        <v>114.5211136</v>
      </c>
      <c r="Q1762" s="14">
        <f t="shared" si="7"/>
        <v>886782.7913</v>
      </c>
    </row>
    <row r="1763" ht="15.75" customHeight="1">
      <c r="A1763" s="12">
        <v>2018.0</v>
      </c>
      <c r="B1763" s="265">
        <v>43101.0</v>
      </c>
      <c r="C1763" s="12" t="s">
        <v>765</v>
      </c>
      <c r="D1763" s="12" t="s">
        <v>412</v>
      </c>
      <c r="E1763" s="12" t="s">
        <v>753</v>
      </c>
      <c r="F1763" s="12" t="s">
        <v>754</v>
      </c>
      <c r="G1763" s="12" t="s">
        <v>749</v>
      </c>
      <c r="H1763" s="12" t="s">
        <v>405</v>
      </c>
      <c r="I1763" s="19">
        <v>100317.0</v>
      </c>
      <c r="J1763" s="19">
        <v>1.158834687E7</v>
      </c>
      <c r="K1763" s="19">
        <f t="shared" si="1"/>
        <v>3343.9</v>
      </c>
      <c r="L1763" s="14">
        <f t="shared" si="2"/>
        <v>3343.9</v>
      </c>
      <c r="M1763" s="14">
        <f t="shared" si="3"/>
        <v>0</v>
      </c>
      <c r="N1763" s="14">
        <f t="shared" si="4"/>
        <v>0.01179506173</v>
      </c>
      <c r="O1763" s="14">
        <f t="shared" si="5"/>
        <v>0.07430888889</v>
      </c>
      <c r="P1763" s="19">
        <f t="shared" si="6"/>
        <v>115.5172789</v>
      </c>
      <c r="Q1763" s="14">
        <f t="shared" si="7"/>
        <v>386278.229</v>
      </c>
    </row>
    <row r="1764" ht="15.75" customHeight="1">
      <c r="A1764" s="12">
        <v>2018.0</v>
      </c>
      <c r="B1764" s="265">
        <v>43101.0</v>
      </c>
      <c r="C1764" s="12" t="s">
        <v>765</v>
      </c>
      <c r="D1764" s="12" t="s">
        <v>412</v>
      </c>
      <c r="E1764" s="12" t="s">
        <v>755</v>
      </c>
      <c r="F1764" s="12" t="s">
        <v>756</v>
      </c>
      <c r="G1764" s="12" t="s">
        <v>749</v>
      </c>
      <c r="H1764" s="12" t="s">
        <v>405</v>
      </c>
      <c r="I1764" s="19">
        <v>2533.5</v>
      </c>
      <c r="J1764" s="19">
        <v>293296.98</v>
      </c>
      <c r="K1764" s="19">
        <f t="shared" si="1"/>
        <v>84.45</v>
      </c>
      <c r="L1764" s="14">
        <f t="shared" si="2"/>
        <v>84.45</v>
      </c>
      <c r="M1764" s="14">
        <f t="shared" si="3"/>
        <v>0</v>
      </c>
      <c r="N1764" s="14">
        <f t="shared" si="4"/>
        <v>0.0002978835979</v>
      </c>
      <c r="O1764" s="14">
        <f t="shared" si="5"/>
        <v>0.001876666667</v>
      </c>
      <c r="P1764" s="19">
        <f t="shared" si="6"/>
        <v>115.7675074</v>
      </c>
      <c r="Q1764" s="14">
        <f t="shared" si="7"/>
        <v>9776.566</v>
      </c>
    </row>
    <row r="1765" ht="15.75" customHeight="1">
      <c r="A1765" s="12">
        <v>2018.0</v>
      </c>
      <c r="B1765" s="265">
        <v>43101.0</v>
      </c>
      <c r="C1765" s="12" t="s">
        <v>765</v>
      </c>
      <c r="D1765" s="12" t="s">
        <v>412</v>
      </c>
      <c r="E1765" s="12" t="s">
        <v>750</v>
      </c>
      <c r="F1765" s="12" t="s">
        <v>751</v>
      </c>
      <c r="G1765" s="12" t="s">
        <v>749</v>
      </c>
      <c r="H1765" s="12" t="s">
        <v>405</v>
      </c>
      <c r="I1765" s="19">
        <v>5305.0</v>
      </c>
      <c r="J1765" s="19">
        <v>606625.44</v>
      </c>
      <c r="K1765" s="19">
        <f t="shared" si="1"/>
        <v>176.8333333</v>
      </c>
      <c r="L1765" s="14">
        <f t="shared" si="2"/>
        <v>176.8333333</v>
      </c>
      <c r="M1765" s="14">
        <f t="shared" si="3"/>
        <v>0</v>
      </c>
      <c r="N1765" s="14">
        <f t="shared" si="4"/>
        <v>0.0006237507349</v>
      </c>
      <c r="O1765" s="14">
        <f t="shared" si="5"/>
        <v>0.00392962963</v>
      </c>
      <c r="P1765" s="19">
        <f t="shared" si="6"/>
        <v>114.3497531</v>
      </c>
      <c r="Q1765" s="14">
        <f t="shared" si="7"/>
        <v>20220.848</v>
      </c>
    </row>
    <row r="1766" ht="15.75" customHeight="1">
      <c r="A1766" s="12">
        <v>2018.0</v>
      </c>
      <c r="B1766" s="265">
        <v>43101.0</v>
      </c>
      <c r="C1766" s="12" t="s">
        <v>766</v>
      </c>
      <c r="D1766" s="12" t="s">
        <v>413</v>
      </c>
      <c r="E1766" s="12" t="s">
        <v>747</v>
      </c>
      <c r="F1766" s="12" t="s">
        <v>748</v>
      </c>
      <c r="G1766" s="12" t="s">
        <v>749</v>
      </c>
      <c r="H1766" s="12" t="s">
        <v>405</v>
      </c>
      <c r="I1766" s="19">
        <v>136641.97</v>
      </c>
      <c r="J1766" s="19">
        <v>1.44660813E7</v>
      </c>
      <c r="K1766" s="19">
        <f t="shared" si="1"/>
        <v>4554.732333</v>
      </c>
      <c r="L1766" s="14">
        <f t="shared" si="2"/>
        <v>4554.732333</v>
      </c>
      <c r="M1766" s="14">
        <f t="shared" si="3"/>
        <v>0</v>
      </c>
      <c r="N1766" s="14">
        <f t="shared" si="4"/>
        <v>0.01606607525</v>
      </c>
      <c r="O1766" s="14">
        <f t="shared" si="5"/>
        <v>0.1012162741</v>
      </c>
      <c r="P1766" s="19">
        <f t="shared" si="6"/>
        <v>105.8685066</v>
      </c>
      <c r="Q1766" s="14">
        <f t="shared" si="7"/>
        <v>482202.71</v>
      </c>
    </row>
    <row r="1767" ht="15.75" customHeight="1">
      <c r="A1767" s="12">
        <v>2018.0</v>
      </c>
      <c r="B1767" s="265">
        <v>43101.0</v>
      </c>
      <c r="C1767" s="12" t="s">
        <v>766</v>
      </c>
      <c r="D1767" s="12" t="s">
        <v>413</v>
      </c>
      <c r="E1767" s="12" t="s">
        <v>753</v>
      </c>
      <c r="F1767" s="12" t="s">
        <v>754</v>
      </c>
      <c r="G1767" s="12" t="s">
        <v>749</v>
      </c>
      <c r="H1767" s="12" t="s">
        <v>405</v>
      </c>
      <c r="I1767" s="19">
        <v>64379.02</v>
      </c>
      <c r="J1767" s="19">
        <v>6860390.35</v>
      </c>
      <c r="K1767" s="19">
        <f t="shared" si="1"/>
        <v>2145.967333</v>
      </c>
      <c r="L1767" s="14">
        <f t="shared" si="2"/>
        <v>2145.967333</v>
      </c>
      <c r="M1767" s="14">
        <f t="shared" si="3"/>
        <v>0</v>
      </c>
      <c r="N1767" s="14">
        <f t="shared" si="4"/>
        <v>0.007569549677</v>
      </c>
      <c r="O1767" s="14">
        <f t="shared" si="5"/>
        <v>0.04768816296</v>
      </c>
      <c r="P1767" s="19">
        <f t="shared" si="6"/>
        <v>106.562516</v>
      </c>
      <c r="Q1767" s="14">
        <f t="shared" si="7"/>
        <v>228679.6783</v>
      </c>
    </row>
    <row r="1768" ht="15.75" customHeight="1">
      <c r="A1768" s="12">
        <v>2018.0</v>
      </c>
      <c r="B1768" s="265">
        <v>43101.0</v>
      </c>
      <c r="C1768" s="12" t="s">
        <v>766</v>
      </c>
      <c r="D1768" s="12" t="s">
        <v>413</v>
      </c>
      <c r="E1768" s="12" t="s">
        <v>755</v>
      </c>
      <c r="F1768" s="12" t="s">
        <v>756</v>
      </c>
      <c r="G1768" s="12" t="s">
        <v>749</v>
      </c>
      <c r="H1768" s="12" t="s">
        <v>405</v>
      </c>
      <c r="I1768" s="19">
        <v>15832.18</v>
      </c>
      <c r="J1768" s="19">
        <v>1694383.76</v>
      </c>
      <c r="K1768" s="19">
        <f t="shared" si="1"/>
        <v>527.7393333</v>
      </c>
      <c r="L1768" s="14">
        <f t="shared" si="2"/>
        <v>527.7393333</v>
      </c>
      <c r="M1768" s="14">
        <f t="shared" si="3"/>
        <v>0</v>
      </c>
      <c r="N1768" s="14">
        <f t="shared" si="4"/>
        <v>0.001861514403</v>
      </c>
      <c r="O1768" s="14">
        <f t="shared" si="5"/>
        <v>0.01172754074</v>
      </c>
      <c r="P1768" s="19">
        <f t="shared" si="6"/>
        <v>107.0215068</v>
      </c>
      <c r="Q1768" s="14">
        <f t="shared" si="7"/>
        <v>56479.45867</v>
      </c>
    </row>
    <row r="1769" ht="15.75" customHeight="1">
      <c r="A1769" s="12">
        <v>2018.0</v>
      </c>
      <c r="B1769" s="265">
        <v>43101.0</v>
      </c>
      <c r="C1769" s="12" t="s">
        <v>766</v>
      </c>
      <c r="D1769" s="12" t="s">
        <v>413</v>
      </c>
      <c r="E1769" s="12" t="s">
        <v>750</v>
      </c>
      <c r="F1769" s="12" t="s">
        <v>751</v>
      </c>
      <c r="G1769" s="12" t="s">
        <v>749</v>
      </c>
      <c r="H1769" s="12" t="s">
        <v>405</v>
      </c>
      <c r="I1769" s="19">
        <v>429911.51</v>
      </c>
      <c r="J1769" s="19">
        <v>4.56860944E7</v>
      </c>
      <c r="K1769" s="19">
        <f t="shared" si="1"/>
        <v>14330.38367</v>
      </c>
      <c r="L1769" s="14">
        <f t="shared" si="2"/>
        <v>14330.38367</v>
      </c>
      <c r="M1769" s="14">
        <f t="shared" si="3"/>
        <v>0</v>
      </c>
      <c r="N1769" s="14">
        <f t="shared" si="4"/>
        <v>0.05054809053</v>
      </c>
      <c r="O1769" s="14">
        <f t="shared" si="5"/>
        <v>0.3184529704</v>
      </c>
      <c r="P1769" s="19">
        <f t="shared" si="6"/>
        <v>106.2686003</v>
      </c>
      <c r="Q1769" s="14">
        <f t="shared" si="7"/>
        <v>1522869.813</v>
      </c>
    </row>
    <row r="1770" ht="15.75" customHeight="1">
      <c r="A1770" s="12">
        <v>2018.0</v>
      </c>
      <c r="B1770" s="265">
        <v>43101.0</v>
      </c>
      <c r="C1770" s="12" t="s">
        <v>767</v>
      </c>
      <c r="D1770" s="12" t="s">
        <v>432</v>
      </c>
      <c r="E1770" s="12" t="s">
        <v>747</v>
      </c>
      <c r="F1770" s="12" t="s">
        <v>748</v>
      </c>
      <c r="G1770" s="12" t="s">
        <v>749</v>
      </c>
      <c r="H1770" s="12" t="s">
        <v>421</v>
      </c>
      <c r="I1770" s="19">
        <v>475988.42</v>
      </c>
      <c r="J1770" s="19">
        <v>1.6837815108E8</v>
      </c>
      <c r="K1770" s="19">
        <f t="shared" si="1"/>
        <v>15866.28067</v>
      </c>
      <c r="L1770" s="14">
        <f t="shared" si="2"/>
        <v>15866.28067</v>
      </c>
      <c r="M1770" s="14">
        <f t="shared" si="3"/>
        <v>0</v>
      </c>
      <c r="N1770" s="14">
        <f t="shared" si="4"/>
        <v>0.05596571664</v>
      </c>
      <c r="O1770" s="14">
        <f t="shared" si="5"/>
        <v>0.3525840148</v>
      </c>
      <c r="P1770" s="19">
        <f t="shared" si="6"/>
        <v>353.7442173</v>
      </c>
      <c r="Q1770" s="14">
        <f t="shared" si="7"/>
        <v>5612605.036</v>
      </c>
    </row>
    <row r="1771" ht="15.75" customHeight="1">
      <c r="A1771" s="12">
        <v>2018.0</v>
      </c>
      <c r="B1771" s="265">
        <v>43101.0</v>
      </c>
      <c r="C1771" s="12" t="s">
        <v>767</v>
      </c>
      <c r="D1771" s="12" t="s">
        <v>432</v>
      </c>
      <c r="E1771" s="12" t="s">
        <v>753</v>
      </c>
      <c r="F1771" s="12" t="s">
        <v>754</v>
      </c>
      <c r="G1771" s="12" t="s">
        <v>749</v>
      </c>
      <c r="H1771" s="12" t="s">
        <v>421</v>
      </c>
      <c r="I1771" s="19">
        <v>5285960.35</v>
      </c>
      <c r="J1771" s="19">
        <v>1.84430180384E9</v>
      </c>
      <c r="K1771" s="19">
        <f t="shared" si="1"/>
        <v>176198.6783</v>
      </c>
      <c r="L1771" s="14">
        <f t="shared" si="2"/>
        <v>176198.6783</v>
      </c>
      <c r="M1771" s="14">
        <f t="shared" si="3"/>
        <v>0</v>
      </c>
      <c r="N1771" s="14">
        <f t="shared" si="4"/>
        <v>0.6215120929</v>
      </c>
      <c r="O1771" s="14">
        <f t="shared" si="5"/>
        <v>3.915526185</v>
      </c>
      <c r="P1771" s="19">
        <f t="shared" si="6"/>
        <v>348.9057204</v>
      </c>
      <c r="Q1771" s="14">
        <f t="shared" si="7"/>
        <v>61476726.79</v>
      </c>
    </row>
    <row r="1772" ht="15.75" customHeight="1">
      <c r="A1772" s="12">
        <v>2018.0</v>
      </c>
      <c r="B1772" s="265">
        <v>43101.0</v>
      </c>
      <c r="C1772" s="12" t="s">
        <v>767</v>
      </c>
      <c r="D1772" s="12" t="s">
        <v>432</v>
      </c>
      <c r="E1772" s="12" t="s">
        <v>755</v>
      </c>
      <c r="F1772" s="12" t="s">
        <v>756</v>
      </c>
      <c r="G1772" s="12" t="s">
        <v>749</v>
      </c>
      <c r="H1772" s="12" t="s">
        <v>421</v>
      </c>
      <c r="I1772" s="19">
        <v>294059.3</v>
      </c>
      <c r="J1772" s="19">
        <v>1.0348845729E8</v>
      </c>
      <c r="K1772" s="19">
        <f t="shared" si="1"/>
        <v>9801.976667</v>
      </c>
      <c r="L1772" s="14">
        <f t="shared" si="2"/>
        <v>9801.976667</v>
      </c>
      <c r="M1772" s="14">
        <f t="shared" si="3"/>
        <v>0</v>
      </c>
      <c r="N1772" s="14">
        <f t="shared" si="4"/>
        <v>0.0345748736</v>
      </c>
      <c r="O1772" s="14">
        <f t="shared" si="5"/>
        <v>0.2178217037</v>
      </c>
      <c r="P1772" s="19">
        <f t="shared" si="6"/>
        <v>351.9305708</v>
      </c>
      <c r="Q1772" s="14">
        <f t="shared" si="7"/>
        <v>3449615.243</v>
      </c>
    </row>
    <row r="1773" ht="15.75" customHeight="1">
      <c r="A1773" s="12">
        <v>2018.0</v>
      </c>
      <c r="B1773" s="265">
        <v>43101.0</v>
      </c>
      <c r="C1773" s="12" t="s">
        <v>767</v>
      </c>
      <c r="D1773" s="12" t="s">
        <v>432</v>
      </c>
      <c r="E1773" s="12" t="s">
        <v>750</v>
      </c>
      <c r="F1773" s="12" t="s">
        <v>751</v>
      </c>
      <c r="G1773" s="12" t="s">
        <v>749</v>
      </c>
      <c r="H1773" s="12" t="s">
        <v>421</v>
      </c>
      <c r="I1773" s="19">
        <v>34667.43</v>
      </c>
      <c r="J1773" s="19">
        <v>1.187912012E7</v>
      </c>
      <c r="K1773" s="19">
        <f t="shared" si="1"/>
        <v>1155.581</v>
      </c>
      <c r="L1773" s="14">
        <f t="shared" si="2"/>
        <v>1155.581</v>
      </c>
      <c r="M1773" s="14">
        <f t="shared" si="3"/>
        <v>0</v>
      </c>
      <c r="N1773" s="14">
        <f t="shared" si="4"/>
        <v>0.004076123457</v>
      </c>
      <c r="O1773" s="14">
        <f t="shared" si="5"/>
        <v>0.02567957778</v>
      </c>
      <c r="P1773" s="19">
        <f t="shared" si="6"/>
        <v>342.6593814</v>
      </c>
      <c r="Q1773" s="14">
        <f t="shared" si="7"/>
        <v>395970.6707</v>
      </c>
    </row>
    <row r="1774" ht="15.75" customHeight="1">
      <c r="A1774" s="12">
        <v>2018.0</v>
      </c>
      <c r="B1774" s="265">
        <v>43101.0</v>
      </c>
      <c r="C1774" s="12" t="s">
        <v>768</v>
      </c>
      <c r="D1774" s="12" t="s">
        <v>422</v>
      </c>
      <c r="E1774" s="12" t="s">
        <v>753</v>
      </c>
      <c r="F1774" s="12" t="s">
        <v>754</v>
      </c>
      <c r="G1774" s="12" t="s">
        <v>749</v>
      </c>
      <c r="H1774" s="12" t="s">
        <v>421</v>
      </c>
      <c r="I1774" s="19">
        <v>28035.37</v>
      </c>
      <c r="J1774" s="19">
        <v>1.228127232E7</v>
      </c>
      <c r="K1774" s="19">
        <f t="shared" si="1"/>
        <v>934.5123333</v>
      </c>
      <c r="L1774" s="14">
        <f t="shared" si="2"/>
        <v>934.5123333</v>
      </c>
      <c r="M1774" s="14">
        <f t="shared" si="3"/>
        <v>0</v>
      </c>
      <c r="N1774" s="14">
        <f t="shared" si="4"/>
        <v>0.0032963398</v>
      </c>
      <c r="O1774" s="14">
        <f t="shared" si="5"/>
        <v>0.02076694074</v>
      </c>
      <c r="P1774" s="19">
        <f t="shared" si="6"/>
        <v>438.0635005</v>
      </c>
      <c r="Q1774" s="14">
        <f t="shared" si="7"/>
        <v>409375.744</v>
      </c>
    </row>
    <row r="1775" ht="15.75" customHeight="1">
      <c r="A1775" s="12">
        <v>2018.0</v>
      </c>
      <c r="B1775" s="265">
        <v>43101.0</v>
      </c>
      <c r="C1775" s="12" t="s">
        <v>769</v>
      </c>
      <c r="D1775" s="12" t="s">
        <v>423</v>
      </c>
      <c r="E1775" s="12" t="s">
        <v>753</v>
      </c>
      <c r="F1775" s="12" t="s">
        <v>754</v>
      </c>
      <c r="G1775" s="12" t="s">
        <v>749</v>
      </c>
      <c r="H1775" s="12" t="s">
        <v>421</v>
      </c>
      <c r="I1775" s="19">
        <v>60000.66</v>
      </c>
      <c r="J1775" s="19">
        <v>2.631960689E7</v>
      </c>
      <c r="K1775" s="19">
        <f t="shared" si="1"/>
        <v>2000.022</v>
      </c>
      <c r="L1775" s="14">
        <f t="shared" si="2"/>
        <v>2000.022</v>
      </c>
      <c r="M1775" s="14">
        <f t="shared" si="3"/>
        <v>0</v>
      </c>
      <c r="N1775" s="14">
        <f t="shared" si="4"/>
        <v>0.007054751323</v>
      </c>
      <c r="O1775" s="14">
        <f t="shared" si="5"/>
        <v>0.04444493333</v>
      </c>
      <c r="P1775" s="19">
        <f t="shared" si="6"/>
        <v>438.6552896</v>
      </c>
      <c r="Q1775" s="14">
        <f t="shared" si="7"/>
        <v>877320.2297</v>
      </c>
    </row>
    <row r="1776" ht="15.75" customHeight="1">
      <c r="A1776" s="12">
        <v>2018.0</v>
      </c>
      <c r="B1776" s="265">
        <v>43101.0</v>
      </c>
      <c r="C1776" s="12" t="s">
        <v>770</v>
      </c>
      <c r="D1776" s="12" t="s">
        <v>433</v>
      </c>
      <c r="E1776" s="12" t="s">
        <v>747</v>
      </c>
      <c r="F1776" s="12" t="s">
        <v>748</v>
      </c>
      <c r="G1776" s="12" t="s">
        <v>749</v>
      </c>
      <c r="H1776" s="12" t="s">
        <v>421</v>
      </c>
      <c r="I1776" s="19">
        <v>2.887077374E7</v>
      </c>
      <c r="J1776" s="19">
        <v>1.090547446155E10</v>
      </c>
      <c r="K1776" s="19">
        <f t="shared" si="1"/>
        <v>962359.1247</v>
      </c>
      <c r="L1776" s="14">
        <f t="shared" si="2"/>
        <v>283500</v>
      </c>
      <c r="M1776" s="14">
        <f t="shared" si="3"/>
        <v>678859.1247</v>
      </c>
      <c r="N1776" s="14">
        <f t="shared" si="4"/>
        <v>1</v>
      </c>
      <c r="O1776" s="14">
        <f t="shared" si="5"/>
        <v>6.3</v>
      </c>
      <c r="P1776" s="19">
        <f t="shared" si="6"/>
        <v>377.7340559</v>
      </c>
      <c r="Q1776" s="14">
        <f t="shared" si="7"/>
        <v>107087604.8</v>
      </c>
    </row>
    <row r="1777" ht="15.75" customHeight="1">
      <c r="A1777" s="12">
        <v>2018.0</v>
      </c>
      <c r="B1777" s="265">
        <v>43101.0</v>
      </c>
      <c r="C1777" s="12" t="s">
        <v>770</v>
      </c>
      <c r="D1777" s="12" t="s">
        <v>433</v>
      </c>
      <c r="E1777" s="12" t="s">
        <v>753</v>
      </c>
      <c r="F1777" s="12" t="s">
        <v>754</v>
      </c>
      <c r="G1777" s="12" t="s">
        <v>749</v>
      </c>
      <c r="H1777" s="12" t="s">
        <v>421</v>
      </c>
      <c r="I1777" s="19">
        <v>2.8068005737E8</v>
      </c>
      <c r="J1777" s="19">
        <v>1.0406357536892E11</v>
      </c>
      <c r="K1777" s="19">
        <f t="shared" si="1"/>
        <v>9356001.912</v>
      </c>
      <c r="L1777" s="14">
        <f t="shared" si="2"/>
        <v>283500</v>
      </c>
      <c r="M1777" s="14">
        <f t="shared" si="3"/>
        <v>9072501.912</v>
      </c>
      <c r="N1777" s="14">
        <f t="shared" si="4"/>
        <v>1</v>
      </c>
      <c r="O1777" s="14">
        <f t="shared" si="5"/>
        <v>6.3</v>
      </c>
      <c r="P1777" s="19">
        <f t="shared" si="6"/>
        <v>370.755145</v>
      </c>
      <c r="Q1777" s="14">
        <f t="shared" si="7"/>
        <v>105109083.6</v>
      </c>
    </row>
    <row r="1778" ht="15.75" customHeight="1">
      <c r="A1778" s="12">
        <v>2018.0</v>
      </c>
      <c r="B1778" s="265">
        <v>43101.0</v>
      </c>
      <c r="C1778" s="12" t="s">
        <v>770</v>
      </c>
      <c r="D1778" s="12" t="s">
        <v>433</v>
      </c>
      <c r="E1778" s="12" t="s">
        <v>755</v>
      </c>
      <c r="F1778" s="12" t="s">
        <v>756</v>
      </c>
      <c r="G1778" s="12" t="s">
        <v>749</v>
      </c>
      <c r="H1778" s="12" t="s">
        <v>421</v>
      </c>
      <c r="I1778" s="19">
        <v>1.128702111E7</v>
      </c>
      <c r="J1778" s="19">
        <v>4.14996122014E9</v>
      </c>
      <c r="K1778" s="19">
        <f t="shared" si="1"/>
        <v>376234.037</v>
      </c>
      <c r="L1778" s="14">
        <f t="shared" si="2"/>
        <v>283500</v>
      </c>
      <c r="M1778" s="14">
        <f t="shared" si="3"/>
        <v>92734.037</v>
      </c>
      <c r="N1778" s="14">
        <f t="shared" si="4"/>
        <v>1</v>
      </c>
      <c r="O1778" s="14">
        <f t="shared" si="5"/>
        <v>6.3</v>
      </c>
      <c r="P1778" s="19">
        <f t="shared" si="6"/>
        <v>367.675508</v>
      </c>
      <c r="Q1778" s="14">
        <f t="shared" si="7"/>
        <v>104236006.5</v>
      </c>
    </row>
    <row r="1779" ht="15.75" customHeight="1">
      <c r="A1779" s="12">
        <v>2018.0</v>
      </c>
      <c r="B1779" s="265">
        <v>43101.0</v>
      </c>
      <c r="C1779" s="12" t="s">
        <v>770</v>
      </c>
      <c r="D1779" s="12" t="s">
        <v>433</v>
      </c>
      <c r="E1779" s="12" t="s">
        <v>750</v>
      </c>
      <c r="F1779" s="12" t="s">
        <v>751</v>
      </c>
      <c r="G1779" s="12" t="s">
        <v>749</v>
      </c>
      <c r="H1779" s="12" t="s">
        <v>421</v>
      </c>
      <c r="I1779" s="19">
        <v>7602152.59</v>
      </c>
      <c r="J1779" s="19">
        <v>2.83531172445E9</v>
      </c>
      <c r="K1779" s="19">
        <f t="shared" si="1"/>
        <v>253405.0863</v>
      </c>
      <c r="L1779" s="14">
        <f t="shared" si="2"/>
        <v>253405.0863</v>
      </c>
      <c r="M1779" s="14">
        <f t="shared" si="3"/>
        <v>0</v>
      </c>
      <c r="N1779" s="14">
        <f t="shared" si="4"/>
        <v>0.8938451017</v>
      </c>
      <c r="O1779" s="14">
        <f t="shared" si="5"/>
        <v>5.631224141</v>
      </c>
      <c r="P1779" s="19">
        <f t="shared" si="6"/>
        <v>372.9616962</v>
      </c>
      <c r="Q1779" s="14">
        <f t="shared" si="7"/>
        <v>94510390.82</v>
      </c>
    </row>
    <row r="1780" ht="15.75" customHeight="1">
      <c r="A1780" s="12">
        <v>2018.0</v>
      </c>
      <c r="B1780" s="265">
        <v>43101.0</v>
      </c>
      <c r="C1780" s="12" t="s">
        <v>771</v>
      </c>
      <c r="D1780" s="12" t="s">
        <v>434</v>
      </c>
      <c r="E1780" s="12" t="s">
        <v>753</v>
      </c>
      <c r="F1780" s="12" t="s">
        <v>754</v>
      </c>
      <c r="G1780" s="12" t="s">
        <v>749</v>
      </c>
      <c r="H1780" s="12" t="s">
        <v>421</v>
      </c>
      <c r="I1780" s="19">
        <v>620000.0</v>
      </c>
      <c r="J1780" s="19">
        <v>3.1369908271E8</v>
      </c>
      <c r="K1780" s="19">
        <f t="shared" si="1"/>
        <v>20666.66667</v>
      </c>
      <c r="L1780" s="14">
        <f t="shared" si="2"/>
        <v>20666.66667</v>
      </c>
      <c r="M1780" s="14">
        <f t="shared" si="3"/>
        <v>0</v>
      </c>
      <c r="N1780" s="14">
        <f t="shared" si="4"/>
        <v>0.07289829512</v>
      </c>
      <c r="O1780" s="14">
        <f t="shared" si="5"/>
        <v>0.4592592593</v>
      </c>
      <c r="P1780" s="19">
        <f t="shared" si="6"/>
        <v>505.9662624</v>
      </c>
      <c r="Q1780" s="14">
        <f t="shared" si="7"/>
        <v>10456636.09</v>
      </c>
    </row>
    <row r="1781" ht="15.75" customHeight="1">
      <c r="A1781" s="12">
        <v>2018.0</v>
      </c>
      <c r="B1781" s="265">
        <v>43101.0</v>
      </c>
      <c r="C1781" s="12" t="s">
        <v>771</v>
      </c>
      <c r="D1781" s="12" t="s">
        <v>434</v>
      </c>
      <c r="E1781" s="12" t="s">
        <v>755</v>
      </c>
      <c r="F1781" s="12" t="s">
        <v>756</v>
      </c>
      <c r="G1781" s="12" t="s">
        <v>749</v>
      </c>
      <c r="H1781" s="12" t="s">
        <v>421</v>
      </c>
      <c r="I1781" s="19">
        <v>185173.21</v>
      </c>
      <c r="J1781" s="19">
        <v>9.369139697E7</v>
      </c>
      <c r="K1781" s="19">
        <f t="shared" si="1"/>
        <v>6172.440333</v>
      </c>
      <c r="L1781" s="14">
        <f t="shared" si="2"/>
        <v>6172.440333</v>
      </c>
      <c r="M1781" s="14">
        <f t="shared" si="3"/>
        <v>0</v>
      </c>
      <c r="N1781" s="14">
        <f t="shared" si="4"/>
        <v>0.02177227631</v>
      </c>
      <c r="O1781" s="14">
        <f t="shared" si="5"/>
        <v>0.1371653407</v>
      </c>
      <c r="P1781" s="19">
        <f t="shared" si="6"/>
        <v>505.9662625</v>
      </c>
      <c r="Q1781" s="14">
        <f t="shared" si="7"/>
        <v>3123046.566</v>
      </c>
    </row>
    <row r="1782" ht="15.75" customHeight="1">
      <c r="A1782" s="12">
        <v>2018.0</v>
      </c>
      <c r="B1782" s="265">
        <v>43101.0</v>
      </c>
      <c r="C1782" s="12" t="s">
        <v>771</v>
      </c>
      <c r="D1782" s="12" t="s">
        <v>434</v>
      </c>
      <c r="E1782" s="12" t="s">
        <v>750</v>
      </c>
      <c r="F1782" s="12" t="s">
        <v>751</v>
      </c>
      <c r="G1782" s="12" t="s">
        <v>749</v>
      </c>
      <c r="H1782" s="12" t="s">
        <v>421</v>
      </c>
      <c r="I1782" s="19">
        <v>2393.37</v>
      </c>
      <c r="J1782" s="19">
        <v>1210964.47</v>
      </c>
      <c r="K1782" s="19">
        <f t="shared" si="1"/>
        <v>79.779</v>
      </c>
      <c r="L1782" s="14">
        <f t="shared" si="2"/>
        <v>79.779</v>
      </c>
      <c r="M1782" s="14">
        <f t="shared" si="3"/>
        <v>0</v>
      </c>
      <c r="N1782" s="14">
        <f t="shared" si="4"/>
        <v>0.0002814074074</v>
      </c>
      <c r="O1782" s="14">
        <f t="shared" si="5"/>
        <v>0.001772866667</v>
      </c>
      <c r="P1782" s="19">
        <f t="shared" si="6"/>
        <v>505.966261</v>
      </c>
      <c r="Q1782" s="14">
        <f t="shared" si="7"/>
        <v>40365.48233</v>
      </c>
    </row>
    <row r="1783" ht="15.75" customHeight="1">
      <c r="A1783" s="12">
        <v>2018.0</v>
      </c>
      <c r="B1783" s="265">
        <v>43101.0</v>
      </c>
      <c r="C1783" s="12" t="s">
        <v>775</v>
      </c>
      <c r="D1783" s="12" t="s">
        <v>428</v>
      </c>
      <c r="E1783" s="12" t="s">
        <v>747</v>
      </c>
      <c r="F1783" s="12" t="s">
        <v>748</v>
      </c>
      <c r="G1783" s="12" t="s">
        <v>749</v>
      </c>
      <c r="H1783" s="12" t="s">
        <v>421</v>
      </c>
      <c r="I1783" s="19">
        <v>5994.5</v>
      </c>
      <c r="J1783" s="19">
        <v>1884872.53</v>
      </c>
      <c r="K1783" s="19">
        <f t="shared" si="1"/>
        <v>199.8166667</v>
      </c>
      <c r="L1783" s="14">
        <f t="shared" si="2"/>
        <v>199.8166667</v>
      </c>
      <c r="M1783" s="14">
        <f t="shared" si="3"/>
        <v>0</v>
      </c>
      <c r="N1783" s="14">
        <f t="shared" si="4"/>
        <v>0.0007048206937</v>
      </c>
      <c r="O1783" s="14">
        <f t="shared" si="5"/>
        <v>0.00444037037</v>
      </c>
      <c r="P1783" s="19">
        <f t="shared" si="6"/>
        <v>314.4336525</v>
      </c>
      <c r="Q1783" s="14">
        <f t="shared" si="7"/>
        <v>62829.08433</v>
      </c>
    </row>
    <row r="1784" ht="15.75" customHeight="1">
      <c r="A1784" s="12">
        <v>2018.0</v>
      </c>
      <c r="B1784" s="265">
        <v>43101.0</v>
      </c>
      <c r="C1784" s="12" t="s">
        <v>775</v>
      </c>
      <c r="D1784" s="12" t="s">
        <v>428</v>
      </c>
      <c r="E1784" s="12" t="s">
        <v>753</v>
      </c>
      <c r="F1784" s="12" t="s">
        <v>754</v>
      </c>
      <c r="G1784" s="12" t="s">
        <v>749</v>
      </c>
      <c r="H1784" s="12" t="s">
        <v>421</v>
      </c>
      <c r="I1784" s="19">
        <v>2.56999703E7</v>
      </c>
      <c r="J1784" s="19">
        <v>8.00904446687E9</v>
      </c>
      <c r="K1784" s="19">
        <f t="shared" si="1"/>
        <v>856665.6767</v>
      </c>
      <c r="L1784" s="14">
        <f t="shared" si="2"/>
        <v>283500</v>
      </c>
      <c r="M1784" s="14">
        <f t="shared" si="3"/>
        <v>573165.6767</v>
      </c>
      <c r="N1784" s="14">
        <f t="shared" si="4"/>
        <v>1</v>
      </c>
      <c r="O1784" s="14">
        <f t="shared" si="5"/>
        <v>6.3</v>
      </c>
      <c r="P1784" s="19">
        <f t="shared" si="6"/>
        <v>311.6363316</v>
      </c>
      <c r="Q1784" s="14">
        <f t="shared" si="7"/>
        <v>88348900.01</v>
      </c>
    </row>
    <row r="1785" ht="15.75" customHeight="1">
      <c r="A1785" s="12">
        <v>2018.0</v>
      </c>
      <c r="B1785" s="265">
        <v>43101.0</v>
      </c>
      <c r="C1785" s="12" t="s">
        <v>775</v>
      </c>
      <c r="D1785" s="12" t="s">
        <v>428</v>
      </c>
      <c r="E1785" s="12" t="s">
        <v>755</v>
      </c>
      <c r="F1785" s="12" t="s">
        <v>756</v>
      </c>
      <c r="G1785" s="12" t="s">
        <v>749</v>
      </c>
      <c r="H1785" s="12" t="s">
        <v>421</v>
      </c>
      <c r="I1785" s="19">
        <v>2507102.4</v>
      </c>
      <c r="J1785" s="19">
        <v>7.7977049824E8</v>
      </c>
      <c r="K1785" s="19">
        <f t="shared" si="1"/>
        <v>83570.08</v>
      </c>
      <c r="L1785" s="14">
        <f t="shared" si="2"/>
        <v>83570.08</v>
      </c>
      <c r="M1785" s="14">
        <f t="shared" si="3"/>
        <v>0</v>
      </c>
      <c r="N1785" s="14">
        <f t="shared" si="4"/>
        <v>0.2947798236</v>
      </c>
      <c r="O1785" s="14">
        <f t="shared" si="5"/>
        <v>1.857112889</v>
      </c>
      <c r="P1785" s="19">
        <f t="shared" si="6"/>
        <v>311.0245909</v>
      </c>
      <c r="Q1785" s="14">
        <f t="shared" si="7"/>
        <v>25992349.94</v>
      </c>
    </row>
    <row r="1786" ht="15.75" customHeight="1">
      <c r="A1786" s="12">
        <v>2018.0</v>
      </c>
      <c r="B1786" s="265">
        <v>43101.0</v>
      </c>
      <c r="C1786" s="12" t="s">
        <v>775</v>
      </c>
      <c r="D1786" s="12" t="s">
        <v>428</v>
      </c>
      <c r="E1786" s="12" t="s">
        <v>750</v>
      </c>
      <c r="F1786" s="12" t="s">
        <v>751</v>
      </c>
      <c r="G1786" s="12" t="s">
        <v>749</v>
      </c>
      <c r="H1786" s="12" t="s">
        <v>421</v>
      </c>
      <c r="I1786" s="19">
        <v>251371.7</v>
      </c>
      <c r="J1786" s="19">
        <v>7.881769692E7</v>
      </c>
      <c r="K1786" s="19">
        <f t="shared" si="1"/>
        <v>8379.056667</v>
      </c>
      <c r="L1786" s="14">
        <f t="shared" si="2"/>
        <v>8379.056667</v>
      </c>
      <c r="M1786" s="14">
        <f t="shared" si="3"/>
        <v>0</v>
      </c>
      <c r="N1786" s="14">
        <f t="shared" si="4"/>
        <v>0.02955575544</v>
      </c>
      <c r="O1786" s="14">
        <f t="shared" si="5"/>
        <v>0.1862012593</v>
      </c>
      <c r="P1786" s="19">
        <f t="shared" si="6"/>
        <v>313.5503993</v>
      </c>
      <c r="Q1786" s="14">
        <f t="shared" si="7"/>
        <v>2627256.564</v>
      </c>
    </row>
    <row r="1787" ht="15.75" customHeight="1">
      <c r="A1787" s="12">
        <v>2018.0</v>
      </c>
      <c r="B1787" s="265">
        <v>43101.0</v>
      </c>
      <c r="C1787" s="12" t="s">
        <v>790</v>
      </c>
      <c r="D1787" s="12" t="s">
        <v>429</v>
      </c>
      <c r="E1787" s="12" t="s">
        <v>747</v>
      </c>
      <c r="F1787" s="12" t="s">
        <v>748</v>
      </c>
      <c r="G1787" s="12" t="s">
        <v>749</v>
      </c>
      <c r="H1787" s="12" t="s">
        <v>421</v>
      </c>
      <c r="I1787" s="19">
        <v>1361807.4</v>
      </c>
      <c r="J1787" s="19">
        <v>3.1318726135E8</v>
      </c>
      <c r="K1787" s="19">
        <f t="shared" si="1"/>
        <v>45393.58</v>
      </c>
      <c r="L1787" s="14">
        <f t="shared" si="2"/>
        <v>45393.58</v>
      </c>
      <c r="M1787" s="14">
        <f t="shared" si="3"/>
        <v>0</v>
      </c>
      <c r="N1787" s="14">
        <f t="shared" si="4"/>
        <v>0.160118448</v>
      </c>
      <c r="O1787" s="14">
        <f t="shared" si="5"/>
        <v>1.008746222</v>
      </c>
      <c r="P1787" s="19">
        <f t="shared" si="6"/>
        <v>229.9791155</v>
      </c>
      <c r="Q1787" s="14">
        <f t="shared" si="7"/>
        <v>10439575.38</v>
      </c>
    </row>
    <row r="1788" ht="15.75" customHeight="1">
      <c r="A1788" s="12">
        <v>2018.0</v>
      </c>
      <c r="B1788" s="265">
        <v>43101.0</v>
      </c>
      <c r="C1788" s="12" t="s">
        <v>790</v>
      </c>
      <c r="D1788" s="12" t="s">
        <v>429</v>
      </c>
      <c r="E1788" s="12" t="s">
        <v>753</v>
      </c>
      <c r="F1788" s="12" t="s">
        <v>754</v>
      </c>
      <c r="G1788" s="12" t="s">
        <v>749</v>
      </c>
      <c r="H1788" s="12" t="s">
        <v>421</v>
      </c>
      <c r="I1788" s="19">
        <v>1.879976286E7</v>
      </c>
      <c r="J1788" s="19">
        <v>4.69676018155E9</v>
      </c>
      <c r="K1788" s="19">
        <f t="shared" si="1"/>
        <v>626658.762</v>
      </c>
      <c r="L1788" s="14">
        <f t="shared" si="2"/>
        <v>283500</v>
      </c>
      <c r="M1788" s="14">
        <f t="shared" si="3"/>
        <v>343158.762</v>
      </c>
      <c r="N1788" s="14">
        <f t="shared" si="4"/>
        <v>1</v>
      </c>
      <c r="O1788" s="14">
        <f t="shared" si="5"/>
        <v>6.3</v>
      </c>
      <c r="P1788" s="19">
        <f t="shared" si="6"/>
        <v>249.8308206</v>
      </c>
      <c r="Q1788" s="14">
        <f t="shared" si="7"/>
        <v>70827037.63</v>
      </c>
    </row>
    <row r="1789" ht="15.75" customHeight="1">
      <c r="A1789" s="12">
        <v>2018.0</v>
      </c>
      <c r="B1789" s="265">
        <v>43101.0</v>
      </c>
      <c r="C1789" s="12" t="s">
        <v>790</v>
      </c>
      <c r="D1789" s="12" t="s">
        <v>429</v>
      </c>
      <c r="E1789" s="12" t="s">
        <v>755</v>
      </c>
      <c r="F1789" s="12" t="s">
        <v>756</v>
      </c>
      <c r="G1789" s="12" t="s">
        <v>749</v>
      </c>
      <c r="H1789" s="12" t="s">
        <v>421</v>
      </c>
      <c r="I1789" s="19">
        <v>1632263.02</v>
      </c>
      <c r="J1789" s="19">
        <v>4.0038448831E8</v>
      </c>
      <c r="K1789" s="19">
        <f t="shared" si="1"/>
        <v>54408.76733</v>
      </c>
      <c r="L1789" s="14">
        <f t="shared" si="2"/>
        <v>54408.76733</v>
      </c>
      <c r="M1789" s="14">
        <f t="shared" si="3"/>
        <v>0</v>
      </c>
      <c r="N1789" s="14">
        <f t="shared" si="4"/>
        <v>0.1919180506</v>
      </c>
      <c r="O1789" s="14">
        <f t="shared" si="5"/>
        <v>1.209083719</v>
      </c>
      <c r="P1789" s="19">
        <f t="shared" si="6"/>
        <v>245.2940999</v>
      </c>
      <c r="Q1789" s="14">
        <f t="shared" si="7"/>
        <v>13346149.61</v>
      </c>
    </row>
    <row r="1790" ht="15.75" customHeight="1">
      <c r="A1790" s="12">
        <v>2018.0</v>
      </c>
      <c r="B1790" s="265">
        <v>43101.0</v>
      </c>
      <c r="C1790" s="12" t="s">
        <v>790</v>
      </c>
      <c r="D1790" s="12" t="s">
        <v>429</v>
      </c>
      <c r="E1790" s="12" t="s">
        <v>750</v>
      </c>
      <c r="F1790" s="12" t="s">
        <v>751</v>
      </c>
      <c r="G1790" s="12" t="s">
        <v>749</v>
      </c>
      <c r="H1790" s="12" t="s">
        <v>421</v>
      </c>
      <c r="I1790" s="19">
        <v>192976.89</v>
      </c>
      <c r="J1790" s="19">
        <v>4.622994069E7</v>
      </c>
      <c r="K1790" s="19">
        <f t="shared" si="1"/>
        <v>6432.563</v>
      </c>
      <c r="L1790" s="14">
        <f t="shared" si="2"/>
        <v>6432.563</v>
      </c>
      <c r="M1790" s="14">
        <f t="shared" si="3"/>
        <v>0</v>
      </c>
      <c r="N1790" s="14">
        <f t="shared" si="4"/>
        <v>0.02268981658</v>
      </c>
      <c r="O1790" s="14">
        <f t="shared" si="5"/>
        <v>0.1429458444</v>
      </c>
      <c r="P1790" s="19">
        <f t="shared" si="6"/>
        <v>239.5620568</v>
      </c>
      <c r="Q1790" s="14">
        <f t="shared" si="7"/>
        <v>1540998.023</v>
      </c>
    </row>
    <row r="1791" ht="15.75" customHeight="1">
      <c r="A1791" s="12">
        <v>2018.0</v>
      </c>
      <c r="B1791" s="265">
        <v>43101.0</v>
      </c>
      <c r="C1791" s="12" t="s">
        <v>777</v>
      </c>
      <c r="D1791" s="12" t="s">
        <v>430</v>
      </c>
      <c r="E1791" s="12" t="s">
        <v>747</v>
      </c>
      <c r="F1791" s="12" t="s">
        <v>748</v>
      </c>
      <c r="G1791" s="12" t="s">
        <v>749</v>
      </c>
      <c r="H1791" s="12" t="s">
        <v>421</v>
      </c>
      <c r="I1791" s="19">
        <v>2644077.01</v>
      </c>
      <c r="J1791" s="19">
        <v>5.0306743998E8</v>
      </c>
      <c r="K1791" s="19">
        <f t="shared" si="1"/>
        <v>88135.90033</v>
      </c>
      <c r="L1791" s="14">
        <f t="shared" si="2"/>
        <v>88135.90033</v>
      </c>
      <c r="M1791" s="14">
        <f t="shared" si="3"/>
        <v>0</v>
      </c>
      <c r="N1791" s="14">
        <f t="shared" si="4"/>
        <v>0.31088501</v>
      </c>
      <c r="O1791" s="14">
        <f t="shared" si="5"/>
        <v>1.958575563</v>
      </c>
      <c r="P1791" s="19">
        <f t="shared" si="6"/>
        <v>190.2620227</v>
      </c>
      <c r="Q1791" s="14">
        <f t="shared" si="7"/>
        <v>16768914.67</v>
      </c>
    </row>
    <row r="1792" ht="15.75" customHeight="1">
      <c r="A1792" s="12">
        <v>2018.0</v>
      </c>
      <c r="B1792" s="265">
        <v>43101.0</v>
      </c>
      <c r="C1792" s="12" t="s">
        <v>777</v>
      </c>
      <c r="D1792" s="12" t="s">
        <v>430</v>
      </c>
      <c r="E1792" s="12" t="s">
        <v>753</v>
      </c>
      <c r="F1792" s="12" t="s">
        <v>754</v>
      </c>
      <c r="G1792" s="12" t="s">
        <v>749</v>
      </c>
      <c r="H1792" s="12" t="s">
        <v>421</v>
      </c>
      <c r="I1792" s="19">
        <v>4.91457941E7</v>
      </c>
      <c r="J1792" s="19">
        <v>1.016809113351E10</v>
      </c>
      <c r="K1792" s="19">
        <f t="shared" si="1"/>
        <v>1638193.137</v>
      </c>
      <c r="L1792" s="14">
        <f t="shared" si="2"/>
        <v>283500</v>
      </c>
      <c r="M1792" s="14">
        <f t="shared" si="3"/>
        <v>1354693.137</v>
      </c>
      <c r="N1792" s="14">
        <f t="shared" si="4"/>
        <v>1</v>
      </c>
      <c r="O1792" s="14">
        <f t="shared" si="5"/>
        <v>6.3</v>
      </c>
      <c r="P1792" s="19">
        <f t="shared" si="6"/>
        <v>206.8964663</v>
      </c>
      <c r="Q1792" s="14">
        <f t="shared" si="7"/>
        <v>58655148.2</v>
      </c>
    </row>
    <row r="1793" ht="15.75" customHeight="1">
      <c r="A1793" s="12">
        <v>2018.0</v>
      </c>
      <c r="B1793" s="265">
        <v>43101.0</v>
      </c>
      <c r="C1793" s="12" t="s">
        <v>777</v>
      </c>
      <c r="D1793" s="12" t="s">
        <v>430</v>
      </c>
      <c r="E1793" s="12" t="s">
        <v>755</v>
      </c>
      <c r="F1793" s="12" t="s">
        <v>756</v>
      </c>
      <c r="G1793" s="12" t="s">
        <v>749</v>
      </c>
      <c r="H1793" s="12" t="s">
        <v>421</v>
      </c>
      <c r="I1793" s="19">
        <v>3122881.26</v>
      </c>
      <c r="J1793" s="19">
        <v>6.4802420554E8</v>
      </c>
      <c r="K1793" s="19">
        <f t="shared" si="1"/>
        <v>104096.042</v>
      </c>
      <c r="L1793" s="14">
        <f t="shared" si="2"/>
        <v>104096.042</v>
      </c>
      <c r="M1793" s="14">
        <f t="shared" si="3"/>
        <v>0</v>
      </c>
      <c r="N1793" s="14">
        <f t="shared" si="4"/>
        <v>0.367181806</v>
      </c>
      <c r="O1793" s="14">
        <f t="shared" si="5"/>
        <v>2.313245378</v>
      </c>
      <c r="P1793" s="19">
        <f t="shared" si="6"/>
        <v>207.5084358</v>
      </c>
      <c r="Q1793" s="14">
        <f t="shared" si="7"/>
        <v>21600806.85</v>
      </c>
    </row>
    <row r="1794" ht="15.75" customHeight="1">
      <c r="A1794" s="12">
        <v>2018.0</v>
      </c>
      <c r="B1794" s="265">
        <v>43101.0</v>
      </c>
      <c r="C1794" s="12" t="s">
        <v>777</v>
      </c>
      <c r="D1794" s="12" t="s">
        <v>430</v>
      </c>
      <c r="E1794" s="12" t="s">
        <v>750</v>
      </c>
      <c r="F1794" s="12" t="s">
        <v>751</v>
      </c>
      <c r="G1794" s="12" t="s">
        <v>749</v>
      </c>
      <c r="H1794" s="12" t="s">
        <v>421</v>
      </c>
      <c r="I1794" s="19">
        <v>332489.2</v>
      </c>
      <c r="J1794" s="19">
        <v>7.147368208E7</v>
      </c>
      <c r="K1794" s="19">
        <f t="shared" si="1"/>
        <v>11082.97333</v>
      </c>
      <c r="L1794" s="14">
        <f t="shared" si="2"/>
        <v>11082.97333</v>
      </c>
      <c r="M1794" s="14">
        <f t="shared" si="3"/>
        <v>0</v>
      </c>
      <c r="N1794" s="14">
        <f t="shared" si="4"/>
        <v>0.03909338036</v>
      </c>
      <c r="O1794" s="14">
        <f t="shared" si="5"/>
        <v>0.2462882963</v>
      </c>
      <c r="P1794" s="19">
        <f t="shared" si="6"/>
        <v>214.9654247</v>
      </c>
      <c r="Q1794" s="14">
        <f t="shared" si="7"/>
        <v>2382456.069</v>
      </c>
    </row>
    <row r="1795" ht="15.75" customHeight="1">
      <c r="A1795" s="12">
        <v>2018.0</v>
      </c>
      <c r="B1795" s="265">
        <v>43101.0</v>
      </c>
      <c r="C1795" s="12" t="s">
        <v>779</v>
      </c>
      <c r="D1795" s="12" t="s">
        <v>414</v>
      </c>
      <c r="E1795" s="12" t="s">
        <v>747</v>
      </c>
      <c r="F1795" s="12" t="s">
        <v>748</v>
      </c>
      <c r="G1795" s="12" t="s">
        <v>749</v>
      </c>
      <c r="H1795" s="12" t="s">
        <v>405</v>
      </c>
      <c r="I1795" s="19">
        <v>1929324.76</v>
      </c>
      <c r="J1795" s="19">
        <v>2.4244489576E8</v>
      </c>
      <c r="K1795" s="19">
        <f t="shared" si="1"/>
        <v>64310.82533</v>
      </c>
      <c r="L1795" s="14">
        <f t="shared" si="2"/>
        <v>64310.82533</v>
      </c>
      <c r="M1795" s="14">
        <f t="shared" si="3"/>
        <v>0</v>
      </c>
      <c r="N1795" s="14">
        <f t="shared" si="4"/>
        <v>0.2268459447</v>
      </c>
      <c r="O1795" s="14">
        <f t="shared" si="5"/>
        <v>1.429129452</v>
      </c>
      <c r="P1795" s="19">
        <f t="shared" si="6"/>
        <v>125.6630821</v>
      </c>
      <c r="Q1795" s="14">
        <f t="shared" si="7"/>
        <v>8081496.525</v>
      </c>
    </row>
    <row r="1796" ht="15.75" customHeight="1">
      <c r="A1796" s="12">
        <v>2018.0</v>
      </c>
      <c r="B1796" s="265">
        <v>43101.0</v>
      </c>
      <c r="C1796" s="12" t="s">
        <v>779</v>
      </c>
      <c r="D1796" s="12" t="s">
        <v>414</v>
      </c>
      <c r="E1796" s="12" t="s">
        <v>753</v>
      </c>
      <c r="F1796" s="12" t="s">
        <v>754</v>
      </c>
      <c r="G1796" s="12" t="s">
        <v>749</v>
      </c>
      <c r="H1796" s="12" t="s">
        <v>405</v>
      </c>
      <c r="I1796" s="19">
        <v>28707.59</v>
      </c>
      <c r="J1796" s="19">
        <v>3131405.06</v>
      </c>
      <c r="K1796" s="19">
        <f t="shared" si="1"/>
        <v>956.9196667</v>
      </c>
      <c r="L1796" s="14">
        <f t="shared" si="2"/>
        <v>956.9196667</v>
      </c>
      <c r="M1796" s="14">
        <f t="shared" si="3"/>
        <v>0</v>
      </c>
      <c r="N1796" s="14">
        <f t="shared" si="4"/>
        <v>0.003375378013</v>
      </c>
      <c r="O1796" s="14">
        <f t="shared" si="5"/>
        <v>0.02126488148</v>
      </c>
      <c r="P1796" s="19">
        <f t="shared" si="6"/>
        <v>109.0793431</v>
      </c>
      <c r="Q1796" s="14">
        <f t="shared" si="7"/>
        <v>104380.1687</v>
      </c>
    </row>
    <row r="1797" ht="15.75" customHeight="1">
      <c r="A1797" s="12">
        <v>2018.0</v>
      </c>
      <c r="B1797" s="265">
        <v>43101.0</v>
      </c>
      <c r="C1797" s="12" t="s">
        <v>779</v>
      </c>
      <c r="D1797" s="12" t="s">
        <v>414</v>
      </c>
      <c r="E1797" s="12" t="s">
        <v>750</v>
      </c>
      <c r="F1797" s="12" t="s">
        <v>751</v>
      </c>
      <c r="G1797" s="12" t="s">
        <v>749</v>
      </c>
      <c r="H1797" s="12" t="s">
        <v>405</v>
      </c>
      <c r="I1797" s="19">
        <v>192005.59</v>
      </c>
      <c r="J1797" s="19">
        <v>2.012002984E7</v>
      </c>
      <c r="K1797" s="19">
        <f t="shared" si="1"/>
        <v>6400.186333</v>
      </c>
      <c r="L1797" s="14">
        <f t="shared" si="2"/>
        <v>6400.186333</v>
      </c>
      <c r="M1797" s="14">
        <f t="shared" si="3"/>
        <v>0</v>
      </c>
      <c r="N1797" s="14">
        <f t="shared" si="4"/>
        <v>0.02257561317</v>
      </c>
      <c r="O1797" s="14">
        <f t="shared" si="5"/>
        <v>0.142226363</v>
      </c>
      <c r="P1797" s="19">
        <f t="shared" si="6"/>
        <v>104.7887712</v>
      </c>
      <c r="Q1797" s="14">
        <f t="shared" si="7"/>
        <v>670667.6613</v>
      </c>
    </row>
    <row r="1798" ht="15.75" customHeight="1">
      <c r="A1798" s="12">
        <v>2018.0</v>
      </c>
      <c r="B1798" s="265">
        <v>43101.0</v>
      </c>
      <c r="C1798" s="12" t="s">
        <v>780</v>
      </c>
      <c r="D1798" s="12" t="s">
        <v>415</v>
      </c>
      <c r="E1798" s="12" t="s">
        <v>747</v>
      </c>
      <c r="F1798" s="12" t="s">
        <v>748</v>
      </c>
      <c r="G1798" s="12" t="s">
        <v>749</v>
      </c>
      <c r="H1798" s="12" t="s">
        <v>405</v>
      </c>
      <c r="I1798" s="19">
        <v>1115479.15</v>
      </c>
      <c r="J1798" s="19">
        <v>1.5479410554E8</v>
      </c>
      <c r="K1798" s="19">
        <f t="shared" si="1"/>
        <v>37182.63833</v>
      </c>
      <c r="L1798" s="14">
        <f t="shared" si="2"/>
        <v>37182.63833</v>
      </c>
      <c r="M1798" s="14">
        <f t="shared" si="3"/>
        <v>0</v>
      </c>
      <c r="N1798" s="14">
        <f t="shared" si="4"/>
        <v>0.1311556908</v>
      </c>
      <c r="O1798" s="14">
        <f t="shared" si="5"/>
        <v>0.8262808519</v>
      </c>
      <c r="P1798" s="19">
        <f t="shared" si="6"/>
        <v>138.7691608</v>
      </c>
      <c r="Q1798" s="14">
        <f t="shared" si="7"/>
        <v>5159803.518</v>
      </c>
    </row>
    <row r="1799" ht="15.75" customHeight="1">
      <c r="A1799" s="12">
        <v>2018.0</v>
      </c>
      <c r="B1799" s="265">
        <v>43101.0</v>
      </c>
      <c r="C1799" s="12" t="s">
        <v>780</v>
      </c>
      <c r="D1799" s="12" t="s">
        <v>415</v>
      </c>
      <c r="E1799" s="12" t="s">
        <v>753</v>
      </c>
      <c r="F1799" s="12" t="s">
        <v>754</v>
      </c>
      <c r="G1799" s="12" t="s">
        <v>749</v>
      </c>
      <c r="H1799" s="12" t="s">
        <v>405</v>
      </c>
      <c r="I1799" s="19">
        <v>695209.03</v>
      </c>
      <c r="J1799" s="19">
        <v>7.553189864E7</v>
      </c>
      <c r="K1799" s="19">
        <f t="shared" si="1"/>
        <v>23173.63433</v>
      </c>
      <c r="L1799" s="14">
        <f t="shared" si="2"/>
        <v>23173.63433</v>
      </c>
      <c r="M1799" s="14">
        <f t="shared" si="3"/>
        <v>0</v>
      </c>
      <c r="N1799" s="14">
        <f t="shared" si="4"/>
        <v>0.08174121458</v>
      </c>
      <c r="O1799" s="14">
        <f t="shared" si="5"/>
        <v>0.5149696519</v>
      </c>
      <c r="P1799" s="19">
        <f t="shared" si="6"/>
        <v>108.6463141</v>
      </c>
      <c r="Q1799" s="14">
        <f t="shared" si="7"/>
        <v>2517729.955</v>
      </c>
    </row>
    <row r="1800" ht="15.75" customHeight="1">
      <c r="A1800" s="12">
        <v>2018.0</v>
      </c>
      <c r="B1800" s="265">
        <v>43101.0</v>
      </c>
      <c r="C1800" s="12" t="s">
        <v>780</v>
      </c>
      <c r="D1800" s="12" t="s">
        <v>415</v>
      </c>
      <c r="E1800" s="12" t="s">
        <v>755</v>
      </c>
      <c r="F1800" s="12" t="s">
        <v>756</v>
      </c>
      <c r="G1800" s="12" t="s">
        <v>749</v>
      </c>
      <c r="H1800" s="12" t="s">
        <v>405</v>
      </c>
      <c r="I1800" s="19">
        <v>3312.65</v>
      </c>
      <c r="J1800" s="19">
        <v>336318.47</v>
      </c>
      <c r="K1800" s="19">
        <f t="shared" si="1"/>
        <v>110.4216667</v>
      </c>
      <c r="L1800" s="14">
        <f t="shared" si="2"/>
        <v>110.4216667</v>
      </c>
      <c r="M1800" s="14">
        <f t="shared" si="3"/>
        <v>0</v>
      </c>
      <c r="N1800" s="14">
        <f t="shared" si="4"/>
        <v>0.000389494415</v>
      </c>
      <c r="O1800" s="14">
        <f t="shared" si="5"/>
        <v>0.002453814815</v>
      </c>
      <c r="P1800" s="19">
        <f t="shared" si="6"/>
        <v>101.5255068</v>
      </c>
      <c r="Q1800" s="14">
        <f t="shared" si="7"/>
        <v>11210.61567</v>
      </c>
    </row>
    <row r="1801" ht="15.75" customHeight="1">
      <c r="A1801" s="12">
        <v>2018.0</v>
      </c>
      <c r="B1801" s="265">
        <v>43101.0</v>
      </c>
      <c r="C1801" s="12" t="s">
        <v>780</v>
      </c>
      <c r="D1801" s="12" t="s">
        <v>415</v>
      </c>
      <c r="E1801" s="12" t="s">
        <v>750</v>
      </c>
      <c r="F1801" s="12" t="s">
        <v>751</v>
      </c>
      <c r="G1801" s="12" t="s">
        <v>749</v>
      </c>
      <c r="H1801" s="12" t="s">
        <v>405</v>
      </c>
      <c r="I1801" s="19">
        <v>689797.8</v>
      </c>
      <c r="J1801" s="19">
        <v>7.059097699E7</v>
      </c>
      <c r="K1801" s="19">
        <f t="shared" si="1"/>
        <v>22993.26</v>
      </c>
      <c r="L1801" s="14">
        <f t="shared" si="2"/>
        <v>22993.26</v>
      </c>
      <c r="M1801" s="14">
        <f t="shared" si="3"/>
        <v>0</v>
      </c>
      <c r="N1801" s="14">
        <f t="shared" si="4"/>
        <v>0.08110497354</v>
      </c>
      <c r="O1801" s="14">
        <f t="shared" si="5"/>
        <v>0.5109613333</v>
      </c>
      <c r="P1801" s="19">
        <f t="shared" si="6"/>
        <v>102.3357526</v>
      </c>
      <c r="Q1801" s="14">
        <f t="shared" si="7"/>
        <v>2353032.566</v>
      </c>
    </row>
    <row r="1802" ht="15.75" customHeight="1">
      <c r="A1802" s="12">
        <v>2018.0</v>
      </c>
      <c r="B1802" s="265">
        <v>43101.0</v>
      </c>
      <c r="C1802" s="12" t="s">
        <v>783</v>
      </c>
      <c r="D1802" s="12" t="s">
        <v>441</v>
      </c>
      <c r="E1802" s="12" t="s">
        <v>747</v>
      </c>
      <c r="F1802" s="12" t="s">
        <v>748</v>
      </c>
      <c r="G1802" s="12" t="s">
        <v>749</v>
      </c>
      <c r="H1802" s="12" t="s">
        <v>421</v>
      </c>
      <c r="I1802" s="19">
        <v>18350.84</v>
      </c>
      <c r="J1802" s="19">
        <v>1120236.31</v>
      </c>
      <c r="K1802" s="19">
        <f t="shared" si="1"/>
        <v>611.6946667</v>
      </c>
      <c r="L1802" s="14">
        <f t="shared" si="2"/>
        <v>611.6946667</v>
      </c>
      <c r="M1802" s="14">
        <f t="shared" si="3"/>
        <v>0</v>
      </c>
      <c r="N1802" s="14">
        <f t="shared" si="4"/>
        <v>0.002157653145</v>
      </c>
      <c r="O1802" s="14">
        <f t="shared" si="5"/>
        <v>0.01359321481</v>
      </c>
      <c r="P1802" s="19">
        <f t="shared" si="6"/>
        <v>61.04550582</v>
      </c>
      <c r="Q1802" s="14">
        <f t="shared" si="7"/>
        <v>37341.21033</v>
      </c>
    </row>
    <row r="1803" ht="15.75" customHeight="1">
      <c r="A1803" s="12">
        <v>2018.0</v>
      </c>
      <c r="B1803" s="265">
        <v>43101.0</v>
      </c>
      <c r="C1803" s="12" t="s">
        <v>783</v>
      </c>
      <c r="D1803" s="12" t="s">
        <v>441</v>
      </c>
      <c r="E1803" s="12" t="s">
        <v>753</v>
      </c>
      <c r="F1803" s="12" t="s">
        <v>754</v>
      </c>
      <c r="G1803" s="12" t="s">
        <v>749</v>
      </c>
      <c r="H1803" s="12" t="s">
        <v>421</v>
      </c>
      <c r="I1803" s="19">
        <v>14526.42</v>
      </c>
      <c r="J1803" s="19">
        <v>886772.66</v>
      </c>
      <c r="K1803" s="19">
        <f t="shared" si="1"/>
        <v>484.214</v>
      </c>
      <c r="L1803" s="14">
        <f t="shared" si="2"/>
        <v>484.214</v>
      </c>
      <c r="M1803" s="14">
        <f t="shared" si="3"/>
        <v>0</v>
      </c>
      <c r="N1803" s="14">
        <f t="shared" si="4"/>
        <v>0.001707985891</v>
      </c>
      <c r="O1803" s="14">
        <f t="shared" si="5"/>
        <v>0.01076031111</v>
      </c>
      <c r="P1803" s="19">
        <f t="shared" si="6"/>
        <v>61.04550605</v>
      </c>
      <c r="Q1803" s="14">
        <f t="shared" si="7"/>
        <v>29559.08867</v>
      </c>
    </row>
    <row r="1804" ht="15.75" customHeight="1">
      <c r="A1804" s="12">
        <v>2018.0</v>
      </c>
      <c r="B1804" s="265">
        <v>43101.0</v>
      </c>
      <c r="C1804" s="12" t="s">
        <v>783</v>
      </c>
      <c r="D1804" s="12" t="s">
        <v>441</v>
      </c>
      <c r="E1804" s="12" t="s">
        <v>755</v>
      </c>
      <c r="F1804" s="12" t="s">
        <v>756</v>
      </c>
      <c r="G1804" s="12" t="s">
        <v>749</v>
      </c>
      <c r="H1804" s="12" t="s">
        <v>421</v>
      </c>
      <c r="I1804" s="19">
        <v>1102.64</v>
      </c>
      <c r="J1804" s="19">
        <v>67311.22</v>
      </c>
      <c r="K1804" s="19">
        <f t="shared" si="1"/>
        <v>36.75466667</v>
      </c>
      <c r="L1804" s="14">
        <f t="shared" si="2"/>
        <v>36.75466667</v>
      </c>
      <c r="M1804" s="14">
        <f t="shared" si="3"/>
        <v>0</v>
      </c>
      <c r="N1804" s="14">
        <f t="shared" si="4"/>
        <v>0.0001296460905</v>
      </c>
      <c r="O1804" s="14">
        <f t="shared" si="5"/>
        <v>0.0008167703704</v>
      </c>
      <c r="P1804" s="19">
        <f t="shared" si="6"/>
        <v>61.04550896</v>
      </c>
      <c r="Q1804" s="14">
        <f t="shared" si="7"/>
        <v>2243.707333</v>
      </c>
    </row>
    <row r="1805" ht="15.75" customHeight="1">
      <c r="A1805" s="12">
        <v>2018.0</v>
      </c>
      <c r="B1805" s="265">
        <v>43101.0</v>
      </c>
      <c r="C1805" s="12" t="s">
        <v>783</v>
      </c>
      <c r="D1805" s="12" t="s">
        <v>441</v>
      </c>
      <c r="E1805" s="12" t="s">
        <v>750</v>
      </c>
      <c r="F1805" s="12" t="s">
        <v>751</v>
      </c>
      <c r="G1805" s="12" t="s">
        <v>749</v>
      </c>
      <c r="H1805" s="12" t="s">
        <v>421</v>
      </c>
      <c r="I1805" s="19">
        <v>277539.65</v>
      </c>
      <c r="J1805" s="19">
        <v>1.694254855E7</v>
      </c>
      <c r="K1805" s="19">
        <f t="shared" si="1"/>
        <v>9251.321667</v>
      </c>
      <c r="L1805" s="14">
        <f t="shared" si="2"/>
        <v>9251.321667</v>
      </c>
      <c r="M1805" s="14">
        <f t="shared" si="3"/>
        <v>0</v>
      </c>
      <c r="N1805" s="14">
        <f t="shared" si="4"/>
        <v>0.03263252792</v>
      </c>
      <c r="O1805" s="14">
        <f t="shared" si="5"/>
        <v>0.2055849259</v>
      </c>
      <c r="P1805" s="19">
        <f t="shared" si="6"/>
        <v>61.04550665</v>
      </c>
      <c r="Q1805" s="14">
        <f t="shared" si="7"/>
        <v>564751.6183</v>
      </c>
    </row>
    <row r="1806" ht="15.75" customHeight="1">
      <c r="A1806" s="12">
        <v>2018.0</v>
      </c>
      <c r="B1806" s="265">
        <v>43101.0</v>
      </c>
      <c r="C1806" s="12" t="s">
        <v>785</v>
      </c>
      <c r="D1806" s="12" t="s">
        <v>417</v>
      </c>
      <c r="E1806" s="12" t="s">
        <v>753</v>
      </c>
      <c r="F1806" s="12" t="s">
        <v>754</v>
      </c>
      <c r="G1806" s="12" t="s">
        <v>749</v>
      </c>
      <c r="H1806" s="12" t="s">
        <v>405</v>
      </c>
      <c r="I1806" s="19">
        <v>421983.0</v>
      </c>
      <c r="J1806" s="19">
        <v>7.136517772E7</v>
      </c>
      <c r="K1806" s="19">
        <f t="shared" si="1"/>
        <v>14066.1</v>
      </c>
      <c r="L1806" s="14">
        <f t="shared" si="2"/>
        <v>14066.1</v>
      </c>
      <c r="M1806" s="14">
        <f t="shared" si="3"/>
        <v>0</v>
      </c>
      <c r="N1806" s="14">
        <f t="shared" si="4"/>
        <v>0.04961587302</v>
      </c>
      <c r="O1806" s="14">
        <f t="shared" si="5"/>
        <v>0.31258</v>
      </c>
      <c r="P1806" s="19">
        <f t="shared" si="6"/>
        <v>169.1186084</v>
      </c>
      <c r="Q1806" s="14">
        <f t="shared" si="7"/>
        <v>2378839.257</v>
      </c>
    </row>
    <row r="1807" ht="15.75" customHeight="1">
      <c r="A1807" s="12">
        <v>2018.0</v>
      </c>
      <c r="B1807" s="265">
        <v>43101.0</v>
      </c>
      <c r="C1807" s="12" t="s">
        <v>785</v>
      </c>
      <c r="D1807" s="12" t="s">
        <v>417</v>
      </c>
      <c r="E1807" s="12" t="s">
        <v>755</v>
      </c>
      <c r="F1807" s="12" t="s">
        <v>756</v>
      </c>
      <c r="G1807" s="12" t="s">
        <v>749</v>
      </c>
      <c r="H1807" s="12" t="s">
        <v>405</v>
      </c>
      <c r="I1807" s="19">
        <v>8416.0</v>
      </c>
      <c r="J1807" s="19">
        <v>1419958.42</v>
      </c>
      <c r="K1807" s="19">
        <f t="shared" si="1"/>
        <v>280.5333333</v>
      </c>
      <c r="L1807" s="14">
        <f t="shared" si="2"/>
        <v>280.5333333</v>
      </c>
      <c r="M1807" s="14">
        <f t="shared" si="3"/>
        <v>0</v>
      </c>
      <c r="N1807" s="14">
        <f t="shared" si="4"/>
        <v>0.0009895355673</v>
      </c>
      <c r="O1807" s="14">
        <f t="shared" si="5"/>
        <v>0.006234074074</v>
      </c>
      <c r="P1807" s="19">
        <f t="shared" si="6"/>
        <v>168.7212952</v>
      </c>
      <c r="Q1807" s="14">
        <f t="shared" si="7"/>
        <v>47331.94733</v>
      </c>
    </row>
    <row r="1808" ht="15.75" customHeight="1">
      <c r="A1808" s="12">
        <v>2018.0</v>
      </c>
      <c r="B1808" s="265">
        <v>43101.0</v>
      </c>
      <c r="C1808" s="12" t="s">
        <v>786</v>
      </c>
      <c r="D1808" s="12" t="s">
        <v>418</v>
      </c>
      <c r="E1808" s="12" t="s">
        <v>747</v>
      </c>
      <c r="F1808" s="12" t="s">
        <v>748</v>
      </c>
      <c r="G1808" s="12" t="s">
        <v>749</v>
      </c>
      <c r="H1808" s="12" t="s">
        <v>405</v>
      </c>
      <c r="I1808" s="19">
        <v>204409.0</v>
      </c>
      <c r="J1808" s="19">
        <v>3.552503686E7</v>
      </c>
      <c r="K1808" s="19">
        <f t="shared" si="1"/>
        <v>6813.633333</v>
      </c>
      <c r="L1808" s="14">
        <f t="shared" si="2"/>
        <v>6813.633333</v>
      </c>
      <c r="M1808" s="14">
        <f t="shared" si="3"/>
        <v>0</v>
      </c>
      <c r="N1808" s="14">
        <f t="shared" si="4"/>
        <v>0.02403398001</v>
      </c>
      <c r="O1808" s="14">
        <f t="shared" si="5"/>
        <v>0.1514140741</v>
      </c>
      <c r="P1808" s="19">
        <f t="shared" si="6"/>
        <v>173.7938978</v>
      </c>
      <c r="Q1808" s="14">
        <f t="shared" si="7"/>
        <v>1184167.895</v>
      </c>
    </row>
    <row r="1809" ht="15.75" customHeight="1">
      <c r="A1809" s="12">
        <v>2018.0</v>
      </c>
      <c r="B1809" s="265">
        <v>43101.0</v>
      </c>
      <c r="C1809" s="12" t="s">
        <v>786</v>
      </c>
      <c r="D1809" s="12" t="s">
        <v>418</v>
      </c>
      <c r="E1809" s="12" t="s">
        <v>753</v>
      </c>
      <c r="F1809" s="12" t="s">
        <v>754</v>
      </c>
      <c r="G1809" s="12" t="s">
        <v>749</v>
      </c>
      <c r="H1809" s="12" t="s">
        <v>405</v>
      </c>
      <c r="I1809" s="19">
        <v>188400.0</v>
      </c>
      <c r="J1809" s="19">
        <v>3.280518426E7</v>
      </c>
      <c r="K1809" s="19">
        <f t="shared" si="1"/>
        <v>6280</v>
      </c>
      <c r="L1809" s="14">
        <f t="shared" si="2"/>
        <v>6280</v>
      </c>
      <c r="M1809" s="14">
        <f t="shared" si="3"/>
        <v>0</v>
      </c>
      <c r="N1809" s="14">
        <f t="shared" si="4"/>
        <v>0.02215167549</v>
      </c>
      <c r="O1809" s="14">
        <f t="shared" si="5"/>
        <v>0.1395555556</v>
      </c>
      <c r="P1809" s="19">
        <f t="shared" si="6"/>
        <v>174.1251818</v>
      </c>
      <c r="Q1809" s="14">
        <f t="shared" si="7"/>
        <v>1093506.142</v>
      </c>
    </row>
    <row r="1810" ht="15.75" customHeight="1">
      <c r="A1810" s="12">
        <v>2018.0</v>
      </c>
      <c r="B1810" s="265">
        <v>43101.0</v>
      </c>
      <c r="C1810" s="12" t="s">
        <v>787</v>
      </c>
      <c r="D1810" s="12" t="s">
        <v>419</v>
      </c>
      <c r="E1810" s="12" t="s">
        <v>753</v>
      </c>
      <c r="F1810" s="12" t="s">
        <v>754</v>
      </c>
      <c r="G1810" s="12" t="s">
        <v>749</v>
      </c>
      <c r="H1810" s="12" t="s">
        <v>405</v>
      </c>
      <c r="I1810" s="19">
        <v>229657.0</v>
      </c>
      <c r="J1810" s="19">
        <v>3.784073984E7</v>
      </c>
      <c r="K1810" s="19">
        <f t="shared" si="1"/>
        <v>7655.233333</v>
      </c>
      <c r="L1810" s="14">
        <f t="shared" si="2"/>
        <v>7655.233333</v>
      </c>
      <c r="M1810" s="14">
        <f t="shared" si="3"/>
        <v>0</v>
      </c>
      <c r="N1810" s="14">
        <f t="shared" si="4"/>
        <v>0.02700258671</v>
      </c>
      <c r="O1810" s="14">
        <f t="shared" si="5"/>
        <v>0.1701162963</v>
      </c>
      <c r="P1810" s="19">
        <f t="shared" si="6"/>
        <v>164.7706791</v>
      </c>
      <c r="Q1810" s="14">
        <f t="shared" si="7"/>
        <v>1261357.995</v>
      </c>
    </row>
    <row r="1811" ht="15.75" customHeight="1">
      <c r="A1811" s="12">
        <v>2018.0</v>
      </c>
      <c r="B1811" s="265">
        <v>43132.0</v>
      </c>
      <c r="C1811" s="12" t="s">
        <v>752</v>
      </c>
      <c r="D1811" s="12" t="s">
        <v>424</v>
      </c>
      <c r="E1811" s="12" t="s">
        <v>753</v>
      </c>
      <c r="F1811" s="12" t="s">
        <v>754</v>
      </c>
      <c r="G1811" s="12" t="s">
        <v>749</v>
      </c>
      <c r="H1811" s="12" t="s">
        <v>421</v>
      </c>
      <c r="I1811" s="19">
        <v>1590854.0</v>
      </c>
      <c r="J1811" s="19">
        <v>1.16462930036E9</v>
      </c>
      <c r="K1811" s="19">
        <f t="shared" si="1"/>
        <v>53028.46667</v>
      </c>
      <c r="L1811" s="14">
        <f t="shared" si="2"/>
        <v>53028.46667</v>
      </c>
      <c r="M1811" s="14">
        <f t="shared" si="3"/>
        <v>0</v>
      </c>
      <c r="N1811" s="14">
        <f t="shared" si="4"/>
        <v>0.1870492651</v>
      </c>
      <c r="O1811" s="14">
        <f t="shared" si="5"/>
        <v>1.17841037</v>
      </c>
      <c r="P1811" s="19">
        <f t="shared" si="6"/>
        <v>732.0780539</v>
      </c>
      <c r="Q1811" s="14">
        <f t="shared" si="7"/>
        <v>38820976.68</v>
      </c>
    </row>
    <row r="1812" ht="15.75" customHeight="1">
      <c r="A1812" s="12">
        <v>2018.0</v>
      </c>
      <c r="B1812" s="265">
        <v>43132.0</v>
      </c>
      <c r="C1812" s="12" t="s">
        <v>752</v>
      </c>
      <c r="D1812" s="12" t="s">
        <v>424</v>
      </c>
      <c r="E1812" s="12" t="s">
        <v>755</v>
      </c>
      <c r="F1812" s="12" t="s">
        <v>756</v>
      </c>
      <c r="G1812" s="12" t="s">
        <v>749</v>
      </c>
      <c r="H1812" s="12" t="s">
        <v>421</v>
      </c>
      <c r="I1812" s="19">
        <v>19807.0</v>
      </c>
      <c r="J1812" s="19">
        <v>1.422070774E7</v>
      </c>
      <c r="K1812" s="19">
        <f t="shared" si="1"/>
        <v>660.2333333</v>
      </c>
      <c r="L1812" s="14">
        <f t="shared" si="2"/>
        <v>660.2333333</v>
      </c>
      <c r="M1812" s="14">
        <f t="shared" si="3"/>
        <v>0</v>
      </c>
      <c r="N1812" s="14">
        <f t="shared" si="4"/>
        <v>0.002328865373</v>
      </c>
      <c r="O1812" s="14">
        <f t="shared" si="5"/>
        <v>0.01467185185</v>
      </c>
      <c r="P1812" s="19">
        <f t="shared" si="6"/>
        <v>717.9637371</v>
      </c>
      <c r="Q1812" s="14">
        <f t="shared" si="7"/>
        <v>474023.5913</v>
      </c>
    </row>
    <row r="1813" ht="15.75" customHeight="1">
      <c r="A1813" s="12">
        <v>2018.0</v>
      </c>
      <c r="B1813" s="265">
        <v>43132.0</v>
      </c>
      <c r="C1813" s="12" t="s">
        <v>757</v>
      </c>
      <c r="D1813" s="12" t="s">
        <v>425</v>
      </c>
      <c r="E1813" s="12" t="s">
        <v>753</v>
      </c>
      <c r="F1813" s="12" t="s">
        <v>754</v>
      </c>
      <c r="G1813" s="12" t="s">
        <v>749</v>
      </c>
      <c r="H1813" s="12" t="s">
        <v>421</v>
      </c>
      <c r="I1813" s="19">
        <v>7288317.2</v>
      </c>
      <c r="J1813" s="19">
        <v>4.9135053479E9</v>
      </c>
      <c r="K1813" s="19">
        <f t="shared" si="1"/>
        <v>242943.9067</v>
      </c>
      <c r="L1813" s="14">
        <f t="shared" si="2"/>
        <v>242943.9067</v>
      </c>
      <c r="M1813" s="14">
        <f t="shared" si="3"/>
        <v>0</v>
      </c>
      <c r="N1813" s="14">
        <f t="shared" si="4"/>
        <v>0.8569449971</v>
      </c>
      <c r="O1813" s="14">
        <f t="shared" si="5"/>
        <v>5.398753481</v>
      </c>
      <c r="P1813" s="19">
        <f t="shared" si="6"/>
        <v>674.1618419</v>
      </c>
      <c r="Q1813" s="14">
        <f t="shared" si="7"/>
        <v>163783511.6</v>
      </c>
    </row>
    <row r="1814" ht="15.75" customHeight="1">
      <c r="A1814" s="12">
        <v>2018.0</v>
      </c>
      <c r="B1814" s="265">
        <v>43132.0</v>
      </c>
      <c r="C1814" s="12" t="s">
        <v>757</v>
      </c>
      <c r="D1814" s="12" t="s">
        <v>425</v>
      </c>
      <c r="E1814" s="12" t="s">
        <v>755</v>
      </c>
      <c r="F1814" s="12" t="s">
        <v>756</v>
      </c>
      <c r="G1814" s="12" t="s">
        <v>749</v>
      </c>
      <c r="H1814" s="12" t="s">
        <v>421</v>
      </c>
      <c r="I1814" s="19">
        <v>94324.0</v>
      </c>
      <c r="J1814" s="19">
        <v>6.412362745E7</v>
      </c>
      <c r="K1814" s="19">
        <f t="shared" si="1"/>
        <v>3144.133333</v>
      </c>
      <c r="L1814" s="14">
        <f t="shared" si="2"/>
        <v>3144.133333</v>
      </c>
      <c r="M1814" s="14">
        <f t="shared" si="3"/>
        <v>0</v>
      </c>
      <c r="N1814" s="14">
        <f t="shared" si="4"/>
        <v>0.0110904174</v>
      </c>
      <c r="O1814" s="14">
        <f t="shared" si="5"/>
        <v>0.06986962963</v>
      </c>
      <c r="P1814" s="19">
        <f t="shared" si="6"/>
        <v>679.8230297</v>
      </c>
      <c r="Q1814" s="14">
        <f t="shared" si="7"/>
        <v>2137454.248</v>
      </c>
    </row>
    <row r="1815" ht="15.75" customHeight="1">
      <c r="A1815" s="12">
        <v>2018.0</v>
      </c>
      <c r="B1815" s="265">
        <v>43132.0</v>
      </c>
      <c r="C1815" s="12" t="s">
        <v>757</v>
      </c>
      <c r="D1815" s="12" t="s">
        <v>425</v>
      </c>
      <c r="E1815" s="12" t="s">
        <v>750</v>
      </c>
      <c r="F1815" s="12" t="s">
        <v>751</v>
      </c>
      <c r="G1815" s="12" t="s">
        <v>749</v>
      </c>
      <c r="H1815" s="12" t="s">
        <v>421</v>
      </c>
      <c r="I1815" s="19">
        <v>60836.0</v>
      </c>
      <c r="J1815" s="19">
        <v>4.146382447E7</v>
      </c>
      <c r="K1815" s="19">
        <f t="shared" si="1"/>
        <v>2027.866667</v>
      </c>
      <c r="L1815" s="14">
        <f t="shared" si="2"/>
        <v>2027.866667</v>
      </c>
      <c r="M1815" s="14">
        <f t="shared" si="3"/>
        <v>0</v>
      </c>
      <c r="N1815" s="14">
        <f t="shared" si="4"/>
        <v>0.007152968842</v>
      </c>
      <c r="O1815" s="14">
        <f t="shared" si="5"/>
        <v>0.0450637037</v>
      </c>
      <c r="P1815" s="19">
        <f t="shared" si="6"/>
        <v>681.5672377</v>
      </c>
      <c r="Q1815" s="14">
        <f t="shared" si="7"/>
        <v>1382127.482</v>
      </c>
    </row>
    <row r="1816" ht="15.75" customHeight="1">
      <c r="A1816" s="12">
        <v>2018.0</v>
      </c>
      <c r="B1816" s="265">
        <v>43132.0</v>
      </c>
      <c r="C1816" s="12" t="s">
        <v>758</v>
      </c>
      <c r="D1816" s="12" t="s">
        <v>426</v>
      </c>
      <c r="E1816" s="12" t="s">
        <v>753</v>
      </c>
      <c r="F1816" s="12" t="s">
        <v>754</v>
      </c>
      <c r="G1816" s="12" t="s">
        <v>749</v>
      </c>
      <c r="H1816" s="12" t="s">
        <v>421</v>
      </c>
      <c r="I1816" s="19">
        <v>2573257.0</v>
      </c>
      <c r="J1816" s="19">
        <v>1.87522407392E9</v>
      </c>
      <c r="K1816" s="19">
        <f t="shared" si="1"/>
        <v>85775.23333</v>
      </c>
      <c r="L1816" s="14">
        <f t="shared" si="2"/>
        <v>85775.23333</v>
      </c>
      <c r="M1816" s="14">
        <f t="shared" si="3"/>
        <v>0</v>
      </c>
      <c r="N1816" s="14">
        <f t="shared" si="4"/>
        <v>0.3025581423</v>
      </c>
      <c r="O1816" s="14">
        <f t="shared" si="5"/>
        <v>1.906116296</v>
      </c>
      <c r="P1816" s="19">
        <f t="shared" si="6"/>
        <v>728.735635</v>
      </c>
      <c r="Q1816" s="14">
        <f t="shared" si="7"/>
        <v>62507469.13</v>
      </c>
    </row>
    <row r="1817" ht="15.75" customHeight="1">
      <c r="A1817" s="12">
        <v>2018.0</v>
      </c>
      <c r="B1817" s="265">
        <v>43132.0</v>
      </c>
      <c r="C1817" s="12" t="s">
        <v>758</v>
      </c>
      <c r="D1817" s="12" t="s">
        <v>426</v>
      </c>
      <c r="E1817" s="12" t="s">
        <v>755</v>
      </c>
      <c r="F1817" s="12" t="s">
        <v>756</v>
      </c>
      <c r="G1817" s="12" t="s">
        <v>749</v>
      </c>
      <c r="H1817" s="12" t="s">
        <v>421</v>
      </c>
      <c r="I1817" s="19">
        <v>29952.0</v>
      </c>
      <c r="J1817" s="19">
        <v>2.280730858E7</v>
      </c>
      <c r="K1817" s="19">
        <f t="shared" si="1"/>
        <v>998.4</v>
      </c>
      <c r="L1817" s="14">
        <f t="shared" si="2"/>
        <v>998.4</v>
      </c>
      <c r="M1817" s="14">
        <f t="shared" si="3"/>
        <v>0</v>
      </c>
      <c r="N1817" s="14">
        <f t="shared" si="4"/>
        <v>0.003521693122</v>
      </c>
      <c r="O1817" s="14">
        <f t="shared" si="5"/>
        <v>0.02218666667</v>
      </c>
      <c r="P1817" s="19">
        <f t="shared" si="6"/>
        <v>761.4619585</v>
      </c>
      <c r="Q1817" s="14">
        <f t="shared" si="7"/>
        <v>760243.6193</v>
      </c>
    </row>
    <row r="1818" ht="15.75" customHeight="1">
      <c r="A1818" s="12">
        <v>2018.0</v>
      </c>
      <c r="B1818" s="265">
        <v>43132.0</v>
      </c>
      <c r="C1818" s="12" t="s">
        <v>758</v>
      </c>
      <c r="D1818" s="12" t="s">
        <v>426</v>
      </c>
      <c r="E1818" s="12" t="s">
        <v>750</v>
      </c>
      <c r="F1818" s="12" t="s">
        <v>751</v>
      </c>
      <c r="G1818" s="12" t="s">
        <v>749</v>
      </c>
      <c r="H1818" s="12" t="s">
        <v>421</v>
      </c>
      <c r="I1818" s="19">
        <v>2037.0</v>
      </c>
      <c r="J1818" s="19">
        <v>1682844.6</v>
      </c>
      <c r="K1818" s="19">
        <f t="shared" si="1"/>
        <v>67.9</v>
      </c>
      <c r="L1818" s="14">
        <f t="shared" si="2"/>
        <v>67.9</v>
      </c>
      <c r="M1818" s="14">
        <f t="shared" si="3"/>
        <v>0</v>
      </c>
      <c r="N1818" s="14">
        <f t="shared" si="4"/>
        <v>0.0002395061728</v>
      </c>
      <c r="O1818" s="14">
        <f t="shared" si="5"/>
        <v>0.001508888889</v>
      </c>
      <c r="P1818" s="19">
        <f t="shared" si="6"/>
        <v>826.1387334</v>
      </c>
      <c r="Q1818" s="14">
        <f t="shared" si="7"/>
        <v>56094.82</v>
      </c>
    </row>
    <row r="1819" ht="15.75" customHeight="1">
      <c r="A1819" s="12">
        <v>2018.0</v>
      </c>
      <c r="B1819" s="265">
        <v>43132.0</v>
      </c>
      <c r="C1819" s="12" t="s">
        <v>763</v>
      </c>
      <c r="D1819" s="12" t="s">
        <v>409</v>
      </c>
      <c r="E1819" s="12" t="s">
        <v>747</v>
      </c>
      <c r="F1819" s="12" t="s">
        <v>748</v>
      </c>
      <c r="G1819" s="12" t="s">
        <v>749</v>
      </c>
      <c r="H1819" s="12" t="s">
        <v>405</v>
      </c>
      <c r="I1819" s="19">
        <v>535256.1</v>
      </c>
      <c r="J1819" s="19">
        <v>6.110427324E7</v>
      </c>
      <c r="K1819" s="19">
        <f t="shared" si="1"/>
        <v>17841.87</v>
      </c>
      <c r="L1819" s="14">
        <f t="shared" si="2"/>
        <v>17841.87</v>
      </c>
      <c r="M1819" s="14">
        <f t="shared" si="3"/>
        <v>0</v>
      </c>
      <c r="N1819" s="14">
        <f t="shared" si="4"/>
        <v>0.06293428571</v>
      </c>
      <c r="O1819" s="14">
        <f t="shared" si="5"/>
        <v>0.396486</v>
      </c>
      <c r="P1819" s="19">
        <f t="shared" si="6"/>
        <v>114.1589479</v>
      </c>
      <c r="Q1819" s="14">
        <f t="shared" si="7"/>
        <v>2036809.108</v>
      </c>
    </row>
    <row r="1820" ht="15.75" customHeight="1">
      <c r="A1820" s="12">
        <v>2018.0</v>
      </c>
      <c r="B1820" s="265">
        <v>43132.0</v>
      </c>
      <c r="C1820" s="12" t="s">
        <v>763</v>
      </c>
      <c r="D1820" s="12" t="s">
        <v>409</v>
      </c>
      <c r="E1820" s="12" t="s">
        <v>753</v>
      </c>
      <c r="F1820" s="12" t="s">
        <v>754</v>
      </c>
      <c r="G1820" s="12" t="s">
        <v>749</v>
      </c>
      <c r="H1820" s="12" t="s">
        <v>405</v>
      </c>
      <c r="I1820" s="19">
        <v>324.5</v>
      </c>
      <c r="J1820" s="19">
        <v>37044.58</v>
      </c>
      <c r="K1820" s="19">
        <f t="shared" si="1"/>
        <v>10.81666667</v>
      </c>
      <c r="L1820" s="14">
        <f t="shared" si="2"/>
        <v>10.81666667</v>
      </c>
      <c r="M1820" s="14">
        <f t="shared" si="3"/>
        <v>0</v>
      </c>
      <c r="N1820" s="14">
        <f t="shared" si="4"/>
        <v>0.00003815402704</v>
      </c>
      <c r="O1820" s="14">
        <f t="shared" si="5"/>
        <v>0.0002403703704</v>
      </c>
      <c r="P1820" s="19">
        <f t="shared" si="6"/>
        <v>114.1589522</v>
      </c>
      <c r="Q1820" s="14">
        <f t="shared" si="7"/>
        <v>1234.819333</v>
      </c>
    </row>
    <row r="1821" ht="15.75" customHeight="1">
      <c r="A1821" s="12">
        <v>2018.0</v>
      </c>
      <c r="B1821" s="265">
        <v>43132.0</v>
      </c>
      <c r="C1821" s="12" t="s">
        <v>763</v>
      </c>
      <c r="D1821" s="12" t="s">
        <v>409</v>
      </c>
      <c r="E1821" s="12" t="s">
        <v>750</v>
      </c>
      <c r="F1821" s="12" t="s">
        <v>751</v>
      </c>
      <c r="G1821" s="12" t="s">
        <v>749</v>
      </c>
      <c r="H1821" s="12" t="s">
        <v>405</v>
      </c>
      <c r="I1821" s="19">
        <v>6992.0</v>
      </c>
      <c r="J1821" s="19">
        <v>798199.36</v>
      </c>
      <c r="K1821" s="19">
        <f t="shared" si="1"/>
        <v>233.0666667</v>
      </c>
      <c r="L1821" s="14">
        <f t="shared" si="2"/>
        <v>233.0666667</v>
      </c>
      <c r="M1821" s="14">
        <f t="shared" si="3"/>
        <v>0</v>
      </c>
      <c r="N1821" s="14">
        <f t="shared" si="4"/>
        <v>0.0008221046443</v>
      </c>
      <c r="O1821" s="14">
        <f t="shared" si="5"/>
        <v>0.005179259259</v>
      </c>
      <c r="P1821" s="19">
        <f t="shared" si="6"/>
        <v>114.1589474</v>
      </c>
      <c r="Q1821" s="14">
        <f t="shared" si="7"/>
        <v>26606.64533</v>
      </c>
    </row>
    <row r="1822" ht="15.75" customHeight="1">
      <c r="A1822" s="12">
        <v>2018.0</v>
      </c>
      <c r="B1822" s="265">
        <v>43132.0</v>
      </c>
      <c r="C1822" s="12" t="s">
        <v>764</v>
      </c>
      <c r="D1822" s="12" t="s">
        <v>410</v>
      </c>
      <c r="E1822" s="12" t="s">
        <v>747</v>
      </c>
      <c r="F1822" s="12" t="s">
        <v>748</v>
      </c>
      <c r="G1822" s="12" t="s">
        <v>749</v>
      </c>
      <c r="H1822" s="12" t="s">
        <v>405</v>
      </c>
      <c r="I1822" s="19">
        <v>951347.5</v>
      </c>
      <c r="J1822" s="19">
        <v>1.0833750109E8</v>
      </c>
      <c r="K1822" s="19">
        <f t="shared" si="1"/>
        <v>31711.58333</v>
      </c>
      <c r="L1822" s="14">
        <f t="shared" si="2"/>
        <v>31711.58333</v>
      </c>
      <c r="M1822" s="14">
        <f t="shared" si="3"/>
        <v>0</v>
      </c>
      <c r="N1822" s="14">
        <f t="shared" si="4"/>
        <v>0.1118574368</v>
      </c>
      <c r="O1822" s="14">
        <f t="shared" si="5"/>
        <v>0.7047018519</v>
      </c>
      <c r="P1822" s="19">
        <f t="shared" si="6"/>
        <v>113.877948</v>
      </c>
      <c r="Q1822" s="14">
        <f t="shared" si="7"/>
        <v>3611250.036</v>
      </c>
    </row>
    <row r="1823" ht="15.75" customHeight="1">
      <c r="A1823" s="12">
        <v>2018.0</v>
      </c>
      <c r="B1823" s="265">
        <v>43132.0</v>
      </c>
      <c r="C1823" s="12" t="s">
        <v>764</v>
      </c>
      <c r="D1823" s="12" t="s">
        <v>410</v>
      </c>
      <c r="E1823" s="12" t="s">
        <v>750</v>
      </c>
      <c r="F1823" s="12" t="s">
        <v>751</v>
      </c>
      <c r="G1823" s="12" t="s">
        <v>749</v>
      </c>
      <c r="H1823" s="12" t="s">
        <v>405</v>
      </c>
      <c r="I1823" s="19">
        <v>4504.63</v>
      </c>
      <c r="J1823" s="19">
        <v>512978.02</v>
      </c>
      <c r="K1823" s="19">
        <f t="shared" si="1"/>
        <v>150.1543333</v>
      </c>
      <c r="L1823" s="14">
        <f t="shared" si="2"/>
        <v>150.1543333</v>
      </c>
      <c r="M1823" s="14">
        <f t="shared" si="3"/>
        <v>0</v>
      </c>
      <c r="N1823" s="14">
        <f t="shared" si="4"/>
        <v>0.0005296449148</v>
      </c>
      <c r="O1823" s="14">
        <f t="shared" si="5"/>
        <v>0.003336762963</v>
      </c>
      <c r="P1823" s="19">
        <f t="shared" si="6"/>
        <v>113.8779478</v>
      </c>
      <c r="Q1823" s="14">
        <f t="shared" si="7"/>
        <v>17099.26733</v>
      </c>
    </row>
    <row r="1824" ht="15.75" customHeight="1">
      <c r="A1824" s="12">
        <v>2018.0</v>
      </c>
      <c r="B1824" s="265">
        <v>43132.0</v>
      </c>
      <c r="C1824" s="12" t="s">
        <v>765</v>
      </c>
      <c r="D1824" s="12" t="s">
        <v>412</v>
      </c>
      <c r="E1824" s="12" t="s">
        <v>747</v>
      </c>
      <c r="F1824" s="12" t="s">
        <v>748</v>
      </c>
      <c r="G1824" s="12" t="s">
        <v>749</v>
      </c>
      <c r="H1824" s="12" t="s">
        <v>405</v>
      </c>
      <c r="I1824" s="19">
        <v>323346.0</v>
      </c>
      <c r="J1824" s="19">
        <v>3.763454746E7</v>
      </c>
      <c r="K1824" s="19">
        <f t="shared" si="1"/>
        <v>10778.2</v>
      </c>
      <c r="L1824" s="14">
        <f t="shared" si="2"/>
        <v>10778.2</v>
      </c>
      <c r="M1824" s="14">
        <f t="shared" si="3"/>
        <v>0</v>
      </c>
      <c r="N1824" s="14">
        <f t="shared" si="4"/>
        <v>0.03801834215</v>
      </c>
      <c r="O1824" s="14">
        <f t="shared" si="5"/>
        <v>0.2395155556</v>
      </c>
      <c r="P1824" s="19">
        <f t="shared" si="6"/>
        <v>116.390948</v>
      </c>
      <c r="Q1824" s="14">
        <f t="shared" si="7"/>
        <v>1254484.915</v>
      </c>
    </row>
    <row r="1825" ht="15.75" customHeight="1">
      <c r="A1825" s="12">
        <v>2018.0</v>
      </c>
      <c r="B1825" s="265">
        <v>43132.0</v>
      </c>
      <c r="C1825" s="12" t="s">
        <v>765</v>
      </c>
      <c r="D1825" s="12" t="s">
        <v>412</v>
      </c>
      <c r="E1825" s="12" t="s">
        <v>750</v>
      </c>
      <c r="F1825" s="12" t="s">
        <v>751</v>
      </c>
      <c r="G1825" s="12" t="s">
        <v>749</v>
      </c>
      <c r="H1825" s="12" t="s">
        <v>405</v>
      </c>
      <c r="I1825" s="19">
        <v>4992.5</v>
      </c>
      <c r="J1825" s="19">
        <v>581081.82</v>
      </c>
      <c r="K1825" s="19">
        <f t="shared" si="1"/>
        <v>166.4166667</v>
      </c>
      <c r="L1825" s="14">
        <f t="shared" si="2"/>
        <v>166.4166667</v>
      </c>
      <c r="M1825" s="14">
        <f t="shared" si="3"/>
        <v>0</v>
      </c>
      <c r="N1825" s="14">
        <f t="shared" si="4"/>
        <v>0.0005870076426</v>
      </c>
      <c r="O1825" s="14">
        <f t="shared" si="5"/>
        <v>0.003698148148</v>
      </c>
      <c r="P1825" s="19">
        <f t="shared" si="6"/>
        <v>116.3909504</v>
      </c>
      <c r="Q1825" s="14">
        <f t="shared" si="7"/>
        <v>19369.394</v>
      </c>
    </row>
    <row r="1826" ht="15.75" customHeight="1">
      <c r="A1826" s="12">
        <v>2018.0</v>
      </c>
      <c r="B1826" s="265">
        <v>43132.0</v>
      </c>
      <c r="C1826" s="12" t="s">
        <v>766</v>
      </c>
      <c r="D1826" s="12" t="s">
        <v>413</v>
      </c>
      <c r="E1826" s="12" t="s">
        <v>747</v>
      </c>
      <c r="F1826" s="12" t="s">
        <v>748</v>
      </c>
      <c r="G1826" s="12" t="s">
        <v>749</v>
      </c>
      <c r="H1826" s="12" t="s">
        <v>405</v>
      </c>
      <c r="I1826" s="19">
        <v>780.0</v>
      </c>
      <c r="J1826" s="19">
        <v>83963.07</v>
      </c>
      <c r="K1826" s="19">
        <f t="shared" si="1"/>
        <v>26</v>
      </c>
      <c r="L1826" s="14">
        <f t="shared" si="2"/>
        <v>26</v>
      </c>
      <c r="M1826" s="14">
        <f t="shared" si="3"/>
        <v>0</v>
      </c>
      <c r="N1826" s="14">
        <f t="shared" si="4"/>
        <v>0.00009171075838</v>
      </c>
      <c r="O1826" s="14">
        <f t="shared" si="5"/>
        <v>0.0005777777778</v>
      </c>
      <c r="P1826" s="19">
        <f t="shared" si="6"/>
        <v>107.6449615</v>
      </c>
      <c r="Q1826" s="14">
        <f t="shared" si="7"/>
        <v>2798.769</v>
      </c>
    </row>
    <row r="1827" ht="15.75" customHeight="1">
      <c r="A1827" s="12">
        <v>2018.0</v>
      </c>
      <c r="B1827" s="265">
        <v>43132.0</v>
      </c>
      <c r="C1827" s="12" t="s">
        <v>766</v>
      </c>
      <c r="D1827" s="12" t="s">
        <v>413</v>
      </c>
      <c r="E1827" s="12" t="s">
        <v>753</v>
      </c>
      <c r="F1827" s="12" t="s">
        <v>754</v>
      </c>
      <c r="G1827" s="12" t="s">
        <v>749</v>
      </c>
      <c r="H1827" s="12" t="s">
        <v>405</v>
      </c>
      <c r="I1827" s="19">
        <v>38888.3</v>
      </c>
      <c r="J1827" s="19">
        <v>4186129.0</v>
      </c>
      <c r="K1827" s="19">
        <f t="shared" si="1"/>
        <v>1296.276667</v>
      </c>
      <c r="L1827" s="14">
        <f t="shared" si="2"/>
        <v>1296.276667</v>
      </c>
      <c r="M1827" s="14">
        <f t="shared" si="3"/>
        <v>0</v>
      </c>
      <c r="N1827" s="14">
        <f t="shared" si="4"/>
        <v>0.004572404468</v>
      </c>
      <c r="O1827" s="14">
        <f t="shared" si="5"/>
        <v>0.02880614815</v>
      </c>
      <c r="P1827" s="19">
        <f t="shared" si="6"/>
        <v>107.6449472</v>
      </c>
      <c r="Q1827" s="14">
        <f t="shared" si="7"/>
        <v>139537.6333</v>
      </c>
    </row>
    <row r="1828" ht="15.75" customHeight="1">
      <c r="A1828" s="12">
        <v>2018.0</v>
      </c>
      <c r="B1828" s="265">
        <v>43132.0</v>
      </c>
      <c r="C1828" s="12" t="s">
        <v>766</v>
      </c>
      <c r="D1828" s="12" t="s">
        <v>413</v>
      </c>
      <c r="E1828" s="12" t="s">
        <v>755</v>
      </c>
      <c r="F1828" s="12" t="s">
        <v>756</v>
      </c>
      <c r="G1828" s="12" t="s">
        <v>749</v>
      </c>
      <c r="H1828" s="12" t="s">
        <v>405</v>
      </c>
      <c r="I1828" s="19">
        <v>115986.04</v>
      </c>
      <c r="J1828" s="19">
        <v>1.248531123E7</v>
      </c>
      <c r="K1828" s="19">
        <f t="shared" si="1"/>
        <v>3866.201333</v>
      </c>
      <c r="L1828" s="14">
        <f t="shared" si="2"/>
        <v>3866.201333</v>
      </c>
      <c r="M1828" s="14">
        <f t="shared" si="3"/>
        <v>0</v>
      </c>
      <c r="N1828" s="14">
        <f t="shared" si="4"/>
        <v>0.01363739447</v>
      </c>
      <c r="O1828" s="14">
        <f t="shared" si="5"/>
        <v>0.08591558519</v>
      </c>
      <c r="P1828" s="19">
        <f t="shared" si="6"/>
        <v>107.6449479</v>
      </c>
      <c r="Q1828" s="14">
        <f t="shared" si="7"/>
        <v>416177.041</v>
      </c>
    </row>
    <row r="1829" ht="15.75" customHeight="1">
      <c r="A1829" s="12">
        <v>2018.0</v>
      </c>
      <c r="B1829" s="265">
        <v>43132.0</v>
      </c>
      <c r="C1829" s="12" t="s">
        <v>766</v>
      </c>
      <c r="D1829" s="12" t="s">
        <v>413</v>
      </c>
      <c r="E1829" s="12" t="s">
        <v>750</v>
      </c>
      <c r="F1829" s="12" t="s">
        <v>751</v>
      </c>
      <c r="G1829" s="12" t="s">
        <v>749</v>
      </c>
      <c r="H1829" s="12" t="s">
        <v>405</v>
      </c>
      <c r="I1829" s="19">
        <v>477532.33</v>
      </c>
      <c r="J1829" s="19">
        <v>5.140394281E7</v>
      </c>
      <c r="K1829" s="19">
        <f t="shared" si="1"/>
        <v>15917.74433</v>
      </c>
      <c r="L1829" s="14">
        <f t="shared" si="2"/>
        <v>15917.74433</v>
      </c>
      <c r="M1829" s="14">
        <f t="shared" si="3"/>
        <v>0</v>
      </c>
      <c r="N1829" s="14">
        <f t="shared" si="4"/>
        <v>0.05614724633</v>
      </c>
      <c r="O1829" s="14">
        <f t="shared" si="5"/>
        <v>0.3537276519</v>
      </c>
      <c r="P1829" s="19">
        <f t="shared" si="6"/>
        <v>107.644948</v>
      </c>
      <c r="Q1829" s="14">
        <f t="shared" si="7"/>
        <v>1713464.76</v>
      </c>
    </row>
    <row r="1830" ht="15.75" customHeight="1">
      <c r="A1830" s="12">
        <v>2018.0</v>
      </c>
      <c r="B1830" s="265">
        <v>43132.0</v>
      </c>
      <c r="C1830" s="12" t="s">
        <v>767</v>
      </c>
      <c r="D1830" s="12" t="s">
        <v>432</v>
      </c>
      <c r="E1830" s="12" t="s">
        <v>747</v>
      </c>
      <c r="F1830" s="12" t="s">
        <v>748</v>
      </c>
      <c r="G1830" s="12" t="s">
        <v>749</v>
      </c>
      <c r="H1830" s="12" t="s">
        <v>421</v>
      </c>
      <c r="I1830" s="19">
        <v>6681.66</v>
      </c>
      <c r="J1830" s="19">
        <v>2521861.05</v>
      </c>
      <c r="K1830" s="19">
        <f t="shared" si="1"/>
        <v>222.722</v>
      </c>
      <c r="L1830" s="14">
        <f t="shared" si="2"/>
        <v>222.722</v>
      </c>
      <c r="M1830" s="14">
        <f t="shared" si="3"/>
        <v>0</v>
      </c>
      <c r="N1830" s="14">
        <f t="shared" si="4"/>
        <v>0.0007856155203</v>
      </c>
      <c r="O1830" s="14">
        <f t="shared" si="5"/>
        <v>0.004949377778</v>
      </c>
      <c r="P1830" s="19">
        <f t="shared" si="6"/>
        <v>377.4303167</v>
      </c>
      <c r="Q1830" s="14">
        <f t="shared" si="7"/>
        <v>84062.035</v>
      </c>
    </row>
    <row r="1831" ht="15.75" customHeight="1">
      <c r="A1831" s="12">
        <v>2018.0</v>
      </c>
      <c r="B1831" s="265">
        <v>43132.0</v>
      </c>
      <c r="C1831" s="12" t="s">
        <v>767</v>
      </c>
      <c r="D1831" s="12" t="s">
        <v>432</v>
      </c>
      <c r="E1831" s="12" t="s">
        <v>753</v>
      </c>
      <c r="F1831" s="12" t="s">
        <v>754</v>
      </c>
      <c r="G1831" s="12" t="s">
        <v>749</v>
      </c>
      <c r="H1831" s="12" t="s">
        <v>421</v>
      </c>
      <c r="I1831" s="19">
        <v>3.86420102E7</v>
      </c>
      <c r="J1831" s="19">
        <v>1.346621886785E10</v>
      </c>
      <c r="K1831" s="19">
        <f t="shared" si="1"/>
        <v>1288067.007</v>
      </c>
      <c r="L1831" s="14">
        <f t="shared" si="2"/>
        <v>283500</v>
      </c>
      <c r="M1831" s="14">
        <f t="shared" si="3"/>
        <v>1004567.007</v>
      </c>
      <c r="N1831" s="14">
        <f t="shared" si="4"/>
        <v>1</v>
      </c>
      <c r="O1831" s="14">
        <f t="shared" si="5"/>
        <v>6.3</v>
      </c>
      <c r="P1831" s="19">
        <f t="shared" si="6"/>
        <v>348.4864995</v>
      </c>
      <c r="Q1831" s="14">
        <f t="shared" si="7"/>
        <v>98795922.61</v>
      </c>
    </row>
    <row r="1832" ht="15.75" customHeight="1">
      <c r="A1832" s="12">
        <v>2018.0</v>
      </c>
      <c r="B1832" s="265">
        <v>43132.0</v>
      </c>
      <c r="C1832" s="12" t="s">
        <v>767</v>
      </c>
      <c r="D1832" s="12" t="s">
        <v>432</v>
      </c>
      <c r="E1832" s="12" t="s">
        <v>755</v>
      </c>
      <c r="F1832" s="12" t="s">
        <v>756</v>
      </c>
      <c r="G1832" s="12" t="s">
        <v>749</v>
      </c>
      <c r="H1832" s="12" t="s">
        <v>421</v>
      </c>
      <c r="I1832" s="19">
        <v>430345.52</v>
      </c>
      <c r="J1832" s="19">
        <v>1.5823146469E8</v>
      </c>
      <c r="K1832" s="19">
        <f t="shared" si="1"/>
        <v>14344.85067</v>
      </c>
      <c r="L1832" s="14">
        <f t="shared" si="2"/>
        <v>14344.85067</v>
      </c>
      <c r="M1832" s="14">
        <f t="shared" si="3"/>
        <v>0</v>
      </c>
      <c r="N1832" s="14">
        <f t="shared" si="4"/>
        <v>0.05059912052</v>
      </c>
      <c r="O1832" s="14">
        <f t="shared" si="5"/>
        <v>0.3187744593</v>
      </c>
      <c r="P1832" s="19">
        <f t="shared" si="6"/>
        <v>367.684703</v>
      </c>
      <c r="Q1832" s="14">
        <f t="shared" si="7"/>
        <v>5274382.156</v>
      </c>
    </row>
    <row r="1833" ht="15.75" customHeight="1">
      <c r="A1833" s="12">
        <v>2018.0</v>
      </c>
      <c r="B1833" s="265">
        <v>43132.0</v>
      </c>
      <c r="C1833" s="12" t="s">
        <v>767</v>
      </c>
      <c r="D1833" s="12" t="s">
        <v>432</v>
      </c>
      <c r="E1833" s="12" t="s">
        <v>750</v>
      </c>
      <c r="F1833" s="12" t="s">
        <v>751</v>
      </c>
      <c r="G1833" s="12" t="s">
        <v>749</v>
      </c>
      <c r="H1833" s="12" t="s">
        <v>421</v>
      </c>
      <c r="I1833" s="19">
        <v>329169.42</v>
      </c>
      <c r="J1833" s="19">
        <v>1.1220658082E8</v>
      </c>
      <c r="K1833" s="19">
        <f t="shared" si="1"/>
        <v>10972.314</v>
      </c>
      <c r="L1833" s="14">
        <f t="shared" si="2"/>
        <v>10972.314</v>
      </c>
      <c r="M1833" s="14">
        <f t="shared" si="3"/>
        <v>0</v>
      </c>
      <c r="N1833" s="14">
        <f t="shared" si="4"/>
        <v>0.03870304762</v>
      </c>
      <c r="O1833" s="14">
        <f t="shared" si="5"/>
        <v>0.2438292</v>
      </c>
      <c r="P1833" s="19">
        <f t="shared" si="6"/>
        <v>340.8779006</v>
      </c>
      <c r="Q1833" s="14">
        <f t="shared" si="7"/>
        <v>3740219.361</v>
      </c>
    </row>
    <row r="1834" ht="15.75" customHeight="1">
      <c r="A1834" s="12">
        <v>2018.0</v>
      </c>
      <c r="B1834" s="265">
        <v>43132.0</v>
      </c>
      <c r="C1834" s="12" t="s">
        <v>768</v>
      </c>
      <c r="D1834" s="12" t="s">
        <v>422</v>
      </c>
      <c r="E1834" s="12" t="s">
        <v>753</v>
      </c>
      <c r="F1834" s="12" t="s">
        <v>754</v>
      </c>
      <c r="G1834" s="12" t="s">
        <v>749</v>
      </c>
      <c r="H1834" s="12" t="s">
        <v>421</v>
      </c>
      <c r="I1834" s="19">
        <v>4401322.37</v>
      </c>
      <c r="J1834" s="19">
        <v>1.92195445829E9</v>
      </c>
      <c r="K1834" s="19">
        <f t="shared" si="1"/>
        <v>146710.7457</v>
      </c>
      <c r="L1834" s="14">
        <f t="shared" si="2"/>
        <v>146710.7457</v>
      </c>
      <c r="M1834" s="14">
        <f t="shared" si="3"/>
        <v>0</v>
      </c>
      <c r="N1834" s="14">
        <f t="shared" si="4"/>
        <v>0.517498221</v>
      </c>
      <c r="O1834" s="14">
        <f t="shared" si="5"/>
        <v>3.260238793</v>
      </c>
      <c r="P1834" s="19">
        <f t="shared" si="6"/>
        <v>436.6765932</v>
      </c>
      <c r="Q1834" s="14">
        <f t="shared" si="7"/>
        <v>64065148.61</v>
      </c>
    </row>
    <row r="1835" ht="15.75" customHeight="1">
      <c r="A1835" s="12">
        <v>2018.0</v>
      </c>
      <c r="B1835" s="265">
        <v>43132.0</v>
      </c>
      <c r="C1835" s="12" t="s">
        <v>768</v>
      </c>
      <c r="D1835" s="12" t="s">
        <v>422</v>
      </c>
      <c r="E1835" s="12" t="s">
        <v>755</v>
      </c>
      <c r="F1835" s="12" t="s">
        <v>756</v>
      </c>
      <c r="G1835" s="12" t="s">
        <v>749</v>
      </c>
      <c r="H1835" s="12" t="s">
        <v>421</v>
      </c>
      <c r="I1835" s="19">
        <v>148632.66</v>
      </c>
      <c r="J1835" s="19">
        <v>7.085237888E7</v>
      </c>
      <c r="K1835" s="19">
        <f t="shared" si="1"/>
        <v>4954.422</v>
      </c>
      <c r="L1835" s="14">
        <f t="shared" si="2"/>
        <v>4954.422</v>
      </c>
      <c r="M1835" s="14">
        <f t="shared" si="3"/>
        <v>0</v>
      </c>
      <c r="N1835" s="14">
        <f t="shared" si="4"/>
        <v>0.01747591534</v>
      </c>
      <c r="O1835" s="14">
        <f t="shared" si="5"/>
        <v>0.1100982667</v>
      </c>
      <c r="P1835" s="19">
        <f t="shared" si="6"/>
        <v>476.6945494</v>
      </c>
      <c r="Q1835" s="14">
        <f t="shared" si="7"/>
        <v>2361745.963</v>
      </c>
    </row>
    <row r="1836" ht="15.75" customHeight="1">
      <c r="A1836" s="12">
        <v>2018.0</v>
      </c>
      <c r="B1836" s="265">
        <v>43132.0</v>
      </c>
      <c r="C1836" s="12" t="s">
        <v>768</v>
      </c>
      <c r="D1836" s="12" t="s">
        <v>422</v>
      </c>
      <c r="E1836" s="12" t="s">
        <v>750</v>
      </c>
      <c r="F1836" s="12" t="s">
        <v>751</v>
      </c>
      <c r="G1836" s="12" t="s">
        <v>749</v>
      </c>
      <c r="H1836" s="12" t="s">
        <v>421</v>
      </c>
      <c r="I1836" s="19">
        <v>14402.83</v>
      </c>
      <c r="J1836" s="19">
        <v>6836307.15</v>
      </c>
      <c r="K1836" s="19">
        <f t="shared" si="1"/>
        <v>480.0943333</v>
      </c>
      <c r="L1836" s="14">
        <f t="shared" si="2"/>
        <v>480.0943333</v>
      </c>
      <c r="M1836" s="14">
        <f t="shared" si="3"/>
        <v>0</v>
      </c>
      <c r="N1836" s="14">
        <f t="shared" si="4"/>
        <v>0.001693454439</v>
      </c>
      <c r="O1836" s="14">
        <f t="shared" si="5"/>
        <v>0.01066876296</v>
      </c>
      <c r="P1836" s="19">
        <f t="shared" si="6"/>
        <v>474.6502701</v>
      </c>
      <c r="Q1836" s="14">
        <f t="shared" si="7"/>
        <v>227876.905</v>
      </c>
    </row>
    <row r="1837" ht="15.75" customHeight="1">
      <c r="A1837" s="12">
        <v>2018.0</v>
      </c>
      <c r="B1837" s="265">
        <v>43132.0</v>
      </c>
      <c r="C1837" s="12" t="s">
        <v>769</v>
      </c>
      <c r="D1837" s="12" t="s">
        <v>423</v>
      </c>
      <c r="E1837" s="12" t="s">
        <v>753</v>
      </c>
      <c r="F1837" s="12" t="s">
        <v>754</v>
      </c>
      <c r="G1837" s="12" t="s">
        <v>749</v>
      </c>
      <c r="H1837" s="12" t="s">
        <v>421</v>
      </c>
      <c r="I1837" s="19">
        <v>3715882.1</v>
      </c>
      <c r="J1837" s="19">
        <v>1.7678990155E9</v>
      </c>
      <c r="K1837" s="19">
        <f t="shared" si="1"/>
        <v>123862.7367</v>
      </c>
      <c r="L1837" s="14">
        <f t="shared" si="2"/>
        <v>123862.7367</v>
      </c>
      <c r="M1837" s="14">
        <f t="shared" si="3"/>
        <v>0</v>
      </c>
      <c r="N1837" s="14">
        <f t="shared" si="4"/>
        <v>0.4369055967</v>
      </c>
      <c r="O1837" s="14">
        <f t="shared" si="5"/>
        <v>2.752505259</v>
      </c>
      <c r="P1837" s="19">
        <f t="shared" si="6"/>
        <v>475.7683285</v>
      </c>
      <c r="Q1837" s="14">
        <f t="shared" si="7"/>
        <v>58929967.18</v>
      </c>
    </row>
    <row r="1838" ht="15.75" customHeight="1">
      <c r="A1838" s="12">
        <v>2018.0</v>
      </c>
      <c r="B1838" s="265">
        <v>43132.0</v>
      </c>
      <c r="C1838" s="12" t="s">
        <v>769</v>
      </c>
      <c r="D1838" s="12" t="s">
        <v>423</v>
      </c>
      <c r="E1838" s="12" t="s">
        <v>755</v>
      </c>
      <c r="F1838" s="12" t="s">
        <v>756</v>
      </c>
      <c r="G1838" s="12" t="s">
        <v>749</v>
      </c>
      <c r="H1838" s="12" t="s">
        <v>421</v>
      </c>
      <c r="I1838" s="19">
        <v>88902.33</v>
      </c>
      <c r="J1838" s="19">
        <v>8.893453306E7</v>
      </c>
      <c r="K1838" s="19">
        <f t="shared" si="1"/>
        <v>2963.411</v>
      </c>
      <c r="L1838" s="14">
        <f t="shared" si="2"/>
        <v>2963.411</v>
      </c>
      <c r="M1838" s="14">
        <f t="shared" si="3"/>
        <v>0</v>
      </c>
      <c r="N1838" s="14">
        <f t="shared" si="4"/>
        <v>0.01045294885</v>
      </c>
      <c r="O1838" s="14">
        <f t="shared" si="5"/>
        <v>0.06585357778</v>
      </c>
      <c r="P1838" s="19">
        <f t="shared" si="6"/>
        <v>1000.36223</v>
      </c>
      <c r="Q1838" s="14">
        <f t="shared" si="7"/>
        <v>2964484.435</v>
      </c>
    </row>
    <row r="1839" ht="15.75" customHeight="1">
      <c r="A1839" s="12">
        <v>2018.0</v>
      </c>
      <c r="B1839" s="265">
        <v>43132.0</v>
      </c>
      <c r="C1839" s="12" t="s">
        <v>769</v>
      </c>
      <c r="D1839" s="12" t="s">
        <v>423</v>
      </c>
      <c r="E1839" s="12" t="s">
        <v>750</v>
      </c>
      <c r="F1839" s="12" t="s">
        <v>751</v>
      </c>
      <c r="G1839" s="12" t="s">
        <v>749</v>
      </c>
      <c r="H1839" s="12" t="s">
        <v>421</v>
      </c>
      <c r="I1839" s="19">
        <v>15865.68</v>
      </c>
      <c r="J1839" s="19">
        <v>8026275.73</v>
      </c>
      <c r="K1839" s="19">
        <f t="shared" si="1"/>
        <v>528.856</v>
      </c>
      <c r="L1839" s="14">
        <f t="shared" si="2"/>
        <v>528.856</v>
      </c>
      <c r="M1839" s="14">
        <f t="shared" si="3"/>
        <v>0</v>
      </c>
      <c r="N1839" s="14">
        <f t="shared" si="4"/>
        <v>0.001865453263</v>
      </c>
      <c r="O1839" s="14">
        <f t="shared" si="5"/>
        <v>0.01175235556</v>
      </c>
      <c r="P1839" s="19">
        <f t="shared" si="6"/>
        <v>505.8891727</v>
      </c>
      <c r="Q1839" s="14">
        <f t="shared" si="7"/>
        <v>267542.5243</v>
      </c>
    </row>
    <row r="1840" ht="15.75" customHeight="1">
      <c r="A1840" s="12">
        <v>2018.0</v>
      </c>
      <c r="B1840" s="265">
        <v>43132.0</v>
      </c>
      <c r="C1840" s="12" t="s">
        <v>770</v>
      </c>
      <c r="D1840" s="12" t="s">
        <v>433</v>
      </c>
      <c r="E1840" s="12" t="s">
        <v>753</v>
      </c>
      <c r="F1840" s="12" t="s">
        <v>754</v>
      </c>
      <c r="G1840" s="12" t="s">
        <v>749</v>
      </c>
      <c r="H1840" s="12" t="s">
        <v>421</v>
      </c>
      <c r="I1840" s="19">
        <v>3.4429709118E8</v>
      </c>
      <c r="J1840" s="19">
        <v>1.2232741903086E11</v>
      </c>
      <c r="K1840" s="19">
        <f t="shared" si="1"/>
        <v>11476569.71</v>
      </c>
      <c r="L1840" s="14">
        <f t="shared" si="2"/>
        <v>283500</v>
      </c>
      <c r="M1840" s="14">
        <f t="shared" si="3"/>
        <v>11193069.71</v>
      </c>
      <c r="N1840" s="14">
        <f t="shared" si="4"/>
        <v>1</v>
      </c>
      <c r="O1840" s="14">
        <f t="shared" si="5"/>
        <v>6.3</v>
      </c>
      <c r="P1840" s="19">
        <f t="shared" si="6"/>
        <v>355.2961154</v>
      </c>
      <c r="Q1840" s="14">
        <f t="shared" si="7"/>
        <v>100726448.7</v>
      </c>
    </row>
    <row r="1841" ht="15.75" customHeight="1">
      <c r="A1841" s="12">
        <v>2018.0</v>
      </c>
      <c r="B1841" s="265">
        <v>43132.0</v>
      </c>
      <c r="C1841" s="12" t="s">
        <v>770</v>
      </c>
      <c r="D1841" s="12" t="s">
        <v>433</v>
      </c>
      <c r="E1841" s="12" t="s">
        <v>755</v>
      </c>
      <c r="F1841" s="12" t="s">
        <v>756</v>
      </c>
      <c r="G1841" s="12" t="s">
        <v>749</v>
      </c>
      <c r="H1841" s="12" t="s">
        <v>421</v>
      </c>
      <c r="I1841" s="19">
        <v>5881178.15</v>
      </c>
      <c r="J1841" s="19">
        <v>2.11042084703E9</v>
      </c>
      <c r="K1841" s="19">
        <f t="shared" si="1"/>
        <v>196039.2717</v>
      </c>
      <c r="L1841" s="14">
        <f t="shared" si="2"/>
        <v>196039.2717</v>
      </c>
      <c r="M1841" s="14">
        <f t="shared" si="3"/>
        <v>0</v>
      </c>
      <c r="N1841" s="14">
        <f t="shared" si="4"/>
        <v>0.6914965491</v>
      </c>
      <c r="O1841" s="14">
        <f t="shared" si="5"/>
        <v>4.356428259</v>
      </c>
      <c r="P1841" s="19">
        <f t="shared" si="6"/>
        <v>358.8432102</v>
      </c>
      <c r="Q1841" s="14">
        <f t="shared" si="7"/>
        <v>70347361.57</v>
      </c>
    </row>
    <row r="1842" ht="15.75" customHeight="1">
      <c r="A1842" s="12">
        <v>2018.0</v>
      </c>
      <c r="B1842" s="265">
        <v>43132.0</v>
      </c>
      <c r="C1842" s="12" t="s">
        <v>770</v>
      </c>
      <c r="D1842" s="12" t="s">
        <v>433</v>
      </c>
      <c r="E1842" s="12" t="s">
        <v>750</v>
      </c>
      <c r="F1842" s="12" t="s">
        <v>751</v>
      </c>
      <c r="G1842" s="12" t="s">
        <v>749</v>
      </c>
      <c r="H1842" s="12" t="s">
        <v>421</v>
      </c>
      <c r="I1842" s="19">
        <v>5563967.53</v>
      </c>
      <c r="J1842" s="19">
        <v>2.06577162753E9</v>
      </c>
      <c r="K1842" s="19">
        <f t="shared" si="1"/>
        <v>185465.5843</v>
      </c>
      <c r="L1842" s="14">
        <f t="shared" si="2"/>
        <v>185465.5843</v>
      </c>
      <c r="M1842" s="14">
        <f t="shared" si="3"/>
        <v>0</v>
      </c>
      <c r="N1842" s="14">
        <f t="shared" si="4"/>
        <v>0.654199592</v>
      </c>
      <c r="O1842" s="14">
        <f t="shared" si="5"/>
        <v>4.12145743</v>
      </c>
      <c r="P1842" s="19">
        <f t="shared" si="6"/>
        <v>371.2767223</v>
      </c>
      <c r="Q1842" s="14">
        <f t="shared" si="7"/>
        <v>68859054.25</v>
      </c>
    </row>
    <row r="1843" ht="15.75" customHeight="1">
      <c r="A1843" s="12">
        <v>2018.0</v>
      </c>
      <c r="B1843" s="265">
        <v>43132.0</v>
      </c>
      <c r="C1843" s="12" t="s">
        <v>771</v>
      </c>
      <c r="D1843" s="12" t="s">
        <v>434</v>
      </c>
      <c r="E1843" s="12" t="s">
        <v>753</v>
      </c>
      <c r="F1843" s="12" t="s">
        <v>754</v>
      </c>
      <c r="G1843" s="12" t="s">
        <v>749</v>
      </c>
      <c r="H1843" s="12" t="s">
        <v>421</v>
      </c>
      <c r="I1843" s="19">
        <v>3.379078124E7</v>
      </c>
      <c r="J1843" s="19">
        <v>1.474355201216E10</v>
      </c>
      <c r="K1843" s="19">
        <f t="shared" si="1"/>
        <v>1126359.375</v>
      </c>
      <c r="L1843" s="14">
        <f t="shared" si="2"/>
        <v>283500</v>
      </c>
      <c r="M1843" s="14">
        <f t="shared" si="3"/>
        <v>842859.3747</v>
      </c>
      <c r="N1843" s="14">
        <f t="shared" si="4"/>
        <v>1</v>
      </c>
      <c r="O1843" s="14">
        <f t="shared" si="5"/>
        <v>6.3</v>
      </c>
      <c r="P1843" s="19">
        <f t="shared" si="6"/>
        <v>436.3187672</v>
      </c>
      <c r="Q1843" s="14">
        <f t="shared" si="7"/>
        <v>123696370.5</v>
      </c>
    </row>
    <row r="1844" ht="15.75" customHeight="1">
      <c r="A1844" s="12">
        <v>2018.0</v>
      </c>
      <c r="B1844" s="265">
        <v>43132.0</v>
      </c>
      <c r="C1844" s="12" t="s">
        <v>771</v>
      </c>
      <c r="D1844" s="12" t="s">
        <v>434</v>
      </c>
      <c r="E1844" s="12" t="s">
        <v>755</v>
      </c>
      <c r="F1844" s="12" t="s">
        <v>756</v>
      </c>
      <c r="G1844" s="12" t="s">
        <v>749</v>
      </c>
      <c r="H1844" s="12" t="s">
        <v>421</v>
      </c>
      <c r="I1844" s="19">
        <v>1091931.66</v>
      </c>
      <c r="J1844" s="19">
        <v>5.0451551404E8</v>
      </c>
      <c r="K1844" s="19">
        <f t="shared" si="1"/>
        <v>36397.722</v>
      </c>
      <c r="L1844" s="14">
        <f t="shared" si="2"/>
        <v>36397.722</v>
      </c>
      <c r="M1844" s="14">
        <f t="shared" si="3"/>
        <v>0</v>
      </c>
      <c r="N1844" s="14">
        <f t="shared" si="4"/>
        <v>0.1283870265</v>
      </c>
      <c r="O1844" s="14">
        <f t="shared" si="5"/>
        <v>0.8088382667</v>
      </c>
      <c r="P1844" s="19">
        <f t="shared" si="6"/>
        <v>462.0394595</v>
      </c>
      <c r="Q1844" s="14">
        <f t="shared" si="7"/>
        <v>16817183.8</v>
      </c>
    </row>
    <row r="1845" ht="15.75" customHeight="1">
      <c r="A1845" s="12">
        <v>2018.0</v>
      </c>
      <c r="B1845" s="265">
        <v>43132.0</v>
      </c>
      <c r="C1845" s="12" t="s">
        <v>771</v>
      </c>
      <c r="D1845" s="12" t="s">
        <v>434</v>
      </c>
      <c r="E1845" s="12" t="s">
        <v>750</v>
      </c>
      <c r="F1845" s="12" t="s">
        <v>751</v>
      </c>
      <c r="G1845" s="12" t="s">
        <v>749</v>
      </c>
      <c r="H1845" s="12" t="s">
        <v>421</v>
      </c>
      <c r="I1845" s="19">
        <v>573194.51</v>
      </c>
      <c r="J1845" s="19">
        <v>2.731667691E8</v>
      </c>
      <c r="K1845" s="19">
        <f t="shared" si="1"/>
        <v>19106.48367</v>
      </c>
      <c r="L1845" s="14">
        <f t="shared" si="2"/>
        <v>19106.48367</v>
      </c>
      <c r="M1845" s="14">
        <f t="shared" si="3"/>
        <v>0</v>
      </c>
      <c r="N1845" s="14">
        <f t="shared" si="4"/>
        <v>0.06739500412</v>
      </c>
      <c r="O1845" s="14">
        <f t="shared" si="5"/>
        <v>0.4245885259</v>
      </c>
      <c r="P1845" s="19">
        <f t="shared" si="6"/>
        <v>476.5690605</v>
      </c>
      <c r="Q1845" s="14">
        <f t="shared" si="7"/>
        <v>9105558.97</v>
      </c>
    </row>
    <row r="1846" ht="15.75" customHeight="1">
      <c r="A1846" s="12">
        <v>2018.0</v>
      </c>
      <c r="B1846" s="265">
        <v>43132.0</v>
      </c>
      <c r="C1846" s="12" t="s">
        <v>772</v>
      </c>
      <c r="D1846" s="12" t="s">
        <v>435</v>
      </c>
      <c r="E1846" s="12" t="s">
        <v>753</v>
      </c>
      <c r="F1846" s="12" t="s">
        <v>754</v>
      </c>
      <c r="G1846" s="12" t="s">
        <v>749</v>
      </c>
      <c r="H1846" s="12" t="s">
        <v>421</v>
      </c>
      <c r="I1846" s="19">
        <v>2.898125047E7</v>
      </c>
      <c r="J1846" s="19">
        <v>1.355208095574E10</v>
      </c>
      <c r="K1846" s="19">
        <f t="shared" si="1"/>
        <v>966041.6823</v>
      </c>
      <c r="L1846" s="14">
        <f t="shared" si="2"/>
        <v>283500</v>
      </c>
      <c r="M1846" s="14">
        <f t="shared" si="3"/>
        <v>682541.6823</v>
      </c>
      <c r="N1846" s="14">
        <f t="shared" si="4"/>
        <v>1</v>
      </c>
      <c r="O1846" s="14">
        <f t="shared" si="5"/>
        <v>6.3</v>
      </c>
      <c r="P1846" s="19">
        <f t="shared" si="6"/>
        <v>467.6154664</v>
      </c>
      <c r="Q1846" s="14">
        <f t="shared" si="7"/>
        <v>132568984.7</v>
      </c>
    </row>
    <row r="1847" ht="15.75" customHeight="1">
      <c r="A1847" s="12">
        <v>2018.0</v>
      </c>
      <c r="B1847" s="265">
        <v>43132.0</v>
      </c>
      <c r="C1847" s="12" t="s">
        <v>772</v>
      </c>
      <c r="D1847" s="12" t="s">
        <v>435</v>
      </c>
      <c r="E1847" s="12" t="s">
        <v>755</v>
      </c>
      <c r="F1847" s="12" t="s">
        <v>756</v>
      </c>
      <c r="G1847" s="12" t="s">
        <v>749</v>
      </c>
      <c r="H1847" s="12" t="s">
        <v>421</v>
      </c>
      <c r="I1847" s="19">
        <v>695330.98</v>
      </c>
      <c r="J1847" s="19">
        <v>3.5716140464E8</v>
      </c>
      <c r="K1847" s="19">
        <f t="shared" si="1"/>
        <v>23177.69933</v>
      </c>
      <c r="L1847" s="14">
        <f t="shared" si="2"/>
        <v>23177.69933</v>
      </c>
      <c r="M1847" s="14">
        <f t="shared" si="3"/>
        <v>0</v>
      </c>
      <c r="N1847" s="14">
        <f t="shared" si="4"/>
        <v>0.0817555532</v>
      </c>
      <c r="O1847" s="14">
        <f t="shared" si="5"/>
        <v>0.5150599852</v>
      </c>
      <c r="P1847" s="19">
        <f t="shared" si="6"/>
        <v>513.6566828</v>
      </c>
      <c r="Q1847" s="14">
        <f t="shared" si="7"/>
        <v>11905380.15</v>
      </c>
    </row>
    <row r="1848" ht="15.75" customHeight="1">
      <c r="A1848" s="12">
        <v>2018.0</v>
      </c>
      <c r="B1848" s="265">
        <v>43132.0</v>
      </c>
      <c r="C1848" s="12" t="s">
        <v>772</v>
      </c>
      <c r="D1848" s="12" t="s">
        <v>435</v>
      </c>
      <c r="E1848" s="12" t="s">
        <v>750</v>
      </c>
      <c r="F1848" s="12" t="s">
        <v>751</v>
      </c>
      <c r="G1848" s="12" t="s">
        <v>749</v>
      </c>
      <c r="H1848" s="12" t="s">
        <v>421</v>
      </c>
      <c r="I1848" s="19">
        <v>531587.08</v>
      </c>
      <c r="J1848" s="19">
        <v>2.7153208982E8</v>
      </c>
      <c r="K1848" s="19">
        <f t="shared" si="1"/>
        <v>17719.56933</v>
      </c>
      <c r="L1848" s="14">
        <f t="shared" si="2"/>
        <v>17719.56933</v>
      </c>
      <c r="M1848" s="14">
        <f t="shared" si="3"/>
        <v>0</v>
      </c>
      <c r="N1848" s="14">
        <f t="shared" si="4"/>
        <v>0.06250289006</v>
      </c>
      <c r="O1848" s="14">
        <f t="shared" si="5"/>
        <v>0.3937682074</v>
      </c>
      <c r="P1848" s="19">
        <f t="shared" si="6"/>
        <v>510.7951266</v>
      </c>
      <c r="Q1848" s="14">
        <f t="shared" si="7"/>
        <v>9051069.661</v>
      </c>
    </row>
    <row r="1849" ht="15.75" customHeight="1">
      <c r="A1849" s="12">
        <v>2018.0</v>
      </c>
      <c r="B1849" s="265">
        <v>43132.0</v>
      </c>
      <c r="C1849" s="12" t="s">
        <v>773</v>
      </c>
      <c r="D1849" s="12" t="s">
        <v>436</v>
      </c>
      <c r="E1849" s="12" t="s">
        <v>753</v>
      </c>
      <c r="F1849" s="12" t="s">
        <v>754</v>
      </c>
      <c r="G1849" s="12" t="s">
        <v>749</v>
      </c>
      <c r="H1849" s="12" t="s">
        <v>421</v>
      </c>
      <c r="I1849" s="19">
        <v>104490.68</v>
      </c>
      <c r="J1849" s="19">
        <v>5.406347091E7</v>
      </c>
      <c r="K1849" s="19">
        <f t="shared" si="1"/>
        <v>3483.022667</v>
      </c>
      <c r="L1849" s="14">
        <f t="shared" si="2"/>
        <v>3483.022667</v>
      </c>
      <c r="M1849" s="14">
        <f t="shared" si="3"/>
        <v>0</v>
      </c>
      <c r="N1849" s="14">
        <f t="shared" si="4"/>
        <v>0.01228579424</v>
      </c>
      <c r="O1849" s="14">
        <f t="shared" si="5"/>
        <v>0.0774005037</v>
      </c>
      <c r="P1849" s="19">
        <f t="shared" si="6"/>
        <v>517.3999338</v>
      </c>
      <c r="Q1849" s="14">
        <f t="shared" si="7"/>
        <v>1802115.697</v>
      </c>
    </row>
    <row r="1850" ht="15.75" customHeight="1">
      <c r="A1850" s="12">
        <v>2018.0</v>
      </c>
      <c r="B1850" s="265">
        <v>43132.0</v>
      </c>
      <c r="C1850" s="12" t="s">
        <v>773</v>
      </c>
      <c r="D1850" s="12" t="s">
        <v>436</v>
      </c>
      <c r="E1850" s="12" t="s">
        <v>755</v>
      </c>
      <c r="F1850" s="12" t="s">
        <v>756</v>
      </c>
      <c r="G1850" s="12" t="s">
        <v>749</v>
      </c>
      <c r="H1850" s="12" t="s">
        <v>421</v>
      </c>
      <c r="I1850" s="19">
        <v>10025.53</v>
      </c>
      <c r="J1850" s="19">
        <v>4702530.75</v>
      </c>
      <c r="K1850" s="19">
        <f t="shared" si="1"/>
        <v>334.1843333</v>
      </c>
      <c r="L1850" s="14">
        <f t="shared" si="2"/>
        <v>334.1843333</v>
      </c>
      <c r="M1850" s="14">
        <f t="shared" si="3"/>
        <v>0</v>
      </c>
      <c r="N1850" s="14">
        <f t="shared" si="4"/>
        <v>0.001178780717</v>
      </c>
      <c r="O1850" s="14">
        <f t="shared" si="5"/>
        <v>0.007426318519</v>
      </c>
      <c r="P1850" s="19">
        <f t="shared" si="6"/>
        <v>469.0555761</v>
      </c>
      <c r="Q1850" s="14">
        <f t="shared" si="7"/>
        <v>156751.025</v>
      </c>
    </row>
    <row r="1851" ht="15.75" customHeight="1">
      <c r="A1851" s="12">
        <v>2018.0</v>
      </c>
      <c r="B1851" s="265">
        <v>43132.0</v>
      </c>
      <c r="C1851" s="12" t="s">
        <v>774</v>
      </c>
      <c r="D1851" s="12" t="s">
        <v>437</v>
      </c>
      <c r="E1851" s="12" t="s">
        <v>753</v>
      </c>
      <c r="F1851" s="12" t="s">
        <v>754</v>
      </c>
      <c r="G1851" s="12" t="s">
        <v>749</v>
      </c>
      <c r="H1851" s="12" t="s">
        <v>421</v>
      </c>
      <c r="I1851" s="19">
        <v>27626.42</v>
      </c>
      <c r="J1851" s="19">
        <v>6155076.83</v>
      </c>
      <c r="K1851" s="19">
        <f t="shared" si="1"/>
        <v>920.8806667</v>
      </c>
      <c r="L1851" s="14">
        <f t="shared" si="2"/>
        <v>920.8806667</v>
      </c>
      <c r="M1851" s="14">
        <f t="shared" si="3"/>
        <v>0</v>
      </c>
      <c r="N1851" s="14">
        <f t="shared" si="4"/>
        <v>0.00324825632</v>
      </c>
      <c r="O1851" s="14">
        <f t="shared" si="5"/>
        <v>0.02046401481</v>
      </c>
      <c r="P1851" s="19">
        <f t="shared" si="6"/>
        <v>222.7967587</v>
      </c>
      <c r="Q1851" s="14">
        <f t="shared" si="7"/>
        <v>205169.2277</v>
      </c>
    </row>
    <row r="1852" ht="15.75" customHeight="1">
      <c r="A1852" s="12">
        <v>2018.0</v>
      </c>
      <c r="B1852" s="265">
        <v>43132.0</v>
      </c>
      <c r="C1852" s="12" t="s">
        <v>775</v>
      </c>
      <c r="D1852" s="12" t="s">
        <v>428</v>
      </c>
      <c r="E1852" s="12" t="s">
        <v>747</v>
      </c>
      <c r="F1852" s="12" t="s">
        <v>748</v>
      </c>
      <c r="G1852" s="12" t="s">
        <v>749</v>
      </c>
      <c r="H1852" s="12" t="s">
        <v>421</v>
      </c>
      <c r="I1852" s="19">
        <v>173000.0</v>
      </c>
      <c r="J1852" s="19">
        <v>6.623924745E7</v>
      </c>
      <c r="K1852" s="19">
        <f t="shared" si="1"/>
        <v>5766.666667</v>
      </c>
      <c r="L1852" s="14">
        <f t="shared" si="2"/>
        <v>5766.666667</v>
      </c>
      <c r="M1852" s="14">
        <f t="shared" si="3"/>
        <v>0</v>
      </c>
      <c r="N1852" s="14">
        <f t="shared" si="4"/>
        <v>0.0203409759</v>
      </c>
      <c r="O1852" s="14">
        <f t="shared" si="5"/>
        <v>0.1281481481</v>
      </c>
      <c r="P1852" s="19">
        <f t="shared" si="6"/>
        <v>382.8858234</v>
      </c>
      <c r="Q1852" s="14">
        <f t="shared" si="7"/>
        <v>2207974.915</v>
      </c>
    </row>
    <row r="1853" ht="15.75" customHeight="1">
      <c r="A1853" s="12">
        <v>2018.0</v>
      </c>
      <c r="B1853" s="265">
        <v>43132.0</v>
      </c>
      <c r="C1853" s="12" t="s">
        <v>775</v>
      </c>
      <c r="D1853" s="12" t="s">
        <v>428</v>
      </c>
      <c r="E1853" s="12" t="s">
        <v>753</v>
      </c>
      <c r="F1853" s="12" t="s">
        <v>754</v>
      </c>
      <c r="G1853" s="12" t="s">
        <v>749</v>
      </c>
      <c r="H1853" s="12" t="s">
        <v>421</v>
      </c>
      <c r="I1853" s="19">
        <v>1.90228958E7</v>
      </c>
      <c r="J1853" s="19">
        <v>6.57277150086E9</v>
      </c>
      <c r="K1853" s="19">
        <f t="shared" si="1"/>
        <v>634096.5267</v>
      </c>
      <c r="L1853" s="14">
        <f t="shared" si="2"/>
        <v>283500</v>
      </c>
      <c r="M1853" s="14">
        <f t="shared" si="3"/>
        <v>350596.5267</v>
      </c>
      <c r="N1853" s="14">
        <f t="shared" si="4"/>
        <v>1</v>
      </c>
      <c r="O1853" s="14">
        <f t="shared" si="5"/>
        <v>6.3</v>
      </c>
      <c r="P1853" s="19">
        <f t="shared" si="6"/>
        <v>345.5189772</v>
      </c>
      <c r="Q1853" s="14">
        <f t="shared" si="7"/>
        <v>97954630.05</v>
      </c>
    </row>
    <row r="1854" ht="15.75" customHeight="1">
      <c r="A1854" s="12">
        <v>2018.0</v>
      </c>
      <c r="B1854" s="265">
        <v>43132.0</v>
      </c>
      <c r="C1854" s="12" t="s">
        <v>775</v>
      </c>
      <c r="D1854" s="12" t="s">
        <v>428</v>
      </c>
      <c r="E1854" s="12" t="s">
        <v>755</v>
      </c>
      <c r="F1854" s="12" t="s">
        <v>756</v>
      </c>
      <c r="G1854" s="12" t="s">
        <v>749</v>
      </c>
      <c r="H1854" s="12" t="s">
        <v>421</v>
      </c>
      <c r="I1854" s="19">
        <v>1149425.9</v>
      </c>
      <c r="J1854" s="19">
        <v>3.7390334215E8</v>
      </c>
      <c r="K1854" s="19">
        <f t="shared" si="1"/>
        <v>38314.19667</v>
      </c>
      <c r="L1854" s="14">
        <f t="shared" si="2"/>
        <v>38314.19667</v>
      </c>
      <c r="M1854" s="14">
        <f t="shared" si="3"/>
        <v>0</v>
      </c>
      <c r="N1854" s="14">
        <f t="shared" si="4"/>
        <v>0.1351470782</v>
      </c>
      <c r="O1854" s="14">
        <f t="shared" si="5"/>
        <v>0.8514265926</v>
      </c>
      <c r="P1854" s="19">
        <f t="shared" si="6"/>
        <v>325.2957343</v>
      </c>
      <c r="Q1854" s="14">
        <f t="shared" si="7"/>
        <v>12463444.74</v>
      </c>
    </row>
    <row r="1855" ht="15.75" customHeight="1">
      <c r="A1855" s="12">
        <v>2018.0</v>
      </c>
      <c r="B1855" s="265">
        <v>43132.0</v>
      </c>
      <c r="C1855" s="12" t="s">
        <v>775</v>
      </c>
      <c r="D1855" s="12" t="s">
        <v>428</v>
      </c>
      <c r="E1855" s="12" t="s">
        <v>750</v>
      </c>
      <c r="F1855" s="12" t="s">
        <v>751</v>
      </c>
      <c r="G1855" s="12" t="s">
        <v>749</v>
      </c>
      <c r="H1855" s="12" t="s">
        <v>421</v>
      </c>
      <c r="I1855" s="19">
        <v>181514.8</v>
      </c>
      <c r="J1855" s="19">
        <v>6.693870773E7</v>
      </c>
      <c r="K1855" s="19">
        <f t="shared" si="1"/>
        <v>6050.493333</v>
      </c>
      <c r="L1855" s="14">
        <f t="shared" si="2"/>
        <v>6050.493333</v>
      </c>
      <c r="M1855" s="14">
        <f t="shared" si="3"/>
        <v>0</v>
      </c>
      <c r="N1855" s="14">
        <f t="shared" si="4"/>
        <v>0.02134212816</v>
      </c>
      <c r="O1855" s="14">
        <f t="shared" si="5"/>
        <v>0.1344554074</v>
      </c>
      <c r="P1855" s="19">
        <f t="shared" si="6"/>
        <v>368.7782359</v>
      </c>
      <c r="Q1855" s="14">
        <f t="shared" si="7"/>
        <v>2231290.258</v>
      </c>
    </row>
    <row r="1856" ht="15.75" customHeight="1">
      <c r="A1856" s="12">
        <v>2018.0</v>
      </c>
      <c r="B1856" s="265">
        <v>43132.0</v>
      </c>
      <c r="C1856" s="12" t="s">
        <v>776</v>
      </c>
      <c r="D1856" s="12" t="s">
        <v>427</v>
      </c>
      <c r="E1856" s="12" t="s">
        <v>747</v>
      </c>
      <c r="F1856" s="12" t="s">
        <v>748</v>
      </c>
      <c r="G1856" s="12" t="s">
        <v>749</v>
      </c>
      <c r="H1856" s="12" t="s">
        <v>421</v>
      </c>
      <c r="I1856" s="19">
        <v>816891.32</v>
      </c>
      <c r="J1856" s="19">
        <v>2.5222707344E8</v>
      </c>
      <c r="K1856" s="19">
        <f t="shared" si="1"/>
        <v>27229.71067</v>
      </c>
      <c r="L1856" s="14">
        <f t="shared" si="2"/>
        <v>27229.71067</v>
      </c>
      <c r="M1856" s="14">
        <f t="shared" si="3"/>
        <v>0</v>
      </c>
      <c r="N1856" s="14">
        <f t="shared" si="4"/>
        <v>0.09604836214</v>
      </c>
      <c r="O1856" s="14">
        <f t="shared" si="5"/>
        <v>0.6051046815</v>
      </c>
      <c r="P1856" s="19">
        <f t="shared" si="6"/>
        <v>308.764541</v>
      </c>
      <c r="Q1856" s="14">
        <f t="shared" si="7"/>
        <v>8407569.115</v>
      </c>
    </row>
    <row r="1857" ht="15.75" customHeight="1">
      <c r="A1857" s="12">
        <v>2018.0</v>
      </c>
      <c r="B1857" s="265">
        <v>43132.0</v>
      </c>
      <c r="C1857" s="12" t="s">
        <v>776</v>
      </c>
      <c r="D1857" s="12" t="s">
        <v>427</v>
      </c>
      <c r="E1857" s="12" t="s">
        <v>753</v>
      </c>
      <c r="F1857" s="12" t="s">
        <v>754</v>
      </c>
      <c r="G1857" s="12" t="s">
        <v>749</v>
      </c>
      <c r="H1857" s="12" t="s">
        <v>421</v>
      </c>
      <c r="I1857" s="19">
        <v>1.6241981365E8</v>
      </c>
      <c r="J1857" s="19">
        <v>4.763255931158E10</v>
      </c>
      <c r="K1857" s="19">
        <f t="shared" si="1"/>
        <v>5413993.788</v>
      </c>
      <c r="L1857" s="14">
        <f t="shared" si="2"/>
        <v>283500</v>
      </c>
      <c r="M1857" s="14">
        <f t="shared" si="3"/>
        <v>5130493.788</v>
      </c>
      <c r="N1857" s="14">
        <f t="shared" si="4"/>
        <v>1</v>
      </c>
      <c r="O1857" s="14">
        <f t="shared" si="5"/>
        <v>6.3</v>
      </c>
      <c r="P1857" s="19">
        <f t="shared" si="6"/>
        <v>293.2681564</v>
      </c>
      <c r="Q1857" s="14">
        <f t="shared" si="7"/>
        <v>83141522.34</v>
      </c>
    </row>
    <row r="1858" ht="15.75" customHeight="1">
      <c r="A1858" s="12">
        <v>2018.0</v>
      </c>
      <c r="B1858" s="265">
        <v>43132.0</v>
      </c>
      <c r="C1858" s="12" t="s">
        <v>776</v>
      </c>
      <c r="D1858" s="12" t="s">
        <v>427</v>
      </c>
      <c r="E1858" s="12" t="s">
        <v>755</v>
      </c>
      <c r="F1858" s="12" t="s">
        <v>756</v>
      </c>
      <c r="G1858" s="12" t="s">
        <v>749</v>
      </c>
      <c r="H1858" s="12" t="s">
        <v>421</v>
      </c>
      <c r="I1858" s="19">
        <v>2487015.45</v>
      </c>
      <c r="J1858" s="19">
        <v>7.7174686796E8</v>
      </c>
      <c r="K1858" s="19">
        <f t="shared" si="1"/>
        <v>82900.515</v>
      </c>
      <c r="L1858" s="14">
        <f t="shared" si="2"/>
        <v>82900.515</v>
      </c>
      <c r="M1858" s="14">
        <f t="shared" si="3"/>
        <v>0</v>
      </c>
      <c r="N1858" s="14">
        <f t="shared" si="4"/>
        <v>0.2924180423</v>
      </c>
      <c r="O1858" s="14">
        <f t="shared" si="5"/>
        <v>1.842233667</v>
      </c>
      <c r="P1858" s="19">
        <f t="shared" si="6"/>
        <v>310.3104438</v>
      </c>
      <c r="Q1858" s="14">
        <f t="shared" si="7"/>
        <v>25724895.6</v>
      </c>
    </row>
    <row r="1859" ht="15.75" customHeight="1">
      <c r="A1859" s="12">
        <v>2018.0</v>
      </c>
      <c r="B1859" s="265">
        <v>43132.0</v>
      </c>
      <c r="C1859" s="12" t="s">
        <v>776</v>
      </c>
      <c r="D1859" s="12" t="s">
        <v>427</v>
      </c>
      <c r="E1859" s="12" t="s">
        <v>750</v>
      </c>
      <c r="F1859" s="12" t="s">
        <v>751</v>
      </c>
      <c r="G1859" s="12" t="s">
        <v>749</v>
      </c>
      <c r="H1859" s="12" t="s">
        <v>421</v>
      </c>
      <c r="I1859" s="19">
        <v>1184990.37</v>
      </c>
      <c r="J1859" s="19">
        <v>3.6283220696E8</v>
      </c>
      <c r="K1859" s="19">
        <f t="shared" si="1"/>
        <v>39499.679</v>
      </c>
      <c r="L1859" s="14">
        <f t="shared" si="2"/>
        <v>39499.679</v>
      </c>
      <c r="M1859" s="14">
        <f t="shared" si="3"/>
        <v>0</v>
      </c>
      <c r="N1859" s="14">
        <f t="shared" si="4"/>
        <v>0.1393286737</v>
      </c>
      <c r="O1859" s="14">
        <f t="shared" si="5"/>
        <v>0.8777706444</v>
      </c>
      <c r="P1859" s="19">
        <f t="shared" si="6"/>
        <v>306.1900047</v>
      </c>
      <c r="Q1859" s="14">
        <f t="shared" si="7"/>
        <v>12094406.9</v>
      </c>
    </row>
    <row r="1860" ht="15.75" customHeight="1">
      <c r="A1860" s="12">
        <v>2018.0</v>
      </c>
      <c r="B1860" s="265">
        <v>43132.0</v>
      </c>
      <c r="C1860" s="12" t="s">
        <v>790</v>
      </c>
      <c r="D1860" s="12" t="s">
        <v>429</v>
      </c>
      <c r="E1860" s="12" t="s">
        <v>747</v>
      </c>
      <c r="F1860" s="12" t="s">
        <v>748</v>
      </c>
      <c r="G1860" s="12" t="s">
        <v>749</v>
      </c>
      <c r="H1860" s="12" t="s">
        <v>421</v>
      </c>
      <c r="I1860" s="19">
        <v>213002.84</v>
      </c>
      <c r="J1860" s="19">
        <v>4.001050116E7</v>
      </c>
      <c r="K1860" s="19">
        <f t="shared" si="1"/>
        <v>7100.094667</v>
      </c>
      <c r="L1860" s="14">
        <f t="shared" si="2"/>
        <v>7100.094667</v>
      </c>
      <c r="M1860" s="14">
        <f t="shared" si="3"/>
        <v>0</v>
      </c>
      <c r="N1860" s="14">
        <f t="shared" si="4"/>
        <v>0.02504442563</v>
      </c>
      <c r="O1860" s="14">
        <f t="shared" si="5"/>
        <v>0.1577798815</v>
      </c>
      <c r="P1860" s="19">
        <f t="shared" si="6"/>
        <v>187.8402239</v>
      </c>
      <c r="Q1860" s="14">
        <f t="shared" si="7"/>
        <v>1333683.372</v>
      </c>
    </row>
    <row r="1861" ht="15.75" customHeight="1">
      <c r="A1861" s="12">
        <v>2018.0</v>
      </c>
      <c r="B1861" s="265">
        <v>43132.0</v>
      </c>
      <c r="C1861" s="12" t="s">
        <v>790</v>
      </c>
      <c r="D1861" s="12" t="s">
        <v>429</v>
      </c>
      <c r="E1861" s="12" t="s">
        <v>753</v>
      </c>
      <c r="F1861" s="12" t="s">
        <v>754</v>
      </c>
      <c r="G1861" s="12" t="s">
        <v>749</v>
      </c>
      <c r="H1861" s="12" t="s">
        <v>421</v>
      </c>
      <c r="I1861" s="19">
        <v>8.285467158E7</v>
      </c>
      <c r="J1861" s="19">
        <v>1.601410570761E10</v>
      </c>
      <c r="K1861" s="19">
        <f t="shared" si="1"/>
        <v>2761822.386</v>
      </c>
      <c r="L1861" s="14">
        <f t="shared" si="2"/>
        <v>283500</v>
      </c>
      <c r="M1861" s="14">
        <f t="shared" si="3"/>
        <v>2478322.386</v>
      </c>
      <c r="N1861" s="14">
        <f t="shared" si="4"/>
        <v>1</v>
      </c>
      <c r="O1861" s="14">
        <f t="shared" si="5"/>
        <v>6.3</v>
      </c>
      <c r="P1861" s="19">
        <f t="shared" si="6"/>
        <v>193.2794543</v>
      </c>
      <c r="Q1861" s="14">
        <f t="shared" si="7"/>
        <v>54794725.29</v>
      </c>
    </row>
    <row r="1862" ht="15.75" customHeight="1">
      <c r="A1862" s="12">
        <v>2018.0</v>
      </c>
      <c r="B1862" s="265">
        <v>43132.0</v>
      </c>
      <c r="C1862" s="12" t="s">
        <v>790</v>
      </c>
      <c r="D1862" s="12" t="s">
        <v>429</v>
      </c>
      <c r="E1862" s="12" t="s">
        <v>755</v>
      </c>
      <c r="F1862" s="12" t="s">
        <v>756</v>
      </c>
      <c r="G1862" s="12" t="s">
        <v>749</v>
      </c>
      <c r="H1862" s="12" t="s">
        <v>421</v>
      </c>
      <c r="I1862" s="19">
        <v>1329830.75</v>
      </c>
      <c r="J1862" s="19">
        <v>2.5495360838E8</v>
      </c>
      <c r="K1862" s="19">
        <f t="shared" si="1"/>
        <v>44327.69167</v>
      </c>
      <c r="L1862" s="14">
        <f t="shared" si="2"/>
        <v>44327.69167</v>
      </c>
      <c r="M1862" s="14">
        <f t="shared" si="3"/>
        <v>0</v>
      </c>
      <c r="N1862" s="14">
        <f t="shared" si="4"/>
        <v>0.1563587008</v>
      </c>
      <c r="O1862" s="14">
        <f t="shared" si="5"/>
        <v>0.9850598148</v>
      </c>
      <c r="P1862" s="19">
        <f t="shared" si="6"/>
        <v>191.7188397</v>
      </c>
      <c r="Q1862" s="14">
        <f t="shared" si="7"/>
        <v>8498453.613</v>
      </c>
    </row>
    <row r="1863" ht="15.75" customHeight="1">
      <c r="A1863" s="12">
        <v>2018.0</v>
      </c>
      <c r="B1863" s="265">
        <v>43132.0</v>
      </c>
      <c r="C1863" s="12" t="s">
        <v>790</v>
      </c>
      <c r="D1863" s="12" t="s">
        <v>429</v>
      </c>
      <c r="E1863" s="12" t="s">
        <v>750</v>
      </c>
      <c r="F1863" s="12" t="s">
        <v>751</v>
      </c>
      <c r="G1863" s="12" t="s">
        <v>749</v>
      </c>
      <c r="H1863" s="12" t="s">
        <v>421</v>
      </c>
      <c r="I1863" s="19">
        <v>197837.81</v>
      </c>
      <c r="J1863" s="19">
        <v>3.880822087E7</v>
      </c>
      <c r="K1863" s="19">
        <f t="shared" si="1"/>
        <v>6594.593667</v>
      </c>
      <c r="L1863" s="14">
        <f t="shared" si="2"/>
        <v>6594.593667</v>
      </c>
      <c r="M1863" s="14">
        <f t="shared" si="3"/>
        <v>0</v>
      </c>
      <c r="N1863" s="14">
        <f t="shared" si="4"/>
        <v>0.02326135332</v>
      </c>
      <c r="O1863" s="14">
        <f t="shared" si="5"/>
        <v>0.1465465259</v>
      </c>
      <c r="P1863" s="19">
        <f t="shared" si="6"/>
        <v>196.1617998</v>
      </c>
      <c r="Q1863" s="14">
        <f t="shared" si="7"/>
        <v>1293607.362</v>
      </c>
    </row>
    <row r="1864" ht="15.75" customHeight="1">
      <c r="A1864" s="12">
        <v>2018.0</v>
      </c>
      <c r="B1864" s="265">
        <v>43132.0</v>
      </c>
      <c r="C1864" s="12" t="s">
        <v>777</v>
      </c>
      <c r="D1864" s="12" t="s">
        <v>430</v>
      </c>
      <c r="E1864" s="12" t="s">
        <v>747</v>
      </c>
      <c r="F1864" s="12" t="s">
        <v>748</v>
      </c>
      <c r="G1864" s="12" t="s">
        <v>749</v>
      </c>
      <c r="H1864" s="12" t="s">
        <v>421</v>
      </c>
      <c r="I1864" s="19">
        <v>69334.36</v>
      </c>
      <c r="J1864" s="19">
        <v>1.415743342E7</v>
      </c>
      <c r="K1864" s="19">
        <f t="shared" si="1"/>
        <v>2311.145333</v>
      </c>
      <c r="L1864" s="14">
        <f t="shared" si="2"/>
        <v>2311.145333</v>
      </c>
      <c r="M1864" s="14">
        <f t="shared" si="3"/>
        <v>0</v>
      </c>
      <c r="N1864" s="14">
        <f t="shared" si="4"/>
        <v>0.008152188125</v>
      </c>
      <c r="O1864" s="14">
        <f t="shared" si="5"/>
        <v>0.05135878519</v>
      </c>
      <c r="P1864" s="19">
        <f t="shared" si="6"/>
        <v>204.1907277</v>
      </c>
      <c r="Q1864" s="14">
        <f t="shared" si="7"/>
        <v>471914.4473</v>
      </c>
    </row>
    <row r="1865" ht="15.75" customHeight="1">
      <c r="A1865" s="12">
        <v>2018.0</v>
      </c>
      <c r="B1865" s="265">
        <v>43132.0</v>
      </c>
      <c r="C1865" s="12" t="s">
        <v>777</v>
      </c>
      <c r="D1865" s="12" t="s">
        <v>430</v>
      </c>
      <c r="E1865" s="12" t="s">
        <v>753</v>
      </c>
      <c r="F1865" s="12" t="s">
        <v>754</v>
      </c>
      <c r="G1865" s="12" t="s">
        <v>749</v>
      </c>
      <c r="H1865" s="12" t="s">
        <v>421</v>
      </c>
      <c r="I1865" s="19">
        <v>5.858816547E7</v>
      </c>
      <c r="J1865" s="19">
        <v>1.186311264697E10</v>
      </c>
      <c r="K1865" s="19">
        <f t="shared" si="1"/>
        <v>1952938.849</v>
      </c>
      <c r="L1865" s="14">
        <f t="shared" si="2"/>
        <v>283500</v>
      </c>
      <c r="M1865" s="14">
        <f t="shared" si="3"/>
        <v>1669438.849</v>
      </c>
      <c r="N1865" s="14">
        <f t="shared" si="4"/>
        <v>1</v>
      </c>
      <c r="O1865" s="14">
        <f t="shared" si="5"/>
        <v>6.3</v>
      </c>
      <c r="P1865" s="19">
        <f t="shared" si="6"/>
        <v>202.4830877</v>
      </c>
      <c r="Q1865" s="14">
        <f t="shared" si="7"/>
        <v>57403955.36</v>
      </c>
    </row>
    <row r="1866" ht="15.75" customHeight="1">
      <c r="A1866" s="12">
        <v>2018.0</v>
      </c>
      <c r="B1866" s="265">
        <v>43132.0</v>
      </c>
      <c r="C1866" s="12" t="s">
        <v>777</v>
      </c>
      <c r="D1866" s="12" t="s">
        <v>430</v>
      </c>
      <c r="E1866" s="12" t="s">
        <v>755</v>
      </c>
      <c r="F1866" s="12" t="s">
        <v>756</v>
      </c>
      <c r="G1866" s="12" t="s">
        <v>749</v>
      </c>
      <c r="H1866" s="12" t="s">
        <v>421</v>
      </c>
      <c r="I1866" s="19">
        <v>1385843.09</v>
      </c>
      <c r="J1866" s="19">
        <v>3.0209885667E8</v>
      </c>
      <c r="K1866" s="19">
        <f t="shared" si="1"/>
        <v>46194.76967</v>
      </c>
      <c r="L1866" s="14">
        <f t="shared" si="2"/>
        <v>46194.76967</v>
      </c>
      <c r="M1866" s="14">
        <f t="shared" si="3"/>
        <v>0</v>
      </c>
      <c r="N1866" s="14">
        <f t="shared" si="4"/>
        <v>0.1629445138</v>
      </c>
      <c r="O1866" s="14">
        <f t="shared" si="5"/>
        <v>1.026550437</v>
      </c>
      <c r="P1866" s="19">
        <f t="shared" si="6"/>
        <v>217.9892218</v>
      </c>
      <c r="Q1866" s="14">
        <f t="shared" si="7"/>
        <v>10069961.89</v>
      </c>
    </row>
    <row r="1867" ht="15.75" customHeight="1">
      <c r="A1867" s="12">
        <v>2018.0</v>
      </c>
      <c r="B1867" s="265">
        <v>43132.0</v>
      </c>
      <c r="C1867" s="12" t="s">
        <v>777</v>
      </c>
      <c r="D1867" s="12" t="s">
        <v>430</v>
      </c>
      <c r="E1867" s="12" t="s">
        <v>750</v>
      </c>
      <c r="F1867" s="12" t="s">
        <v>751</v>
      </c>
      <c r="G1867" s="12" t="s">
        <v>749</v>
      </c>
      <c r="H1867" s="12" t="s">
        <v>421</v>
      </c>
      <c r="I1867" s="19">
        <v>210873.79</v>
      </c>
      <c r="J1867" s="19">
        <v>4.28784558E7</v>
      </c>
      <c r="K1867" s="19">
        <f t="shared" si="1"/>
        <v>7029.126333</v>
      </c>
      <c r="L1867" s="14">
        <f t="shared" si="2"/>
        <v>7029.126333</v>
      </c>
      <c r="M1867" s="14">
        <f t="shared" si="3"/>
        <v>0</v>
      </c>
      <c r="N1867" s="14">
        <f t="shared" si="4"/>
        <v>0.02479409641</v>
      </c>
      <c r="O1867" s="14">
        <f t="shared" si="5"/>
        <v>0.1562028074</v>
      </c>
      <c r="P1867" s="19">
        <f t="shared" si="6"/>
        <v>203.3370567</v>
      </c>
      <c r="Q1867" s="14">
        <f t="shared" si="7"/>
        <v>1429281.86</v>
      </c>
    </row>
    <row r="1868" ht="15.75" customHeight="1">
      <c r="A1868" s="12">
        <v>2018.0</v>
      </c>
      <c r="B1868" s="265">
        <v>43132.0</v>
      </c>
      <c r="C1868" s="12" t="s">
        <v>778</v>
      </c>
      <c r="D1868" s="12" t="s">
        <v>707</v>
      </c>
      <c r="E1868" s="12" t="s">
        <v>747</v>
      </c>
      <c r="F1868" s="12" t="s">
        <v>748</v>
      </c>
      <c r="G1868" s="12" t="s">
        <v>749</v>
      </c>
      <c r="H1868" s="12" t="s">
        <v>421</v>
      </c>
      <c r="I1868" s="19">
        <v>32020.26</v>
      </c>
      <c r="J1868" s="19">
        <v>6356906.6</v>
      </c>
      <c r="K1868" s="19">
        <f t="shared" si="1"/>
        <v>1067.342</v>
      </c>
      <c r="L1868" s="14">
        <f t="shared" si="2"/>
        <v>1067.342</v>
      </c>
      <c r="M1868" s="14">
        <f t="shared" si="3"/>
        <v>0</v>
      </c>
      <c r="N1868" s="14">
        <f t="shared" si="4"/>
        <v>0.00376487478</v>
      </c>
      <c r="O1868" s="14">
        <f t="shared" si="5"/>
        <v>0.02371871111</v>
      </c>
      <c r="P1868" s="19">
        <f t="shared" si="6"/>
        <v>198.5276384</v>
      </c>
      <c r="Q1868" s="14">
        <f t="shared" si="7"/>
        <v>211896.8867</v>
      </c>
    </row>
    <row r="1869" ht="15.75" customHeight="1">
      <c r="A1869" s="12">
        <v>2018.0</v>
      </c>
      <c r="B1869" s="265">
        <v>43132.0</v>
      </c>
      <c r="C1869" s="12" t="s">
        <v>779</v>
      </c>
      <c r="D1869" s="12" t="s">
        <v>414</v>
      </c>
      <c r="E1869" s="12" t="s">
        <v>747</v>
      </c>
      <c r="F1869" s="12" t="s">
        <v>748</v>
      </c>
      <c r="G1869" s="12" t="s">
        <v>749</v>
      </c>
      <c r="H1869" s="12" t="s">
        <v>405</v>
      </c>
      <c r="I1869" s="19">
        <v>149777.71</v>
      </c>
      <c r="J1869" s="19">
        <v>1.710954935E7</v>
      </c>
      <c r="K1869" s="19">
        <f t="shared" si="1"/>
        <v>4992.590333</v>
      </c>
      <c r="L1869" s="14">
        <f t="shared" si="2"/>
        <v>4992.590333</v>
      </c>
      <c r="M1869" s="14">
        <f t="shared" si="3"/>
        <v>0</v>
      </c>
      <c r="N1869" s="14">
        <f t="shared" si="4"/>
        <v>0.01761054791</v>
      </c>
      <c r="O1869" s="14">
        <f t="shared" si="5"/>
        <v>0.1109464519</v>
      </c>
      <c r="P1869" s="19">
        <f t="shared" si="6"/>
        <v>114.2329479</v>
      </c>
      <c r="Q1869" s="14">
        <f t="shared" si="7"/>
        <v>570318.3117</v>
      </c>
    </row>
    <row r="1870" ht="15.75" customHeight="1">
      <c r="A1870" s="12">
        <v>2018.0</v>
      </c>
      <c r="B1870" s="265">
        <v>43132.0</v>
      </c>
      <c r="C1870" s="12" t="s">
        <v>779</v>
      </c>
      <c r="D1870" s="12" t="s">
        <v>414</v>
      </c>
      <c r="E1870" s="12" t="s">
        <v>753</v>
      </c>
      <c r="F1870" s="12" t="s">
        <v>754</v>
      </c>
      <c r="G1870" s="12" t="s">
        <v>749</v>
      </c>
      <c r="H1870" s="12" t="s">
        <v>405</v>
      </c>
      <c r="I1870" s="19">
        <v>445504.62</v>
      </c>
      <c r="J1870" s="19">
        <v>6.254297899E7</v>
      </c>
      <c r="K1870" s="19">
        <f t="shared" si="1"/>
        <v>14850.154</v>
      </c>
      <c r="L1870" s="14">
        <f t="shared" si="2"/>
        <v>14850.154</v>
      </c>
      <c r="M1870" s="14">
        <f t="shared" si="3"/>
        <v>0</v>
      </c>
      <c r="N1870" s="14">
        <f t="shared" si="4"/>
        <v>0.05238149559</v>
      </c>
      <c r="O1870" s="14">
        <f t="shared" si="5"/>
        <v>0.3300034222</v>
      </c>
      <c r="P1870" s="19">
        <f t="shared" si="6"/>
        <v>140.3868247</v>
      </c>
      <c r="Q1870" s="14">
        <f t="shared" si="7"/>
        <v>2084765.966</v>
      </c>
    </row>
    <row r="1871" ht="15.75" customHeight="1">
      <c r="A1871" s="12">
        <v>2018.0</v>
      </c>
      <c r="B1871" s="265">
        <v>43132.0</v>
      </c>
      <c r="C1871" s="12" t="s">
        <v>779</v>
      </c>
      <c r="D1871" s="12" t="s">
        <v>414</v>
      </c>
      <c r="E1871" s="12" t="s">
        <v>755</v>
      </c>
      <c r="F1871" s="12" t="s">
        <v>756</v>
      </c>
      <c r="G1871" s="12" t="s">
        <v>749</v>
      </c>
      <c r="H1871" s="12" t="s">
        <v>405</v>
      </c>
      <c r="I1871" s="19">
        <v>27599.57</v>
      </c>
      <c r="J1871" s="19">
        <v>3152780.24</v>
      </c>
      <c r="K1871" s="19">
        <f t="shared" si="1"/>
        <v>919.9856667</v>
      </c>
      <c r="L1871" s="14">
        <f t="shared" si="2"/>
        <v>919.9856667</v>
      </c>
      <c r="M1871" s="14">
        <f t="shared" si="3"/>
        <v>0</v>
      </c>
      <c r="N1871" s="14">
        <f t="shared" si="4"/>
        <v>0.003245099353</v>
      </c>
      <c r="O1871" s="14">
        <f t="shared" si="5"/>
        <v>0.02044412593</v>
      </c>
      <c r="P1871" s="19">
        <f t="shared" si="6"/>
        <v>114.2329478</v>
      </c>
      <c r="Q1871" s="14">
        <f t="shared" si="7"/>
        <v>105092.6747</v>
      </c>
    </row>
    <row r="1872" ht="15.75" customHeight="1">
      <c r="A1872" s="12">
        <v>2018.0</v>
      </c>
      <c r="B1872" s="265">
        <v>43132.0</v>
      </c>
      <c r="C1872" s="12" t="s">
        <v>779</v>
      </c>
      <c r="D1872" s="12" t="s">
        <v>414</v>
      </c>
      <c r="E1872" s="12" t="s">
        <v>750</v>
      </c>
      <c r="F1872" s="12" t="s">
        <v>751</v>
      </c>
      <c r="G1872" s="12" t="s">
        <v>749</v>
      </c>
      <c r="H1872" s="12" t="s">
        <v>405</v>
      </c>
      <c r="I1872" s="19">
        <v>202029.6</v>
      </c>
      <c r="J1872" s="19">
        <v>5.512722472E7</v>
      </c>
      <c r="K1872" s="19">
        <f t="shared" si="1"/>
        <v>6734.32</v>
      </c>
      <c r="L1872" s="14">
        <f t="shared" si="2"/>
        <v>6734.32</v>
      </c>
      <c r="M1872" s="14">
        <f t="shared" si="3"/>
        <v>0</v>
      </c>
      <c r="N1872" s="14">
        <f t="shared" si="4"/>
        <v>0.02375421517</v>
      </c>
      <c r="O1872" s="14">
        <f t="shared" si="5"/>
        <v>0.1496515556</v>
      </c>
      <c r="P1872" s="19">
        <f t="shared" si="6"/>
        <v>272.8670686</v>
      </c>
      <c r="Q1872" s="14">
        <f t="shared" si="7"/>
        <v>1837574.157</v>
      </c>
    </row>
    <row r="1873" ht="15.75" customHeight="1">
      <c r="A1873" s="12">
        <v>2018.0</v>
      </c>
      <c r="B1873" s="265">
        <v>43132.0</v>
      </c>
      <c r="C1873" s="12" t="s">
        <v>780</v>
      </c>
      <c r="D1873" s="12" t="s">
        <v>415</v>
      </c>
      <c r="E1873" s="12" t="s">
        <v>747</v>
      </c>
      <c r="F1873" s="12" t="s">
        <v>748</v>
      </c>
      <c r="G1873" s="12" t="s">
        <v>749</v>
      </c>
      <c r="H1873" s="12" t="s">
        <v>405</v>
      </c>
      <c r="I1873" s="19">
        <v>111801.7</v>
      </c>
      <c r="J1873" s="19">
        <v>1.170932162E7</v>
      </c>
      <c r="K1873" s="19">
        <f t="shared" si="1"/>
        <v>3726.723333</v>
      </c>
      <c r="L1873" s="14">
        <f t="shared" si="2"/>
        <v>3726.723333</v>
      </c>
      <c r="M1873" s="14">
        <f t="shared" si="3"/>
        <v>0</v>
      </c>
      <c r="N1873" s="14">
        <f t="shared" si="4"/>
        <v>0.01314540858</v>
      </c>
      <c r="O1873" s="14">
        <f t="shared" si="5"/>
        <v>0.08281607407</v>
      </c>
      <c r="P1873" s="19">
        <f t="shared" si="6"/>
        <v>104.7329479</v>
      </c>
      <c r="Q1873" s="14">
        <f t="shared" si="7"/>
        <v>390310.7207</v>
      </c>
    </row>
    <row r="1874" ht="15.75" customHeight="1">
      <c r="A1874" s="12">
        <v>2018.0</v>
      </c>
      <c r="B1874" s="265">
        <v>43132.0</v>
      </c>
      <c r="C1874" s="12" t="s">
        <v>780</v>
      </c>
      <c r="D1874" s="12" t="s">
        <v>415</v>
      </c>
      <c r="E1874" s="12" t="s">
        <v>753</v>
      </c>
      <c r="F1874" s="12" t="s">
        <v>754</v>
      </c>
      <c r="G1874" s="12" t="s">
        <v>749</v>
      </c>
      <c r="H1874" s="12" t="s">
        <v>405</v>
      </c>
      <c r="I1874" s="19">
        <v>489435.4</v>
      </c>
      <c r="J1874" s="19">
        <v>5.12600123E7</v>
      </c>
      <c r="K1874" s="19">
        <f t="shared" si="1"/>
        <v>16314.51333</v>
      </c>
      <c r="L1874" s="14">
        <f t="shared" si="2"/>
        <v>16314.51333</v>
      </c>
      <c r="M1874" s="14">
        <f t="shared" si="3"/>
        <v>0</v>
      </c>
      <c r="N1874" s="14">
        <f t="shared" si="4"/>
        <v>0.05754678424</v>
      </c>
      <c r="O1874" s="14">
        <f t="shared" si="5"/>
        <v>0.3625447407</v>
      </c>
      <c r="P1874" s="19">
        <f t="shared" si="6"/>
        <v>104.732948</v>
      </c>
      <c r="Q1874" s="14">
        <f t="shared" si="7"/>
        <v>1708667.077</v>
      </c>
    </row>
    <row r="1875" ht="15.75" customHeight="1">
      <c r="A1875" s="12">
        <v>2018.0</v>
      </c>
      <c r="B1875" s="265">
        <v>43132.0</v>
      </c>
      <c r="C1875" s="12" t="s">
        <v>780</v>
      </c>
      <c r="D1875" s="12" t="s">
        <v>415</v>
      </c>
      <c r="E1875" s="12" t="s">
        <v>750</v>
      </c>
      <c r="F1875" s="12" t="s">
        <v>751</v>
      </c>
      <c r="G1875" s="12" t="s">
        <v>749</v>
      </c>
      <c r="H1875" s="12" t="s">
        <v>405</v>
      </c>
      <c r="I1875" s="19">
        <v>242081.4</v>
      </c>
      <c r="J1875" s="19">
        <v>2.535389871E7</v>
      </c>
      <c r="K1875" s="19">
        <f t="shared" si="1"/>
        <v>8069.38</v>
      </c>
      <c r="L1875" s="14">
        <f t="shared" si="2"/>
        <v>8069.38</v>
      </c>
      <c r="M1875" s="14">
        <f t="shared" si="3"/>
        <v>0</v>
      </c>
      <c r="N1875" s="14">
        <f t="shared" si="4"/>
        <v>0.02846342152</v>
      </c>
      <c r="O1875" s="14">
        <f t="shared" si="5"/>
        <v>0.1793195556</v>
      </c>
      <c r="P1875" s="19">
        <f t="shared" si="6"/>
        <v>104.7329481</v>
      </c>
      <c r="Q1875" s="14">
        <f t="shared" si="7"/>
        <v>845129.957</v>
      </c>
    </row>
    <row r="1876" ht="15.75" customHeight="1">
      <c r="A1876" s="12">
        <v>2018.0</v>
      </c>
      <c r="B1876" s="265">
        <v>43132.0</v>
      </c>
      <c r="C1876" s="12" t="s">
        <v>781</v>
      </c>
      <c r="D1876" s="12" t="s">
        <v>439</v>
      </c>
      <c r="E1876" s="12" t="s">
        <v>753</v>
      </c>
      <c r="F1876" s="12" t="s">
        <v>754</v>
      </c>
      <c r="G1876" s="12" t="s">
        <v>749</v>
      </c>
      <c r="H1876" s="12" t="s">
        <v>421</v>
      </c>
      <c r="I1876" s="19">
        <v>20560.47</v>
      </c>
      <c r="J1876" s="19">
        <v>5040791.57</v>
      </c>
      <c r="K1876" s="19">
        <f t="shared" si="1"/>
        <v>685.349</v>
      </c>
      <c r="L1876" s="14">
        <f t="shared" si="2"/>
        <v>685.349</v>
      </c>
      <c r="M1876" s="14">
        <f t="shared" si="3"/>
        <v>0</v>
      </c>
      <c r="N1876" s="14">
        <f t="shared" si="4"/>
        <v>0.00241745679</v>
      </c>
      <c r="O1876" s="14">
        <f t="shared" si="5"/>
        <v>0.01522997778</v>
      </c>
      <c r="P1876" s="19">
        <f t="shared" si="6"/>
        <v>245.1690827</v>
      </c>
      <c r="Q1876" s="14">
        <f t="shared" si="7"/>
        <v>168026.3857</v>
      </c>
    </row>
    <row r="1877" ht="15.75" customHeight="1">
      <c r="A1877" s="12">
        <v>2018.0</v>
      </c>
      <c r="B1877" s="265">
        <v>43132.0</v>
      </c>
      <c r="C1877" s="12" t="s">
        <v>782</v>
      </c>
      <c r="D1877" s="12" t="s">
        <v>440</v>
      </c>
      <c r="E1877" s="12" t="s">
        <v>753</v>
      </c>
      <c r="F1877" s="12" t="s">
        <v>754</v>
      </c>
      <c r="G1877" s="12" t="s">
        <v>749</v>
      </c>
      <c r="H1877" s="12" t="s">
        <v>421</v>
      </c>
      <c r="I1877" s="19">
        <v>823890.0</v>
      </c>
      <c r="J1877" s="19">
        <v>3.1658216124E8</v>
      </c>
      <c r="K1877" s="19">
        <f t="shared" si="1"/>
        <v>27463</v>
      </c>
      <c r="L1877" s="14">
        <f t="shared" si="2"/>
        <v>27463</v>
      </c>
      <c r="M1877" s="14">
        <f t="shared" si="3"/>
        <v>0</v>
      </c>
      <c r="N1877" s="14">
        <f t="shared" si="4"/>
        <v>0.0968712522</v>
      </c>
      <c r="O1877" s="14">
        <f t="shared" si="5"/>
        <v>0.6102888889</v>
      </c>
      <c r="P1877" s="19">
        <f t="shared" si="6"/>
        <v>384.2529479</v>
      </c>
      <c r="Q1877" s="14">
        <f t="shared" si="7"/>
        <v>10552738.71</v>
      </c>
    </row>
    <row r="1878" ht="15.75" customHeight="1">
      <c r="A1878" s="12">
        <v>2018.0</v>
      </c>
      <c r="B1878" s="265">
        <v>43132.0</v>
      </c>
      <c r="C1878" s="12" t="s">
        <v>782</v>
      </c>
      <c r="D1878" s="12" t="s">
        <v>440</v>
      </c>
      <c r="E1878" s="12" t="s">
        <v>755</v>
      </c>
      <c r="F1878" s="12" t="s">
        <v>756</v>
      </c>
      <c r="G1878" s="12" t="s">
        <v>749</v>
      </c>
      <c r="H1878" s="12" t="s">
        <v>421</v>
      </c>
      <c r="I1878" s="19">
        <v>12180.0</v>
      </c>
      <c r="J1878" s="19">
        <v>4680200.9</v>
      </c>
      <c r="K1878" s="19">
        <f t="shared" si="1"/>
        <v>406</v>
      </c>
      <c r="L1878" s="14">
        <f t="shared" si="2"/>
        <v>406</v>
      </c>
      <c r="M1878" s="14">
        <f t="shared" si="3"/>
        <v>0</v>
      </c>
      <c r="N1878" s="14">
        <f t="shared" si="4"/>
        <v>0.001432098765</v>
      </c>
      <c r="O1878" s="14">
        <f t="shared" si="5"/>
        <v>0.009022222222</v>
      </c>
      <c r="P1878" s="19">
        <f t="shared" si="6"/>
        <v>384.2529475</v>
      </c>
      <c r="Q1878" s="14">
        <f t="shared" si="7"/>
        <v>156006.6967</v>
      </c>
    </row>
    <row r="1879" ht="15.75" customHeight="1">
      <c r="A1879" s="12">
        <v>2018.0</v>
      </c>
      <c r="B1879" s="265">
        <v>43132.0</v>
      </c>
      <c r="C1879" s="12" t="s">
        <v>782</v>
      </c>
      <c r="D1879" s="12" t="s">
        <v>440</v>
      </c>
      <c r="E1879" s="12" t="s">
        <v>750</v>
      </c>
      <c r="F1879" s="12" t="s">
        <v>751</v>
      </c>
      <c r="G1879" s="12" t="s">
        <v>749</v>
      </c>
      <c r="H1879" s="12" t="s">
        <v>421</v>
      </c>
      <c r="I1879" s="19">
        <v>3650.0</v>
      </c>
      <c r="J1879" s="19">
        <v>1402523.26</v>
      </c>
      <c r="K1879" s="19">
        <f t="shared" si="1"/>
        <v>121.6666667</v>
      </c>
      <c r="L1879" s="14">
        <f t="shared" si="2"/>
        <v>121.6666667</v>
      </c>
      <c r="M1879" s="14">
        <f t="shared" si="3"/>
        <v>0</v>
      </c>
      <c r="N1879" s="14">
        <f t="shared" si="4"/>
        <v>0.000429159318</v>
      </c>
      <c r="O1879" s="14">
        <f t="shared" si="5"/>
        <v>0.002703703704</v>
      </c>
      <c r="P1879" s="19">
        <f t="shared" si="6"/>
        <v>384.2529479</v>
      </c>
      <c r="Q1879" s="14">
        <f t="shared" si="7"/>
        <v>46750.77533</v>
      </c>
    </row>
    <row r="1880" ht="15.75" customHeight="1">
      <c r="A1880" s="12">
        <v>2018.0</v>
      </c>
      <c r="B1880" s="265">
        <v>43132.0</v>
      </c>
      <c r="C1880" s="12" t="s">
        <v>783</v>
      </c>
      <c r="D1880" s="12" t="s">
        <v>441</v>
      </c>
      <c r="E1880" s="12" t="s">
        <v>747</v>
      </c>
      <c r="F1880" s="12" t="s">
        <v>748</v>
      </c>
      <c r="G1880" s="12" t="s">
        <v>749</v>
      </c>
      <c r="H1880" s="12" t="s">
        <v>421</v>
      </c>
      <c r="I1880" s="19">
        <v>24000.0</v>
      </c>
      <c r="J1880" s="19">
        <v>1542070.74</v>
      </c>
      <c r="K1880" s="19">
        <f t="shared" si="1"/>
        <v>800</v>
      </c>
      <c r="L1880" s="14">
        <f t="shared" si="2"/>
        <v>800</v>
      </c>
      <c r="M1880" s="14">
        <f t="shared" si="3"/>
        <v>0</v>
      </c>
      <c r="N1880" s="14">
        <f t="shared" si="4"/>
        <v>0.002821869489</v>
      </c>
      <c r="O1880" s="14">
        <f t="shared" si="5"/>
        <v>0.01777777778</v>
      </c>
      <c r="P1880" s="19">
        <f t="shared" si="6"/>
        <v>64.2529475</v>
      </c>
      <c r="Q1880" s="14">
        <f t="shared" si="7"/>
        <v>51402.358</v>
      </c>
    </row>
    <row r="1881" ht="15.75" customHeight="1">
      <c r="A1881" s="12">
        <v>2018.0</v>
      </c>
      <c r="B1881" s="265">
        <v>43132.0</v>
      </c>
      <c r="C1881" s="12" t="s">
        <v>783</v>
      </c>
      <c r="D1881" s="12" t="s">
        <v>441</v>
      </c>
      <c r="E1881" s="12" t="s">
        <v>753</v>
      </c>
      <c r="F1881" s="12" t="s">
        <v>754</v>
      </c>
      <c r="G1881" s="12" t="s">
        <v>749</v>
      </c>
      <c r="H1881" s="12" t="s">
        <v>421</v>
      </c>
      <c r="I1881" s="19">
        <v>8005.57</v>
      </c>
      <c r="J1881" s="19">
        <v>498124.01</v>
      </c>
      <c r="K1881" s="19">
        <f t="shared" si="1"/>
        <v>266.8523333</v>
      </c>
      <c r="L1881" s="14">
        <f t="shared" si="2"/>
        <v>266.8523333</v>
      </c>
      <c r="M1881" s="14">
        <f t="shared" si="3"/>
        <v>0</v>
      </c>
      <c r="N1881" s="14">
        <f t="shared" si="4"/>
        <v>0.0009412780717</v>
      </c>
      <c r="O1881" s="14">
        <f t="shared" si="5"/>
        <v>0.005930051852</v>
      </c>
      <c r="P1881" s="19">
        <f t="shared" si="6"/>
        <v>62.22217906</v>
      </c>
      <c r="Q1881" s="14">
        <f t="shared" si="7"/>
        <v>16604.13367</v>
      </c>
    </row>
    <row r="1882" ht="15.75" customHeight="1">
      <c r="A1882" s="12">
        <v>2018.0</v>
      </c>
      <c r="B1882" s="265">
        <v>43132.0</v>
      </c>
      <c r="C1882" s="12" t="s">
        <v>783</v>
      </c>
      <c r="D1882" s="12" t="s">
        <v>441</v>
      </c>
      <c r="E1882" s="12" t="s">
        <v>750</v>
      </c>
      <c r="F1882" s="12" t="s">
        <v>751</v>
      </c>
      <c r="G1882" s="12" t="s">
        <v>749</v>
      </c>
      <c r="H1882" s="12" t="s">
        <v>421</v>
      </c>
      <c r="I1882" s="19">
        <v>178236.75</v>
      </c>
      <c r="J1882" s="19">
        <v>1.110988309E7</v>
      </c>
      <c r="K1882" s="19">
        <f t="shared" si="1"/>
        <v>5941.225</v>
      </c>
      <c r="L1882" s="14">
        <f t="shared" si="2"/>
        <v>5941.225</v>
      </c>
      <c r="M1882" s="14">
        <f t="shared" si="3"/>
        <v>0</v>
      </c>
      <c r="N1882" s="14">
        <f t="shared" si="4"/>
        <v>0.02095670194</v>
      </c>
      <c r="O1882" s="14">
        <f t="shared" si="5"/>
        <v>0.1320272222</v>
      </c>
      <c r="P1882" s="19">
        <f t="shared" si="6"/>
        <v>62.33216825</v>
      </c>
      <c r="Q1882" s="14">
        <f t="shared" si="7"/>
        <v>370329.4363</v>
      </c>
    </row>
    <row r="1883" ht="15.75" customHeight="1">
      <c r="A1883" s="12">
        <v>2018.0</v>
      </c>
      <c r="B1883" s="265">
        <v>43132.0</v>
      </c>
      <c r="C1883" s="12" t="s">
        <v>784</v>
      </c>
      <c r="D1883" s="12" t="s">
        <v>416</v>
      </c>
      <c r="E1883" s="12" t="s">
        <v>753</v>
      </c>
      <c r="F1883" s="12" t="s">
        <v>754</v>
      </c>
      <c r="G1883" s="12" t="s">
        <v>749</v>
      </c>
      <c r="H1883" s="12" t="s">
        <v>405</v>
      </c>
      <c r="I1883" s="19">
        <v>51080.0</v>
      </c>
      <c r="J1883" s="19">
        <v>9208852.98</v>
      </c>
      <c r="K1883" s="19">
        <f t="shared" si="1"/>
        <v>1702.666667</v>
      </c>
      <c r="L1883" s="14">
        <f t="shared" si="2"/>
        <v>1702.666667</v>
      </c>
      <c r="M1883" s="14">
        <f t="shared" si="3"/>
        <v>0</v>
      </c>
      <c r="N1883" s="14">
        <f t="shared" si="4"/>
        <v>0.006005878895</v>
      </c>
      <c r="O1883" s="14">
        <f t="shared" si="5"/>
        <v>0.03783703704</v>
      </c>
      <c r="P1883" s="19">
        <f t="shared" si="6"/>
        <v>180.2829479</v>
      </c>
      <c r="Q1883" s="14">
        <f t="shared" si="7"/>
        <v>306961.766</v>
      </c>
    </row>
    <row r="1884" ht="15.75" customHeight="1">
      <c r="A1884" s="12">
        <v>2018.0</v>
      </c>
      <c r="B1884" s="265">
        <v>43132.0</v>
      </c>
      <c r="C1884" s="12" t="s">
        <v>784</v>
      </c>
      <c r="D1884" s="12" t="s">
        <v>416</v>
      </c>
      <c r="E1884" s="12" t="s">
        <v>755</v>
      </c>
      <c r="F1884" s="12" t="s">
        <v>756</v>
      </c>
      <c r="G1884" s="12" t="s">
        <v>749</v>
      </c>
      <c r="H1884" s="12" t="s">
        <v>405</v>
      </c>
      <c r="I1884" s="19">
        <v>2072.0</v>
      </c>
      <c r="J1884" s="19">
        <v>373546.27</v>
      </c>
      <c r="K1884" s="19">
        <f t="shared" si="1"/>
        <v>69.06666667</v>
      </c>
      <c r="L1884" s="14">
        <f t="shared" si="2"/>
        <v>69.06666667</v>
      </c>
      <c r="M1884" s="14">
        <f t="shared" si="3"/>
        <v>0</v>
      </c>
      <c r="N1884" s="14">
        <f t="shared" si="4"/>
        <v>0.0002436213992</v>
      </c>
      <c r="O1884" s="14">
        <f t="shared" si="5"/>
        <v>0.001534814815</v>
      </c>
      <c r="P1884" s="19">
        <f t="shared" si="6"/>
        <v>180.2829488</v>
      </c>
      <c r="Q1884" s="14">
        <f t="shared" si="7"/>
        <v>12451.54233</v>
      </c>
    </row>
    <row r="1885" ht="15.75" customHeight="1">
      <c r="A1885" s="12">
        <v>2018.0</v>
      </c>
      <c r="B1885" s="265">
        <v>43132.0</v>
      </c>
      <c r="C1885" s="12" t="s">
        <v>785</v>
      </c>
      <c r="D1885" s="12" t="s">
        <v>417</v>
      </c>
      <c r="E1885" s="12" t="s">
        <v>753</v>
      </c>
      <c r="F1885" s="12" t="s">
        <v>754</v>
      </c>
      <c r="G1885" s="12" t="s">
        <v>749</v>
      </c>
      <c r="H1885" s="12" t="s">
        <v>405</v>
      </c>
      <c r="I1885" s="19">
        <v>711347.0</v>
      </c>
      <c r="J1885" s="19">
        <v>1.9199417013E8</v>
      </c>
      <c r="K1885" s="19">
        <f t="shared" si="1"/>
        <v>23711.56667</v>
      </c>
      <c r="L1885" s="14">
        <f t="shared" si="2"/>
        <v>23711.56667</v>
      </c>
      <c r="M1885" s="14">
        <f t="shared" si="3"/>
        <v>0</v>
      </c>
      <c r="N1885" s="14">
        <f t="shared" si="4"/>
        <v>0.08363868313</v>
      </c>
      <c r="O1885" s="14">
        <f t="shared" si="5"/>
        <v>0.5269237037</v>
      </c>
      <c r="P1885" s="19">
        <f t="shared" si="6"/>
        <v>269.9022701</v>
      </c>
      <c r="Q1885" s="14">
        <f t="shared" si="7"/>
        <v>6399805.671</v>
      </c>
    </row>
    <row r="1886" ht="15.75" customHeight="1">
      <c r="A1886" s="12">
        <v>2018.0</v>
      </c>
      <c r="B1886" s="265">
        <v>43132.0</v>
      </c>
      <c r="C1886" s="12" t="s">
        <v>785</v>
      </c>
      <c r="D1886" s="12" t="s">
        <v>417</v>
      </c>
      <c r="E1886" s="12" t="s">
        <v>755</v>
      </c>
      <c r="F1886" s="12" t="s">
        <v>756</v>
      </c>
      <c r="G1886" s="12" t="s">
        <v>749</v>
      </c>
      <c r="H1886" s="12" t="s">
        <v>405</v>
      </c>
      <c r="I1886" s="19">
        <v>3256.0</v>
      </c>
      <c r="J1886" s="19">
        <v>968505.11</v>
      </c>
      <c r="K1886" s="19">
        <f t="shared" si="1"/>
        <v>108.5333333</v>
      </c>
      <c r="L1886" s="14">
        <f t="shared" si="2"/>
        <v>108.5333333</v>
      </c>
      <c r="M1886" s="14">
        <f t="shared" si="3"/>
        <v>0</v>
      </c>
      <c r="N1886" s="14">
        <f t="shared" si="4"/>
        <v>0.0003828336273</v>
      </c>
      <c r="O1886" s="14">
        <f t="shared" si="5"/>
        <v>0.002411851852</v>
      </c>
      <c r="P1886" s="19">
        <f t="shared" si="6"/>
        <v>297.4524294</v>
      </c>
      <c r="Q1886" s="14">
        <f t="shared" si="7"/>
        <v>32283.50367</v>
      </c>
    </row>
    <row r="1887" ht="15.75" customHeight="1">
      <c r="A1887" s="12">
        <v>2018.0</v>
      </c>
      <c r="B1887" s="265">
        <v>43132.0</v>
      </c>
      <c r="C1887" s="12" t="s">
        <v>785</v>
      </c>
      <c r="D1887" s="12" t="s">
        <v>417</v>
      </c>
      <c r="E1887" s="12" t="s">
        <v>750</v>
      </c>
      <c r="F1887" s="12" t="s">
        <v>751</v>
      </c>
      <c r="G1887" s="12" t="s">
        <v>749</v>
      </c>
      <c r="H1887" s="12" t="s">
        <v>405</v>
      </c>
      <c r="I1887" s="19">
        <v>7337.0</v>
      </c>
      <c r="J1887" s="19">
        <v>2193483.23</v>
      </c>
      <c r="K1887" s="19">
        <f t="shared" si="1"/>
        <v>244.5666667</v>
      </c>
      <c r="L1887" s="14">
        <f t="shared" si="2"/>
        <v>244.5666667</v>
      </c>
      <c r="M1887" s="14">
        <f t="shared" si="3"/>
        <v>0</v>
      </c>
      <c r="N1887" s="14">
        <f t="shared" si="4"/>
        <v>0.0008626690182</v>
      </c>
      <c r="O1887" s="14">
        <f t="shared" si="5"/>
        <v>0.005434814815</v>
      </c>
      <c r="P1887" s="19">
        <f t="shared" si="6"/>
        <v>298.9618686</v>
      </c>
      <c r="Q1887" s="14">
        <f t="shared" si="7"/>
        <v>73116.10767</v>
      </c>
    </row>
    <row r="1888" ht="15.75" customHeight="1">
      <c r="A1888" s="12">
        <v>2018.0</v>
      </c>
      <c r="B1888" s="265">
        <v>43132.0</v>
      </c>
      <c r="C1888" s="12" t="s">
        <v>786</v>
      </c>
      <c r="D1888" s="12" t="s">
        <v>418</v>
      </c>
      <c r="E1888" s="12" t="s">
        <v>753</v>
      </c>
      <c r="F1888" s="12" t="s">
        <v>754</v>
      </c>
      <c r="G1888" s="12" t="s">
        <v>749</v>
      </c>
      <c r="H1888" s="12" t="s">
        <v>405</v>
      </c>
      <c r="I1888" s="19">
        <v>608396.25</v>
      </c>
      <c r="J1888" s="19">
        <v>1.7506316159E8</v>
      </c>
      <c r="K1888" s="19">
        <f t="shared" si="1"/>
        <v>20279.875</v>
      </c>
      <c r="L1888" s="14">
        <f t="shared" si="2"/>
        <v>20279.875</v>
      </c>
      <c r="M1888" s="14">
        <f t="shared" si="3"/>
        <v>0</v>
      </c>
      <c r="N1888" s="14">
        <f t="shared" si="4"/>
        <v>0.07153395062</v>
      </c>
      <c r="O1888" s="14">
        <f t="shared" si="5"/>
        <v>0.4506638889</v>
      </c>
      <c r="P1888" s="19">
        <f t="shared" si="6"/>
        <v>287.7453002</v>
      </c>
      <c r="Q1888" s="14">
        <f t="shared" si="7"/>
        <v>5835438.72</v>
      </c>
    </row>
    <row r="1889" ht="15.75" customHeight="1">
      <c r="A1889" s="12">
        <v>2018.0</v>
      </c>
      <c r="B1889" s="265">
        <v>43132.0</v>
      </c>
      <c r="C1889" s="12" t="s">
        <v>786</v>
      </c>
      <c r="D1889" s="12" t="s">
        <v>418</v>
      </c>
      <c r="E1889" s="12" t="s">
        <v>750</v>
      </c>
      <c r="F1889" s="12" t="s">
        <v>751</v>
      </c>
      <c r="G1889" s="12" t="s">
        <v>749</v>
      </c>
      <c r="H1889" s="12" t="s">
        <v>405</v>
      </c>
      <c r="I1889" s="19">
        <v>12494.0</v>
      </c>
      <c r="J1889" s="19">
        <v>4234319.28</v>
      </c>
      <c r="K1889" s="19">
        <f t="shared" si="1"/>
        <v>416.4666667</v>
      </c>
      <c r="L1889" s="14">
        <f t="shared" si="2"/>
        <v>416.4666667</v>
      </c>
      <c r="M1889" s="14">
        <f t="shared" si="3"/>
        <v>0</v>
      </c>
      <c r="N1889" s="14">
        <f t="shared" si="4"/>
        <v>0.001469018225</v>
      </c>
      <c r="O1889" s="14">
        <f t="shared" si="5"/>
        <v>0.009254814815</v>
      </c>
      <c r="P1889" s="19">
        <f t="shared" si="6"/>
        <v>338.9082183</v>
      </c>
      <c r="Q1889" s="14">
        <f t="shared" si="7"/>
        <v>141143.976</v>
      </c>
    </row>
    <row r="1890" ht="15.75" customHeight="1">
      <c r="A1890" s="12">
        <v>2018.0</v>
      </c>
      <c r="B1890" s="265">
        <v>43132.0</v>
      </c>
      <c r="C1890" s="12" t="s">
        <v>787</v>
      </c>
      <c r="D1890" s="12" t="s">
        <v>419</v>
      </c>
      <c r="E1890" s="12" t="s">
        <v>753</v>
      </c>
      <c r="F1890" s="12" t="s">
        <v>754</v>
      </c>
      <c r="G1890" s="12" t="s">
        <v>749</v>
      </c>
      <c r="H1890" s="12" t="s">
        <v>405</v>
      </c>
      <c r="I1890" s="19">
        <v>395339.11</v>
      </c>
      <c r="J1890" s="19">
        <v>6.58357479E7</v>
      </c>
      <c r="K1890" s="19">
        <f t="shared" si="1"/>
        <v>13177.97033</v>
      </c>
      <c r="L1890" s="14">
        <f t="shared" si="2"/>
        <v>13177.97033</v>
      </c>
      <c r="M1890" s="14">
        <f t="shared" si="3"/>
        <v>0</v>
      </c>
      <c r="N1890" s="14">
        <f t="shared" si="4"/>
        <v>0.04648314051</v>
      </c>
      <c r="O1890" s="14">
        <f t="shared" si="5"/>
        <v>0.2928437852</v>
      </c>
      <c r="P1890" s="19">
        <f t="shared" si="6"/>
        <v>166.5298126</v>
      </c>
      <c r="Q1890" s="14">
        <f t="shared" si="7"/>
        <v>2194524.93</v>
      </c>
    </row>
    <row r="1891" ht="15.75" customHeight="1">
      <c r="A1891" s="12">
        <v>2018.0</v>
      </c>
      <c r="B1891" s="265">
        <v>43160.0</v>
      </c>
      <c r="C1891" s="12" t="s">
        <v>763</v>
      </c>
      <c r="D1891" s="12" t="s">
        <v>409</v>
      </c>
      <c r="E1891" s="12" t="s">
        <v>747</v>
      </c>
      <c r="F1891" s="12" t="s">
        <v>748</v>
      </c>
      <c r="G1891" s="12" t="s">
        <v>749</v>
      </c>
      <c r="H1891" s="12" t="s">
        <v>405</v>
      </c>
      <c r="I1891" s="19">
        <v>730392.8</v>
      </c>
      <c r="J1891" s="19">
        <v>9.220847304E7</v>
      </c>
      <c r="K1891" s="19">
        <f t="shared" si="1"/>
        <v>24346.42667</v>
      </c>
      <c r="L1891" s="14">
        <f t="shared" si="2"/>
        <v>24346.42667</v>
      </c>
      <c r="M1891" s="14">
        <f t="shared" si="3"/>
        <v>0</v>
      </c>
      <c r="N1891" s="14">
        <f t="shared" si="4"/>
        <v>0.08587804821</v>
      </c>
      <c r="O1891" s="14">
        <f t="shared" si="5"/>
        <v>0.5410317037</v>
      </c>
      <c r="P1891" s="19">
        <f t="shared" si="6"/>
        <v>126.2450466</v>
      </c>
      <c r="Q1891" s="14">
        <f t="shared" si="7"/>
        <v>3073615.768</v>
      </c>
    </row>
    <row r="1892" ht="15.75" customHeight="1">
      <c r="A1892" s="12">
        <v>2018.0</v>
      </c>
      <c r="B1892" s="265">
        <v>43160.0</v>
      </c>
      <c r="C1892" s="12" t="s">
        <v>763</v>
      </c>
      <c r="D1892" s="12" t="s">
        <v>409</v>
      </c>
      <c r="E1892" s="12" t="s">
        <v>753</v>
      </c>
      <c r="F1892" s="12" t="s">
        <v>754</v>
      </c>
      <c r="G1892" s="12" t="s">
        <v>749</v>
      </c>
      <c r="H1892" s="12" t="s">
        <v>405</v>
      </c>
      <c r="I1892" s="19">
        <v>126772.7</v>
      </c>
      <c r="J1892" s="19">
        <v>1.62606737E7</v>
      </c>
      <c r="K1892" s="19">
        <f t="shared" si="1"/>
        <v>4225.756667</v>
      </c>
      <c r="L1892" s="14">
        <f t="shared" si="2"/>
        <v>4225.756667</v>
      </c>
      <c r="M1892" s="14">
        <f t="shared" si="3"/>
        <v>0</v>
      </c>
      <c r="N1892" s="14">
        <f t="shared" si="4"/>
        <v>0.01490566725</v>
      </c>
      <c r="O1892" s="14">
        <f t="shared" si="5"/>
        <v>0.0939057037</v>
      </c>
      <c r="P1892" s="19">
        <f t="shared" si="6"/>
        <v>128.2663673</v>
      </c>
      <c r="Q1892" s="14">
        <f t="shared" si="7"/>
        <v>542022.4567</v>
      </c>
    </row>
    <row r="1893" ht="15.75" customHeight="1">
      <c r="A1893" s="12">
        <v>2018.0</v>
      </c>
      <c r="B1893" s="265">
        <v>43160.0</v>
      </c>
      <c r="C1893" s="12" t="s">
        <v>763</v>
      </c>
      <c r="D1893" s="12" t="s">
        <v>409</v>
      </c>
      <c r="E1893" s="12" t="s">
        <v>750</v>
      </c>
      <c r="F1893" s="12" t="s">
        <v>751</v>
      </c>
      <c r="G1893" s="12" t="s">
        <v>749</v>
      </c>
      <c r="H1893" s="12" t="s">
        <v>405</v>
      </c>
      <c r="I1893" s="19">
        <v>1084.1</v>
      </c>
      <c r="J1893" s="19">
        <v>118750.56</v>
      </c>
      <c r="K1893" s="19">
        <f t="shared" si="1"/>
        <v>36.13666667</v>
      </c>
      <c r="L1893" s="14">
        <f t="shared" si="2"/>
        <v>36.13666667</v>
      </c>
      <c r="M1893" s="14">
        <f t="shared" si="3"/>
        <v>0</v>
      </c>
      <c r="N1893" s="14">
        <f t="shared" si="4"/>
        <v>0.0001274661964</v>
      </c>
      <c r="O1893" s="14">
        <f t="shared" si="5"/>
        <v>0.000803037037</v>
      </c>
      <c r="P1893" s="19">
        <f t="shared" si="6"/>
        <v>109.5383821</v>
      </c>
      <c r="Q1893" s="14">
        <f t="shared" si="7"/>
        <v>3958.352</v>
      </c>
    </row>
    <row r="1894" ht="15.75" customHeight="1">
      <c r="A1894" s="12">
        <v>2018.0</v>
      </c>
      <c r="B1894" s="265">
        <v>43160.0</v>
      </c>
      <c r="C1894" s="12" t="s">
        <v>764</v>
      </c>
      <c r="D1894" s="12" t="s">
        <v>410</v>
      </c>
      <c r="E1894" s="12" t="s">
        <v>747</v>
      </c>
      <c r="F1894" s="12" t="s">
        <v>748</v>
      </c>
      <c r="G1894" s="12" t="s">
        <v>749</v>
      </c>
      <c r="H1894" s="12" t="s">
        <v>405</v>
      </c>
      <c r="I1894" s="19">
        <v>103449.0</v>
      </c>
      <c r="J1894" s="19">
        <v>1.323033756E7</v>
      </c>
      <c r="K1894" s="19">
        <f t="shared" si="1"/>
        <v>3448.3</v>
      </c>
      <c r="L1894" s="14">
        <f t="shared" si="2"/>
        <v>3448.3</v>
      </c>
      <c r="M1894" s="14">
        <f t="shared" si="3"/>
        <v>0</v>
      </c>
      <c r="N1894" s="14">
        <f t="shared" si="4"/>
        <v>0.0121633157</v>
      </c>
      <c r="O1894" s="14">
        <f t="shared" si="5"/>
        <v>0.07662888889</v>
      </c>
      <c r="P1894" s="19">
        <f t="shared" si="6"/>
        <v>127.8923678</v>
      </c>
      <c r="Q1894" s="14">
        <f t="shared" si="7"/>
        <v>441011.252</v>
      </c>
    </row>
    <row r="1895" ht="15.75" customHeight="1">
      <c r="A1895" s="12">
        <v>2018.0</v>
      </c>
      <c r="B1895" s="265">
        <v>43160.0</v>
      </c>
      <c r="C1895" s="12" t="s">
        <v>764</v>
      </c>
      <c r="D1895" s="12" t="s">
        <v>410</v>
      </c>
      <c r="E1895" s="12" t="s">
        <v>753</v>
      </c>
      <c r="F1895" s="12" t="s">
        <v>754</v>
      </c>
      <c r="G1895" s="12" t="s">
        <v>749</v>
      </c>
      <c r="H1895" s="12" t="s">
        <v>405</v>
      </c>
      <c r="I1895" s="19">
        <v>1663.5</v>
      </c>
      <c r="J1895" s="19">
        <v>212748.95</v>
      </c>
      <c r="K1895" s="19">
        <f t="shared" si="1"/>
        <v>55.45</v>
      </c>
      <c r="L1895" s="14">
        <f t="shared" si="2"/>
        <v>55.45</v>
      </c>
      <c r="M1895" s="14">
        <f t="shared" si="3"/>
        <v>0</v>
      </c>
      <c r="N1895" s="14">
        <f t="shared" si="4"/>
        <v>0.0001955908289</v>
      </c>
      <c r="O1895" s="14">
        <f t="shared" si="5"/>
        <v>0.001232222222</v>
      </c>
      <c r="P1895" s="19">
        <f t="shared" si="6"/>
        <v>127.8923655</v>
      </c>
      <c r="Q1895" s="14">
        <f t="shared" si="7"/>
        <v>7091.631667</v>
      </c>
    </row>
    <row r="1896" ht="15.75" customHeight="1">
      <c r="A1896" s="12">
        <v>2018.0</v>
      </c>
      <c r="B1896" s="265">
        <v>43160.0</v>
      </c>
      <c r="C1896" s="12" t="s">
        <v>764</v>
      </c>
      <c r="D1896" s="12" t="s">
        <v>410</v>
      </c>
      <c r="E1896" s="12" t="s">
        <v>750</v>
      </c>
      <c r="F1896" s="12" t="s">
        <v>751</v>
      </c>
      <c r="G1896" s="12" t="s">
        <v>749</v>
      </c>
      <c r="H1896" s="12" t="s">
        <v>405</v>
      </c>
      <c r="I1896" s="19">
        <v>323.0</v>
      </c>
      <c r="J1896" s="19">
        <v>35290.13</v>
      </c>
      <c r="K1896" s="19">
        <f t="shared" si="1"/>
        <v>10.76666667</v>
      </c>
      <c r="L1896" s="14">
        <f t="shared" si="2"/>
        <v>10.76666667</v>
      </c>
      <c r="M1896" s="14">
        <f t="shared" si="3"/>
        <v>0</v>
      </c>
      <c r="N1896" s="14">
        <f t="shared" si="4"/>
        <v>0.0000379776602</v>
      </c>
      <c r="O1896" s="14">
        <f t="shared" si="5"/>
        <v>0.0002392592593</v>
      </c>
      <c r="P1896" s="19">
        <f t="shared" si="6"/>
        <v>109.2573684</v>
      </c>
      <c r="Q1896" s="14">
        <f t="shared" si="7"/>
        <v>1176.337667</v>
      </c>
    </row>
    <row r="1897" ht="15.75" customHeight="1">
      <c r="A1897" s="12">
        <v>2018.0</v>
      </c>
      <c r="B1897" s="265">
        <v>43160.0</v>
      </c>
      <c r="C1897" s="12" t="s">
        <v>765</v>
      </c>
      <c r="D1897" s="12" t="s">
        <v>412</v>
      </c>
      <c r="E1897" s="12" t="s">
        <v>747</v>
      </c>
      <c r="F1897" s="12" t="s">
        <v>748</v>
      </c>
      <c r="G1897" s="12" t="s">
        <v>749</v>
      </c>
      <c r="H1897" s="12" t="s">
        <v>405</v>
      </c>
      <c r="I1897" s="19">
        <v>10446.5</v>
      </c>
      <c r="J1897" s="19">
        <v>1365810.58</v>
      </c>
      <c r="K1897" s="19">
        <f t="shared" si="1"/>
        <v>348.2166667</v>
      </c>
      <c r="L1897" s="14">
        <f t="shared" si="2"/>
        <v>348.2166667</v>
      </c>
      <c r="M1897" s="14">
        <f t="shared" si="3"/>
        <v>0</v>
      </c>
      <c r="N1897" s="14">
        <f t="shared" si="4"/>
        <v>0.001228277484</v>
      </c>
      <c r="O1897" s="14">
        <f t="shared" si="5"/>
        <v>0.007738148148</v>
      </c>
      <c r="P1897" s="19">
        <f t="shared" si="6"/>
        <v>130.7433667</v>
      </c>
      <c r="Q1897" s="14">
        <f t="shared" si="7"/>
        <v>45527.01933</v>
      </c>
    </row>
    <row r="1898" ht="15.75" customHeight="1">
      <c r="A1898" s="12">
        <v>2018.0</v>
      </c>
      <c r="B1898" s="265">
        <v>43160.0</v>
      </c>
      <c r="C1898" s="12" t="s">
        <v>765</v>
      </c>
      <c r="D1898" s="12" t="s">
        <v>412</v>
      </c>
      <c r="E1898" s="12" t="s">
        <v>753</v>
      </c>
      <c r="F1898" s="12" t="s">
        <v>754</v>
      </c>
      <c r="G1898" s="12" t="s">
        <v>749</v>
      </c>
      <c r="H1898" s="12" t="s">
        <v>405</v>
      </c>
      <c r="I1898" s="19">
        <v>9306.5</v>
      </c>
      <c r="J1898" s="19">
        <v>1216763.14</v>
      </c>
      <c r="K1898" s="19">
        <f t="shared" si="1"/>
        <v>310.2166667</v>
      </c>
      <c r="L1898" s="14">
        <f t="shared" si="2"/>
        <v>310.2166667</v>
      </c>
      <c r="M1898" s="14">
        <f t="shared" si="3"/>
        <v>0</v>
      </c>
      <c r="N1898" s="14">
        <f t="shared" si="4"/>
        <v>0.001094238683</v>
      </c>
      <c r="O1898" s="14">
        <f t="shared" si="5"/>
        <v>0.006893703704</v>
      </c>
      <c r="P1898" s="19">
        <f t="shared" si="6"/>
        <v>130.7433665</v>
      </c>
      <c r="Q1898" s="14">
        <f t="shared" si="7"/>
        <v>40558.77133</v>
      </c>
    </row>
    <row r="1899" ht="15.75" customHeight="1">
      <c r="A1899" s="12">
        <v>2018.0</v>
      </c>
      <c r="B1899" s="265">
        <v>43160.0</v>
      </c>
      <c r="C1899" s="12" t="s">
        <v>765</v>
      </c>
      <c r="D1899" s="12" t="s">
        <v>412</v>
      </c>
      <c r="E1899" s="12" t="s">
        <v>755</v>
      </c>
      <c r="F1899" s="12" t="s">
        <v>756</v>
      </c>
      <c r="G1899" s="12" t="s">
        <v>749</v>
      </c>
      <c r="H1899" s="12" t="s">
        <v>405</v>
      </c>
      <c r="I1899" s="19">
        <v>3078.5</v>
      </c>
      <c r="J1899" s="19">
        <v>402493.45</v>
      </c>
      <c r="K1899" s="19">
        <f t="shared" si="1"/>
        <v>102.6166667</v>
      </c>
      <c r="L1899" s="14">
        <f t="shared" si="2"/>
        <v>102.6166667</v>
      </c>
      <c r="M1899" s="14">
        <f t="shared" si="3"/>
        <v>0</v>
      </c>
      <c r="N1899" s="14">
        <f t="shared" si="4"/>
        <v>0.0003619635509</v>
      </c>
      <c r="O1899" s="14">
        <f t="shared" si="5"/>
        <v>0.00228037037</v>
      </c>
      <c r="P1899" s="19">
        <f t="shared" si="6"/>
        <v>130.7433653</v>
      </c>
      <c r="Q1899" s="14">
        <f t="shared" si="7"/>
        <v>13416.44833</v>
      </c>
    </row>
    <row r="1900" ht="15.75" customHeight="1">
      <c r="A1900" s="12">
        <v>2018.0</v>
      </c>
      <c r="B1900" s="265">
        <v>43160.0</v>
      </c>
      <c r="C1900" s="12" t="s">
        <v>765</v>
      </c>
      <c r="D1900" s="12" t="s">
        <v>412</v>
      </c>
      <c r="E1900" s="12" t="s">
        <v>750</v>
      </c>
      <c r="F1900" s="12" t="s">
        <v>751</v>
      </c>
      <c r="G1900" s="12" t="s">
        <v>749</v>
      </c>
      <c r="H1900" s="12" t="s">
        <v>405</v>
      </c>
      <c r="I1900" s="19">
        <v>39659.0</v>
      </c>
      <c r="J1900" s="19">
        <v>5185151.23</v>
      </c>
      <c r="K1900" s="19">
        <f t="shared" si="1"/>
        <v>1321.966667</v>
      </c>
      <c r="L1900" s="14">
        <f t="shared" si="2"/>
        <v>1321.966667</v>
      </c>
      <c r="M1900" s="14">
        <f t="shared" si="3"/>
        <v>0</v>
      </c>
      <c r="N1900" s="14">
        <f t="shared" si="4"/>
        <v>0.004663021752</v>
      </c>
      <c r="O1900" s="14">
        <f t="shared" si="5"/>
        <v>0.02937703704</v>
      </c>
      <c r="P1900" s="19">
        <f t="shared" si="6"/>
        <v>130.743368</v>
      </c>
      <c r="Q1900" s="14">
        <f t="shared" si="7"/>
        <v>172838.3743</v>
      </c>
    </row>
    <row r="1901" ht="15.75" customHeight="1">
      <c r="A1901" s="12">
        <v>2018.0</v>
      </c>
      <c r="B1901" s="265">
        <v>43160.0</v>
      </c>
      <c r="C1901" s="12" t="s">
        <v>766</v>
      </c>
      <c r="D1901" s="12" t="s">
        <v>413</v>
      </c>
      <c r="E1901" s="12" t="s">
        <v>747</v>
      </c>
      <c r="F1901" s="12" t="s">
        <v>748</v>
      </c>
      <c r="G1901" s="12" t="s">
        <v>749</v>
      </c>
      <c r="H1901" s="12" t="s">
        <v>405</v>
      </c>
      <c r="I1901" s="19">
        <v>493489.15</v>
      </c>
      <c r="J1901" s="19">
        <v>5.901260078E7</v>
      </c>
      <c r="K1901" s="19">
        <f t="shared" si="1"/>
        <v>16449.63833</v>
      </c>
      <c r="L1901" s="14">
        <f t="shared" si="2"/>
        <v>16449.63833</v>
      </c>
      <c r="M1901" s="14">
        <f t="shared" si="3"/>
        <v>0</v>
      </c>
      <c r="N1901" s="14">
        <f t="shared" si="4"/>
        <v>0.05802341564</v>
      </c>
      <c r="O1901" s="14">
        <f t="shared" si="5"/>
        <v>0.3655475185</v>
      </c>
      <c r="P1901" s="19">
        <f t="shared" si="6"/>
        <v>119.5823673</v>
      </c>
      <c r="Q1901" s="14">
        <f t="shared" si="7"/>
        <v>1967086.693</v>
      </c>
    </row>
    <row r="1902" ht="15.75" customHeight="1">
      <c r="A1902" s="12">
        <v>2018.0</v>
      </c>
      <c r="B1902" s="265">
        <v>43160.0</v>
      </c>
      <c r="C1902" s="12" t="s">
        <v>766</v>
      </c>
      <c r="D1902" s="12" t="s">
        <v>413</v>
      </c>
      <c r="E1902" s="12" t="s">
        <v>753</v>
      </c>
      <c r="F1902" s="12" t="s">
        <v>754</v>
      </c>
      <c r="G1902" s="12" t="s">
        <v>749</v>
      </c>
      <c r="H1902" s="12" t="s">
        <v>405</v>
      </c>
      <c r="I1902" s="19">
        <v>28107.12</v>
      </c>
      <c r="J1902" s="19">
        <v>3361115.96</v>
      </c>
      <c r="K1902" s="19">
        <f t="shared" si="1"/>
        <v>936.904</v>
      </c>
      <c r="L1902" s="14">
        <f t="shared" si="2"/>
        <v>936.904</v>
      </c>
      <c r="M1902" s="14">
        <f t="shared" si="3"/>
        <v>0</v>
      </c>
      <c r="N1902" s="14">
        <f t="shared" si="4"/>
        <v>0.003304776014</v>
      </c>
      <c r="O1902" s="14">
        <f t="shared" si="5"/>
        <v>0.02082008889</v>
      </c>
      <c r="P1902" s="19">
        <f t="shared" si="6"/>
        <v>119.5823677</v>
      </c>
      <c r="Q1902" s="14">
        <f t="shared" si="7"/>
        <v>112037.1987</v>
      </c>
    </row>
    <row r="1903" ht="15.75" customHeight="1">
      <c r="A1903" s="12">
        <v>2018.0</v>
      </c>
      <c r="B1903" s="265">
        <v>43160.0</v>
      </c>
      <c r="C1903" s="12" t="s">
        <v>766</v>
      </c>
      <c r="D1903" s="12" t="s">
        <v>413</v>
      </c>
      <c r="E1903" s="12" t="s">
        <v>750</v>
      </c>
      <c r="F1903" s="12" t="s">
        <v>751</v>
      </c>
      <c r="G1903" s="12" t="s">
        <v>749</v>
      </c>
      <c r="H1903" s="12" t="s">
        <v>405</v>
      </c>
      <c r="I1903" s="19">
        <v>109380.18</v>
      </c>
      <c r="J1903" s="19">
        <v>1.2391726E7</v>
      </c>
      <c r="K1903" s="19">
        <f t="shared" si="1"/>
        <v>3646.006</v>
      </c>
      <c r="L1903" s="14">
        <f t="shared" si="2"/>
        <v>3646.006</v>
      </c>
      <c r="M1903" s="14">
        <f t="shared" si="3"/>
        <v>0</v>
      </c>
      <c r="N1903" s="14">
        <f t="shared" si="4"/>
        <v>0.01286069136</v>
      </c>
      <c r="O1903" s="14">
        <f t="shared" si="5"/>
        <v>0.08102235556</v>
      </c>
      <c r="P1903" s="19">
        <f t="shared" si="6"/>
        <v>113.2904151</v>
      </c>
      <c r="Q1903" s="14">
        <f t="shared" si="7"/>
        <v>413057.5333</v>
      </c>
    </row>
    <row r="1904" ht="15.75" customHeight="1">
      <c r="A1904" s="12">
        <v>2018.0</v>
      </c>
      <c r="B1904" s="265">
        <v>43160.0</v>
      </c>
      <c r="C1904" s="12" t="s">
        <v>767</v>
      </c>
      <c r="D1904" s="12" t="s">
        <v>432</v>
      </c>
      <c r="E1904" s="12" t="s">
        <v>747</v>
      </c>
      <c r="F1904" s="12" t="s">
        <v>748</v>
      </c>
      <c r="G1904" s="12" t="s">
        <v>749</v>
      </c>
      <c r="H1904" s="12" t="s">
        <v>421</v>
      </c>
      <c r="I1904" s="19">
        <v>76197.21</v>
      </c>
      <c r="J1904" s="19">
        <v>2.647381155E7</v>
      </c>
      <c r="K1904" s="19">
        <f t="shared" si="1"/>
        <v>2539.907</v>
      </c>
      <c r="L1904" s="14">
        <f t="shared" si="2"/>
        <v>2539.907</v>
      </c>
      <c r="M1904" s="14">
        <f t="shared" si="3"/>
        <v>0</v>
      </c>
      <c r="N1904" s="14">
        <f t="shared" si="4"/>
        <v>0.008959107584</v>
      </c>
      <c r="O1904" s="14">
        <f t="shared" si="5"/>
        <v>0.05644237778</v>
      </c>
      <c r="P1904" s="19">
        <f t="shared" si="6"/>
        <v>347.4380696</v>
      </c>
      <c r="Q1904" s="14">
        <f t="shared" si="7"/>
        <v>882460.385</v>
      </c>
    </row>
    <row r="1905" ht="15.75" customHeight="1">
      <c r="A1905" s="12">
        <v>2018.0</v>
      </c>
      <c r="B1905" s="265">
        <v>43160.0</v>
      </c>
      <c r="C1905" s="12" t="s">
        <v>767</v>
      </c>
      <c r="D1905" s="12" t="s">
        <v>432</v>
      </c>
      <c r="E1905" s="12" t="s">
        <v>753</v>
      </c>
      <c r="F1905" s="12" t="s">
        <v>754</v>
      </c>
      <c r="G1905" s="12" t="s">
        <v>749</v>
      </c>
      <c r="H1905" s="12" t="s">
        <v>421</v>
      </c>
      <c r="I1905" s="19">
        <v>3.003331232E7</v>
      </c>
      <c r="J1905" s="19">
        <v>1.056390816215E10</v>
      </c>
      <c r="K1905" s="19">
        <f t="shared" si="1"/>
        <v>1001110.411</v>
      </c>
      <c r="L1905" s="14">
        <f t="shared" si="2"/>
        <v>283500</v>
      </c>
      <c r="M1905" s="14">
        <f t="shared" si="3"/>
        <v>717610.4107</v>
      </c>
      <c r="N1905" s="14">
        <f t="shared" si="4"/>
        <v>1</v>
      </c>
      <c r="O1905" s="14">
        <f t="shared" si="5"/>
        <v>6.3</v>
      </c>
      <c r="P1905" s="19">
        <f t="shared" si="6"/>
        <v>351.7396966</v>
      </c>
      <c r="Q1905" s="14">
        <f t="shared" si="7"/>
        <v>99718203.97</v>
      </c>
    </row>
    <row r="1906" ht="15.75" customHeight="1">
      <c r="A1906" s="12">
        <v>2018.0</v>
      </c>
      <c r="B1906" s="265">
        <v>43160.0</v>
      </c>
      <c r="C1906" s="12" t="s">
        <v>767</v>
      </c>
      <c r="D1906" s="12" t="s">
        <v>432</v>
      </c>
      <c r="E1906" s="12" t="s">
        <v>755</v>
      </c>
      <c r="F1906" s="12" t="s">
        <v>756</v>
      </c>
      <c r="G1906" s="12" t="s">
        <v>749</v>
      </c>
      <c r="H1906" s="12" t="s">
        <v>421</v>
      </c>
      <c r="I1906" s="19">
        <v>946558.65</v>
      </c>
      <c r="J1906" s="19">
        <v>3.5863921298E8</v>
      </c>
      <c r="K1906" s="19">
        <f t="shared" si="1"/>
        <v>31551.955</v>
      </c>
      <c r="L1906" s="14">
        <f t="shared" si="2"/>
        <v>31551.955</v>
      </c>
      <c r="M1906" s="14">
        <f t="shared" si="3"/>
        <v>0</v>
      </c>
      <c r="N1906" s="14">
        <f t="shared" si="4"/>
        <v>0.1112943739</v>
      </c>
      <c r="O1906" s="14">
        <f t="shared" si="5"/>
        <v>0.7011545556</v>
      </c>
      <c r="P1906" s="19">
        <f t="shared" si="6"/>
        <v>378.8874709</v>
      </c>
      <c r="Q1906" s="14">
        <f t="shared" si="7"/>
        <v>11954640.43</v>
      </c>
    </row>
    <row r="1907" ht="15.75" customHeight="1">
      <c r="A1907" s="12">
        <v>2018.0</v>
      </c>
      <c r="B1907" s="265">
        <v>43160.0</v>
      </c>
      <c r="C1907" s="12" t="s">
        <v>767</v>
      </c>
      <c r="D1907" s="12" t="s">
        <v>432</v>
      </c>
      <c r="E1907" s="12" t="s">
        <v>750</v>
      </c>
      <c r="F1907" s="12" t="s">
        <v>751</v>
      </c>
      <c r="G1907" s="12" t="s">
        <v>749</v>
      </c>
      <c r="H1907" s="12" t="s">
        <v>421</v>
      </c>
      <c r="I1907" s="19">
        <v>9019.21</v>
      </c>
      <c r="J1907" s="19">
        <v>3343198.14</v>
      </c>
      <c r="K1907" s="19">
        <f t="shared" si="1"/>
        <v>300.6403333</v>
      </c>
      <c r="L1907" s="14">
        <f t="shared" si="2"/>
        <v>300.6403333</v>
      </c>
      <c r="M1907" s="14">
        <f t="shared" si="3"/>
        <v>0</v>
      </c>
      <c r="N1907" s="14">
        <f t="shared" si="4"/>
        <v>0.00106045973</v>
      </c>
      <c r="O1907" s="14">
        <f t="shared" si="5"/>
        <v>0.006680896296</v>
      </c>
      <c r="P1907" s="19">
        <f t="shared" si="6"/>
        <v>370.6752742</v>
      </c>
      <c r="Q1907" s="14">
        <f t="shared" si="7"/>
        <v>111439.938</v>
      </c>
    </row>
    <row r="1908" ht="15.75" customHeight="1">
      <c r="A1908" s="12">
        <v>2018.0</v>
      </c>
      <c r="B1908" s="265">
        <v>43160.0</v>
      </c>
      <c r="C1908" s="12" t="s">
        <v>768</v>
      </c>
      <c r="D1908" s="12" t="s">
        <v>422</v>
      </c>
      <c r="E1908" s="12" t="s">
        <v>747</v>
      </c>
      <c r="F1908" s="12" t="s">
        <v>748</v>
      </c>
      <c r="G1908" s="12" t="s">
        <v>749</v>
      </c>
      <c r="H1908" s="12" t="s">
        <v>421</v>
      </c>
      <c r="I1908" s="19">
        <v>14224.54</v>
      </c>
      <c r="J1908" s="19">
        <v>8555236.52</v>
      </c>
      <c r="K1908" s="19">
        <f t="shared" si="1"/>
        <v>474.1513333</v>
      </c>
      <c r="L1908" s="14">
        <f t="shared" si="2"/>
        <v>474.1513333</v>
      </c>
      <c r="M1908" s="14">
        <f t="shared" si="3"/>
        <v>0</v>
      </c>
      <c r="N1908" s="14">
        <f t="shared" si="4"/>
        <v>0.001672491476</v>
      </c>
      <c r="O1908" s="14">
        <f t="shared" si="5"/>
        <v>0.0105366963</v>
      </c>
      <c r="P1908" s="19">
        <f t="shared" si="6"/>
        <v>601.4420516</v>
      </c>
      <c r="Q1908" s="14">
        <f t="shared" si="7"/>
        <v>285174.5507</v>
      </c>
    </row>
    <row r="1909" ht="15.75" customHeight="1">
      <c r="A1909" s="12">
        <v>2018.0</v>
      </c>
      <c r="B1909" s="265">
        <v>43160.0</v>
      </c>
      <c r="C1909" s="12" t="s">
        <v>768</v>
      </c>
      <c r="D1909" s="12" t="s">
        <v>422</v>
      </c>
      <c r="E1909" s="12" t="s">
        <v>753</v>
      </c>
      <c r="F1909" s="12" t="s">
        <v>754</v>
      </c>
      <c r="G1909" s="12" t="s">
        <v>749</v>
      </c>
      <c r="H1909" s="12" t="s">
        <v>421</v>
      </c>
      <c r="I1909" s="19">
        <v>941452.12</v>
      </c>
      <c r="J1909" s="19">
        <v>5.6587418848E8</v>
      </c>
      <c r="K1909" s="19">
        <f t="shared" si="1"/>
        <v>31381.73733</v>
      </c>
      <c r="L1909" s="14">
        <f t="shared" si="2"/>
        <v>31381.73733</v>
      </c>
      <c r="M1909" s="14">
        <f t="shared" si="3"/>
        <v>0</v>
      </c>
      <c r="N1909" s="14">
        <f t="shared" si="4"/>
        <v>0.1106939588</v>
      </c>
      <c r="O1909" s="14">
        <f t="shared" si="5"/>
        <v>0.6973719407</v>
      </c>
      <c r="P1909" s="19">
        <f t="shared" si="6"/>
        <v>601.0652868</v>
      </c>
      <c r="Q1909" s="14">
        <f t="shared" si="7"/>
        <v>18862472.95</v>
      </c>
    </row>
    <row r="1910" ht="15.75" customHeight="1">
      <c r="A1910" s="12">
        <v>2018.0</v>
      </c>
      <c r="B1910" s="265">
        <v>43160.0</v>
      </c>
      <c r="C1910" s="12" t="s">
        <v>768</v>
      </c>
      <c r="D1910" s="12" t="s">
        <v>422</v>
      </c>
      <c r="E1910" s="12" t="s">
        <v>755</v>
      </c>
      <c r="F1910" s="12" t="s">
        <v>756</v>
      </c>
      <c r="G1910" s="12" t="s">
        <v>749</v>
      </c>
      <c r="H1910" s="12" t="s">
        <v>421</v>
      </c>
      <c r="I1910" s="19">
        <v>87277.33</v>
      </c>
      <c r="J1910" s="19">
        <v>5.649676466E7</v>
      </c>
      <c r="K1910" s="19">
        <f t="shared" si="1"/>
        <v>2909.244333</v>
      </c>
      <c r="L1910" s="14">
        <f t="shared" si="2"/>
        <v>2909.244333</v>
      </c>
      <c r="M1910" s="14">
        <f t="shared" si="3"/>
        <v>0</v>
      </c>
      <c r="N1910" s="14">
        <f t="shared" si="4"/>
        <v>0.01026188477</v>
      </c>
      <c r="O1910" s="14">
        <f t="shared" si="5"/>
        <v>0.06464987407</v>
      </c>
      <c r="P1910" s="19">
        <f t="shared" si="6"/>
        <v>647.3246221</v>
      </c>
      <c r="Q1910" s="14">
        <f t="shared" si="7"/>
        <v>1883225.489</v>
      </c>
    </row>
    <row r="1911" ht="15.75" customHeight="1">
      <c r="A1911" s="12">
        <v>2018.0</v>
      </c>
      <c r="B1911" s="265">
        <v>43160.0</v>
      </c>
      <c r="C1911" s="12" t="s">
        <v>769</v>
      </c>
      <c r="D1911" s="12" t="s">
        <v>423</v>
      </c>
      <c r="E1911" s="12" t="s">
        <v>747</v>
      </c>
      <c r="F1911" s="12" t="s">
        <v>748</v>
      </c>
      <c r="G1911" s="12" t="s">
        <v>749</v>
      </c>
      <c r="H1911" s="12" t="s">
        <v>421</v>
      </c>
      <c r="I1911" s="19">
        <v>11129.19</v>
      </c>
      <c r="J1911" s="19">
        <v>6424747.02</v>
      </c>
      <c r="K1911" s="19">
        <f t="shared" si="1"/>
        <v>370.973</v>
      </c>
      <c r="L1911" s="14">
        <f t="shared" si="2"/>
        <v>370.973</v>
      </c>
      <c r="M1911" s="14">
        <f t="shared" si="3"/>
        <v>0</v>
      </c>
      <c r="N1911" s="14">
        <f t="shared" si="4"/>
        <v>0.001308546737</v>
      </c>
      <c r="O1911" s="14">
        <f t="shared" si="5"/>
        <v>0.008243844444</v>
      </c>
      <c r="P1911" s="19">
        <f t="shared" si="6"/>
        <v>577.2879266</v>
      </c>
      <c r="Q1911" s="14">
        <f t="shared" si="7"/>
        <v>214158.234</v>
      </c>
    </row>
    <row r="1912" ht="15.75" customHeight="1">
      <c r="A1912" s="12">
        <v>2018.0</v>
      </c>
      <c r="B1912" s="265">
        <v>43160.0</v>
      </c>
      <c r="C1912" s="12" t="s">
        <v>769</v>
      </c>
      <c r="D1912" s="12" t="s">
        <v>423</v>
      </c>
      <c r="E1912" s="12" t="s">
        <v>753</v>
      </c>
      <c r="F1912" s="12" t="s">
        <v>754</v>
      </c>
      <c r="G1912" s="12" t="s">
        <v>749</v>
      </c>
      <c r="H1912" s="12" t="s">
        <v>421</v>
      </c>
      <c r="I1912" s="19">
        <v>1323072.6</v>
      </c>
      <c r="J1912" s="19">
        <v>7.6984509748E8</v>
      </c>
      <c r="K1912" s="19">
        <f t="shared" si="1"/>
        <v>44102.42</v>
      </c>
      <c r="L1912" s="14">
        <f t="shared" si="2"/>
        <v>44102.42</v>
      </c>
      <c r="M1912" s="14">
        <f t="shared" si="3"/>
        <v>0</v>
      </c>
      <c r="N1912" s="14">
        <f t="shared" si="4"/>
        <v>0.1555640917</v>
      </c>
      <c r="O1912" s="14">
        <f t="shared" si="5"/>
        <v>0.9800537778</v>
      </c>
      <c r="P1912" s="19">
        <f t="shared" si="6"/>
        <v>581.8615679</v>
      </c>
      <c r="Q1912" s="14">
        <f t="shared" si="7"/>
        <v>25661503.25</v>
      </c>
    </row>
    <row r="1913" ht="15.75" customHeight="1">
      <c r="A1913" s="12">
        <v>2018.0</v>
      </c>
      <c r="B1913" s="265">
        <v>43160.0</v>
      </c>
      <c r="C1913" s="12" t="s">
        <v>769</v>
      </c>
      <c r="D1913" s="12" t="s">
        <v>423</v>
      </c>
      <c r="E1913" s="12" t="s">
        <v>755</v>
      </c>
      <c r="F1913" s="12" t="s">
        <v>756</v>
      </c>
      <c r="G1913" s="12" t="s">
        <v>749</v>
      </c>
      <c r="H1913" s="12" t="s">
        <v>421</v>
      </c>
      <c r="I1913" s="19">
        <v>133855.93</v>
      </c>
      <c r="J1913" s="19">
        <v>8.641341052E7</v>
      </c>
      <c r="K1913" s="19">
        <f t="shared" si="1"/>
        <v>4461.864333</v>
      </c>
      <c r="L1913" s="14">
        <f t="shared" si="2"/>
        <v>4461.864333</v>
      </c>
      <c r="M1913" s="14">
        <f t="shared" si="3"/>
        <v>0</v>
      </c>
      <c r="N1913" s="14">
        <f t="shared" si="4"/>
        <v>0.01573849853</v>
      </c>
      <c r="O1913" s="14">
        <f t="shared" si="5"/>
        <v>0.09915254074</v>
      </c>
      <c r="P1913" s="19">
        <f t="shared" si="6"/>
        <v>645.5702823</v>
      </c>
      <c r="Q1913" s="14">
        <f t="shared" si="7"/>
        <v>2880447.017</v>
      </c>
    </row>
    <row r="1914" ht="15.75" customHeight="1">
      <c r="A1914" s="12">
        <v>2018.0</v>
      </c>
      <c r="B1914" s="265">
        <v>43160.0</v>
      </c>
      <c r="C1914" s="12" t="s">
        <v>769</v>
      </c>
      <c r="D1914" s="12" t="s">
        <v>423</v>
      </c>
      <c r="E1914" s="12" t="s">
        <v>750</v>
      </c>
      <c r="F1914" s="12" t="s">
        <v>751</v>
      </c>
      <c r="G1914" s="12" t="s">
        <v>749</v>
      </c>
      <c r="H1914" s="12" t="s">
        <v>421</v>
      </c>
      <c r="I1914" s="19">
        <v>7293.28</v>
      </c>
      <c r="J1914" s="19">
        <v>4573743.78</v>
      </c>
      <c r="K1914" s="19">
        <f t="shared" si="1"/>
        <v>243.1093333</v>
      </c>
      <c r="L1914" s="14">
        <f t="shared" si="2"/>
        <v>243.1093333</v>
      </c>
      <c r="M1914" s="14">
        <f t="shared" si="3"/>
        <v>0</v>
      </c>
      <c r="N1914" s="14">
        <f t="shared" si="4"/>
        <v>0.0008575285126</v>
      </c>
      <c r="O1914" s="14">
        <f t="shared" si="5"/>
        <v>0.00540242963</v>
      </c>
      <c r="P1914" s="19">
        <f t="shared" si="6"/>
        <v>627.1175356</v>
      </c>
      <c r="Q1914" s="14">
        <f t="shared" si="7"/>
        <v>152458.126</v>
      </c>
    </row>
    <row r="1915" ht="15.75" customHeight="1">
      <c r="A1915" s="12">
        <v>2018.0</v>
      </c>
      <c r="B1915" s="265">
        <v>43160.0</v>
      </c>
      <c r="C1915" s="12" t="s">
        <v>770</v>
      </c>
      <c r="D1915" s="12" t="s">
        <v>433</v>
      </c>
      <c r="E1915" s="12" t="s">
        <v>747</v>
      </c>
      <c r="F1915" s="12" t="s">
        <v>748</v>
      </c>
      <c r="G1915" s="12" t="s">
        <v>749</v>
      </c>
      <c r="H1915" s="12" t="s">
        <v>421</v>
      </c>
      <c r="I1915" s="19">
        <v>5287806.8</v>
      </c>
      <c r="J1915" s="19">
        <v>1.86860577133E9</v>
      </c>
      <c r="K1915" s="19">
        <f t="shared" si="1"/>
        <v>176260.2267</v>
      </c>
      <c r="L1915" s="14">
        <f t="shared" si="2"/>
        <v>176260.2267</v>
      </c>
      <c r="M1915" s="14">
        <f t="shared" si="3"/>
        <v>0</v>
      </c>
      <c r="N1915" s="14">
        <f t="shared" si="4"/>
        <v>0.6217291946</v>
      </c>
      <c r="O1915" s="14">
        <f t="shared" si="5"/>
        <v>3.916893926</v>
      </c>
      <c r="P1915" s="19">
        <f t="shared" si="6"/>
        <v>353.3801143</v>
      </c>
      <c r="Q1915" s="14">
        <f t="shared" si="7"/>
        <v>62286859.04</v>
      </c>
    </row>
    <row r="1916" ht="15.75" customHeight="1">
      <c r="A1916" s="12">
        <v>2018.0</v>
      </c>
      <c r="B1916" s="265">
        <v>43160.0</v>
      </c>
      <c r="C1916" s="12" t="s">
        <v>770</v>
      </c>
      <c r="D1916" s="12" t="s">
        <v>433</v>
      </c>
      <c r="E1916" s="12" t="s">
        <v>753</v>
      </c>
      <c r="F1916" s="12" t="s">
        <v>754</v>
      </c>
      <c r="G1916" s="12" t="s">
        <v>749</v>
      </c>
      <c r="H1916" s="12" t="s">
        <v>421</v>
      </c>
      <c r="I1916" s="19">
        <v>3.4925984523E8</v>
      </c>
      <c r="J1916" s="19">
        <v>1.2331726238649E11</v>
      </c>
      <c r="K1916" s="19">
        <f t="shared" si="1"/>
        <v>11641994.84</v>
      </c>
      <c r="L1916" s="14">
        <f t="shared" si="2"/>
        <v>283500</v>
      </c>
      <c r="M1916" s="14">
        <f t="shared" si="3"/>
        <v>11358494.84</v>
      </c>
      <c r="N1916" s="14">
        <f t="shared" si="4"/>
        <v>1</v>
      </c>
      <c r="O1916" s="14">
        <f t="shared" si="5"/>
        <v>6.3</v>
      </c>
      <c r="P1916" s="19">
        <f t="shared" si="6"/>
        <v>353.0817071</v>
      </c>
      <c r="Q1916" s="14">
        <f t="shared" si="7"/>
        <v>100098664</v>
      </c>
    </row>
    <row r="1917" ht="15.75" customHeight="1">
      <c r="A1917" s="12">
        <v>2018.0</v>
      </c>
      <c r="B1917" s="265">
        <v>43160.0</v>
      </c>
      <c r="C1917" s="12" t="s">
        <v>770</v>
      </c>
      <c r="D1917" s="12" t="s">
        <v>433</v>
      </c>
      <c r="E1917" s="12" t="s">
        <v>755</v>
      </c>
      <c r="F1917" s="12" t="s">
        <v>756</v>
      </c>
      <c r="G1917" s="12" t="s">
        <v>749</v>
      </c>
      <c r="H1917" s="12" t="s">
        <v>421</v>
      </c>
      <c r="I1917" s="19">
        <v>1.676734721E7</v>
      </c>
      <c r="J1917" s="19">
        <v>5.85753731427E9</v>
      </c>
      <c r="K1917" s="19">
        <f t="shared" si="1"/>
        <v>558911.5737</v>
      </c>
      <c r="L1917" s="14">
        <f t="shared" si="2"/>
        <v>283500</v>
      </c>
      <c r="M1917" s="14">
        <f t="shared" si="3"/>
        <v>275411.5737</v>
      </c>
      <c r="N1917" s="14">
        <f t="shared" si="4"/>
        <v>1</v>
      </c>
      <c r="O1917" s="14">
        <f t="shared" si="5"/>
        <v>6.3</v>
      </c>
      <c r="P1917" s="19">
        <f t="shared" si="6"/>
        <v>349.3419228</v>
      </c>
      <c r="Q1917" s="14">
        <f t="shared" si="7"/>
        <v>99038435.11</v>
      </c>
    </row>
    <row r="1918" ht="15.75" customHeight="1">
      <c r="A1918" s="12">
        <v>2018.0</v>
      </c>
      <c r="B1918" s="265">
        <v>43160.0</v>
      </c>
      <c r="C1918" s="12" t="s">
        <v>770</v>
      </c>
      <c r="D1918" s="12" t="s">
        <v>433</v>
      </c>
      <c r="E1918" s="12" t="s">
        <v>750</v>
      </c>
      <c r="F1918" s="12" t="s">
        <v>751</v>
      </c>
      <c r="G1918" s="12" t="s">
        <v>749</v>
      </c>
      <c r="H1918" s="12" t="s">
        <v>421</v>
      </c>
      <c r="I1918" s="19">
        <v>1567517.19</v>
      </c>
      <c r="J1918" s="19">
        <v>5.7185322959E8</v>
      </c>
      <c r="K1918" s="19">
        <f t="shared" si="1"/>
        <v>52250.573</v>
      </c>
      <c r="L1918" s="14">
        <f t="shared" si="2"/>
        <v>52250.573</v>
      </c>
      <c r="M1918" s="14">
        <f t="shared" si="3"/>
        <v>0</v>
      </c>
      <c r="N1918" s="14">
        <f t="shared" si="4"/>
        <v>0.1843053721</v>
      </c>
      <c r="O1918" s="14">
        <f t="shared" si="5"/>
        <v>1.161123844</v>
      </c>
      <c r="P1918" s="19">
        <f t="shared" si="6"/>
        <v>364.8146465</v>
      </c>
      <c r="Q1918" s="14">
        <f t="shared" si="7"/>
        <v>19061774.32</v>
      </c>
    </row>
    <row r="1919" ht="15.75" customHeight="1">
      <c r="A1919" s="12">
        <v>2018.0</v>
      </c>
      <c r="B1919" s="265">
        <v>43160.0</v>
      </c>
      <c r="C1919" s="12" t="s">
        <v>771</v>
      </c>
      <c r="D1919" s="12" t="s">
        <v>434</v>
      </c>
      <c r="E1919" s="12" t="s">
        <v>753</v>
      </c>
      <c r="F1919" s="12" t="s">
        <v>754</v>
      </c>
      <c r="G1919" s="12" t="s">
        <v>749</v>
      </c>
      <c r="H1919" s="12" t="s">
        <v>421</v>
      </c>
      <c r="I1919" s="19">
        <v>3343803.89</v>
      </c>
      <c r="J1919" s="19">
        <v>2.04096013751E9</v>
      </c>
      <c r="K1919" s="19">
        <f t="shared" si="1"/>
        <v>111460.1297</v>
      </c>
      <c r="L1919" s="14">
        <f t="shared" si="2"/>
        <v>111460.1297</v>
      </c>
      <c r="M1919" s="14">
        <f t="shared" si="3"/>
        <v>0</v>
      </c>
      <c r="N1919" s="14">
        <f t="shared" si="4"/>
        <v>0.3931574239</v>
      </c>
      <c r="O1919" s="14">
        <f t="shared" si="5"/>
        <v>2.47689177</v>
      </c>
      <c r="P1919" s="19">
        <f t="shared" si="6"/>
        <v>610.3707647</v>
      </c>
      <c r="Q1919" s="14">
        <f t="shared" si="7"/>
        <v>68032004.58</v>
      </c>
    </row>
    <row r="1920" ht="15.75" customHeight="1">
      <c r="A1920" s="12">
        <v>2018.0</v>
      </c>
      <c r="B1920" s="265">
        <v>43160.0</v>
      </c>
      <c r="C1920" s="12" t="s">
        <v>771</v>
      </c>
      <c r="D1920" s="12" t="s">
        <v>434</v>
      </c>
      <c r="E1920" s="12" t="s">
        <v>755</v>
      </c>
      <c r="F1920" s="12" t="s">
        <v>756</v>
      </c>
      <c r="G1920" s="12" t="s">
        <v>749</v>
      </c>
      <c r="H1920" s="12" t="s">
        <v>421</v>
      </c>
      <c r="I1920" s="19">
        <v>205943.6</v>
      </c>
      <c r="J1920" s="19">
        <v>1.2648677963E8</v>
      </c>
      <c r="K1920" s="19">
        <f t="shared" si="1"/>
        <v>6864.786667</v>
      </c>
      <c r="L1920" s="14">
        <f t="shared" si="2"/>
        <v>6864.786667</v>
      </c>
      <c r="M1920" s="14">
        <f t="shared" si="3"/>
        <v>0</v>
      </c>
      <c r="N1920" s="14">
        <f t="shared" si="4"/>
        <v>0.02421441505</v>
      </c>
      <c r="O1920" s="14">
        <f t="shared" si="5"/>
        <v>0.1525508148</v>
      </c>
      <c r="P1920" s="19">
        <f t="shared" si="6"/>
        <v>614.1816479</v>
      </c>
      <c r="Q1920" s="14">
        <f t="shared" si="7"/>
        <v>4216225.988</v>
      </c>
    </row>
    <row r="1921" ht="15.75" customHeight="1">
      <c r="A1921" s="12">
        <v>2018.0</v>
      </c>
      <c r="B1921" s="265">
        <v>43160.0</v>
      </c>
      <c r="C1921" s="12" t="s">
        <v>771</v>
      </c>
      <c r="D1921" s="12" t="s">
        <v>434</v>
      </c>
      <c r="E1921" s="12" t="s">
        <v>750</v>
      </c>
      <c r="F1921" s="12" t="s">
        <v>751</v>
      </c>
      <c r="G1921" s="12" t="s">
        <v>749</v>
      </c>
      <c r="H1921" s="12" t="s">
        <v>421</v>
      </c>
      <c r="I1921" s="19">
        <v>104630.72</v>
      </c>
      <c r="J1921" s="19">
        <v>6.379966874E7</v>
      </c>
      <c r="K1921" s="19">
        <f t="shared" si="1"/>
        <v>3487.690667</v>
      </c>
      <c r="L1921" s="14">
        <f t="shared" si="2"/>
        <v>3487.690667</v>
      </c>
      <c r="M1921" s="14">
        <f t="shared" si="3"/>
        <v>0</v>
      </c>
      <c r="N1921" s="14">
        <f t="shared" si="4"/>
        <v>0.01230225985</v>
      </c>
      <c r="O1921" s="14">
        <f t="shared" si="5"/>
        <v>0.07750423704</v>
      </c>
      <c r="P1921" s="19">
        <f t="shared" si="6"/>
        <v>609.760391</v>
      </c>
      <c r="Q1921" s="14">
        <f t="shared" si="7"/>
        <v>2126655.625</v>
      </c>
    </row>
    <row r="1922" ht="15.75" customHeight="1">
      <c r="A1922" s="12">
        <v>2018.0</v>
      </c>
      <c r="B1922" s="265">
        <v>43160.0</v>
      </c>
      <c r="C1922" s="12" t="s">
        <v>772</v>
      </c>
      <c r="D1922" s="12" t="s">
        <v>435</v>
      </c>
      <c r="E1922" s="12" t="s">
        <v>747</v>
      </c>
      <c r="F1922" s="12" t="s">
        <v>748</v>
      </c>
      <c r="G1922" s="12" t="s">
        <v>749</v>
      </c>
      <c r="H1922" s="12" t="s">
        <v>421</v>
      </c>
      <c r="I1922" s="19">
        <v>192279.78</v>
      </c>
      <c r="J1922" s="19">
        <v>1.1081821102E8</v>
      </c>
      <c r="K1922" s="19">
        <f t="shared" si="1"/>
        <v>6409.326</v>
      </c>
      <c r="L1922" s="14">
        <f t="shared" si="2"/>
        <v>6409.326</v>
      </c>
      <c r="M1922" s="14">
        <f t="shared" si="3"/>
        <v>0</v>
      </c>
      <c r="N1922" s="14">
        <f t="shared" si="4"/>
        <v>0.02260785185</v>
      </c>
      <c r="O1922" s="14">
        <f t="shared" si="5"/>
        <v>0.1424294667</v>
      </c>
      <c r="P1922" s="19">
        <f t="shared" si="6"/>
        <v>576.3383494</v>
      </c>
      <c r="Q1922" s="14">
        <f t="shared" si="7"/>
        <v>3693940.367</v>
      </c>
    </row>
    <row r="1923" ht="15.75" customHeight="1">
      <c r="A1923" s="12">
        <v>2018.0</v>
      </c>
      <c r="B1923" s="265">
        <v>43160.0</v>
      </c>
      <c r="C1923" s="12" t="s">
        <v>772</v>
      </c>
      <c r="D1923" s="12" t="s">
        <v>435</v>
      </c>
      <c r="E1923" s="12" t="s">
        <v>753</v>
      </c>
      <c r="F1923" s="12" t="s">
        <v>754</v>
      </c>
      <c r="G1923" s="12" t="s">
        <v>749</v>
      </c>
      <c r="H1923" s="12" t="s">
        <v>421</v>
      </c>
      <c r="I1923" s="19">
        <v>9530011.2</v>
      </c>
      <c r="J1923" s="19">
        <v>5.73568795246E9</v>
      </c>
      <c r="K1923" s="19">
        <f t="shared" si="1"/>
        <v>317667.04</v>
      </c>
      <c r="L1923" s="14">
        <f t="shared" si="2"/>
        <v>283500</v>
      </c>
      <c r="M1923" s="14">
        <f t="shared" si="3"/>
        <v>34167.04</v>
      </c>
      <c r="N1923" s="14">
        <f t="shared" si="4"/>
        <v>1</v>
      </c>
      <c r="O1923" s="14">
        <f t="shared" si="5"/>
        <v>6.3</v>
      </c>
      <c r="P1923" s="19">
        <f t="shared" si="6"/>
        <v>601.8553213</v>
      </c>
      <c r="Q1923" s="14">
        <f t="shared" si="7"/>
        <v>170625983.6</v>
      </c>
    </row>
    <row r="1924" ht="15.75" customHeight="1">
      <c r="A1924" s="12">
        <v>2018.0</v>
      </c>
      <c r="B1924" s="265">
        <v>43160.0</v>
      </c>
      <c r="C1924" s="12" t="s">
        <v>772</v>
      </c>
      <c r="D1924" s="12" t="s">
        <v>435</v>
      </c>
      <c r="E1924" s="12" t="s">
        <v>755</v>
      </c>
      <c r="F1924" s="12" t="s">
        <v>756</v>
      </c>
      <c r="G1924" s="12" t="s">
        <v>749</v>
      </c>
      <c r="H1924" s="12" t="s">
        <v>421</v>
      </c>
      <c r="I1924" s="19">
        <v>1195460.79</v>
      </c>
      <c r="J1924" s="19">
        <v>7.345741754E8</v>
      </c>
      <c r="K1924" s="19">
        <f t="shared" si="1"/>
        <v>39848.693</v>
      </c>
      <c r="L1924" s="14">
        <f t="shared" si="2"/>
        <v>39848.693</v>
      </c>
      <c r="M1924" s="14">
        <f t="shared" si="3"/>
        <v>0</v>
      </c>
      <c r="N1924" s="14">
        <f t="shared" si="4"/>
        <v>0.1405597637</v>
      </c>
      <c r="O1924" s="14">
        <f t="shared" si="5"/>
        <v>0.8855265111</v>
      </c>
      <c r="P1924" s="19">
        <f t="shared" si="6"/>
        <v>614.4694845</v>
      </c>
      <c r="Q1924" s="14">
        <f t="shared" si="7"/>
        <v>24485805.85</v>
      </c>
    </row>
    <row r="1925" ht="15.75" customHeight="1">
      <c r="A1925" s="12">
        <v>2018.0</v>
      </c>
      <c r="B1925" s="265">
        <v>43160.0</v>
      </c>
      <c r="C1925" s="12" t="s">
        <v>772</v>
      </c>
      <c r="D1925" s="12" t="s">
        <v>435</v>
      </c>
      <c r="E1925" s="12" t="s">
        <v>750</v>
      </c>
      <c r="F1925" s="12" t="s">
        <v>751</v>
      </c>
      <c r="G1925" s="12" t="s">
        <v>749</v>
      </c>
      <c r="H1925" s="12" t="s">
        <v>421</v>
      </c>
      <c r="I1925" s="19">
        <v>97773.51</v>
      </c>
      <c r="J1925" s="19">
        <v>6.131949771E7</v>
      </c>
      <c r="K1925" s="19">
        <f t="shared" si="1"/>
        <v>3259.117</v>
      </c>
      <c r="L1925" s="14">
        <f t="shared" si="2"/>
        <v>3259.117</v>
      </c>
      <c r="M1925" s="14">
        <f t="shared" si="3"/>
        <v>0</v>
      </c>
      <c r="N1925" s="14">
        <f t="shared" si="4"/>
        <v>0.01149600353</v>
      </c>
      <c r="O1925" s="14">
        <f t="shared" si="5"/>
        <v>0.07242482222</v>
      </c>
      <c r="P1925" s="19">
        <f t="shared" si="6"/>
        <v>627.1586006</v>
      </c>
      <c r="Q1925" s="14">
        <f t="shared" si="7"/>
        <v>2043983.257</v>
      </c>
    </row>
    <row r="1926" ht="15.75" customHeight="1">
      <c r="A1926" s="12">
        <v>2018.0</v>
      </c>
      <c r="B1926" s="265">
        <v>43160.0</v>
      </c>
      <c r="C1926" s="12" t="s">
        <v>775</v>
      </c>
      <c r="D1926" s="12" t="s">
        <v>428</v>
      </c>
      <c r="E1926" s="12" t="s">
        <v>747</v>
      </c>
      <c r="F1926" s="12" t="s">
        <v>748</v>
      </c>
      <c r="G1926" s="12" t="s">
        <v>749</v>
      </c>
      <c r="H1926" s="12" t="s">
        <v>421</v>
      </c>
      <c r="I1926" s="19">
        <v>214097.3</v>
      </c>
      <c r="J1926" s="19">
        <v>8.701441584E7</v>
      </c>
      <c r="K1926" s="19">
        <f t="shared" si="1"/>
        <v>7136.576667</v>
      </c>
      <c r="L1926" s="14">
        <f t="shared" si="2"/>
        <v>7136.576667</v>
      </c>
      <c r="M1926" s="14">
        <f t="shared" si="3"/>
        <v>0</v>
      </c>
      <c r="N1926" s="14">
        <f t="shared" si="4"/>
        <v>0.02517310994</v>
      </c>
      <c r="O1926" s="14">
        <f t="shared" si="5"/>
        <v>0.1585905926</v>
      </c>
      <c r="P1926" s="19">
        <f t="shared" si="6"/>
        <v>406.4246295</v>
      </c>
      <c r="Q1926" s="14">
        <f t="shared" si="7"/>
        <v>2900480.528</v>
      </c>
    </row>
    <row r="1927" ht="15.75" customHeight="1">
      <c r="A1927" s="12">
        <v>2018.0</v>
      </c>
      <c r="B1927" s="265">
        <v>43160.0</v>
      </c>
      <c r="C1927" s="12" t="s">
        <v>775</v>
      </c>
      <c r="D1927" s="12" t="s">
        <v>428</v>
      </c>
      <c r="E1927" s="12" t="s">
        <v>753</v>
      </c>
      <c r="F1927" s="12" t="s">
        <v>754</v>
      </c>
      <c r="G1927" s="12" t="s">
        <v>749</v>
      </c>
      <c r="H1927" s="12" t="s">
        <v>421</v>
      </c>
      <c r="I1927" s="19">
        <v>2.54782282E7</v>
      </c>
      <c r="J1927" s="19">
        <v>1.047178376385E10</v>
      </c>
      <c r="K1927" s="19">
        <f t="shared" si="1"/>
        <v>849274.2733</v>
      </c>
      <c r="L1927" s="14">
        <f t="shared" si="2"/>
        <v>283500</v>
      </c>
      <c r="M1927" s="14">
        <f t="shared" si="3"/>
        <v>565774.2733</v>
      </c>
      <c r="N1927" s="14">
        <f t="shared" si="4"/>
        <v>1</v>
      </c>
      <c r="O1927" s="14">
        <f t="shared" si="5"/>
        <v>6.3</v>
      </c>
      <c r="P1927" s="19">
        <f t="shared" si="6"/>
        <v>411.0091048</v>
      </c>
      <c r="Q1927" s="14">
        <f t="shared" si="7"/>
        <v>116521081.2</v>
      </c>
    </row>
    <row r="1928" ht="15.75" customHeight="1">
      <c r="A1928" s="12">
        <v>2018.0</v>
      </c>
      <c r="B1928" s="265">
        <v>43160.0</v>
      </c>
      <c r="C1928" s="12" t="s">
        <v>775</v>
      </c>
      <c r="D1928" s="12" t="s">
        <v>428</v>
      </c>
      <c r="E1928" s="12" t="s">
        <v>755</v>
      </c>
      <c r="F1928" s="12" t="s">
        <v>756</v>
      </c>
      <c r="G1928" s="12" t="s">
        <v>749</v>
      </c>
      <c r="H1928" s="12" t="s">
        <v>421</v>
      </c>
      <c r="I1928" s="19">
        <v>2845776.7</v>
      </c>
      <c r="J1928" s="19">
        <v>1.20678538263E9</v>
      </c>
      <c r="K1928" s="19">
        <f t="shared" si="1"/>
        <v>94859.22333</v>
      </c>
      <c r="L1928" s="14">
        <f t="shared" si="2"/>
        <v>94859.22333</v>
      </c>
      <c r="M1928" s="14">
        <f t="shared" si="3"/>
        <v>0</v>
      </c>
      <c r="N1928" s="14">
        <f t="shared" si="4"/>
        <v>0.334600435</v>
      </c>
      <c r="O1928" s="14">
        <f t="shared" si="5"/>
        <v>2.107982741</v>
      </c>
      <c r="P1928" s="19">
        <f t="shared" si="6"/>
        <v>424.0618678</v>
      </c>
      <c r="Q1928" s="14">
        <f t="shared" si="7"/>
        <v>40226179.42</v>
      </c>
    </row>
    <row r="1929" ht="15.75" customHeight="1">
      <c r="A1929" s="12">
        <v>2018.0</v>
      </c>
      <c r="B1929" s="265">
        <v>43160.0</v>
      </c>
      <c r="C1929" s="12" t="s">
        <v>775</v>
      </c>
      <c r="D1929" s="12" t="s">
        <v>428</v>
      </c>
      <c r="E1929" s="12" t="s">
        <v>750</v>
      </c>
      <c r="F1929" s="12" t="s">
        <v>751</v>
      </c>
      <c r="G1929" s="12" t="s">
        <v>749</v>
      </c>
      <c r="H1929" s="12" t="s">
        <v>421</v>
      </c>
      <c r="I1929" s="19">
        <v>83182.0</v>
      </c>
      <c r="J1929" s="19">
        <v>3.610281943E7</v>
      </c>
      <c r="K1929" s="19">
        <f t="shared" si="1"/>
        <v>2772.733333</v>
      </c>
      <c r="L1929" s="14">
        <f t="shared" si="2"/>
        <v>2772.733333</v>
      </c>
      <c r="M1929" s="14">
        <f t="shared" si="3"/>
        <v>0</v>
      </c>
      <c r="N1929" s="14">
        <f t="shared" si="4"/>
        <v>0.009780364491</v>
      </c>
      <c r="O1929" s="14">
        <f t="shared" si="5"/>
        <v>0.0616162963</v>
      </c>
      <c r="P1929" s="19">
        <f t="shared" si="6"/>
        <v>434.0220171</v>
      </c>
      <c r="Q1929" s="14">
        <f t="shared" si="7"/>
        <v>1203427.314</v>
      </c>
    </row>
    <row r="1930" ht="15.75" customHeight="1">
      <c r="A1930" s="12">
        <v>2018.0</v>
      </c>
      <c r="B1930" s="265">
        <v>43160.0</v>
      </c>
      <c r="C1930" s="12" t="s">
        <v>776</v>
      </c>
      <c r="D1930" s="12" t="s">
        <v>427</v>
      </c>
      <c r="E1930" s="12" t="s">
        <v>747</v>
      </c>
      <c r="F1930" s="12" t="s">
        <v>748</v>
      </c>
      <c r="G1930" s="12" t="s">
        <v>749</v>
      </c>
      <c r="H1930" s="12" t="s">
        <v>421</v>
      </c>
      <c r="I1930" s="19">
        <v>285345.7</v>
      </c>
      <c r="J1930" s="19">
        <v>1.036183296E8</v>
      </c>
      <c r="K1930" s="19">
        <f t="shared" si="1"/>
        <v>9511.523333</v>
      </c>
      <c r="L1930" s="14">
        <f t="shared" si="2"/>
        <v>9511.523333</v>
      </c>
      <c r="M1930" s="14">
        <f t="shared" si="3"/>
        <v>0</v>
      </c>
      <c r="N1930" s="14">
        <f t="shared" si="4"/>
        <v>0.03355034685</v>
      </c>
      <c r="O1930" s="14">
        <f t="shared" si="5"/>
        <v>0.2113671852</v>
      </c>
      <c r="P1930" s="19">
        <f t="shared" si="6"/>
        <v>363.1326128</v>
      </c>
      <c r="Q1930" s="14">
        <f t="shared" si="7"/>
        <v>3453944.32</v>
      </c>
    </row>
    <row r="1931" ht="15.75" customHeight="1">
      <c r="A1931" s="12">
        <v>2018.0</v>
      </c>
      <c r="B1931" s="265">
        <v>43160.0</v>
      </c>
      <c r="C1931" s="12" t="s">
        <v>776</v>
      </c>
      <c r="D1931" s="12" t="s">
        <v>427</v>
      </c>
      <c r="E1931" s="12" t="s">
        <v>753</v>
      </c>
      <c r="F1931" s="12" t="s">
        <v>754</v>
      </c>
      <c r="G1931" s="12" t="s">
        <v>749</v>
      </c>
      <c r="H1931" s="12" t="s">
        <v>421</v>
      </c>
      <c r="I1931" s="19">
        <v>9.679076648E7</v>
      </c>
      <c r="J1931" s="19">
        <v>3.367009113836E10</v>
      </c>
      <c r="K1931" s="19">
        <f t="shared" si="1"/>
        <v>3226358.883</v>
      </c>
      <c r="L1931" s="14">
        <f t="shared" si="2"/>
        <v>283500</v>
      </c>
      <c r="M1931" s="14">
        <f t="shared" si="3"/>
        <v>2942858.883</v>
      </c>
      <c r="N1931" s="14">
        <f t="shared" si="4"/>
        <v>1</v>
      </c>
      <c r="O1931" s="14">
        <f t="shared" si="5"/>
        <v>6.3</v>
      </c>
      <c r="P1931" s="19">
        <f t="shared" si="6"/>
        <v>347.864702</v>
      </c>
      <c r="Q1931" s="14">
        <f t="shared" si="7"/>
        <v>98619643.02</v>
      </c>
    </row>
    <row r="1932" ht="15.75" customHeight="1">
      <c r="A1932" s="12">
        <v>2018.0</v>
      </c>
      <c r="B1932" s="265">
        <v>43160.0</v>
      </c>
      <c r="C1932" s="12" t="s">
        <v>776</v>
      </c>
      <c r="D1932" s="12" t="s">
        <v>427</v>
      </c>
      <c r="E1932" s="12" t="s">
        <v>755</v>
      </c>
      <c r="F1932" s="12" t="s">
        <v>756</v>
      </c>
      <c r="G1932" s="12" t="s">
        <v>749</v>
      </c>
      <c r="H1932" s="12" t="s">
        <v>421</v>
      </c>
      <c r="I1932" s="19">
        <v>1230136.12</v>
      </c>
      <c r="J1932" s="19">
        <v>4.293087699E8</v>
      </c>
      <c r="K1932" s="19">
        <f t="shared" si="1"/>
        <v>41004.53733</v>
      </c>
      <c r="L1932" s="14">
        <f t="shared" si="2"/>
        <v>41004.53733</v>
      </c>
      <c r="M1932" s="14">
        <f t="shared" si="3"/>
        <v>0</v>
      </c>
      <c r="N1932" s="14">
        <f t="shared" si="4"/>
        <v>0.144636816</v>
      </c>
      <c r="O1932" s="14">
        <f t="shared" si="5"/>
        <v>0.9112119407</v>
      </c>
      <c r="P1932" s="19">
        <f t="shared" si="6"/>
        <v>348.9928984</v>
      </c>
      <c r="Q1932" s="14">
        <f t="shared" si="7"/>
        <v>14310292.33</v>
      </c>
    </row>
    <row r="1933" ht="15.75" customHeight="1">
      <c r="A1933" s="12">
        <v>2018.0</v>
      </c>
      <c r="B1933" s="265">
        <v>43160.0</v>
      </c>
      <c r="C1933" s="12" t="s">
        <v>776</v>
      </c>
      <c r="D1933" s="12" t="s">
        <v>427</v>
      </c>
      <c r="E1933" s="12" t="s">
        <v>750</v>
      </c>
      <c r="F1933" s="12" t="s">
        <v>751</v>
      </c>
      <c r="G1933" s="12" t="s">
        <v>749</v>
      </c>
      <c r="H1933" s="12" t="s">
        <v>421</v>
      </c>
      <c r="I1933" s="19">
        <v>4240.33</v>
      </c>
      <c r="J1933" s="19">
        <v>1585315.64</v>
      </c>
      <c r="K1933" s="19">
        <f t="shared" si="1"/>
        <v>141.3443333</v>
      </c>
      <c r="L1933" s="14">
        <f t="shared" si="2"/>
        <v>141.3443333</v>
      </c>
      <c r="M1933" s="14">
        <f t="shared" si="3"/>
        <v>0</v>
      </c>
      <c r="N1933" s="14">
        <f t="shared" si="4"/>
        <v>0.000498569077</v>
      </c>
      <c r="O1933" s="14">
        <f t="shared" si="5"/>
        <v>0.003140985185</v>
      </c>
      <c r="P1933" s="19">
        <f t="shared" si="6"/>
        <v>373.8661</v>
      </c>
      <c r="Q1933" s="14">
        <f t="shared" si="7"/>
        <v>52843.85467</v>
      </c>
    </row>
    <row r="1934" ht="15.75" customHeight="1">
      <c r="A1934" s="12">
        <v>2018.0</v>
      </c>
      <c r="B1934" s="265">
        <v>43160.0</v>
      </c>
      <c r="C1934" s="12" t="s">
        <v>790</v>
      </c>
      <c r="D1934" s="12" t="s">
        <v>429</v>
      </c>
      <c r="E1934" s="12" t="s">
        <v>747</v>
      </c>
      <c r="F1934" s="12" t="s">
        <v>748</v>
      </c>
      <c r="G1934" s="12" t="s">
        <v>749</v>
      </c>
      <c r="H1934" s="12" t="s">
        <v>421</v>
      </c>
      <c r="I1934" s="19">
        <v>485258.3</v>
      </c>
      <c r="J1934" s="19">
        <v>9.232362025E7</v>
      </c>
      <c r="K1934" s="19">
        <f t="shared" si="1"/>
        <v>16175.27667</v>
      </c>
      <c r="L1934" s="14">
        <f t="shared" si="2"/>
        <v>16175.27667</v>
      </c>
      <c r="M1934" s="14">
        <f t="shared" si="3"/>
        <v>0</v>
      </c>
      <c r="N1934" s="14">
        <f t="shared" si="4"/>
        <v>0.05705564962</v>
      </c>
      <c r="O1934" s="14">
        <f t="shared" si="5"/>
        <v>0.3594505926</v>
      </c>
      <c r="P1934" s="19">
        <f t="shared" si="6"/>
        <v>190.2566535</v>
      </c>
      <c r="Q1934" s="14">
        <f t="shared" si="7"/>
        <v>3077454.008</v>
      </c>
    </row>
    <row r="1935" ht="15.75" customHeight="1">
      <c r="A1935" s="12">
        <v>2018.0</v>
      </c>
      <c r="B1935" s="265">
        <v>43160.0</v>
      </c>
      <c r="C1935" s="12" t="s">
        <v>790</v>
      </c>
      <c r="D1935" s="12" t="s">
        <v>429</v>
      </c>
      <c r="E1935" s="12" t="s">
        <v>753</v>
      </c>
      <c r="F1935" s="12" t="s">
        <v>754</v>
      </c>
      <c r="G1935" s="12" t="s">
        <v>749</v>
      </c>
      <c r="H1935" s="12" t="s">
        <v>421</v>
      </c>
      <c r="I1935" s="19">
        <v>5.013911748E7</v>
      </c>
      <c r="J1935" s="19">
        <v>1.015600921181E10</v>
      </c>
      <c r="K1935" s="19">
        <f t="shared" si="1"/>
        <v>1671303.916</v>
      </c>
      <c r="L1935" s="14">
        <f t="shared" si="2"/>
        <v>283500</v>
      </c>
      <c r="M1935" s="14">
        <f t="shared" si="3"/>
        <v>1387803.916</v>
      </c>
      <c r="N1935" s="14">
        <f t="shared" si="4"/>
        <v>1</v>
      </c>
      <c r="O1935" s="14">
        <f t="shared" si="5"/>
        <v>6.3</v>
      </c>
      <c r="P1935" s="19">
        <f t="shared" si="6"/>
        <v>202.556601</v>
      </c>
      <c r="Q1935" s="14">
        <f t="shared" si="7"/>
        <v>57424796.37</v>
      </c>
    </row>
    <row r="1936" ht="15.75" customHeight="1">
      <c r="A1936" s="12">
        <v>2018.0</v>
      </c>
      <c r="B1936" s="265">
        <v>43160.0</v>
      </c>
      <c r="C1936" s="12" t="s">
        <v>790</v>
      </c>
      <c r="D1936" s="12" t="s">
        <v>429</v>
      </c>
      <c r="E1936" s="12" t="s">
        <v>755</v>
      </c>
      <c r="F1936" s="12" t="s">
        <v>756</v>
      </c>
      <c r="G1936" s="12" t="s">
        <v>749</v>
      </c>
      <c r="H1936" s="12" t="s">
        <v>421</v>
      </c>
      <c r="I1936" s="19">
        <v>940476.72</v>
      </c>
      <c r="J1936" s="19">
        <v>1.8502495025E8</v>
      </c>
      <c r="K1936" s="19">
        <f t="shared" si="1"/>
        <v>31349.224</v>
      </c>
      <c r="L1936" s="14">
        <f t="shared" si="2"/>
        <v>31349.224</v>
      </c>
      <c r="M1936" s="14">
        <f t="shared" si="3"/>
        <v>0</v>
      </c>
      <c r="N1936" s="14">
        <f t="shared" si="4"/>
        <v>0.1105792734</v>
      </c>
      <c r="O1936" s="14">
        <f t="shared" si="5"/>
        <v>0.6966494222</v>
      </c>
      <c r="P1936" s="19">
        <f t="shared" si="6"/>
        <v>196.7352794</v>
      </c>
      <c r="Q1936" s="14">
        <f t="shared" si="7"/>
        <v>6167498.342</v>
      </c>
    </row>
    <row r="1937" ht="15.75" customHeight="1">
      <c r="A1937" s="12">
        <v>2018.0</v>
      </c>
      <c r="B1937" s="265">
        <v>43160.0</v>
      </c>
      <c r="C1937" s="12" t="s">
        <v>790</v>
      </c>
      <c r="D1937" s="12" t="s">
        <v>429</v>
      </c>
      <c r="E1937" s="12" t="s">
        <v>750</v>
      </c>
      <c r="F1937" s="12" t="s">
        <v>751</v>
      </c>
      <c r="G1937" s="12" t="s">
        <v>749</v>
      </c>
      <c r="H1937" s="12" t="s">
        <v>421</v>
      </c>
      <c r="I1937" s="19">
        <v>984246.84</v>
      </c>
      <c r="J1937" s="19">
        <v>1.9018090435E8</v>
      </c>
      <c r="K1937" s="19">
        <f t="shared" si="1"/>
        <v>32808.228</v>
      </c>
      <c r="L1937" s="14">
        <f t="shared" si="2"/>
        <v>32808.228</v>
      </c>
      <c r="M1937" s="14">
        <f t="shared" si="3"/>
        <v>0</v>
      </c>
      <c r="N1937" s="14">
        <f t="shared" si="4"/>
        <v>0.115725672</v>
      </c>
      <c r="O1937" s="14">
        <f t="shared" si="5"/>
        <v>0.7290717333</v>
      </c>
      <c r="P1937" s="19">
        <f t="shared" si="6"/>
        <v>193.2248056</v>
      </c>
      <c r="Q1937" s="14">
        <f t="shared" si="7"/>
        <v>6339363.478</v>
      </c>
    </row>
    <row r="1938" ht="15.75" customHeight="1">
      <c r="A1938" s="12">
        <v>2018.0</v>
      </c>
      <c r="B1938" s="265">
        <v>43160.0</v>
      </c>
      <c r="C1938" s="12" t="s">
        <v>777</v>
      </c>
      <c r="D1938" s="12" t="s">
        <v>430</v>
      </c>
      <c r="E1938" s="12" t="s">
        <v>747</v>
      </c>
      <c r="F1938" s="12" t="s">
        <v>748</v>
      </c>
      <c r="G1938" s="12" t="s">
        <v>749</v>
      </c>
      <c r="H1938" s="12" t="s">
        <v>421</v>
      </c>
      <c r="I1938" s="19">
        <v>316035.32</v>
      </c>
      <c r="J1938" s="19">
        <v>6.182755165E7</v>
      </c>
      <c r="K1938" s="19">
        <f t="shared" si="1"/>
        <v>10534.51067</v>
      </c>
      <c r="L1938" s="14">
        <f t="shared" si="2"/>
        <v>10534.51067</v>
      </c>
      <c r="M1938" s="14">
        <f t="shared" si="3"/>
        <v>0</v>
      </c>
      <c r="N1938" s="14">
        <f t="shared" si="4"/>
        <v>0.03715876778</v>
      </c>
      <c r="O1938" s="14">
        <f t="shared" si="5"/>
        <v>0.234100237</v>
      </c>
      <c r="P1938" s="19">
        <f t="shared" si="6"/>
        <v>195.6349425</v>
      </c>
      <c r="Q1938" s="14">
        <f t="shared" si="7"/>
        <v>2060918.388</v>
      </c>
    </row>
    <row r="1939" ht="15.75" customHeight="1">
      <c r="A1939" s="12">
        <v>2018.0</v>
      </c>
      <c r="B1939" s="265">
        <v>43160.0</v>
      </c>
      <c r="C1939" s="12" t="s">
        <v>777</v>
      </c>
      <c r="D1939" s="12" t="s">
        <v>430</v>
      </c>
      <c r="E1939" s="12" t="s">
        <v>753</v>
      </c>
      <c r="F1939" s="12" t="s">
        <v>754</v>
      </c>
      <c r="G1939" s="12" t="s">
        <v>749</v>
      </c>
      <c r="H1939" s="12" t="s">
        <v>421</v>
      </c>
      <c r="I1939" s="19">
        <v>1.861838883E7</v>
      </c>
      <c r="J1939" s="19">
        <v>3.73753473753E9</v>
      </c>
      <c r="K1939" s="19">
        <f t="shared" si="1"/>
        <v>620612.961</v>
      </c>
      <c r="L1939" s="14">
        <f t="shared" si="2"/>
        <v>283500</v>
      </c>
      <c r="M1939" s="14">
        <f t="shared" si="3"/>
        <v>337112.961</v>
      </c>
      <c r="N1939" s="14">
        <f t="shared" si="4"/>
        <v>1</v>
      </c>
      <c r="O1939" s="14">
        <f t="shared" si="5"/>
        <v>6.3</v>
      </c>
      <c r="P1939" s="19">
        <f t="shared" si="6"/>
        <v>200.7442627</v>
      </c>
      <c r="Q1939" s="14">
        <f t="shared" si="7"/>
        <v>56910998.46</v>
      </c>
    </row>
    <row r="1940" ht="15.75" customHeight="1">
      <c r="A1940" s="12">
        <v>2018.0</v>
      </c>
      <c r="B1940" s="265">
        <v>43160.0</v>
      </c>
      <c r="C1940" s="12" t="s">
        <v>777</v>
      </c>
      <c r="D1940" s="12" t="s">
        <v>430</v>
      </c>
      <c r="E1940" s="12" t="s">
        <v>755</v>
      </c>
      <c r="F1940" s="12" t="s">
        <v>756</v>
      </c>
      <c r="G1940" s="12" t="s">
        <v>749</v>
      </c>
      <c r="H1940" s="12" t="s">
        <v>421</v>
      </c>
      <c r="I1940" s="19">
        <v>1131792.4</v>
      </c>
      <c r="J1940" s="19">
        <v>2.773011606E8</v>
      </c>
      <c r="K1940" s="19">
        <f t="shared" si="1"/>
        <v>37726.41333</v>
      </c>
      <c r="L1940" s="14">
        <f t="shared" si="2"/>
        <v>37726.41333</v>
      </c>
      <c r="M1940" s="14">
        <f t="shared" si="3"/>
        <v>0</v>
      </c>
      <c r="N1940" s="14">
        <f t="shared" si="4"/>
        <v>0.1330737684</v>
      </c>
      <c r="O1940" s="14">
        <f t="shared" si="5"/>
        <v>0.8383647407</v>
      </c>
      <c r="P1940" s="19">
        <f t="shared" si="6"/>
        <v>245.0106226</v>
      </c>
      <c r="Q1940" s="14">
        <f t="shared" si="7"/>
        <v>9243372.02</v>
      </c>
    </row>
    <row r="1941" ht="15.75" customHeight="1">
      <c r="A1941" s="12">
        <v>2018.0</v>
      </c>
      <c r="B1941" s="265">
        <v>43160.0</v>
      </c>
      <c r="C1941" s="12" t="s">
        <v>777</v>
      </c>
      <c r="D1941" s="12" t="s">
        <v>430</v>
      </c>
      <c r="E1941" s="12" t="s">
        <v>750</v>
      </c>
      <c r="F1941" s="12" t="s">
        <v>751</v>
      </c>
      <c r="G1941" s="12" t="s">
        <v>749</v>
      </c>
      <c r="H1941" s="12" t="s">
        <v>421</v>
      </c>
      <c r="I1941" s="19">
        <v>201193.47</v>
      </c>
      <c r="J1941" s="19">
        <v>4.5503114E7</v>
      </c>
      <c r="K1941" s="19">
        <f t="shared" si="1"/>
        <v>6706.449</v>
      </c>
      <c r="L1941" s="14">
        <f t="shared" si="2"/>
        <v>6706.449</v>
      </c>
      <c r="M1941" s="14">
        <f t="shared" si="3"/>
        <v>0</v>
      </c>
      <c r="N1941" s="14">
        <f t="shared" si="4"/>
        <v>0.02365590476</v>
      </c>
      <c r="O1941" s="14">
        <f t="shared" si="5"/>
        <v>0.1490322</v>
      </c>
      <c r="P1941" s="19">
        <f t="shared" si="6"/>
        <v>226.1659586</v>
      </c>
      <c r="Q1941" s="14">
        <f t="shared" si="7"/>
        <v>1516770.467</v>
      </c>
    </row>
    <row r="1942" ht="15.75" customHeight="1">
      <c r="A1942" s="12">
        <v>2018.0</v>
      </c>
      <c r="B1942" s="265">
        <v>43160.0</v>
      </c>
      <c r="C1942" s="12" t="s">
        <v>779</v>
      </c>
      <c r="D1942" s="12" t="s">
        <v>414</v>
      </c>
      <c r="E1942" s="12" t="s">
        <v>747</v>
      </c>
      <c r="F1942" s="12" t="s">
        <v>748</v>
      </c>
      <c r="G1942" s="12" t="s">
        <v>749</v>
      </c>
      <c r="H1942" s="12" t="s">
        <v>405</v>
      </c>
      <c r="I1942" s="19">
        <v>350044.88</v>
      </c>
      <c r="J1942" s="19">
        <v>8.30630734E7</v>
      </c>
      <c r="K1942" s="19">
        <f t="shared" si="1"/>
        <v>11668.16267</v>
      </c>
      <c r="L1942" s="14">
        <f t="shared" si="2"/>
        <v>11668.16267</v>
      </c>
      <c r="M1942" s="14">
        <f t="shared" si="3"/>
        <v>0</v>
      </c>
      <c r="N1942" s="14">
        <f t="shared" si="4"/>
        <v>0.04115754027</v>
      </c>
      <c r="O1942" s="14">
        <f t="shared" si="5"/>
        <v>0.2592925037</v>
      </c>
      <c r="P1942" s="19">
        <f t="shared" si="6"/>
        <v>237.2926392</v>
      </c>
      <c r="Q1942" s="14">
        <f t="shared" si="7"/>
        <v>2768769.113</v>
      </c>
    </row>
    <row r="1943" ht="15.75" customHeight="1">
      <c r="A1943" s="12">
        <v>2018.0</v>
      </c>
      <c r="B1943" s="265">
        <v>43160.0</v>
      </c>
      <c r="C1943" s="12" t="s">
        <v>779</v>
      </c>
      <c r="D1943" s="12" t="s">
        <v>414</v>
      </c>
      <c r="E1943" s="12" t="s">
        <v>753</v>
      </c>
      <c r="F1943" s="12" t="s">
        <v>754</v>
      </c>
      <c r="G1943" s="12" t="s">
        <v>749</v>
      </c>
      <c r="H1943" s="12" t="s">
        <v>405</v>
      </c>
      <c r="I1943" s="19">
        <v>51616.67</v>
      </c>
      <c r="J1943" s="19">
        <v>9991546.47</v>
      </c>
      <c r="K1943" s="19">
        <f t="shared" si="1"/>
        <v>1720.555667</v>
      </c>
      <c r="L1943" s="14">
        <f t="shared" si="2"/>
        <v>1720.555667</v>
      </c>
      <c r="M1943" s="14">
        <f t="shared" si="3"/>
        <v>0</v>
      </c>
      <c r="N1943" s="14">
        <f t="shared" si="4"/>
        <v>0.006068979424</v>
      </c>
      <c r="O1943" s="14">
        <f t="shared" si="5"/>
        <v>0.03823457037</v>
      </c>
      <c r="P1943" s="19">
        <f t="shared" si="6"/>
        <v>193.5720857</v>
      </c>
      <c r="Q1943" s="14">
        <f t="shared" si="7"/>
        <v>333051.549</v>
      </c>
    </row>
    <row r="1944" ht="15.75" customHeight="1">
      <c r="A1944" s="12">
        <v>2018.0</v>
      </c>
      <c r="B1944" s="265">
        <v>43160.0</v>
      </c>
      <c r="C1944" s="12" t="s">
        <v>779</v>
      </c>
      <c r="D1944" s="12" t="s">
        <v>414</v>
      </c>
      <c r="E1944" s="12" t="s">
        <v>755</v>
      </c>
      <c r="F1944" s="12" t="s">
        <v>756</v>
      </c>
      <c r="G1944" s="12" t="s">
        <v>749</v>
      </c>
      <c r="H1944" s="12" t="s">
        <v>405</v>
      </c>
      <c r="I1944" s="19">
        <v>151501.06</v>
      </c>
      <c r="J1944" s="19">
        <v>2.140537449E7</v>
      </c>
      <c r="K1944" s="19">
        <f t="shared" si="1"/>
        <v>5050.035333</v>
      </c>
      <c r="L1944" s="14">
        <f t="shared" si="2"/>
        <v>5050.035333</v>
      </c>
      <c r="M1944" s="14">
        <f t="shared" si="3"/>
        <v>0</v>
      </c>
      <c r="N1944" s="14">
        <f t="shared" si="4"/>
        <v>0.01781317578</v>
      </c>
      <c r="O1944" s="14">
        <f t="shared" si="5"/>
        <v>0.1122230074</v>
      </c>
      <c r="P1944" s="19">
        <f t="shared" si="6"/>
        <v>141.288612</v>
      </c>
      <c r="Q1944" s="14">
        <f t="shared" si="7"/>
        <v>713512.483</v>
      </c>
    </row>
    <row r="1945" ht="15.75" customHeight="1">
      <c r="A1945" s="12">
        <v>2018.0</v>
      </c>
      <c r="B1945" s="265">
        <v>43160.0</v>
      </c>
      <c r="C1945" s="12" t="s">
        <v>779</v>
      </c>
      <c r="D1945" s="12" t="s">
        <v>414</v>
      </c>
      <c r="E1945" s="12" t="s">
        <v>750</v>
      </c>
      <c r="F1945" s="12" t="s">
        <v>751</v>
      </c>
      <c r="G1945" s="12" t="s">
        <v>749</v>
      </c>
      <c r="H1945" s="12" t="s">
        <v>405</v>
      </c>
      <c r="I1945" s="19">
        <v>47166.35</v>
      </c>
      <c r="J1945" s="19">
        <v>4920033.66</v>
      </c>
      <c r="K1945" s="19">
        <f t="shared" si="1"/>
        <v>1572.211667</v>
      </c>
      <c r="L1945" s="14">
        <f t="shared" si="2"/>
        <v>1572.211667</v>
      </c>
      <c r="M1945" s="14">
        <f t="shared" si="3"/>
        <v>0</v>
      </c>
      <c r="N1945" s="14">
        <f t="shared" si="4"/>
        <v>0.005545720165</v>
      </c>
      <c r="O1945" s="14">
        <f t="shared" si="5"/>
        <v>0.03493803704</v>
      </c>
      <c r="P1945" s="19">
        <f t="shared" si="6"/>
        <v>104.312368</v>
      </c>
      <c r="Q1945" s="14">
        <f t="shared" si="7"/>
        <v>164001.122</v>
      </c>
    </row>
    <row r="1946" ht="15.75" customHeight="1">
      <c r="A1946" s="12">
        <v>2018.0</v>
      </c>
      <c r="B1946" s="265">
        <v>43160.0</v>
      </c>
      <c r="C1946" s="12" t="s">
        <v>780</v>
      </c>
      <c r="D1946" s="12" t="s">
        <v>415</v>
      </c>
      <c r="E1946" s="12" t="s">
        <v>747</v>
      </c>
      <c r="F1946" s="12" t="s">
        <v>748</v>
      </c>
      <c r="G1946" s="12" t="s">
        <v>749</v>
      </c>
      <c r="H1946" s="12" t="s">
        <v>405</v>
      </c>
      <c r="I1946" s="19">
        <v>2481650.88</v>
      </c>
      <c r="J1946" s="19">
        <v>2.9392530119E8</v>
      </c>
      <c r="K1946" s="19">
        <f t="shared" si="1"/>
        <v>82721.696</v>
      </c>
      <c r="L1946" s="14">
        <f t="shared" si="2"/>
        <v>82721.696</v>
      </c>
      <c r="M1946" s="14">
        <f t="shared" si="3"/>
        <v>0</v>
      </c>
      <c r="N1946" s="14">
        <f t="shared" si="4"/>
        <v>0.2917872875</v>
      </c>
      <c r="O1946" s="14">
        <f t="shared" si="5"/>
        <v>1.838259911</v>
      </c>
      <c r="P1946" s="19">
        <f t="shared" si="6"/>
        <v>118.4394242</v>
      </c>
      <c r="Q1946" s="14">
        <f t="shared" si="7"/>
        <v>9797510.04</v>
      </c>
    </row>
    <row r="1947" ht="15.75" customHeight="1">
      <c r="A1947" s="12">
        <v>2018.0</v>
      </c>
      <c r="B1947" s="265">
        <v>43160.0</v>
      </c>
      <c r="C1947" s="12" t="s">
        <v>780</v>
      </c>
      <c r="D1947" s="12" t="s">
        <v>415</v>
      </c>
      <c r="E1947" s="12" t="s">
        <v>753</v>
      </c>
      <c r="F1947" s="12" t="s">
        <v>754</v>
      </c>
      <c r="G1947" s="12" t="s">
        <v>749</v>
      </c>
      <c r="H1947" s="12" t="s">
        <v>405</v>
      </c>
      <c r="I1947" s="19">
        <v>1349838.65</v>
      </c>
      <c r="J1947" s="19">
        <v>1.7602041095E8</v>
      </c>
      <c r="K1947" s="19">
        <f t="shared" si="1"/>
        <v>44994.62167</v>
      </c>
      <c r="L1947" s="14">
        <f t="shared" si="2"/>
        <v>44994.62167</v>
      </c>
      <c r="M1947" s="14">
        <f t="shared" si="3"/>
        <v>0</v>
      </c>
      <c r="N1947" s="14">
        <f t="shared" si="4"/>
        <v>0.1587111875</v>
      </c>
      <c r="O1947" s="14">
        <f t="shared" si="5"/>
        <v>0.9998804815</v>
      </c>
      <c r="P1947" s="19">
        <f t="shared" si="6"/>
        <v>130.4010749</v>
      </c>
      <c r="Q1947" s="14">
        <f t="shared" si="7"/>
        <v>5867347.032</v>
      </c>
    </row>
    <row r="1948" ht="15.75" customHeight="1">
      <c r="A1948" s="12">
        <v>2018.0</v>
      </c>
      <c r="B1948" s="265">
        <v>43160.0</v>
      </c>
      <c r="C1948" s="12" t="s">
        <v>780</v>
      </c>
      <c r="D1948" s="12" t="s">
        <v>415</v>
      </c>
      <c r="E1948" s="12" t="s">
        <v>755</v>
      </c>
      <c r="F1948" s="12" t="s">
        <v>756</v>
      </c>
      <c r="G1948" s="12" t="s">
        <v>749</v>
      </c>
      <c r="H1948" s="12" t="s">
        <v>405</v>
      </c>
      <c r="I1948" s="19">
        <v>48653.0</v>
      </c>
      <c r="J1948" s="19">
        <v>5.277224425E7</v>
      </c>
      <c r="K1948" s="19">
        <f t="shared" si="1"/>
        <v>1621.766667</v>
      </c>
      <c r="L1948" s="14">
        <f t="shared" si="2"/>
        <v>1621.766667</v>
      </c>
      <c r="M1948" s="14">
        <f t="shared" si="3"/>
        <v>0</v>
      </c>
      <c r="N1948" s="14">
        <f t="shared" si="4"/>
        <v>0.005720517343</v>
      </c>
      <c r="O1948" s="14">
        <f t="shared" si="5"/>
        <v>0.03603925926</v>
      </c>
      <c r="P1948" s="19">
        <f t="shared" si="6"/>
        <v>1084.665781</v>
      </c>
      <c r="Q1948" s="14">
        <f t="shared" si="7"/>
        <v>1759074.808</v>
      </c>
    </row>
    <row r="1949" ht="15.75" customHeight="1">
      <c r="A1949" s="12">
        <v>2018.0</v>
      </c>
      <c r="B1949" s="265">
        <v>43160.0</v>
      </c>
      <c r="C1949" s="12" t="s">
        <v>780</v>
      </c>
      <c r="D1949" s="12" t="s">
        <v>415</v>
      </c>
      <c r="E1949" s="12" t="s">
        <v>750</v>
      </c>
      <c r="F1949" s="12" t="s">
        <v>751</v>
      </c>
      <c r="G1949" s="12" t="s">
        <v>749</v>
      </c>
      <c r="H1949" s="12" t="s">
        <v>405</v>
      </c>
      <c r="I1949" s="19">
        <v>314080.57</v>
      </c>
      <c r="J1949" s="19">
        <v>3.367336365E7</v>
      </c>
      <c r="K1949" s="19">
        <f t="shared" si="1"/>
        <v>10469.35233</v>
      </c>
      <c r="L1949" s="14">
        <f t="shared" si="2"/>
        <v>10469.35233</v>
      </c>
      <c r="M1949" s="14">
        <f t="shared" si="3"/>
        <v>0</v>
      </c>
      <c r="N1949" s="14">
        <f t="shared" si="4"/>
        <v>0.03692893239</v>
      </c>
      <c r="O1949" s="14">
        <f t="shared" si="5"/>
        <v>0.2326522741</v>
      </c>
      <c r="P1949" s="19">
        <f t="shared" si="6"/>
        <v>107.2125017</v>
      </c>
      <c r="Q1949" s="14">
        <f t="shared" si="7"/>
        <v>1122445.455</v>
      </c>
    </row>
    <row r="1950" ht="15.75" customHeight="1">
      <c r="A1950" s="12">
        <v>2018.0</v>
      </c>
      <c r="B1950" s="265">
        <v>43160.0</v>
      </c>
      <c r="C1950" s="12" t="s">
        <v>782</v>
      </c>
      <c r="D1950" s="12" t="s">
        <v>440</v>
      </c>
      <c r="E1950" s="12" t="s">
        <v>753</v>
      </c>
      <c r="F1950" s="12" t="s">
        <v>754</v>
      </c>
      <c r="G1950" s="12" t="s">
        <v>749</v>
      </c>
      <c r="H1950" s="12" t="s">
        <v>421</v>
      </c>
      <c r="I1950" s="19">
        <v>271770.0</v>
      </c>
      <c r="J1950" s="19">
        <v>9.925668718E7</v>
      </c>
      <c r="K1950" s="19">
        <f t="shared" si="1"/>
        <v>9059</v>
      </c>
      <c r="L1950" s="14">
        <f t="shared" si="2"/>
        <v>9059</v>
      </c>
      <c r="M1950" s="14">
        <f t="shared" si="3"/>
        <v>0</v>
      </c>
      <c r="N1950" s="14">
        <f t="shared" si="4"/>
        <v>0.03195414462</v>
      </c>
      <c r="O1950" s="14">
        <f t="shared" si="5"/>
        <v>0.2013111111</v>
      </c>
      <c r="P1950" s="19">
        <f t="shared" si="6"/>
        <v>365.2231195</v>
      </c>
      <c r="Q1950" s="14">
        <f t="shared" si="7"/>
        <v>3308556.239</v>
      </c>
    </row>
    <row r="1951" ht="15.75" customHeight="1">
      <c r="A1951" s="12">
        <v>2018.0</v>
      </c>
      <c r="B1951" s="265">
        <v>43160.0</v>
      </c>
      <c r="C1951" s="12" t="s">
        <v>782</v>
      </c>
      <c r="D1951" s="12" t="s">
        <v>440</v>
      </c>
      <c r="E1951" s="12" t="s">
        <v>755</v>
      </c>
      <c r="F1951" s="12" t="s">
        <v>756</v>
      </c>
      <c r="G1951" s="12" t="s">
        <v>749</v>
      </c>
      <c r="H1951" s="12" t="s">
        <v>421</v>
      </c>
      <c r="I1951" s="19">
        <v>240060.0</v>
      </c>
      <c r="J1951" s="19">
        <v>8.538131745E7</v>
      </c>
      <c r="K1951" s="19">
        <f t="shared" si="1"/>
        <v>8002</v>
      </c>
      <c r="L1951" s="14">
        <f t="shared" si="2"/>
        <v>8002</v>
      </c>
      <c r="M1951" s="14">
        <f t="shared" si="3"/>
        <v>0</v>
      </c>
      <c r="N1951" s="14">
        <f t="shared" si="4"/>
        <v>0.02822574956</v>
      </c>
      <c r="O1951" s="14">
        <f t="shared" si="5"/>
        <v>0.1778222222</v>
      </c>
      <c r="P1951" s="19">
        <f t="shared" si="6"/>
        <v>355.6665727</v>
      </c>
      <c r="Q1951" s="14">
        <f t="shared" si="7"/>
        <v>2846043.915</v>
      </c>
    </row>
    <row r="1952" ht="15.75" customHeight="1">
      <c r="A1952" s="12">
        <v>2018.0</v>
      </c>
      <c r="B1952" s="265">
        <v>43160.0</v>
      </c>
      <c r="C1952" s="12" t="s">
        <v>783</v>
      </c>
      <c r="D1952" s="12" t="s">
        <v>441</v>
      </c>
      <c r="E1952" s="12" t="s">
        <v>747</v>
      </c>
      <c r="F1952" s="12" t="s">
        <v>748</v>
      </c>
      <c r="G1952" s="12" t="s">
        <v>749</v>
      </c>
      <c r="H1952" s="12" t="s">
        <v>421</v>
      </c>
      <c r="I1952" s="19">
        <v>101795.07</v>
      </c>
      <c r="J1952" s="19">
        <v>6209307.59</v>
      </c>
      <c r="K1952" s="19">
        <f t="shared" si="1"/>
        <v>3393.169</v>
      </c>
      <c r="L1952" s="14">
        <f t="shared" si="2"/>
        <v>3393.169</v>
      </c>
      <c r="M1952" s="14">
        <f t="shared" si="3"/>
        <v>0</v>
      </c>
      <c r="N1952" s="14">
        <f t="shared" si="4"/>
        <v>0.01196885009</v>
      </c>
      <c r="O1952" s="14">
        <f t="shared" si="5"/>
        <v>0.07540375556</v>
      </c>
      <c r="P1952" s="19">
        <f t="shared" si="6"/>
        <v>60.998117</v>
      </c>
      <c r="Q1952" s="14">
        <f t="shared" si="7"/>
        <v>206976.9197</v>
      </c>
    </row>
    <row r="1953" ht="15.75" customHeight="1">
      <c r="A1953" s="12">
        <v>2018.0</v>
      </c>
      <c r="B1953" s="265">
        <v>43160.0</v>
      </c>
      <c r="C1953" s="12" t="s">
        <v>783</v>
      </c>
      <c r="D1953" s="12" t="s">
        <v>441</v>
      </c>
      <c r="E1953" s="12" t="s">
        <v>753</v>
      </c>
      <c r="F1953" s="12" t="s">
        <v>754</v>
      </c>
      <c r="G1953" s="12" t="s">
        <v>749</v>
      </c>
      <c r="H1953" s="12" t="s">
        <v>421</v>
      </c>
      <c r="I1953" s="19">
        <v>4484.59</v>
      </c>
      <c r="J1953" s="19">
        <v>275790.58</v>
      </c>
      <c r="K1953" s="19">
        <f t="shared" si="1"/>
        <v>149.4863333</v>
      </c>
      <c r="L1953" s="14">
        <f t="shared" si="2"/>
        <v>149.4863333</v>
      </c>
      <c r="M1953" s="14">
        <f t="shared" si="3"/>
        <v>0</v>
      </c>
      <c r="N1953" s="14">
        <f t="shared" si="4"/>
        <v>0.0005272886537</v>
      </c>
      <c r="O1953" s="14">
        <f t="shared" si="5"/>
        <v>0.003321918519</v>
      </c>
      <c r="P1953" s="19">
        <f t="shared" si="6"/>
        <v>61.49738995</v>
      </c>
      <c r="Q1953" s="14">
        <f t="shared" si="7"/>
        <v>9193.019333</v>
      </c>
    </row>
    <row r="1954" ht="15.75" customHeight="1">
      <c r="A1954" s="12">
        <v>2018.0</v>
      </c>
      <c r="B1954" s="265">
        <v>43160.0</v>
      </c>
      <c r="C1954" s="12" t="s">
        <v>783</v>
      </c>
      <c r="D1954" s="12" t="s">
        <v>441</v>
      </c>
      <c r="E1954" s="12" t="s">
        <v>750</v>
      </c>
      <c r="F1954" s="12" t="s">
        <v>751</v>
      </c>
      <c r="G1954" s="12" t="s">
        <v>749</v>
      </c>
      <c r="H1954" s="12" t="s">
        <v>421</v>
      </c>
      <c r="I1954" s="19">
        <v>24814.79</v>
      </c>
      <c r="J1954" s="19">
        <v>1409456.93</v>
      </c>
      <c r="K1954" s="19">
        <f t="shared" si="1"/>
        <v>827.1596667</v>
      </c>
      <c r="L1954" s="14">
        <f t="shared" si="2"/>
        <v>827.1596667</v>
      </c>
      <c r="M1954" s="14">
        <f t="shared" si="3"/>
        <v>0</v>
      </c>
      <c r="N1954" s="14">
        <f t="shared" si="4"/>
        <v>0.002917670782</v>
      </c>
      <c r="O1954" s="14">
        <f t="shared" si="5"/>
        <v>0.01838132593</v>
      </c>
      <c r="P1954" s="19">
        <f t="shared" si="6"/>
        <v>56.79906741</v>
      </c>
      <c r="Q1954" s="14">
        <f t="shared" si="7"/>
        <v>46981.89767</v>
      </c>
    </row>
    <row r="1955" ht="15.75" customHeight="1">
      <c r="A1955" s="12">
        <v>2018.0</v>
      </c>
      <c r="B1955" s="265">
        <v>43160.0</v>
      </c>
      <c r="C1955" s="12" t="s">
        <v>784</v>
      </c>
      <c r="D1955" s="12" t="s">
        <v>416</v>
      </c>
      <c r="E1955" s="12" t="s">
        <v>747</v>
      </c>
      <c r="F1955" s="12" t="s">
        <v>748</v>
      </c>
      <c r="G1955" s="12" t="s">
        <v>749</v>
      </c>
      <c r="H1955" s="12" t="s">
        <v>405</v>
      </c>
      <c r="I1955" s="19">
        <v>382334.0</v>
      </c>
      <c r="J1955" s="19">
        <v>9.02073658E7</v>
      </c>
      <c r="K1955" s="19">
        <f t="shared" si="1"/>
        <v>12744.46667</v>
      </c>
      <c r="L1955" s="14">
        <f t="shared" si="2"/>
        <v>12744.46667</v>
      </c>
      <c r="M1955" s="14">
        <f t="shared" si="3"/>
        <v>0</v>
      </c>
      <c r="N1955" s="14">
        <f t="shared" si="4"/>
        <v>0.04495402704</v>
      </c>
      <c r="O1955" s="14">
        <f t="shared" si="5"/>
        <v>0.2832103704</v>
      </c>
      <c r="P1955" s="19">
        <f t="shared" si="6"/>
        <v>235.9386447</v>
      </c>
      <c r="Q1955" s="14">
        <f t="shared" si="7"/>
        <v>3006912.193</v>
      </c>
    </row>
    <row r="1956" ht="15.75" customHeight="1">
      <c r="A1956" s="12">
        <v>2018.0</v>
      </c>
      <c r="B1956" s="265">
        <v>43160.0</v>
      </c>
      <c r="C1956" s="12" t="s">
        <v>784</v>
      </c>
      <c r="D1956" s="12" t="s">
        <v>416</v>
      </c>
      <c r="E1956" s="12" t="s">
        <v>753</v>
      </c>
      <c r="F1956" s="12" t="s">
        <v>754</v>
      </c>
      <c r="G1956" s="12" t="s">
        <v>749</v>
      </c>
      <c r="H1956" s="12" t="s">
        <v>405</v>
      </c>
      <c r="I1956" s="19">
        <v>803850.0</v>
      </c>
      <c r="J1956" s="19">
        <v>2.8919705384E8</v>
      </c>
      <c r="K1956" s="19">
        <f t="shared" si="1"/>
        <v>26795</v>
      </c>
      <c r="L1956" s="14">
        <f t="shared" si="2"/>
        <v>26795</v>
      </c>
      <c r="M1956" s="14">
        <f t="shared" si="3"/>
        <v>0</v>
      </c>
      <c r="N1956" s="14">
        <f t="shared" si="4"/>
        <v>0.09451499118</v>
      </c>
      <c r="O1956" s="14">
        <f t="shared" si="5"/>
        <v>0.5954444444</v>
      </c>
      <c r="P1956" s="19">
        <f t="shared" si="6"/>
        <v>359.7649485</v>
      </c>
      <c r="Q1956" s="14">
        <f t="shared" si="7"/>
        <v>9639901.795</v>
      </c>
    </row>
    <row r="1957" ht="15.75" customHeight="1">
      <c r="A1957" s="12">
        <v>2018.0</v>
      </c>
      <c r="B1957" s="265">
        <v>43160.0</v>
      </c>
      <c r="C1957" s="12" t="s">
        <v>784</v>
      </c>
      <c r="D1957" s="12" t="s">
        <v>416</v>
      </c>
      <c r="E1957" s="12" t="s">
        <v>755</v>
      </c>
      <c r="F1957" s="12" t="s">
        <v>756</v>
      </c>
      <c r="G1957" s="12" t="s">
        <v>749</v>
      </c>
      <c r="H1957" s="12" t="s">
        <v>405</v>
      </c>
      <c r="I1957" s="19">
        <v>35243.0</v>
      </c>
      <c r="J1957" s="19">
        <v>1.339641263E7</v>
      </c>
      <c r="K1957" s="19">
        <f t="shared" si="1"/>
        <v>1174.766667</v>
      </c>
      <c r="L1957" s="14">
        <f t="shared" si="2"/>
        <v>1174.766667</v>
      </c>
      <c r="M1957" s="14">
        <f t="shared" si="3"/>
        <v>0</v>
      </c>
      <c r="N1957" s="14">
        <f t="shared" si="4"/>
        <v>0.004143797766</v>
      </c>
      <c r="O1957" s="14">
        <f t="shared" si="5"/>
        <v>0.02610592593</v>
      </c>
      <c r="P1957" s="19">
        <f t="shared" si="6"/>
        <v>380.1155586</v>
      </c>
      <c r="Q1957" s="14">
        <f t="shared" si="7"/>
        <v>446547.0877</v>
      </c>
    </row>
    <row r="1958" ht="15.75" customHeight="1">
      <c r="A1958" s="12">
        <v>2018.0</v>
      </c>
      <c r="B1958" s="265">
        <v>43160.0</v>
      </c>
      <c r="C1958" s="12" t="s">
        <v>784</v>
      </c>
      <c r="D1958" s="12" t="s">
        <v>416</v>
      </c>
      <c r="E1958" s="12" t="s">
        <v>750</v>
      </c>
      <c r="F1958" s="12" t="s">
        <v>751</v>
      </c>
      <c r="G1958" s="12" t="s">
        <v>749</v>
      </c>
      <c r="H1958" s="12" t="s">
        <v>405</v>
      </c>
      <c r="I1958" s="19">
        <v>8615.0</v>
      </c>
      <c r="J1958" s="19">
        <v>3056012.74</v>
      </c>
      <c r="K1958" s="19">
        <f t="shared" si="1"/>
        <v>287.1666667</v>
      </c>
      <c r="L1958" s="14">
        <f t="shared" si="2"/>
        <v>287.1666667</v>
      </c>
      <c r="M1958" s="14">
        <f t="shared" si="3"/>
        <v>0</v>
      </c>
      <c r="N1958" s="14">
        <f t="shared" si="4"/>
        <v>0.001012933568</v>
      </c>
      <c r="O1958" s="14">
        <f t="shared" si="5"/>
        <v>0.006381481481</v>
      </c>
      <c r="P1958" s="19">
        <f t="shared" si="6"/>
        <v>354.7316007</v>
      </c>
      <c r="Q1958" s="14">
        <f t="shared" si="7"/>
        <v>101867.0913</v>
      </c>
    </row>
    <row r="1959" ht="15.75" customHeight="1">
      <c r="A1959" s="12">
        <v>2018.0</v>
      </c>
      <c r="B1959" s="265">
        <v>43160.0</v>
      </c>
      <c r="C1959" s="12" t="s">
        <v>785</v>
      </c>
      <c r="D1959" s="12" t="s">
        <v>417</v>
      </c>
      <c r="E1959" s="12" t="s">
        <v>747</v>
      </c>
      <c r="F1959" s="12" t="s">
        <v>748</v>
      </c>
      <c r="G1959" s="12" t="s">
        <v>749</v>
      </c>
      <c r="H1959" s="12" t="s">
        <v>405</v>
      </c>
      <c r="I1959" s="19">
        <v>353.5</v>
      </c>
      <c r="J1959" s="19">
        <v>58640.66</v>
      </c>
      <c r="K1959" s="19">
        <f t="shared" si="1"/>
        <v>11.78333333</v>
      </c>
      <c r="L1959" s="14">
        <f t="shared" si="2"/>
        <v>11.78333333</v>
      </c>
      <c r="M1959" s="14">
        <f t="shared" si="3"/>
        <v>0</v>
      </c>
      <c r="N1959" s="14">
        <f t="shared" si="4"/>
        <v>0.00004156378601</v>
      </c>
      <c r="O1959" s="14">
        <f t="shared" si="5"/>
        <v>0.0002618518519</v>
      </c>
      <c r="P1959" s="19">
        <f t="shared" si="6"/>
        <v>165.885884</v>
      </c>
      <c r="Q1959" s="14">
        <f t="shared" si="7"/>
        <v>1954.688667</v>
      </c>
    </row>
    <row r="1960" ht="15.75" customHeight="1">
      <c r="A1960" s="12">
        <v>2018.0</v>
      </c>
      <c r="B1960" s="265">
        <v>43160.0</v>
      </c>
      <c r="C1960" s="12" t="s">
        <v>786</v>
      </c>
      <c r="D1960" s="12" t="s">
        <v>418</v>
      </c>
      <c r="E1960" s="12" t="s">
        <v>747</v>
      </c>
      <c r="F1960" s="12" t="s">
        <v>748</v>
      </c>
      <c r="G1960" s="12" t="s">
        <v>749</v>
      </c>
      <c r="H1960" s="12" t="s">
        <v>405</v>
      </c>
      <c r="I1960" s="19">
        <v>816483.0</v>
      </c>
      <c r="J1960" s="19">
        <v>1.8451731045E8</v>
      </c>
      <c r="K1960" s="19">
        <f t="shared" si="1"/>
        <v>27216.1</v>
      </c>
      <c r="L1960" s="14">
        <f t="shared" si="2"/>
        <v>27216.1</v>
      </c>
      <c r="M1960" s="14">
        <f t="shared" si="3"/>
        <v>0</v>
      </c>
      <c r="N1960" s="14">
        <f t="shared" si="4"/>
        <v>0.09600035273</v>
      </c>
      <c r="O1960" s="14">
        <f t="shared" si="5"/>
        <v>0.6048022222</v>
      </c>
      <c r="P1960" s="19">
        <f t="shared" si="6"/>
        <v>225.9903886</v>
      </c>
      <c r="Q1960" s="14">
        <f t="shared" si="7"/>
        <v>6150577.015</v>
      </c>
    </row>
    <row r="1961" ht="15.75" customHeight="1">
      <c r="A1961" s="12">
        <v>2018.0</v>
      </c>
      <c r="B1961" s="265">
        <v>43160.0</v>
      </c>
      <c r="C1961" s="12" t="s">
        <v>786</v>
      </c>
      <c r="D1961" s="12" t="s">
        <v>418</v>
      </c>
      <c r="E1961" s="12" t="s">
        <v>753</v>
      </c>
      <c r="F1961" s="12" t="s">
        <v>754</v>
      </c>
      <c r="G1961" s="12" t="s">
        <v>749</v>
      </c>
      <c r="H1961" s="12" t="s">
        <v>405</v>
      </c>
      <c r="I1961" s="19">
        <v>422186.36</v>
      </c>
      <c r="J1961" s="19">
        <v>9.54459363E7</v>
      </c>
      <c r="K1961" s="19">
        <f t="shared" si="1"/>
        <v>14072.87867</v>
      </c>
      <c r="L1961" s="14">
        <f t="shared" si="2"/>
        <v>14072.87867</v>
      </c>
      <c r="M1961" s="14">
        <f t="shared" si="3"/>
        <v>0</v>
      </c>
      <c r="N1961" s="14">
        <f t="shared" si="4"/>
        <v>0.04963978366</v>
      </c>
      <c r="O1961" s="14">
        <f t="shared" si="5"/>
        <v>0.312730637</v>
      </c>
      <c r="P1961" s="19">
        <f t="shared" si="6"/>
        <v>226.075367</v>
      </c>
      <c r="Q1961" s="14">
        <f t="shared" si="7"/>
        <v>3181531.21</v>
      </c>
    </row>
    <row r="1962" ht="15.75" customHeight="1">
      <c r="A1962" s="12">
        <v>2018.0</v>
      </c>
      <c r="B1962" s="265">
        <v>43160.0</v>
      </c>
      <c r="C1962" s="12" t="s">
        <v>786</v>
      </c>
      <c r="D1962" s="12" t="s">
        <v>418</v>
      </c>
      <c r="E1962" s="12" t="s">
        <v>755</v>
      </c>
      <c r="F1962" s="12" t="s">
        <v>756</v>
      </c>
      <c r="G1962" s="12" t="s">
        <v>749</v>
      </c>
      <c r="H1962" s="12" t="s">
        <v>405</v>
      </c>
      <c r="I1962" s="19">
        <v>6661.0</v>
      </c>
      <c r="J1962" s="19">
        <v>1523008.55</v>
      </c>
      <c r="K1962" s="19">
        <f t="shared" si="1"/>
        <v>222.0333333</v>
      </c>
      <c r="L1962" s="14">
        <f t="shared" si="2"/>
        <v>222.0333333</v>
      </c>
      <c r="M1962" s="14">
        <f t="shared" si="3"/>
        <v>0</v>
      </c>
      <c r="N1962" s="14">
        <f t="shared" si="4"/>
        <v>0.000783186361</v>
      </c>
      <c r="O1962" s="14">
        <f t="shared" si="5"/>
        <v>0.004934074074</v>
      </c>
      <c r="P1962" s="19">
        <f t="shared" si="6"/>
        <v>228.6456313</v>
      </c>
      <c r="Q1962" s="14">
        <f t="shared" si="7"/>
        <v>50766.95167</v>
      </c>
    </row>
    <row r="1963" ht="15.75" customHeight="1">
      <c r="A1963" s="12">
        <v>2018.0</v>
      </c>
      <c r="B1963" s="265">
        <v>43160.0</v>
      </c>
      <c r="C1963" s="12" t="s">
        <v>786</v>
      </c>
      <c r="D1963" s="12" t="s">
        <v>418</v>
      </c>
      <c r="E1963" s="12" t="s">
        <v>750</v>
      </c>
      <c r="F1963" s="12" t="s">
        <v>751</v>
      </c>
      <c r="G1963" s="12" t="s">
        <v>749</v>
      </c>
      <c r="H1963" s="12" t="s">
        <v>405</v>
      </c>
      <c r="I1963" s="19">
        <v>13056.0</v>
      </c>
      <c r="J1963" s="19">
        <v>2985197.35</v>
      </c>
      <c r="K1963" s="19">
        <f t="shared" si="1"/>
        <v>435.2</v>
      </c>
      <c r="L1963" s="14">
        <f t="shared" si="2"/>
        <v>435.2</v>
      </c>
      <c r="M1963" s="14">
        <f t="shared" si="3"/>
        <v>0</v>
      </c>
      <c r="N1963" s="14">
        <f t="shared" si="4"/>
        <v>0.001535097002</v>
      </c>
      <c r="O1963" s="14">
        <f t="shared" si="5"/>
        <v>0.009671111111</v>
      </c>
      <c r="P1963" s="19">
        <f t="shared" si="6"/>
        <v>228.6456304</v>
      </c>
      <c r="Q1963" s="14">
        <f t="shared" si="7"/>
        <v>99506.57833</v>
      </c>
    </row>
    <row r="1964" ht="15.75" customHeight="1">
      <c r="A1964" s="12">
        <v>2018.0</v>
      </c>
      <c r="B1964" s="265">
        <v>43160.0</v>
      </c>
      <c r="C1964" s="12" t="s">
        <v>787</v>
      </c>
      <c r="D1964" s="12" t="s">
        <v>419</v>
      </c>
      <c r="E1964" s="12" t="s">
        <v>747</v>
      </c>
      <c r="F1964" s="12" t="s">
        <v>748</v>
      </c>
      <c r="G1964" s="12" t="s">
        <v>749</v>
      </c>
      <c r="H1964" s="12" t="s">
        <v>405</v>
      </c>
      <c r="I1964" s="19">
        <v>218327.0</v>
      </c>
      <c r="J1964" s="19">
        <v>3.87333336E7</v>
      </c>
      <c r="K1964" s="19">
        <f t="shared" si="1"/>
        <v>7277.566667</v>
      </c>
      <c r="L1964" s="14">
        <f t="shared" si="2"/>
        <v>7277.566667</v>
      </c>
      <c r="M1964" s="14">
        <f t="shared" si="3"/>
        <v>0</v>
      </c>
      <c r="N1964" s="14">
        <f t="shared" si="4"/>
        <v>0.02567042916</v>
      </c>
      <c r="O1964" s="14">
        <f t="shared" si="5"/>
        <v>0.1617237037</v>
      </c>
      <c r="P1964" s="19">
        <f t="shared" si="6"/>
        <v>177.4097276</v>
      </c>
      <c r="Q1964" s="14">
        <f t="shared" si="7"/>
        <v>1291111.12</v>
      </c>
    </row>
    <row r="1965" ht="15.75" customHeight="1">
      <c r="A1965" s="12">
        <v>2018.0</v>
      </c>
      <c r="B1965" s="265">
        <v>43160.0</v>
      </c>
      <c r="C1965" s="12" t="s">
        <v>787</v>
      </c>
      <c r="D1965" s="12" t="s">
        <v>419</v>
      </c>
      <c r="E1965" s="12" t="s">
        <v>753</v>
      </c>
      <c r="F1965" s="12" t="s">
        <v>754</v>
      </c>
      <c r="G1965" s="12" t="s">
        <v>749</v>
      </c>
      <c r="H1965" s="12" t="s">
        <v>405</v>
      </c>
      <c r="I1965" s="19">
        <v>1130596.0</v>
      </c>
      <c r="J1965" s="19">
        <v>2.3604465458E8</v>
      </c>
      <c r="K1965" s="19">
        <f t="shared" si="1"/>
        <v>37686.53333</v>
      </c>
      <c r="L1965" s="14">
        <f t="shared" si="2"/>
        <v>37686.53333</v>
      </c>
      <c r="M1965" s="14">
        <f t="shared" si="3"/>
        <v>0</v>
      </c>
      <c r="N1965" s="14">
        <f t="shared" si="4"/>
        <v>0.1329330982</v>
      </c>
      <c r="O1965" s="14">
        <f t="shared" si="5"/>
        <v>0.8374785185</v>
      </c>
      <c r="P1965" s="19">
        <f t="shared" si="6"/>
        <v>208.7789578</v>
      </c>
      <c r="Q1965" s="14">
        <f t="shared" si="7"/>
        <v>7868155.153</v>
      </c>
    </row>
    <row r="1966" ht="15.75" customHeight="1">
      <c r="A1966" s="12">
        <v>2018.0</v>
      </c>
      <c r="B1966" s="265">
        <v>43160.0</v>
      </c>
      <c r="C1966" s="12" t="s">
        <v>787</v>
      </c>
      <c r="D1966" s="12" t="s">
        <v>419</v>
      </c>
      <c r="E1966" s="12" t="s">
        <v>755</v>
      </c>
      <c r="F1966" s="12" t="s">
        <v>756</v>
      </c>
      <c r="G1966" s="12" t="s">
        <v>749</v>
      </c>
      <c r="H1966" s="12" t="s">
        <v>405</v>
      </c>
      <c r="I1966" s="19">
        <v>205814.0</v>
      </c>
      <c r="J1966" s="19">
        <v>5.236579409E7</v>
      </c>
      <c r="K1966" s="19">
        <f t="shared" si="1"/>
        <v>6860.466667</v>
      </c>
      <c r="L1966" s="14">
        <f t="shared" si="2"/>
        <v>6860.466667</v>
      </c>
      <c r="M1966" s="14">
        <f t="shared" si="3"/>
        <v>0</v>
      </c>
      <c r="N1966" s="14">
        <f t="shared" si="4"/>
        <v>0.02419917695</v>
      </c>
      <c r="O1966" s="14">
        <f t="shared" si="5"/>
        <v>0.1524548148</v>
      </c>
      <c r="P1966" s="19">
        <f t="shared" si="6"/>
        <v>254.4326144</v>
      </c>
      <c r="Q1966" s="14">
        <f t="shared" si="7"/>
        <v>1745526.47</v>
      </c>
    </row>
    <row r="1967" ht="15.75" customHeight="1">
      <c r="A1967" s="12">
        <v>2018.0</v>
      </c>
      <c r="B1967" s="265">
        <v>43160.0</v>
      </c>
      <c r="C1967" s="12" t="s">
        <v>787</v>
      </c>
      <c r="D1967" s="12" t="s">
        <v>419</v>
      </c>
      <c r="E1967" s="12" t="s">
        <v>750</v>
      </c>
      <c r="F1967" s="12" t="s">
        <v>751</v>
      </c>
      <c r="G1967" s="12" t="s">
        <v>749</v>
      </c>
      <c r="H1967" s="12" t="s">
        <v>405</v>
      </c>
      <c r="I1967" s="19">
        <v>7093.0</v>
      </c>
      <c r="J1967" s="19">
        <v>1656189.47</v>
      </c>
      <c r="K1967" s="19">
        <f t="shared" si="1"/>
        <v>236.4333333</v>
      </c>
      <c r="L1967" s="14">
        <f t="shared" si="2"/>
        <v>236.4333333</v>
      </c>
      <c r="M1967" s="14">
        <f t="shared" si="3"/>
        <v>0</v>
      </c>
      <c r="N1967" s="14">
        <f t="shared" si="4"/>
        <v>0.0008339800118</v>
      </c>
      <c r="O1967" s="14">
        <f t="shared" si="5"/>
        <v>0.005254074074</v>
      </c>
      <c r="P1967" s="19">
        <f t="shared" si="6"/>
        <v>233.4963302</v>
      </c>
      <c r="Q1967" s="14">
        <f t="shared" si="7"/>
        <v>55206.31567</v>
      </c>
    </row>
    <row r="1968" ht="15.75" customHeight="1">
      <c r="A1968" s="12">
        <v>2018.0</v>
      </c>
      <c r="B1968" s="265">
        <v>43191.0</v>
      </c>
      <c r="C1968" s="12" t="s">
        <v>752</v>
      </c>
      <c r="D1968" s="12" t="s">
        <v>424</v>
      </c>
      <c r="E1968" s="12" t="s">
        <v>753</v>
      </c>
      <c r="F1968" s="12" t="s">
        <v>754</v>
      </c>
      <c r="G1968" s="12" t="s">
        <v>749</v>
      </c>
      <c r="H1968" s="12" t="s">
        <v>421</v>
      </c>
      <c r="I1968" s="19">
        <v>268784.0</v>
      </c>
      <c r="J1968" s="19">
        <v>2.3426876766E8</v>
      </c>
      <c r="K1968" s="19">
        <f t="shared" si="1"/>
        <v>8959.466667</v>
      </c>
      <c r="L1968" s="14">
        <f t="shared" si="2"/>
        <v>8959.466667</v>
      </c>
      <c r="M1968" s="14">
        <f t="shared" si="3"/>
        <v>0</v>
      </c>
      <c r="N1968" s="14">
        <f t="shared" si="4"/>
        <v>0.03160305703</v>
      </c>
      <c r="O1968" s="14">
        <f t="shared" si="5"/>
        <v>0.1990992593</v>
      </c>
      <c r="P1968" s="19">
        <f t="shared" si="6"/>
        <v>871.5874742</v>
      </c>
      <c r="Q1968" s="14">
        <f t="shared" si="7"/>
        <v>7808958.922</v>
      </c>
    </row>
    <row r="1969" ht="15.75" customHeight="1">
      <c r="A1969" s="12">
        <v>2018.0</v>
      </c>
      <c r="B1969" s="265">
        <v>43191.0</v>
      </c>
      <c r="C1969" s="12" t="s">
        <v>752</v>
      </c>
      <c r="D1969" s="12" t="s">
        <v>424</v>
      </c>
      <c r="E1969" s="12" t="s">
        <v>755</v>
      </c>
      <c r="F1969" s="12" t="s">
        <v>756</v>
      </c>
      <c r="G1969" s="12" t="s">
        <v>749</v>
      </c>
      <c r="H1969" s="12" t="s">
        <v>421</v>
      </c>
      <c r="I1969" s="19">
        <v>18429.0</v>
      </c>
      <c r="J1969" s="19">
        <v>1.473196234E7</v>
      </c>
      <c r="K1969" s="19">
        <f t="shared" si="1"/>
        <v>614.3</v>
      </c>
      <c r="L1969" s="14">
        <f t="shared" si="2"/>
        <v>614.3</v>
      </c>
      <c r="M1969" s="14">
        <f t="shared" si="3"/>
        <v>0</v>
      </c>
      <c r="N1969" s="14">
        <f t="shared" si="4"/>
        <v>0.002166843034</v>
      </c>
      <c r="O1969" s="14">
        <f t="shared" si="5"/>
        <v>0.01365111111</v>
      </c>
      <c r="P1969" s="19">
        <f t="shared" si="6"/>
        <v>799.3902187</v>
      </c>
      <c r="Q1969" s="14">
        <f t="shared" si="7"/>
        <v>491065.4113</v>
      </c>
    </row>
    <row r="1970" ht="15.75" customHeight="1">
      <c r="A1970" s="12">
        <v>2018.0</v>
      </c>
      <c r="B1970" s="265">
        <v>43191.0</v>
      </c>
      <c r="C1970" s="12" t="s">
        <v>752</v>
      </c>
      <c r="D1970" s="12" t="s">
        <v>424</v>
      </c>
      <c r="E1970" s="12" t="s">
        <v>750</v>
      </c>
      <c r="F1970" s="12" t="s">
        <v>751</v>
      </c>
      <c r="G1970" s="12" t="s">
        <v>749</v>
      </c>
      <c r="H1970" s="12" t="s">
        <v>421</v>
      </c>
      <c r="I1970" s="19">
        <v>1492.0</v>
      </c>
      <c r="J1970" s="19">
        <v>1335445.89</v>
      </c>
      <c r="K1970" s="19">
        <f t="shared" si="1"/>
        <v>49.73333333</v>
      </c>
      <c r="L1970" s="14">
        <f t="shared" si="2"/>
        <v>49.73333333</v>
      </c>
      <c r="M1970" s="14">
        <f t="shared" si="3"/>
        <v>0</v>
      </c>
      <c r="N1970" s="14">
        <f t="shared" si="4"/>
        <v>0.0001754262199</v>
      </c>
      <c r="O1970" s="14">
        <f t="shared" si="5"/>
        <v>0.001105185185</v>
      </c>
      <c r="P1970" s="19">
        <f t="shared" si="6"/>
        <v>895.0709718</v>
      </c>
      <c r="Q1970" s="14">
        <f t="shared" si="7"/>
        <v>44514.863</v>
      </c>
    </row>
    <row r="1971" ht="15.75" customHeight="1">
      <c r="A1971" s="12">
        <v>2018.0</v>
      </c>
      <c r="B1971" s="265">
        <v>43191.0</v>
      </c>
      <c r="C1971" s="12" t="s">
        <v>757</v>
      </c>
      <c r="D1971" s="12" t="s">
        <v>425</v>
      </c>
      <c r="E1971" s="12" t="s">
        <v>753</v>
      </c>
      <c r="F1971" s="12" t="s">
        <v>754</v>
      </c>
      <c r="G1971" s="12" t="s">
        <v>749</v>
      </c>
      <c r="H1971" s="12" t="s">
        <v>421</v>
      </c>
      <c r="I1971" s="19">
        <v>537564.0</v>
      </c>
      <c r="J1971" s="19">
        <v>4.4969388466E8</v>
      </c>
      <c r="K1971" s="19">
        <f t="shared" si="1"/>
        <v>17918.8</v>
      </c>
      <c r="L1971" s="14">
        <f t="shared" si="2"/>
        <v>17918.8</v>
      </c>
      <c r="M1971" s="14">
        <f t="shared" si="3"/>
        <v>0</v>
      </c>
      <c r="N1971" s="14">
        <f t="shared" si="4"/>
        <v>0.06320564374</v>
      </c>
      <c r="O1971" s="14">
        <f t="shared" si="5"/>
        <v>0.3981955556</v>
      </c>
      <c r="P1971" s="19">
        <f t="shared" si="6"/>
        <v>836.5401788</v>
      </c>
      <c r="Q1971" s="14">
        <f t="shared" si="7"/>
        <v>14989796.16</v>
      </c>
    </row>
    <row r="1972" ht="15.75" customHeight="1">
      <c r="A1972" s="12">
        <v>2018.0</v>
      </c>
      <c r="B1972" s="265">
        <v>43191.0</v>
      </c>
      <c r="C1972" s="12" t="s">
        <v>757</v>
      </c>
      <c r="D1972" s="12" t="s">
        <v>425</v>
      </c>
      <c r="E1972" s="12" t="s">
        <v>755</v>
      </c>
      <c r="F1972" s="12" t="s">
        <v>756</v>
      </c>
      <c r="G1972" s="12" t="s">
        <v>749</v>
      </c>
      <c r="H1972" s="12" t="s">
        <v>421</v>
      </c>
      <c r="I1972" s="19">
        <v>5773.0</v>
      </c>
      <c r="J1972" s="19">
        <v>4618113.82</v>
      </c>
      <c r="K1972" s="19">
        <f t="shared" si="1"/>
        <v>192.4333333</v>
      </c>
      <c r="L1972" s="14">
        <f t="shared" si="2"/>
        <v>192.4333333</v>
      </c>
      <c r="M1972" s="14">
        <f t="shared" si="3"/>
        <v>0</v>
      </c>
      <c r="N1972" s="14">
        <f t="shared" si="4"/>
        <v>0.0006787771899</v>
      </c>
      <c r="O1972" s="14">
        <f t="shared" si="5"/>
        <v>0.004276296296</v>
      </c>
      <c r="P1972" s="19">
        <f t="shared" si="6"/>
        <v>799.9504279</v>
      </c>
      <c r="Q1972" s="14">
        <f t="shared" si="7"/>
        <v>153937.1273</v>
      </c>
    </row>
    <row r="1973" ht="15.75" customHeight="1">
      <c r="A1973" s="12">
        <v>2018.0</v>
      </c>
      <c r="B1973" s="265">
        <v>43191.0</v>
      </c>
      <c r="C1973" s="12" t="s">
        <v>757</v>
      </c>
      <c r="D1973" s="12" t="s">
        <v>425</v>
      </c>
      <c r="E1973" s="12" t="s">
        <v>750</v>
      </c>
      <c r="F1973" s="12" t="s">
        <v>751</v>
      </c>
      <c r="G1973" s="12" t="s">
        <v>749</v>
      </c>
      <c r="H1973" s="12" t="s">
        <v>421</v>
      </c>
      <c r="I1973" s="19">
        <v>5200.0</v>
      </c>
      <c r="J1973" s="19">
        <v>4500884.51</v>
      </c>
      <c r="K1973" s="19">
        <f t="shared" si="1"/>
        <v>173.3333333</v>
      </c>
      <c r="L1973" s="14">
        <f t="shared" si="2"/>
        <v>173.3333333</v>
      </c>
      <c r="M1973" s="14">
        <f t="shared" si="3"/>
        <v>0</v>
      </c>
      <c r="N1973" s="14">
        <f t="shared" si="4"/>
        <v>0.0006114050558</v>
      </c>
      <c r="O1973" s="14">
        <f t="shared" si="5"/>
        <v>0.003851851852</v>
      </c>
      <c r="P1973" s="19">
        <f t="shared" si="6"/>
        <v>865.5547135</v>
      </c>
      <c r="Q1973" s="14">
        <f t="shared" si="7"/>
        <v>150029.4837</v>
      </c>
    </row>
    <row r="1974" ht="15.75" customHeight="1">
      <c r="A1974" s="12">
        <v>2018.0</v>
      </c>
      <c r="B1974" s="265">
        <v>43191.0</v>
      </c>
      <c r="C1974" s="12" t="s">
        <v>758</v>
      </c>
      <c r="D1974" s="12" t="s">
        <v>426</v>
      </c>
      <c r="E1974" s="12" t="s">
        <v>753</v>
      </c>
      <c r="F1974" s="12" t="s">
        <v>754</v>
      </c>
      <c r="G1974" s="12" t="s">
        <v>749</v>
      </c>
      <c r="H1974" s="12" t="s">
        <v>421</v>
      </c>
      <c r="I1974" s="19">
        <v>320902.0</v>
      </c>
      <c r="J1974" s="19">
        <v>2.8348392336E8</v>
      </c>
      <c r="K1974" s="19">
        <f t="shared" si="1"/>
        <v>10696.73333</v>
      </c>
      <c r="L1974" s="14">
        <f t="shared" si="2"/>
        <v>10696.73333</v>
      </c>
      <c r="M1974" s="14">
        <f t="shared" si="3"/>
        <v>0</v>
      </c>
      <c r="N1974" s="14">
        <f t="shared" si="4"/>
        <v>0.03773098178</v>
      </c>
      <c r="O1974" s="14">
        <f t="shared" si="5"/>
        <v>0.2377051852</v>
      </c>
      <c r="P1974" s="19">
        <f t="shared" si="6"/>
        <v>883.3971847</v>
      </c>
      <c r="Q1974" s="14">
        <f t="shared" si="7"/>
        <v>9449464.112</v>
      </c>
    </row>
    <row r="1975" ht="15.75" customHeight="1">
      <c r="A1975" s="12">
        <v>2018.0</v>
      </c>
      <c r="B1975" s="265">
        <v>43191.0</v>
      </c>
      <c r="C1975" s="12" t="s">
        <v>758</v>
      </c>
      <c r="D1975" s="12" t="s">
        <v>426</v>
      </c>
      <c r="E1975" s="12" t="s">
        <v>755</v>
      </c>
      <c r="F1975" s="12" t="s">
        <v>756</v>
      </c>
      <c r="G1975" s="12" t="s">
        <v>749</v>
      </c>
      <c r="H1975" s="12" t="s">
        <v>421</v>
      </c>
      <c r="I1975" s="19">
        <v>21502.0</v>
      </c>
      <c r="J1975" s="19">
        <v>1.609336241E7</v>
      </c>
      <c r="K1975" s="19">
        <f t="shared" si="1"/>
        <v>716.7333333</v>
      </c>
      <c r="L1975" s="14">
        <f t="shared" si="2"/>
        <v>716.7333333</v>
      </c>
      <c r="M1975" s="14">
        <f t="shared" si="3"/>
        <v>0</v>
      </c>
      <c r="N1975" s="14">
        <f t="shared" si="4"/>
        <v>0.002528159906</v>
      </c>
      <c r="O1975" s="14">
        <f t="shared" si="5"/>
        <v>0.01592740741</v>
      </c>
      <c r="P1975" s="19">
        <f t="shared" si="6"/>
        <v>748.4588601</v>
      </c>
      <c r="Q1975" s="14">
        <f t="shared" si="7"/>
        <v>536445.4137</v>
      </c>
    </row>
    <row r="1976" ht="15.75" customHeight="1">
      <c r="A1976" s="12">
        <v>2018.0</v>
      </c>
      <c r="B1976" s="265">
        <v>43191.0</v>
      </c>
      <c r="C1976" s="12" t="s">
        <v>758</v>
      </c>
      <c r="D1976" s="12" t="s">
        <v>426</v>
      </c>
      <c r="E1976" s="12" t="s">
        <v>750</v>
      </c>
      <c r="F1976" s="12" t="s">
        <v>751</v>
      </c>
      <c r="G1976" s="12" t="s">
        <v>749</v>
      </c>
      <c r="H1976" s="12" t="s">
        <v>421</v>
      </c>
      <c r="I1976" s="19">
        <v>1756.0</v>
      </c>
      <c r="J1976" s="19">
        <v>1599028.17</v>
      </c>
      <c r="K1976" s="19">
        <f t="shared" si="1"/>
        <v>58.53333333</v>
      </c>
      <c r="L1976" s="14">
        <f t="shared" si="2"/>
        <v>58.53333333</v>
      </c>
      <c r="M1976" s="14">
        <f t="shared" si="3"/>
        <v>0</v>
      </c>
      <c r="N1976" s="14">
        <f t="shared" si="4"/>
        <v>0.0002064667842</v>
      </c>
      <c r="O1976" s="14">
        <f t="shared" si="5"/>
        <v>0.001300740741</v>
      </c>
      <c r="P1976" s="19">
        <f t="shared" si="6"/>
        <v>910.6082973</v>
      </c>
      <c r="Q1976" s="14">
        <f t="shared" si="7"/>
        <v>53300.939</v>
      </c>
    </row>
    <row r="1977" ht="15.75" customHeight="1">
      <c r="A1977" s="12">
        <v>2018.0</v>
      </c>
      <c r="B1977" s="265">
        <v>43191.0</v>
      </c>
      <c r="C1977" s="12" t="s">
        <v>763</v>
      </c>
      <c r="D1977" s="12" t="s">
        <v>409</v>
      </c>
      <c r="E1977" s="12" t="s">
        <v>747</v>
      </c>
      <c r="F1977" s="12" t="s">
        <v>748</v>
      </c>
      <c r="G1977" s="12" t="s">
        <v>749</v>
      </c>
      <c r="H1977" s="12" t="s">
        <v>405</v>
      </c>
      <c r="I1977" s="19">
        <v>8962.1</v>
      </c>
      <c r="J1977" s="19">
        <v>1282422.28</v>
      </c>
      <c r="K1977" s="19">
        <f t="shared" si="1"/>
        <v>298.7366667</v>
      </c>
      <c r="L1977" s="14">
        <f t="shared" si="2"/>
        <v>298.7366667</v>
      </c>
      <c r="M1977" s="14">
        <f t="shared" si="3"/>
        <v>0</v>
      </c>
      <c r="N1977" s="14">
        <f t="shared" si="4"/>
        <v>0.001053744856</v>
      </c>
      <c r="O1977" s="14">
        <f t="shared" si="5"/>
        <v>0.006638592593</v>
      </c>
      <c r="P1977" s="19">
        <f t="shared" si="6"/>
        <v>143.093949</v>
      </c>
      <c r="Q1977" s="14">
        <f t="shared" si="7"/>
        <v>42747.40933</v>
      </c>
    </row>
    <row r="1978" ht="15.75" customHeight="1">
      <c r="A1978" s="12">
        <v>2018.0</v>
      </c>
      <c r="B1978" s="265">
        <v>43191.0</v>
      </c>
      <c r="C1978" s="12" t="s">
        <v>763</v>
      </c>
      <c r="D1978" s="12" t="s">
        <v>409</v>
      </c>
      <c r="E1978" s="12" t="s">
        <v>753</v>
      </c>
      <c r="F1978" s="12" t="s">
        <v>754</v>
      </c>
      <c r="G1978" s="12" t="s">
        <v>749</v>
      </c>
      <c r="H1978" s="12" t="s">
        <v>405</v>
      </c>
      <c r="I1978" s="19">
        <v>808148.0</v>
      </c>
      <c r="J1978" s="19">
        <v>1.1564108687E8</v>
      </c>
      <c r="K1978" s="19">
        <f t="shared" si="1"/>
        <v>26938.26667</v>
      </c>
      <c r="L1978" s="14">
        <f t="shared" si="2"/>
        <v>26938.26667</v>
      </c>
      <c r="M1978" s="14">
        <f t="shared" si="3"/>
        <v>0</v>
      </c>
      <c r="N1978" s="14">
        <f t="shared" si="4"/>
        <v>0.09502034098</v>
      </c>
      <c r="O1978" s="14">
        <f t="shared" si="5"/>
        <v>0.5986281481</v>
      </c>
      <c r="P1978" s="19">
        <f t="shared" si="6"/>
        <v>143.0939467</v>
      </c>
      <c r="Q1978" s="14">
        <f t="shared" si="7"/>
        <v>3854702.896</v>
      </c>
    </row>
    <row r="1979" ht="15.75" customHeight="1">
      <c r="A1979" s="12">
        <v>2018.0</v>
      </c>
      <c r="B1979" s="265">
        <v>43191.0</v>
      </c>
      <c r="C1979" s="12" t="s">
        <v>763</v>
      </c>
      <c r="D1979" s="12" t="s">
        <v>409</v>
      </c>
      <c r="E1979" s="12" t="s">
        <v>755</v>
      </c>
      <c r="F1979" s="12" t="s">
        <v>756</v>
      </c>
      <c r="G1979" s="12" t="s">
        <v>749</v>
      </c>
      <c r="H1979" s="12" t="s">
        <v>405</v>
      </c>
      <c r="I1979" s="19">
        <v>107.0</v>
      </c>
      <c r="J1979" s="19">
        <v>15311.05</v>
      </c>
      <c r="K1979" s="19">
        <f t="shared" si="1"/>
        <v>3.566666667</v>
      </c>
      <c r="L1979" s="14">
        <f t="shared" si="2"/>
        <v>3.566666667</v>
      </c>
      <c r="M1979" s="14">
        <f t="shared" si="3"/>
        <v>0</v>
      </c>
      <c r="N1979" s="14">
        <f t="shared" si="4"/>
        <v>0.0000125808348</v>
      </c>
      <c r="O1979" s="14">
        <f t="shared" si="5"/>
        <v>0.00007925925926</v>
      </c>
      <c r="P1979" s="19">
        <f t="shared" si="6"/>
        <v>143.0939252</v>
      </c>
      <c r="Q1979" s="14">
        <f t="shared" si="7"/>
        <v>510.3683333</v>
      </c>
    </row>
    <row r="1980" ht="15.75" customHeight="1">
      <c r="A1980" s="12">
        <v>2018.0</v>
      </c>
      <c r="B1980" s="265">
        <v>43191.0</v>
      </c>
      <c r="C1980" s="12" t="s">
        <v>763</v>
      </c>
      <c r="D1980" s="12" t="s">
        <v>409</v>
      </c>
      <c r="E1980" s="12" t="s">
        <v>750</v>
      </c>
      <c r="F1980" s="12" t="s">
        <v>751</v>
      </c>
      <c r="G1980" s="12" t="s">
        <v>749</v>
      </c>
      <c r="H1980" s="12" t="s">
        <v>405</v>
      </c>
      <c r="I1980" s="19">
        <v>29812.8</v>
      </c>
      <c r="J1980" s="19">
        <v>4266031.23</v>
      </c>
      <c r="K1980" s="19">
        <f t="shared" si="1"/>
        <v>993.76</v>
      </c>
      <c r="L1980" s="14">
        <f t="shared" si="2"/>
        <v>993.76</v>
      </c>
      <c r="M1980" s="14">
        <f t="shared" si="3"/>
        <v>0</v>
      </c>
      <c r="N1980" s="14">
        <f t="shared" si="4"/>
        <v>0.003505326279</v>
      </c>
      <c r="O1980" s="14">
        <f t="shared" si="5"/>
        <v>0.02208355556</v>
      </c>
      <c r="P1980" s="19">
        <f t="shared" si="6"/>
        <v>143.0939472</v>
      </c>
      <c r="Q1980" s="14">
        <f t="shared" si="7"/>
        <v>142201.041</v>
      </c>
    </row>
    <row r="1981" ht="15.75" customHeight="1">
      <c r="A1981" s="12">
        <v>2018.0</v>
      </c>
      <c r="B1981" s="265">
        <v>43191.0</v>
      </c>
      <c r="C1981" s="12" t="s">
        <v>764</v>
      </c>
      <c r="D1981" s="12" t="s">
        <v>410</v>
      </c>
      <c r="E1981" s="12" t="s">
        <v>747</v>
      </c>
      <c r="F1981" s="12" t="s">
        <v>748</v>
      </c>
      <c r="G1981" s="12" t="s">
        <v>749</v>
      </c>
      <c r="H1981" s="12" t="s">
        <v>405</v>
      </c>
      <c r="I1981" s="19">
        <v>52892.0</v>
      </c>
      <c r="J1981" s="19">
        <v>7545569.89</v>
      </c>
      <c r="K1981" s="19">
        <f t="shared" si="1"/>
        <v>1763.066667</v>
      </c>
      <c r="L1981" s="14">
        <f t="shared" si="2"/>
        <v>1763.066667</v>
      </c>
      <c r="M1981" s="14">
        <f t="shared" si="3"/>
        <v>0</v>
      </c>
      <c r="N1981" s="14">
        <f t="shared" si="4"/>
        <v>0.006218930041</v>
      </c>
      <c r="O1981" s="14">
        <f t="shared" si="5"/>
        <v>0.03917925926</v>
      </c>
      <c r="P1981" s="19">
        <f t="shared" si="6"/>
        <v>142.6599465</v>
      </c>
      <c r="Q1981" s="14">
        <f t="shared" si="7"/>
        <v>251518.9963</v>
      </c>
    </row>
    <row r="1982" ht="15.75" customHeight="1">
      <c r="A1982" s="12">
        <v>2018.0</v>
      </c>
      <c r="B1982" s="265">
        <v>43191.0</v>
      </c>
      <c r="C1982" s="12" t="s">
        <v>764</v>
      </c>
      <c r="D1982" s="12" t="s">
        <v>410</v>
      </c>
      <c r="E1982" s="12" t="s">
        <v>753</v>
      </c>
      <c r="F1982" s="12" t="s">
        <v>754</v>
      </c>
      <c r="G1982" s="12" t="s">
        <v>749</v>
      </c>
      <c r="H1982" s="12" t="s">
        <v>405</v>
      </c>
      <c r="I1982" s="19">
        <v>45349.5</v>
      </c>
      <c r="J1982" s="19">
        <v>6469557.26</v>
      </c>
      <c r="K1982" s="19">
        <f t="shared" si="1"/>
        <v>1511.65</v>
      </c>
      <c r="L1982" s="14">
        <f t="shared" si="2"/>
        <v>1511.65</v>
      </c>
      <c r="M1982" s="14">
        <f t="shared" si="3"/>
        <v>0</v>
      </c>
      <c r="N1982" s="14">
        <f t="shared" si="4"/>
        <v>0.005332098765</v>
      </c>
      <c r="O1982" s="14">
        <f t="shared" si="5"/>
        <v>0.03359222222</v>
      </c>
      <c r="P1982" s="19">
        <f t="shared" si="6"/>
        <v>142.6599469</v>
      </c>
      <c r="Q1982" s="14">
        <f t="shared" si="7"/>
        <v>215651.9087</v>
      </c>
    </row>
    <row r="1983" ht="15.75" customHeight="1">
      <c r="A1983" s="12">
        <v>2018.0</v>
      </c>
      <c r="B1983" s="265">
        <v>43191.0</v>
      </c>
      <c r="C1983" s="12" t="s">
        <v>764</v>
      </c>
      <c r="D1983" s="12" t="s">
        <v>410</v>
      </c>
      <c r="E1983" s="12" t="s">
        <v>755</v>
      </c>
      <c r="F1983" s="12" t="s">
        <v>756</v>
      </c>
      <c r="G1983" s="12" t="s">
        <v>749</v>
      </c>
      <c r="H1983" s="12" t="s">
        <v>405</v>
      </c>
      <c r="I1983" s="19">
        <v>1956.5</v>
      </c>
      <c r="J1983" s="19">
        <v>279114.19</v>
      </c>
      <c r="K1983" s="19">
        <f t="shared" si="1"/>
        <v>65.21666667</v>
      </c>
      <c r="L1983" s="14">
        <f t="shared" si="2"/>
        <v>65.21666667</v>
      </c>
      <c r="M1983" s="14">
        <f t="shared" si="3"/>
        <v>0</v>
      </c>
      <c r="N1983" s="14">
        <f t="shared" si="4"/>
        <v>0.0002300411523</v>
      </c>
      <c r="O1983" s="14">
        <f t="shared" si="5"/>
        <v>0.001449259259</v>
      </c>
      <c r="P1983" s="19">
        <f t="shared" si="6"/>
        <v>142.6599489</v>
      </c>
      <c r="Q1983" s="14">
        <f t="shared" si="7"/>
        <v>9303.806333</v>
      </c>
    </row>
    <row r="1984" ht="15.75" customHeight="1">
      <c r="A1984" s="12">
        <v>2018.0</v>
      </c>
      <c r="B1984" s="265">
        <v>43191.0</v>
      </c>
      <c r="C1984" s="12" t="s">
        <v>765</v>
      </c>
      <c r="D1984" s="12" t="s">
        <v>412</v>
      </c>
      <c r="E1984" s="12" t="s">
        <v>747</v>
      </c>
      <c r="F1984" s="12" t="s">
        <v>748</v>
      </c>
      <c r="G1984" s="12" t="s">
        <v>749</v>
      </c>
      <c r="H1984" s="12" t="s">
        <v>405</v>
      </c>
      <c r="I1984" s="19">
        <v>322223.5</v>
      </c>
      <c r="J1984" s="19">
        <v>4.440475865E7</v>
      </c>
      <c r="K1984" s="19">
        <f t="shared" si="1"/>
        <v>10740.78333</v>
      </c>
      <c r="L1984" s="14">
        <f t="shared" si="2"/>
        <v>10740.78333</v>
      </c>
      <c r="M1984" s="14">
        <f t="shared" si="3"/>
        <v>0</v>
      </c>
      <c r="N1984" s="14">
        <f t="shared" si="4"/>
        <v>0.03788636096</v>
      </c>
      <c r="O1984" s="14">
        <f t="shared" si="5"/>
        <v>0.2386840741</v>
      </c>
      <c r="P1984" s="19">
        <f t="shared" si="6"/>
        <v>137.8073252</v>
      </c>
      <c r="Q1984" s="14">
        <f t="shared" si="7"/>
        <v>1480158.622</v>
      </c>
    </row>
    <row r="1985" ht="15.75" customHeight="1">
      <c r="A1985" s="12">
        <v>2018.0</v>
      </c>
      <c r="B1985" s="265">
        <v>43191.0</v>
      </c>
      <c r="C1985" s="12" t="s">
        <v>765</v>
      </c>
      <c r="D1985" s="12" t="s">
        <v>412</v>
      </c>
      <c r="E1985" s="12" t="s">
        <v>753</v>
      </c>
      <c r="F1985" s="12" t="s">
        <v>754</v>
      </c>
      <c r="G1985" s="12" t="s">
        <v>749</v>
      </c>
      <c r="H1985" s="12" t="s">
        <v>405</v>
      </c>
      <c r="I1985" s="19">
        <v>1362812.0</v>
      </c>
      <c r="J1985" s="19">
        <v>1.9156418838E8</v>
      </c>
      <c r="K1985" s="19">
        <f t="shared" si="1"/>
        <v>45427.06667</v>
      </c>
      <c r="L1985" s="14">
        <f t="shared" si="2"/>
        <v>45427.06667</v>
      </c>
      <c r="M1985" s="14">
        <f t="shared" si="3"/>
        <v>0</v>
      </c>
      <c r="N1985" s="14">
        <f t="shared" si="4"/>
        <v>0.1602365667</v>
      </c>
      <c r="O1985" s="14">
        <f t="shared" si="5"/>
        <v>1.00949037</v>
      </c>
      <c r="P1985" s="19">
        <f t="shared" si="6"/>
        <v>140.5653813</v>
      </c>
      <c r="Q1985" s="14">
        <f t="shared" si="7"/>
        <v>6385472.946</v>
      </c>
    </row>
    <row r="1986" ht="15.75" customHeight="1">
      <c r="A1986" s="12">
        <v>2018.0</v>
      </c>
      <c r="B1986" s="265">
        <v>43191.0</v>
      </c>
      <c r="C1986" s="12" t="s">
        <v>765</v>
      </c>
      <c r="D1986" s="12" t="s">
        <v>412</v>
      </c>
      <c r="E1986" s="12" t="s">
        <v>755</v>
      </c>
      <c r="F1986" s="12" t="s">
        <v>756</v>
      </c>
      <c r="G1986" s="12" t="s">
        <v>749</v>
      </c>
      <c r="H1986" s="12" t="s">
        <v>405</v>
      </c>
      <c r="I1986" s="19">
        <v>806.5</v>
      </c>
      <c r="J1986" s="19">
        <v>118196.56</v>
      </c>
      <c r="K1986" s="19">
        <f t="shared" si="1"/>
        <v>26.88333333</v>
      </c>
      <c r="L1986" s="14">
        <f t="shared" si="2"/>
        <v>26.88333333</v>
      </c>
      <c r="M1986" s="14">
        <f t="shared" si="3"/>
        <v>0</v>
      </c>
      <c r="N1986" s="14">
        <f t="shared" si="4"/>
        <v>0.0000948265726</v>
      </c>
      <c r="O1986" s="14">
        <f t="shared" si="5"/>
        <v>0.0005974074074</v>
      </c>
      <c r="P1986" s="19">
        <f t="shared" si="6"/>
        <v>146.5549411</v>
      </c>
      <c r="Q1986" s="14">
        <f t="shared" si="7"/>
        <v>3939.885333</v>
      </c>
    </row>
    <row r="1987" ht="15.75" customHeight="1">
      <c r="A1987" s="12">
        <v>2018.0</v>
      </c>
      <c r="B1987" s="265">
        <v>43191.0</v>
      </c>
      <c r="C1987" s="12" t="s">
        <v>766</v>
      </c>
      <c r="D1987" s="12" t="s">
        <v>413</v>
      </c>
      <c r="E1987" s="12" t="s">
        <v>747</v>
      </c>
      <c r="F1987" s="12" t="s">
        <v>748</v>
      </c>
      <c r="G1987" s="12" t="s">
        <v>749</v>
      </c>
      <c r="H1987" s="12" t="s">
        <v>405</v>
      </c>
      <c r="I1987" s="19">
        <v>1014228.75</v>
      </c>
      <c r="J1987" s="19">
        <v>1.3265538417E8</v>
      </c>
      <c r="K1987" s="19">
        <f t="shared" si="1"/>
        <v>33807.625</v>
      </c>
      <c r="L1987" s="14">
        <f t="shared" si="2"/>
        <v>33807.625</v>
      </c>
      <c r="M1987" s="14">
        <f t="shared" si="3"/>
        <v>0</v>
      </c>
      <c r="N1987" s="14">
        <f t="shared" si="4"/>
        <v>0.1192508818</v>
      </c>
      <c r="O1987" s="14">
        <f t="shared" si="5"/>
        <v>0.7512805556</v>
      </c>
      <c r="P1987" s="19">
        <f t="shared" si="6"/>
        <v>130.7943441</v>
      </c>
      <c r="Q1987" s="14">
        <f t="shared" si="7"/>
        <v>4421846.139</v>
      </c>
    </row>
    <row r="1988" ht="15.75" customHeight="1">
      <c r="A1988" s="12">
        <v>2018.0</v>
      </c>
      <c r="B1988" s="265">
        <v>43191.0</v>
      </c>
      <c r="C1988" s="12" t="s">
        <v>766</v>
      </c>
      <c r="D1988" s="12" t="s">
        <v>413</v>
      </c>
      <c r="E1988" s="12" t="s">
        <v>753</v>
      </c>
      <c r="F1988" s="12" t="s">
        <v>754</v>
      </c>
      <c r="G1988" s="12" t="s">
        <v>749</v>
      </c>
      <c r="H1988" s="12" t="s">
        <v>405</v>
      </c>
      <c r="I1988" s="19">
        <v>1934538.7</v>
      </c>
      <c r="J1988" s="19">
        <v>2.6986985202E8</v>
      </c>
      <c r="K1988" s="19">
        <f t="shared" si="1"/>
        <v>64484.62333</v>
      </c>
      <c r="L1988" s="14">
        <f t="shared" si="2"/>
        <v>64484.62333</v>
      </c>
      <c r="M1988" s="14">
        <f t="shared" si="3"/>
        <v>0</v>
      </c>
      <c r="N1988" s="14">
        <f t="shared" si="4"/>
        <v>0.2274589888</v>
      </c>
      <c r="O1988" s="14">
        <f t="shared" si="5"/>
        <v>1.43299163</v>
      </c>
      <c r="P1988" s="19">
        <f t="shared" si="6"/>
        <v>139.5008805</v>
      </c>
      <c r="Q1988" s="14">
        <f t="shared" si="7"/>
        <v>8995661.734</v>
      </c>
    </row>
    <row r="1989" ht="15.75" customHeight="1">
      <c r="A1989" s="12">
        <v>2018.0</v>
      </c>
      <c r="B1989" s="265">
        <v>43191.0</v>
      </c>
      <c r="C1989" s="12" t="s">
        <v>766</v>
      </c>
      <c r="D1989" s="12" t="s">
        <v>413</v>
      </c>
      <c r="E1989" s="12" t="s">
        <v>755</v>
      </c>
      <c r="F1989" s="12" t="s">
        <v>756</v>
      </c>
      <c r="G1989" s="12" t="s">
        <v>749</v>
      </c>
      <c r="H1989" s="12" t="s">
        <v>405</v>
      </c>
      <c r="I1989" s="19">
        <v>24672.09</v>
      </c>
      <c r="J1989" s="19">
        <v>3165591.4</v>
      </c>
      <c r="K1989" s="19">
        <f t="shared" si="1"/>
        <v>822.403</v>
      </c>
      <c r="L1989" s="14">
        <f t="shared" si="2"/>
        <v>822.403</v>
      </c>
      <c r="M1989" s="14">
        <f t="shared" si="3"/>
        <v>0</v>
      </c>
      <c r="N1989" s="14">
        <f t="shared" si="4"/>
        <v>0.002900892416</v>
      </c>
      <c r="O1989" s="14">
        <f t="shared" si="5"/>
        <v>0.01827562222</v>
      </c>
      <c r="P1989" s="19">
        <f t="shared" si="6"/>
        <v>128.3065764</v>
      </c>
      <c r="Q1989" s="14">
        <f t="shared" si="7"/>
        <v>105519.7133</v>
      </c>
    </row>
    <row r="1990" ht="15.75" customHeight="1">
      <c r="A1990" s="12">
        <v>2018.0</v>
      </c>
      <c r="B1990" s="265">
        <v>43191.0</v>
      </c>
      <c r="C1990" s="12" t="s">
        <v>767</v>
      </c>
      <c r="D1990" s="12" t="s">
        <v>432</v>
      </c>
      <c r="E1990" s="12" t="s">
        <v>747</v>
      </c>
      <c r="F1990" s="12" t="s">
        <v>748</v>
      </c>
      <c r="G1990" s="12" t="s">
        <v>749</v>
      </c>
      <c r="H1990" s="12" t="s">
        <v>421</v>
      </c>
      <c r="I1990" s="19">
        <v>205780.85</v>
      </c>
      <c r="J1990" s="19">
        <v>6.863185957E7</v>
      </c>
      <c r="K1990" s="19">
        <f t="shared" si="1"/>
        <v>6859.361667</v>
      </c>
      <c r="L1990" s="14">
        <f t="shared" si="2"/>
        <v>6859.361667</v>
      </c>
      <c r="M1990" s="14">
        <f t="shared" si="3"/>
        <v>0</v>
      </c>
      <c r="N1990" s="14">
        <f t="shared" si="4"/>
        <v>0.02419527925</v>
      </c>
      <c r="O1990" s="14">
        <f t="shared" si="5"/>
        <v>0.1524302593</v>
      </c>
      <c r="P1990" s="19">
        <f t="shared" si="6"/>
        <v>333.5191762</v>
      </c>
      <c r="Q1990" s="14">
        <f t="shared" si="7"/>
        <v>2287728.652</v>
      </c>
    </row>
    <row r="1991" ht="15.75" customHeight="1">
      <c r="A1991" s="12">
        <v>2018.0</v>
      </c>
      <c r="B1991" s="265">
        <v>43191.0</v>
      </c>
      <c r="C1991" s="12" t="s">
        <v>767</v>
      </c>
      <c r="D1991" s="12" t="s">
        <v>432</v>
      </c>
      <c r="E1991" s="12" t="s">
        <v>753</v>
      </c>
      <c r="F1991" s="12" t="s">
        <v>754</v>
      </c>
      <c r="G1991" s="12" t="s">
        <v>749</v>
      </c>
      <c r="H1991" s="12" t="s">
        <v>421</v>
      </c>
      <c r="I1991" s="19">
        <v>3.056433476E7</v>
      </c>
      <c r="J1991" s="19">
        <v>1.054270694511E10</v>
      </c>
      <c r="K1991" s="19">
        <f t="shared" si="1"/>
        <v>1018811.159</v>
      </c>
      <c r="L1991" s="14">
        <f t="shared" si="2"/>
        <v>283500</v>
      </c>
      <c r="M1991" s="14">
        <f t="shared" si="3"/>
        <v>735311.1587</v>
      </c>
      <c r="N1991" s="14">
        <f t="shared" si="4"/>
        <v>1</v>
      </c>
      <c r="O1991" s="14">
        <f t="shared" si="5"/>
        <v>6.3</v>
      </c>
      <c r="P1991" s="19">
        <f t="shared" si="6"/>
        <v>344.934939</v>
      </c>
      <c r="Q1991" s="14">
        <f t="shared" si="7"/>
        <v>97789055.2</v>
      </c>
    </row>
    <row r="1992" ht="15.75" customHeight="1">
      <c r="A1992" s="12">
        <v>2018.0</v>
      </c>
      <c r="B1992" s="265">
        <v>43191.0</v>
      </c>
      <c r="C1992" s="12" t="s">
        <v>767</v>
      </c>
      <c r="D1992" s="12" t="s">
        <v>432</v>
      </c>
      <c r="E1992" s="12" t="s">
        <v>755</v>
      </c>
      <c r="F1992" s="12" t="s">
        <v>756</v>
      </c>
      <c r="G1992" s="12" t="s">
        <v>749</v>
      </c>
      <c r="H1992" s="12" t="s">
        <v>421</v>
      </c>
      <c r="I1992" s="19">
        <v>1483794.84</v>
      </c>
      <c r="J1992" s="19">
        <v>5.3049970753E8</v>
      </c>
      <c r="K1992" s="19">
        <f t="shared" si="1"/>
        <v>49459.828</v>
      </c>
      <c r="L1992" s="14">
        <f t="shared" si="2"/>
        <v>49459.828</v>
      </c>
      <c r="M1992" s="14">
        <f t="shared" si="3"/>
        <v>0</v>
      </c>
      <c r="N1992" s="14">
        <f t="shared" si="4"/>
        <v>0.1744614744</v>
      </c>
      <c r="O1992" s="14">
        <f t="shared" si="5"/>
        <v>1.099107289</v>
      </c>
      <c r="P1992" s="19">
        <f t="shared" si="6"/>
        <v>357.5290149</v>
      </c>
      <c r="Q1992" s="14">
        <f t="shared" si="7"/>
        <v>17683323.58</v>
      </c>
    </row>
    <row r="1993" ht="15.75" customHeight="1">
      <c r="A1993" s="12">
        <v>2018.0</v>
      </c>
      <c r="B1993" s="265">
        <v>43191.0</v>
      </c>
      <c r="C1993" s="12" t="s">
        <v>767</v>
      </c>
      <c r="D1993" s="12" t="s">
        <v>432</v>
      </c>
      <c r="E1993" s="12" t="s">
        <v>750</v>
      </c>
      <c r="F1993" s="12" t="s">
        <v>751</v>
      </c>
      <c r="G1993" s="12" t="s">
        <v>749</v>
      </c>
      <c r="H1993" s="12" t="s">
        <v>421</v>
      </c>
      <c r="I1993" s="19">
        <v>11100.04</v>
      </c>
      <c r="J1993" s="19">
        <v>3892755.78</v>
      </c>
      <c r="K1993" s="19">
        <f t="shared" si="1"/>
        <v>370.0013333</v>
      </c>
      <c r="L1993" s="14">
        <f t="shared" si="2"/>
        <v>370.0013333</v>
      </c>
      <c r="M1993" s="14">
        <f t="shared" si="3"/>
        <v>0</v>
      </c>
      <c r="N1993" s="14">
        <f t="shared" si="4"/>
        <v>0.001305119342</v>
      </c>
      <c r="O1993" s="14">
        <f t="shared" si="5"/>
        <v>0.008222251852</v>
      </c>
      <c r="P1993" s="19">
        <f t="shared" si="6"/>
        <v>350.6974551</v>
      </c>
      <c r="Q1993" s="14">
        <f t="shared" si="7"/>
        <v>129758.526</v>
      </c>
    </row>
    <row r="1994" ht="15.75" customHeight="1">
      <c r="A1994" s="12">
        <v>2018.0</v>
      </c>
      <c r="B1994" s="265">
        <v>43191.0</v>
      </c>
      <c r="C1994" s="12" t="s">
        <v>768</v>
      </c>
      <c r="D1994" s="12" t="s">
        <v>422</v>
      </c>
      <c r="E1994" s="12" t="s">
        <v>747</v>
      </c>
      <c r="F1994" s="12" t="s">
        <v>748</v>
      </c>
      <c r="G1994" s="12" t="s">
        <v>749</v>
      </c>
      <c r="H1994" s="12" t="s">
        <v>421</v>
      </c>
      <c r="I1994" s="19">
        <v>3941.21</v>
      </c>
      <c r="J1994" s="19">
        <v>2624718.03</v>
      </c>
      <c r="K1994" s="19">
        <f t="shared" si="1"/>
        <v>131.3736667</v>
      </c>
      <c r="L1994" s="14">
        <f t="shared" si="2"/>
        <v>131.3736667</v>
      </c>
      <c r="M1994" s="14">
        <f t="shared" si="3"/>
        <v>0</v>
      </c>
      <c r="N1994" s="14">
        <f t="shared" si="4"/>
        <v>0.000463399177</v>
      </c>
      <c r="O1994" s="14">
        <f t="shared" si="5"/>
        <v>0.002919414815</v>
      </c>
      <c r="P1994" s="19">
        <f t="shared" si="6"/>
        <v>665.9675658</v>
      </c>
      <c r="Q1994" s="14">
        <f t="shared" si="7"/>
        <v>87490.601</v>
      </c>
    </row>
    <row r="1995" ht="15.75" customHeight="1">
      <c r="A1995" s="12">
        <v>2018.0</v>
      </c>
      <c r="B1995" s="265">
        <v>43191.0</v>
      </c>
      <c r="C1995" s="12" t="s">
        <v>768</v>
      </c>
      <c r="D1995" s="12" t="s">
        <v>422</v>
      </c>
      <c r="E1995" s="12" t="s">
        <v>753</v>
      </c>
      <c r="F1995" s="12" t="s">
        <v>754</v>
      </c>
      <c r="G1995" s="12" t="s">
        <v>749</v>
      </c>
      <c r="H1995" s="12" t="s">
        <v>421</v>
      </c>
      <c r="I1995" s="19">
        <v>615535.87</v>
      </c>
      <c r="J1995" s="19">
        <v>3.7625229476E8</v>
      </c>
      <c r="K1995" s="19">
        <f t="shared" si="1"/>
        <v>20517.86233</v>
      </c>
      <c r="L1995" s="14">
        <f t="shared" si="2"/>
        <v>20517.86233</v>
      </c>
      <c r="M1995" s="14">
        <f t="shared" si="3"/>
        <v>0</v>
      </c>
      <c r="N1995" s="14">
        <f t="shared" si="4"/>
        <v>0.07237341211</v>
      </c>
      <c r="O1995" s="14">
        <f t="shared" si="5"/>
        <v>0.4559524963</v>
      </c>
      <c r="P1995" s="19">
        <f t="shared" si="6"/>
        <v>611.2597382</v>
      </c>
      <c r="Q1995" s="14">
        <f t="shared" si="7"/>
        <v>12541743.16</v>
      </c>
    </row>
    <row r="1996" ht="15.75" customHeight="1">
      <c r="A1996" s="12">
        <v>2018.0</v>
      </c>
      <c r="B1996" s="265">
        <v>43191.0</v>
      </c>
      <c r="C1996" s="12" t="s">
        <v>768</v>
      </c>
      <c r="D1996" s="12" t="s">
        <v>422</v>
      </c>
      <c r="E1996" s="12" t="s">
        <v>755</v>
      </c>
      <c r="F1996" s="12" t="s">
        <v>756</v>
      </c>
      <c r="G1996" s="12" t="s">
        <v>749</v>
      </c>
      <c r="H1996" s="12" t="s">
        <v>421</v>
      </c>
      <c r="I1996" s="19">
        <v>61031.58</v>
      </c>
      <c r="J1996" s="19">
        <v>4.064505255E7</v>
      </c>
      <c r="K1996" s="19">
        <f t="shared" si="1"/>
        <v>2034.386</v>
      </c>
      <c r="L1996" s="14">
        <f t="shared" si="2"/>
        <v>2034.386</v>
      </c>
      <c r="M1996" s="14">
        <f t="shared" si="3"/>
        <v>0</v>
      </c>
      <c r="N1996" s="14">
        <f t="shared" si="4"/>
        <v>0.007175964727</v>
      </c>
      <c r="O1996" s="14">
        <f t="shared" si="5"/>
        <v>0.04520857778</v>
      </c>
      <c r="P1996" s="19">
        <f t="shared" si="6"/>
        <v>665.9675622</v>
      </c>
      <c r="Q1996" s="14">
        <f t="shared" si="7"/>
        <v>1354835.085</v>
      </c>
    </row>
    <row r="1997" ht="15.75" customHeight="1">
      <c r="A1997" s="12">
        <v>2018.0</v>
      </c>
      <c r="B1997" s="265">
        <v>43191.0</v>
      </c>
      <c r="C1997" s="12" t="s">
        <v>769</v>
      </c>
      <c r="D1997" s="12" t="s">
        <v>423</v>
      </c>
      <c r="E1997" s="12" t="s">
        <v>753</v>
      </c>
      <c r="F1997" s="12" t="s">
        <v>754</v>
      </c>
      <c r="G1997" s="12" t="s">
        <v>749</v>
      </c>
      <c r="H1997" s="12" t="s">
        <v>421</v>
      </c>
      <c r="I1997" s="19">
        <v>816.18</v>
      </c>
      <c r="J1997" s="19">
        <v>438340.04</v>
      </c>
      <c r="K1997" s="19">
        <f t="shared" si="1"/>
        <v>27.206</v>
      </c>
      <c r="L1997" s="14">
        <f t="shared" si="2"/>
        <v>27.206</v>
      </c>
      <c r="M1997" s="14">
        <f t="shared" si="3"/>
        <v>0</v>
      </c>
      <c r="N1997" s="14">
        <f t="shared" si="4"/>
        <v>0.00009596472663</v>
      </c>
      <c r="O1997" s="14">
        <f t="shared" si="5"/>
        <v>0.0006045777778</v>
      </c>
      <c r="P1997" s="19">
        <f t="shared" si="6"/>
        <v>537.0629518</v>
      </c>
      <c r="Q1997" s="14">
        <f t="shared" si="7"/>
        <v>14611.33467</v>
      </c>
    </row>
    <row r="1998" ht="15.75" customHeight="1">
      <c r="A1998" s="12">
        <v>2018.0</v>
      </c>
      <c r="B1998" s="265">
        <v>43191.0</v>
      </c>
      <c r="C1998" s="12" t="s">
        <v>769</v>
      </c>
      <c r="D1998" s="12" t="s">
        <v>423</v>
      </c>
      <c r="E1998" s="12" t="s">
        <v>755</v>
      </c>
      <c r="F1998" s="12" t="s">
        <v>756</v>
      </c>
      <c r="G1998" s="12" t="s">
        <v>749</v>
      </c>
      <c r="H1998" s="12" t="s">
        <v>421</v>
      </c>
      <c r="I1998" s="19">
        <v>2625.4</v>
      </c>
      <c r="J1998" s="19">
        <v>1410005.06</v>
      </c>
      <c r="K1998" s="19">
        <f t="shared" si="1"/>
        <v>87.51333333</v>
      </c>
      <c r="L1998" s="14">
        <f t="shared" si="2"/>
        <v>87.51333333</v>
      </c>
      <c r="M1998" s="14">
        <f t="shared" si="3"/>
        <v>0</v>
      </c>
      <c r="N1998" s="14">
        <f t="shared" si="4"/>
        <v>0.0003086890065</v>
      </c>
      <c r="O1998" s="14">
        <f t="shared" si="5"/>
        <v>0.001944740741</v>
      </c>
      <c r="P1998" s="19">
        <f t="shared" si="6"/>
        <v>537.0629466</v>
      </c>
      <c r="Q1998" s="14">
        <f t="shared" si="7"/>
        <v>47000.16867</v>
      </c>
    </row>
    <row r="1999" ht="15.75" customHeight="1">
      <c r="A1999" s="12">
        <v>2018.0</v>
      </c>
      <c r="B1999" s="265">
        <v>43191.0</v>
      </c>
      <c r="C1999" s="12" t="s">
        <v>770</v>
      </c>
      <c r="D1999" s="12" t="s">
        <v>433</v>
      </c>
      <c r="E1999" s="12" t="s">
        <v>747</v>
      </c>
      <c r="F1999" s="12" t="s">
        <v>748</v>
      </c>
      <c r="G1999" s="12" t="s">
        <v>749</v>
      </c>
      <c r="H1999" s="12" t="s">
        <v>421</v>
      </c>
      <c r="I1999" s="19">
        <v>7718481.76</v>
      </c>
      <c r="J1999" s="19">
        <v>2.77921241447E9</v>
      </c>
      <c r="K1999" s="19">
        <f t="shared" si="1"/>
        <v>257282.7253</v>
      </c>
      <c r="L1999" s="14">
        <f t="shared" si="2"/>
        <v>257282.7253</v>
      </c>
      <c r="M1999" s="14">
        <f t="shared" si="3"/>
        <v>0</v>
      </c>
      <c r="N1999" s="14">
        <f t="shared" si="4"/>
        <v>0.9075228407</v>
      </c>
      <c r="O1999" s="14">
        <f t="shared" si="5"/>
        <v>5.717393896</v>
      </c>
      <c r="P1999" s="19">
        <f t="shared" si="6"/>
        <v>360.0724211</v>
      </c>
      <c r="Q1999" s="14">
        <f t="shared" si="7"/>
        <v>92640413.82</v>
      </c>
    </row>
    <row r="2000" ht="15.75" customHeight="1">
      <c r="A2000" s="12">
        <v>2018.0</v>
      </c>
      <c r="B2000" s="265">
        <v>43191.0</v>
      </c>
      <c r="C2000" s="12" t="s">
        <v>770</v>
      </c>
      <c r="D2000" s="12" t="s">
        <v>433</v>
      </c>
      <c r="E2000" s="12" t="s">
        <v>753</v>
      </c>
      <c r="F2000" s="12" t="s">
        <v>754</v>
      </c>
      <c r="G2000" s="12" t="s">
        <v>749</v>
      </c>
      <c r="H2000" s="12" t="s">
        <v>421</v>
      </c>
      <c r="I2000" s="19">
        <v>3.1039468109E8</v>
      </c>
      <c r="J2000" s="19">
        <v>1.1173466520647E11</v>
      </c>
      <c r="K2000" s="19">
        <f t="shared" si="1"/>
        <v>10346489.37</v>
      </c>
      <c r="L2000" s="14">
        <f t="shared" si="2"/>
        <v>283500</v>
      </c>
      <c r="M2000" s="14">
        <f t="shared" si="3"/>
        <v>10062989.37</v>
      </c>
      <c r="N2000" s="14">
        <f t="shared" si="4"/>
        <v>1</v>
      </c>
      <c r="O2000" s="14">
        <f t="shared" si="5"/>
        <v>6.3</v>
      </c>
      <c r="P2000" s="19">
        <f t="shared" si="6"/>
        <v>359.976095</v>
      </c>
      <c r="Q2000" s="14">
        <f t="shared" si="7"/>
        <v>102053222.9</v>
      </c>
    </row>
    <row r="2001" ht="15.75" customHeight="1">
      <c r="A2001" s="12">
        <v>2018.0</v>
      </c>
      <c r="B2001" s="265">
        <v>43191.0</v>
      </c>
      <c r="C2001" s="12" t="s">
        <v>770</v>
      </c>
      <c r="D2001" s="12" t="s">
        <v>433</v>
      </c>
      <c r="E2001" s="12" t="s">
        <v>755</v>
      </c>
      <c r="F2001" s="12" t="s">
        <v>756</v>
      </c>
      <c r="G2001" s="12" t="s">
        <v>749</v>
      </c>
      <c r="H2001" s="12" t="s">
        <v>421</v>
      </c>
      <c r="I2001" s="19">
        <v>7109227.54</v>
      </c>
      <c r="J2001" s="19">
        <v>2.55424181583E9</v>
      </c>
      <c r="K2001" s="19">
        <f t="shared" si="1"/>
        <v>236974.2513</v>
      </c>
      <c r="L2001" s="14">
        <f t="shared" si="2"/>
        <v>236974.2513</v>
      </c>
      <c r="M2001" s="14">
        <f t="shared" si="3"/>
        <v>0</v>
      </c>
      <c r="N2001" s="14">
        <f t="shared" si="4"/>
        <v>0.8358880118</v>
      </c>
      <c r="O2001" s="14">
        <f t="shared" si="5"/>
        <v>5.266094474</v>
      </c>
      <c r="P2001" s="19">
        <f t="shared" si="6"/>
        <v>359.2854219</v>
      </c>
      <c r="Q2001" s="14">
        <f t="shared" si="7"/>
        <v>85141393.86</v>
      </c>
    </row>
    <row r="2002" ht="15.75" customHeight="1">
      <c r="A2002" s="12">
        <v>2018.0</v>
      </c>
      <c r="B2002" s="265">
        <v>43191.0</v>
      </c>
      <c r="C2002" s="12" t="s">
        <v>771</v>
      </c>
      <c r="D2002" s="12" t="s">
        <v>434</v>
      </c>
      <c r="E2002" s="12" t="s">
        <v>747</v>
      </c>
      <c r="F2002" s="12" t="s">
        <v>748</v>
      </c>
      <c r="G2002" s="12" t="s">
        <v>749</v>
      </c>
      <c r="H2002" s="12" t="s">
        <v>421</v>
      </c>
      <c r="I2002" s="19">
        <v>115147.04</v>
      </c>
      <c r="J2002" s="19">
        <v>7.369079333E7</v>
      </c>
      <c r="K2002" s="19">
        <f t="shared" si="1"/>
        <v>3838.234667</v>
      </c>
      <c r="L2002" s="14">
        <f t="shared" si="2"/>
        <v>3838.234667</v>
      </c>
      <c r="M2002" s="14">
        <f t="shared" si="3"/>
        <v>0</v>
      </c>
      <c r="N2002" s="14">
        <f t="shared" si="4"/>
        <v>0.01353874662</v>
      </c>
      <c r="O2002" s="14">
        <f t="shared" si="5"/>
        <v>0.0852941037</v>
      </c>
      <c r="P2002" s="19">
        <f t="shared" si="6"/>
        <v>639.9712344</v>
      </c>
      <c r="Q2002" s="14">
        <f t="shared" si="7"/>
        <v>2456359.778</v>
      </c>
    </row>
    <row r="2003" ht="15.75" customHeight="1">
      <c r="A2003" s="12">
        <v>2018.0</v>
      </c>
      <c r="B2003" s="265">
        <v>43191.0</v>
      </c>
      <c r="C2003" s="12" t="s">
        <v>771</v>
      </c>
      <c r="D2003" s="12" t="s">
        <v>434</v>
      </c>
      <c r="E2003" s="12" t="s">
        <v>753</v>
      </c>
      <c r="F2003" s="12" t="s">
        <v>754</v>
      </c>
      <c r="G2003" s="12" t="s">
        <v>749</v>
      </c>
      <c r="H2003" s="12" t="s">
        <v>421</v>
      </c>
      <c r="I2003" s="19">
        <v>5039620.28</v>
      </c>
      <c r="J2003" s="19">
        <v>3.26427473868E9</v>
      </c>
      <c r="K2003" s="19">
        <f t="shared" si="1"/>
        <v>167987.3427</v>
      </c>
      <c r="L2003" s="14">
        <f t="shared" si="2"/>
        <v>167987.3427</v>
      </c>
      <c r="M2003" s="14">
        <f t="shared" si="3"/>
        <v>0</v>
      </c>
      <c r="N2003" s="14">
        <f t="shared" si="4"/>
        <v>0.5925479459</v>
      </c>
      <c r="O2003" s="14">
        <f t="shared" si="5"/>
        <v>3.733052059</v>
      </c>
      <c r="P2003" s="19">
        <f t="shared" si="6"/>
        <v>647.7223595</v>
      </c>
      <c r="Q2003" s="14">
        <f t="shared" si="7"/>
        <v>108809158</v>
      </c>
    </row>
    <row r="2004" ht="15.75" customHeight="1">
      <c r="A2004" s="12">
        <v>2018.0</v>
      </c>
      <c r="B2004" s="265">
        <v>43191.0</v>
      </c>
      <c r="C2004" s="12" t="s">
        <v>771</v>
      </c>
      <c r="D2004" s="12" t="s">
        <v>434</v>
      </c>
      <c r="E2004" s="12" t="s">
        <v>755</v>
      </c>
      <c r="F2004" s="12" t="s">
        <v>756</v>
      </c>
      <c r="G2004" s="12" t="s">
        <v>749</v>
      </c>
      <c r="H2004" s="12" t="s">
        <v>421</v>
      </c>
      <c r="I2004" s="19">
        <v>640923.37</v>
      </c>
      <c r="J2004" s="19">
        <v>4.2061962461E8</v>
      </c>
      <c r="K2004" s="19">
        <f t="shared" si="1"/>
        <v>21364.11233</v>
      </c>
      <c r="L2004" s="14">
        <f t="shared" si="2"/>
        <v>21364.11233</v>
      </c>
      <c r="M2004" s="14">
        <f t="shared" si="3"/>
        <v>0</v>
      </c>
      <c r="N2004" s="14">
        <f t="shared" si="4"/>
        <v>0.07535842093</v>
      </c>
      <c r="O2004" s="14">
        <f t="shared" si="5"/>
        <v>0.4747580519</v>
      </c>
      <c r="P2004" s="19">
        <f t="shared" si="6"/>
        <v>656.2713178</v>
      </c>
      <c r="Q2004" s="14">
        <f t="shared" si="7"/>
        <v>14020654.15</v>
      </c>
    </row>
    <row r="2005" ht="15.75" customHeight="1">
      <c r="A2005" s="12">
        <v>2018.0</v>
      </c>
      <c r="B2005" s="265">
        <v>43191.0</v>
      </c>
      <c r="C2005" s="12" t="s">
        <v>771</v>
      </c>
      <c r="D2005" s="12" t="s">
        <v>434</v>
      </c>
      <c r="E2005" s="12" t="s">
        <v>750</v>
      </c>
      <c r="F2005" s="12" t="s">
        <v>751</v>
      </c>
      <c r="G2005" s="12" t="s">
        <v>749</v>
      </c>
      <c r="H2005" s="12" t="s">
        <v>421</v>
      </c>
      <c r="I2005" s="19">
        <v>26948.44</v>
      </c>
      <c r="J2005" s="19">
        <v>1.731691753E7</v>
      </c>
      <c r="K2005" s="19">
        <f t="shared" si="1"/>
        <v>898.2813333</v>
      </c>
      <c r="L2005" s="14">
        <f t="shared" si="2"/>
        <v>898.2813333</v>
      </c>
      <c r="M2005" s="14">
        <f t="shared" si="3"/>
        <v>0</v>
      </c>
      <c r="N2005" s="14">
        <f t="shared" si="4"/>
        <v>0.003168540858</v>
      </c>
      <c r="O2005" s="14">
        <f t="shared" si="5"/>
        <v>0.01996180741</v>
      </c>
      <c r="P2005" s="19">
        <f t="shared" si="6"/>
        <v>642.5944333</v>
      </c>
      <c r="Q2005" s="14">
        <f t="shared" si="7"/>
        <v>577230.5843</v>
      </c>
    </row>
    <row r="2006" ht="15.75" customHeight="1">
      <c r="A2006" s="12">
        <v>2018.0</v>
      </c>
      <c r="B2006" s="265">
        <v>43191.0</v>
      </c>
      <c r="C2006" s="12" t="s">
        <v>772</v>
      </c>
      <c r="D2006" s="12" t="s">
        <v>435</v>
      </c>
      <c r="E2006" s="12" t="s">
        <v>747</v>
      </c>
      <c r="F2006" s="12" t="s">
        <v>748</v>
      </c>
      <c r="G2006" s="12" t="s">
        <v>749</v>
      </c>
      <c r="H2006" s="12" t="s">
        <v>421</v>
      </c>
      <c r="I2006" s="19">
        <v>58734.79</v>
      </c>
      <c r="J2006" s="19">
        <v>3.512801308E7</v>
      </c>
      <c r="K2006" s="19">
        <f t="shared" si="1"/>
        <v>1957.826333</v>
      </c>
      <c r="L2006" s="14">
        <f t="shared" si="2"/>
        <v>1957.826333</v>
      </c>
      <c r="M2006" s="14">
        <f t="shared" si="3"/>
        <v>0</v>
      </c>
      <c r="N2006" s="14">
        <f t="shared" si="4"/>
        <v>0.006905912992</v>
      </c>
      <c r="O2006" s="14">
        <f t="shared" si="5"/>
        <v>0.04350725185</v>
      </c>
      <c r="P2006" s="19">
        <f t="shared" si="6"/>
        <v>598.0784656</v>
      </c>
      <c r="Q2006" s="14">
        <f t="shared" si="7"/>
        <v>1170933.769</v>
      </c>
    </row>
    <row r="2007" ht="15.75" customHeight="1">
      <c r="A2007" s="12">
        <v>2018.0</v>
      </c>
      <c r="B2007" s="265">
        <v>43191.0</v>
      </c>
      <c r="C2007" s="12" t="s">
        <v>772</v>
      </c>
      <c r="D2007" s="12" t="s">
        <v>435</v>
      </c>
      <c r="E2007" s="12" t="s">
        <v>753</v>
      </c>
      <c r="F2007" s="12" t="s">
        <v>754</v>
      </c>
      <c r="G2007" s="12" t="s">
        <v>749</v>
      </c>
      <c r="H2007" s="12" t="s">
        <v>421</v>
      </c>
      <c r="I2007" s="19">
        <v>1.193460451E7</v>
      </c>
      <c r="J2007" s="19">
        <v>6.9392348176E9</v>
      </c>
      <c r="K2007" s="19">
        <f t="shared" si="1"/>
        <v>397820.1503</v>
      </c>
      <c r="L2007" s="14">
        <f t="shared" si="2"/>
        <v>283500</v>
      </c>
      <c r="M2007" s="14">
        <f t="shared" si="3"/>
        <v>114320.1503</v>
      </c>
      <c r="N2007" s="14">
        <f t="shared" si="4"/>
        <v>1</v>
      </c>
      <c r="O2007" s="14">
        <f t="shared" si="5"/>
        <v>6.3</v>
      </c>
      <c r="P2007" s="19">
        <f t="shared" si="6"/>
        <v>581.4381877</v>
      </c>
      <c r="Q2007" s="14">
        <f t="shared" si="7"/>
        <v>164837726.2</v>
      </c>
    </row>
    <row r="2008" ht="15.75" customHeight="1">
      <c r="A2008" s="12">
        <v>2018.0</v>
      </c>
      <c r="B2008" s="265">
        <v>43191.0</v>
      </c>
      <c r="C2008" s="12" t="s">
        <v>772</v>
      </c>
      <c r="D2008" s="12" t="s">
        <v>435</v>
      </c>
      <c r="E2008" s="12" t="s">
        <v>755</v>
      </c>
      <c r="F2008" s="12" t="s">
        <v>756</v>
      </c>
      <c r="G2008" s="12" t="s">
        <v>749</v>
      </c>
      <c r="H2008" s="12" t="s">
        <v>421</v>
      </c>
      <c r="I2008" s="19">
        <v>1254952.45</v>
      </c>
      <c r="J2008" s="19">
        <v>7.5397481502E8</v>
      </c>
      <c r="K2008" s="19">
        <f t="shared" si="1"/>
        <v>41831.74833</v>
      </c>
      <c r="L2008" s="14">
        <f t="shared" si="2"/>
        <v>41831.74833</v>
      </c>
      <c r="M2008" s="14">
        <f t="shared" si="3"/>
        <v>0</v>
      </c>
      <c r="N2008" s="14">
        <f t="shared" si="4"/>
        <v>0.1475546678</v>
      </c>
      <c r="O2008" s="14">
        <f t="shared" si="5"/>
        <v>0.9295944074</v>
      </c>
      <c r="P2008" s="19">
        <f t="shared" si="6"/>
        <v>600.7995084</v>
      </c>
      <c r="Q2008" s="14">
        <f t="shared" si="7"/>
        <v>25132493.83</v>
      </c>
    </row>
    <row r="2009" ht="15.75" customHeight="1">
      <c r="A2009" s="12">
        <v>2018.0</v>
      </c>
      <c r="B2009" s="265">
        <v>43191.0</v>
      </c>
      <c r="C2009" s="12" t="s">
        <v>772</v>
      </c>
      <c r="D2009" s="12" t="s">
        <v>435</v>
      </c>
      <c r="E2009" s="12" t="s">
        <v>750</v>
      </c>
      <c r="F2009" s="12" t="s">
        <v>751</v>
      </c>
      <c r="G2009" s="12" t="s">
        <v>749</v>
      </c>
      <c r="H2009" s="12" t="s">
        <v>421</v>
      </c>
      <c r="I2009" s="19">
        <v>263895.84</v>
      </c>
      <c r="J2009" s="19">
        <v>1.5075835821E8</v>
      </c>
      <c r="K2009" s="19">
        <f t="shared" si="1"/>
        <v>8796.528</v>
      </c>
      <c r="L2009" s="14">
        <f t="shared" si="2"/>
        <v>8796.528</v>
      </c>
      <c r="M2009" s="14">
        <f t="shared" si="3"/>
        <v>0</v>
      </c>
      <c r="N2009" s="14">
        <f t="shared" si="4"/>
        <v>0.03102831746</v>
      </c>
      <c r="O2009" s="14">
        <f t="shared" si="5"/>
        <v>0.1954784</v>
      </c>
      <c r="P2009" s="19">
        <f t="shared" si="6"/>
        <v>571.279783</v>
      </c>
      <c r="Q2009" s="14">
        <f t="shared" si="7"/>
        <v>5025278.607</v>
      </c>
    </row>
    <row r="2010" ht="15.75" customHeight="1">
      <c r="A2010" s="12">
        <v>2018.0</v>
      </c>
      <c r="B2010" s="265">
        <v>43191.0</v>
      </c>
      <c r="C2010" s="12" t="s">
        <v>773</v>
      </c>
      <c r="D2010" s="12" t="s">
        <v>436</v>
      </c>
      <c r="E2010" s="12" t="s">
        <v>753</v>
      </c>
      <c r="F2010" s="12" t="s">
        <v>754</v>
      </c>
      <c r="G2010" s="12" t="s">
        <v>749</v>
      </c>
      <c r="H2010" s="12" t="s">
        <v>421</v>
      </c>
      <c r="I2010" s="19">
        <v>178.28</v>
      </c>
      <c r="J2010" s="19">
        <v>59726.5</v>
      </c>
      <c r="K2010" s="19">
        <f t="shared" si="1"/>
        <v>5.942666667</v>
      </c>
      <c r="L2010" s="14">
        <f t="shared" si="2"/>
        <v>5.942666667</v>
      </c>
      <c r="M2010" s="14">
        <f t="shared" si="3"/>
        <v>0</v>
      </c>
      <c r="N2010" s="14">
        <f t="shared" si="4"/>
        <v>0.00002096178718</v>
      </c>
      <c r="O2010" s="14">
        <f t="shared" si="5"/>
        <v>0.0001320592593</v>
      </c>
      <c r="P2010" s="19">
        <f t="shared" si="6"/>
        <v>335.0151447</v>
      </c>
      <c r="Q2010" s="14">
        <f t="shared" si="7"/>
        <v>1990.883333</v>
      </c>
    </row>
    <row r="2011" ht="15.75" customHeight="1">
      <c r="A2011" s="12">
        <v>2018.0</v>
      </c>
      <c r="B2011" s="265">
        <v>43191.0</v>
      </c>
      <c r="C2011" s="12" t="s">
        <v>774</v>
      </c>
      <c r="D2011" s="12" t="s">
        <v>437</v>
      </c>
      <c r="E2011" s="12" t="s">
        <v>747</v>
      </c>
      <c r="F2011" s="12" t="s">
        <v>748</v>
      </c>
      <c r="G2011" s="12" t="s">
        <v>749</v>
      </c>
      <c r="H2011" s="12" t="s">
        <v>421</v>
      </c>
      <c r="I2011" s="19">
        <v>3340.0</v>
      </c>
      <c r="J2011" s="19">
        <v>795195.85</v>
      </c>
      <c r="K2011" s="19">
        <f t="shared" si="1"/>
        <v>111.3333333</v>
      </c>
      <c r="L2011" s="14">
        <f t="shared" si="2"/>
        <v>111.3333333</v>
      </c>
      <c r="M2011" s="14">
        <f t="shared" si="3"/>
        <v>0</v>
      </c>
      <c r="N2011" s="14">
        <f t="shared" si="4"/>
        <v>0.0003927101705</v>
      </c>
      <c r="O2011" s="14">
        <f t="shared" si="5"/>
        <v>0.002474074074</v>
      </c>
      <c r="P2011" s="19">
        <f t="shared" si="6"/>
        <v>238.0825898</v>
      </c>
      <c r="Q2011" s="14">
        <f t="shared" si="7"/>
        <v>26506.52833</v>
      </c>
    </row>
    <row r="2012" ht="15.75" customHeight="1">
      <c r="A2012" s="12">
        <v>2018.0</v>
      </c>
      <c r="B2012" s="265">
        <v>43191.0</v>
      </c>
      <c r="C2012" s="12" t="s">
        <v>774</v>
      </c>
      <c r="D2012" s="12" t="s">
        <v>437</v>
      </c>
      <c r="E2012" s="12" t="s">
        <v>753</v>
      </c>
      <c r="F2012" s="12" t="s">
        <v>754</v>
      </c>
      <c r="G2012" s="12" t="s">
        <v>749</v>
      </c>
      <c r="H2012" s="12" t="s">
        <v>421</v>
      </c>
      <c r="I2012" s="19">
        <v>568118.07</v>
      </c>
      <c r="J2012" s="19">
        <v>1.3525902164E8</v>
      </c>
      <c r="K2012" s="19">
        <f t="shared" si="1"/>
        <v>18937.269</v>
      </c>
      <c r="L2012" s="14">
        <f t="shared" si="2"/>
        <v>18937.269</v>
      </c>
      <c r="M2012" s="14">
        <f t="shared" si="3"/>
        <v>0</v>
      </c>
      <c r="N2012" s="14">
        <f t="shared" si="4"/>
        <v>0.06679812698</v>
      </c>
      <c r="O2012" s="14">
        <f t="shared" si="5"/>
        <v>0.4208282</v>
      </c>
      <c r="P2012" s="19">
        <f t="shared" si="6"/>
        <v>238.0825902</v>
      </c>
      <c r="Q2012" s="14">
        <f t="shared" si="7"/>
        <v>4508634.055</v>
      </c>
    </row>
    <row r="2013" ht="15.75" customHeight="1">
      <c r="A2013" s="12">
        <v>2018.0</v>
      </c>
      <c r="B2013" s="265">
        <v>43191.0</v>
      </c>
      <c r="C2013" s="12" t="s">
        <v>774</v>
      </c>
      <c r="D2013" s="12" t="s">
        <v>437</v>
      </c>
      <c r="E2013" s="12" t="s">
        <v>755</v>
      </c>
      <c r="F2013" s="12" t="s">
        <v>756</v>
      </c>
      <c r="G2013" s="12" t="s">
        <v>749</v>
      </c>
      <c r="H2013" s="12" t="s">
        <v>421</v>
      </c>
      <c r="I2013" s="19">
        <v>1599.54</v>
      </c>
      <c r="J2013" s="19">
        <v>380822.63</v>
      </c>
      <c r="K2013" s="19">
        <f t="shared" si="1"/>
        <v>53.318</v>
      </c>
      <c r="L2013" s="14">
        <f t="shared" si="2"/>
        <v>53.318</v>
      </c>
      <c r="M2013" s="14">
        <f t="shared" si="3"/>
        <v>0</v>
      </c>
      <c r="N2013" s="14">
        <f t="shared" si="4"/>
        <v>0.0001880705467</v>
      </c>
      <c r="O2013" s="14">
        <f t="shared" si="5"/>
        <v>0.001184844444</v>
      </c>
      <c r="P2013" s="19">
        <f t="shared" si="6"/>
        <v>238.0825925</v>
      </c>
      <c r="Q2013" s="14">
        <f t="shared" si="7"/>
        <v>12694.08767</v>
      </c>
    </row>
    <row r="2014" ht="15.75" customHeight="1">
      <c r="A2014" s="12">
        <v>2018.0</v>
      </c>
      <c r="B2014" s="265">
        <v>43191.0</v>
      </c>
      <c r="C2014" s="12" t="s">
        <v>775</v>
      </c>
      <c r="D2014" s="12" t="s">
        <v>428</v>
      </c>
      <c r="E2014" s="12" t="s">
        <v>747</v>
      </c>
      <c r="F2014" s="12" t="s">
        <v>748</v>
      </c>
      <c r="G2014" s="12" t="s">
        <v>749</v>
      </c>
      <c r="H2014" s="12" t="s">
        <v>421</v>
      </c>
      <c r="I2014" s="19">
        <v>251505.3</v>
      </c>
      <c r="J2014" s="19">
        <v>1.0408688622E8</v>
      </c>
      <c r="K2014" s="19">
        <f t="shared" si="1"/>
        <v>8383.51</v>
      </c>
      <c r="L2014" s="14">
        <f t="shared" si="2"/>
        <v>8383.51</v>
      </c>
      <c r="M2014" s="14">
        <f t="shared" si="3"/>
        <v>0</v>
      </c>
      <c r="N2014" s="14">
        <f t="shared" si="4"/>
        <v>0.02957146384</v>
      </c>
      <c r="O2014" s="14">
        <f t="shared" si="5"/>
        <v>0.1863002222</v>
      </c>
      <c r="P2014" s="19">
        <f t="shared" si="6"/>
        <v>413.8556373</v>
      </c>
      <c r="Q2014" s="14">
        <f t="shared" si="7"/>
        <v>3469562.874</v>
      </c>
    </row>
    <row r="2015" ht="15.75" customHeight="1">
      <c r="A2015" s="12">
        <v>2018.0</v>
      </c>
      <c r="B2015" s="265">
        <v>43191.0</v>
      </c>
      <c r="C2015" s="12" t="s">
        <v>775</v>
      </c>
      <c r="D2015" s="12" t="s">
        <v>428</v>
      </c>
      <c r="E2015" s="12" t="s">
        <v>753</v>
      </c>
      <c r="F2015" s="12" t="s">
        <v>754</v>
      </c>
      <c r="G2015" s="12" t="s">
        <v>749</v>
      </c>
      <c r="H2015" s="12" t="s">
        <v>421</v>
      </c>
      <c r="I2015" s="19">
        <v>2.6927948E7</v>
      </c>
      <c r="J2015" s="19">
        <v>1.119372527198E10</v>
      </c>
      <c r="K2015" s="19">
        <f t="shared" si="1"/>
        <v>897598.2667</v>
      </c>
      <c r="L2015" s="14">
        <f t="shared" si="2"/>
        <v>283500</v>
      </c>
      <c r="M2015" s="14">
        <f t="shared" si="3"/>
        <v>614098.2667</v>
      </c>
      <c r="N2015" s="14">
        <f t="shared" si="4"/>
        <v>1</v>
      </c>
      <c r="O2015" s="14">
        <f t="shared" si="5"/>
        <v>6.3</v>
      </c>
      <c r="P2015" s="19">
        <f t="shared" si="6"/>
        <v>415.6917294</v>
      </c>
      <c r="Q2015" s="14">
        <f t="shared" si="7"/>
        <v>117848605.3</v>
      </c>
    </row>
    <row r="2016" ht="15.75" customHeight="1">
      <c r="A2016" s="12">
        <v>2018.0</v>
      </c>
      <c r="B2016" s="265">
        <v>43191.0</v>
      </c>
      <c r="C2016" s="12" t="s">
        <v>775</v>
      </c>
      <c r="D2016" s="12" t="s">
        <v>428</v>
      </c>
      <c r="E2016" s="12" t="s">
        <v>755</v>
      </c>
      <c r="F2016" s="12" t="s">
        <v>756</v>
      </c>
      <c r="G2016" s="12" t="s">
        <v>749</v>
      </c>
      <c r="H2016" s="12" t="s">
        <v>421</v>
      </c>
      <c r="I2016" s="19">
        <v>3423820.7</v>
      </c>
      <c r="J2016" s="19">
        <v>1.46355720269E9</v>
      </c>
      <c r="K2016" s="19">
        <f t="shared" si="1"/>
        <v>114127.3567</v>
      </c>
      <c r="L2016" s="14">
        <f t="shared" si="2"/>
        <v>114127.3567</v>
      </c>
      <c r="M2016" s="14">
        <f t="shared" si="3"/>
        <v>0</v>
      </c>
      <c r="N2016" s="14">
        <f t="shared" si="4"/>
        <v>0.402565632</v>
      </c>
      <c r="O2016" s="14">
        <f t="shared" si="5"/>
        <v>2.536163481</v>
      </c>
      <c r="P2016" s="19">
        <f t="shared" si="6"/>
        <v>427.4631562</v>
      </c>
      <c r="Q2016" s="14">
        <f t="shared" si="7"/>
        <v>48785240.09</v>
      </c>
    </row>
    <row r="2017" ht="15.75" customHeight="1">
      <c r="A2017" s="12">
        <v>2018.0</v>
      </c>
      <c r="B2017" s="265">
        <v>43191.0</v>
      </c>
      <c r="C2017" s="12" t="s">
        <v>775</v>
      </c>
      <c r="D2017" s="12" t="s">
        <v>428</v>
      </c>
      <c r="E2017" s="12" t="s">
        <v>750</v>
      </c>
      <c r="F2017" s="12" t="s">
        <v>751</v>
      </c>
      <c r="G2017" s="12" t="s">
        <v>749</v>
      </c>
      <c r="H2017" s="12" t="s">
        <v>421</v>
      </c>
      <c r="I2017" s="19">
        <v>11902.9</v>
      </c>
      <c r="J2017" s="19">
        <v>5154777.21</v>
      </c>
      <c r="K2017" s="19">
        <f t="shared" si="1"/>
        <v>396.7633333</v>
      </c>
      <c r="L2017" s="14">
        <f t="shared" si="2"/>
        <v>396.7633333</v>
      </c>
      <c r="M2017" s="14">
        <f t="shared" si="3"/>
        <v>0</v>
      </c>
      <c r="N2017" s="14">
        <f t="shared" si="4"/>
        <v>0.001399517931</v>
      </c>
      <c r="O2017" s="14">
        <f t="shared" si="5"/>
        <v>0.008816962963</v>
      </c>
      <c r="P2017" s="19">
        <f t="shared" si="6"/>
        <v>433.0690176</v>
      </c>
      <c r="Q2017" s="14">
        <f t="shared" si="7"/>
        <v>171825.907</v>
      </c>
    </row>
    <row r="2018" ht="15.75" customHeight="1">
      <c r="A2018" s="12">
        <v>2018.0</v>
      </c>
      <c r="B2018" s="265">
        <v>43191.0</v>
      </c>
      <c r="C2018" s="12" t="s">
        <v>776</v>
      </c>
      <c r="D2018" s="12" t="s">
        <v>427</v>
      </c>
      <c r="E2018" s="12" t="s">
        <v>747</v>
      </c>
      <c r="F2018" s="12" t="s">
        <v>748</v>
      </c>
      <c r="G2018" s="12" t="s">
        <v>749</v>
      </c>
      <c r="H2018" s="12" t="s">
        <v>421</v>
      </c>
      <c r="I2018" s="19">
        <v>121090.18</v>
      </c>
      <c r="J2018" s="19">
        <v>4.635060363E7</v>
      </c>
      <c r="K2018" s="19">
        <f t="shared" si="1"/>
        <v>4036.339333</v>
      </c>
      <c r="L2018" s="14">
        <f t="shared" si="2"/>
        <v>4036.339333</v>
      </c>
      <c r="M2018" s="14">
        <f t="shared" si="3"/>
        <v>0</v>
      </c>
      <c r="N2018" s="14">
        <f t="shared" si="4"/>
        <v>0.01423752851</v>
      </c>
      <c r="O2018" s="14">
        <f t="shared" si="5"/>
        <v>0.08969642963</v>
      </c>
      <c r="P2018" s="19">
        <f t="shared" si="6"/>
        <v>382.7775599</v>
      </c>
      <c r="Q2018" s="14">
        <f t="shared" si="7"/>
        <v>1545020.121</v>
      </c>
    </row>
    <row r="2019" ht="15.75" customHeight="1">
      <c r="A2019" s="12">
        <v>2018.0</v>
      </c>
      <c r="B2019" s="265">
        <v>43191.0</v>
      </c>
      <c r="C2019" s="12" t="s">
        <v>776</v>
      </c>
      <c r="D2019" s="12" t="s">
        <v>427</v>
      </c>
      <c r="E2019" s="12" t="s">
        <v>753</v>
      </c>
      <c r="F2019" s="12" t="s">
        <v>754</v>
      </c>
      <c r="G2019" s="12" t="s">
        <v>749</v>
      </c>
      <c r="H2019" s="12" t="s">
        <v>421</v>
      </c>
      <c r="I2019" s="19">
        <v>3827170.82</v>
      </c>
      <c r="J2019" s="19">
        <v>1.45767073507E9</v>
      </c>
      <c r="K2019" s="19">
        <f t="shared" si="1"/>
        <v>127572.3607</v>
      </c>
      <c r="L2019" s="14">
        <f t="shared" si="2"/>
        <v>127572.3607</v>
      </c>
      <c r="M2019" s="14">
        <f t="shared" si="3"/>
        <v>0</v>
      </c>
      <c r="N2019" s="14">
        <f t="shared" si="4"/>
        <v>0.4499906902</v>
      </c>
      <c r="O2019" s="14">
        <f t="shared" si="5"/>
        <v>2.834941348</v>
      </c>
      <c r="P2019" s="19">
        <f t="shared" si="6"/>
        <v>380.8742289</v>
      </c>
      <c r="Q2019" s="14">
        <f t="shared" si="7"/>
        <v>48589024.5</v>
      </c>
    </row>
    <row r="2020" ht="15.75" customHeight="1">
      <c r="A2020" s="12">
        <v>2018.0</v>
      </c>
      <c r="B2020" s="265">
        <v>43191.0</v>
      </c>
      <c r="C2020" s="12" t="s">
        <v>776</v>
      </c>
      <c r="D2020" s="12" t="s">
        <v>427</v>
      </c>
      <c r="E2020" s="12" t="s">
        <v>755</v>
      </c>
      <c r="F2020" s="12" t="s">
        <v>756</v>
      </c>
      <c r="G2020" s="12" t="s">
        <v>749</v>
      </c>
      <c r="H2020" s="12" t="s">
        <v>421</v>
      </c>
      <c r="I2020" s="19">
        <v>41344.73</v>
      </c>
      <c r="J2020" s="19">
        <v>1.514252116E7</v>
      </c>
      <c r="K2020" s="19">
        <f t="shared" si="1"/>
        <v>1378.157667</v>
      </c>
      <c r="L2020" s="14">
        <f t="shared" si="2"/>
        <v>1378.157667</v>
      </c>
      <c r="M2020" s="14">
        <f t="shared" si="3"/>
        <v>0</v>
      </c>
      <c r="N2020" s="14">
        <f t="shared" si="4"/>
        <v>0.004861226337</v>
      </c>
      <c r="O2020" s="14">
        <f t="shared" si="5"/>
        <v>0.03062572593</v>
      </c>
      <c r="P2020" s="19">
        <f t="shared" si="6"/>
        <v>366.2503337</v>
      </c>
      <c r="Q2020" s="14">
        <f t="shared" si="7"/>
        <v>504750.7053</v>
      </c>
    </row>
    <row r="2021" ht="15.75" customHeight="1">
      <c r="A2021" s="12">
        <v>2018.0</v>
      </c>
      <c r="B2021" s="265">
        <v>43191.0</v>
      </c>
      <c r="C2021" s="12" t="s">
        <v>790</v>
      </c>
      <c r="D2021" s="12" t="s">
        <v>429</v>
      </c>
      <c r="E2021" s="12" t="s">
        <v>747</v>
      </c>
      <c r="F2021" s="12" t="s">
        <v>748</v>
      </c>
      <c r="G2021" s="12" t="s">
        <v>749</v>
      </c>
      <c r="H2021" s="12" t="s">
        <v>421</v>
      </c>
      <c r="I2021" s="19">
        <v>316846.27</v>
      </c>
      <c r="J2021" s="19">
        <v>7.673761203E7</v>
      </c>
      <c r="K2021" s="19">
        <f t="shared" si="1"/>
        <v>10561.54233</v>
      </c>
      <c r="L2021" s="14">
        <f t="shared" si="2"/>
        <v>10561.54233</v>
      </c>
      <c r="M2021" s="14">
        <f t="shared" si="3"/>
        <v>0</v>
      </c>
      <c r="N2021" s="14">
        <f t="shared" si="4"/>
        <v>0.03725411758</v>
      </c>
      <c r="O2021" s="14">
        <f t="shared" si="5"/>
        <v>0.2347009407</v>
      </c>
      <c r="P2021" s="19">
        <f t="shared" si="6"/>
        <v>242.1919375</v>
      </c>
      <c r="Q2021" s="14">
        <f t="shared" si="7"/>
        <v>2557920.401</v>
      </c>
    </row>
    <row r="2022" ht="15.75" customHeight="1">
      <c r="A2022" s="12">
        <v>2018.0</v>
      </c>
      <c r="B2022" s="265">
        <v>43191.0</v>
      </c>
      <c r="C2022" s="12" t="s">
        <v>790</v>
      </c>
      <c r="D2022" s="12" t="s">
        <v>429</v>
      </c>
      <c r="E2022" s="12" t="s">
        <v>753</v>
      </c>
      <c r="F2022" s="12" t="s">
        <v>754</v>
      </c>
      <c r="G2022" s="12" t="s">
        <v>749</v>
      </c>
      <c r="H2022" s="12" t="s">
        <v>421</v>
      </c>
      <c r="I2022" s="19">
        <v>4.471128547E7</v>
      </c>
      <c r="J2022" s="19">
        <v>1.090793652777E10</v>
      </c>
      <c r="K2022" s="19">
        <f t="shared" si="1"/>
        <v>1490376.182</v>
      </c>
      <c r="L2022" s="14">
        <f t="shared" si="2"/>
        <v>283500</v>
      </c>
      <c r="M2022" s="14">
        <f t="shared" si="3"/>
        <v>1206876.182</v>
      </c>
      <c r="N2022" s="14">
        <f t="shared" si="4"/>
        <v>1</v>
      </c>
      <c r="O2022" s="14">
        <f t="shared" si="5"/>
        <v>6.3</v>
      </c>
      <c r="P2022" s="19">
        <f t="shared" si="6"/>
        <v>243.9638318</v>
      </c>
      <c r="Q2022" s="14">
        <f t="shared" si="7"/>
        <v>69163746.31</v>
      </c>
    </row>
    <row r="2023" ht="15.75" customHeight="1">
      <c r="A2023" s="12">
        <v>2018.0</v>
      </c>
      <c r="B2023" s="265">
        <v>43191.0</v>
      </c>
      <c r="C2023" s="12" t="s">
        <v>790</v>
      </c>
      <c r="D2023" s="12" t="s">
        <v>429</v>
      </c>
      <c r="E2023" s="12" t="s">
        <v>755</v>
      </c>
      <c r="F2023" s="12" t="s">
        <v>756</v>
      </c>
      <c r="G2023" s="12" t="s">
        <v>749</v>
      </c>
      <c r="H2023" s="12" t="s">
        <v>421</v>
      </c>
      <c r="I2023" s="19">
        <v>2081613.97</v>
      </c>
      <c r="J2023" s="19">
        <v>5.0149658335E8</v>
      </c>
      <c r="K2023" s="19">
        <f t="shared" si="1"/>
        <v>69387.13233</v>
      </c>
      <c r="L2023" s="14">
        <f t="shared" si="2"/>
        <v>69387.13233</v>
      </c>
      <c r="M2023" s="14">
        <f t="shared" si="3"/>
        <v>0</v>
      </c>
      <c r="N2023" s="14">
        <f t="shared" si="4"/>
        <v>0.2447517895</v>
      </c>
      <c r="O2023" s="14">
        <f t="shared" si="5"/>
        <v>1.541936274</v>
      </c>
      <c r="P2023" s="19">
        <f t="shared" si="6"/>
        <v>240.9171876</v>
      </c>
      <c r="Q2023" s="14">
        <f t="shared" si="7"/>
        <v>16716552.78</v>
      </c>
    </row>
    <row r="2024" ht="15.75" customHeight="1">
      <c r="A2024" s="12">
        <v>2018.0</v>
      </c>
      <c r="B2024" s="265">
        <v>43191.0</v>
      </c>
      <c r="C2024" s="12" t="s">
        <v>790</v>
      </c>
      <c r="D2024" s="12" t="s">
        <v>429</v>
      </c>
      <c r="E2024" s="12" t="s">
        <v>750</v>
      </c>
      <c r="F2024" s="12" t="s">
        <v>751</v>
      </c>
      <c r="G2024" s="12" t="s">
        <v>749</v>
      </c>
      <c r="H2024" s="12" t="s">
        <v>421</v>
      </c>
      <c r="I2024" s="19">
        <v>47753.7</v>
      </c>
      <c r="J2024" s="19">
        <v>1.158375774E7</v>
      </c>
      <c r="K2024" s="19">
        <f t="shared" si="1"/>
        <v>1591.79</v>
      </c>
      <c r="L2024" s="14">
        <f t="shared" si="2"/>
        <v>1591.79</v>
      </c>
      <c r="M2024" s="14">
        <f t="shared" si="3"/>
        <v>0</v>
      </c>
      <c r="N2024" s="14">
        <f t="shared" si="4"/>
        <v>0.005614779541</v>
      </c>
      <c r="O2024" s="14">
        <f t="shared" si="5"/>
        <v>0.03537311111</v>
      </c>
      <c r="P2024" s="19">
        <f t="shared" si="6"/>
        <v>242.5729889</v>
      </c>
      <c r="Q2024" s="14">
        <f t="shared" si="7"/>
        <v>386125.258</v>
      </c>
    </row>
    <row r="2025" ht="15.75" customHeight="1">
      <c r="A2025" s="12">
        <v>2018.0</v>
      </c>
      <c r="B2025" s="265">
        <v>43191.0</v>
      </c>
      <c r="C2025" s="12" t="s">
        <v>777</v>
      </c>
      <c r="D2025" s="12" t="s">
        <v>430</v>
      </c>
      <c r="E2025" s="12" t="s">
        <v>747</v>
      </c>
      <c r="F2025" s="12" t="s">
        <v>748</v>
      </c>
      <c r="G2025" s="12" t="s">
        <v>749</v>
      </c>
      <c r="H2025" s="12" t="s">
        <v>421</v>
      </c>
      <c r="I2025" s="19">
        <v>331433.17</v>
      </c>
      <c r="J2025" s="19">
        <v>7.372600051E7</v>
      </c>
      <c r="K2025" s="19">
        <f t="shared" si="1"/>
        <v>11047.77233</v>
      </c>
      <c r="L2025" s="14">
        <f t="shared" si="2"/>
        <v>11047.77233</v>
      </c>
      <c r="M2025" s="14">
        <f t="shared" si="3"/>
        <v>0</v>
      </c>
      <c r="N2025" s="14">
        <f t="shared" si="4"/>
        <v>0.03896921458</v>
      </c>
      <c r="O2025" s="14">
        <f t="shared" si="5"/>
        <v>0.2455060519</v>
      </c>
      <c r="P2025" s="19">
        <f t="shared" si="6"/>
        <v>222.446053</v>
      </c>
      <c r="Q2025" s="14">
        <f t="shared" si="7"/>
        <v>2457533.35</v>
      </c>
    </row>
    <row r="2026" ht="15.75" customHeight="1">
      <c r="A2026" s="12">
        <v>2018.0</v>
      </c>
      <c r="B2026" s="265">
        <v>43191.0</v>
      </c>
      <c r="C2026" s="12" t="s">
        <v>777</v>
      </c>
      <c r="D2026" s="12" t="s">
        <v>430</v>
      </c>
      <c r="E2026" s="12" t="s">
        <v>753</v>
      </c>
      <c r="F2026" s="12" t="s">
        <v>754</v>
      </c>
      <c r="G2026" s="12" t="s">
        <v>749</v>
      </c>
      <c r="H2026" s="12" t="s">
        <v>421</v>
      </c>
      <c r="I2026" s="19">
        <v>6.366610222E7</v>
      </c>
      <c r="J2026" s="19">
        <v>1.368528850405E10</v>
      </c>
      <c r="K2026" s="19">
        <f t="shared" si="1"/>
        <v>2122203.407</v>
      </c>
      <c r="L2026" s="14">
        <f t="shared" si="2"/>
        <v>283500</v>
      </c>
      <c r="M2026" s="14">
        <f t="shared" si="3"/>
        <v>1838703.407</v>
      </c>
      <c r="N2026" s="14">
        <f t="shared" si="4"/>
        <v>1</v>
      </c>
      <c r="O2026" s="14">
        <f t="shared" si="5"/>
        <v>6.3</v>
      </c>
      <c r="P2026" s="19">
        <f t="shared" si="6"/>
        <v>214.9540812</v>
      </c>
      <c r="Q2026" s="14">
        <f t="shared" si="7"/>
        <v>60939482.01</v>
      </c>
    </row>
    <row r="2027" ht="15.75" customHeight="1">
      <c r="A2027" s="12">
        <v>2018.0</v>
      </c>
      <c r="B2027" s="265">
        <v>43191.0</v>
      </c>
      <c r="C2027" s="12" t="s">
        <v>777</v>
      </c>
      <c r="D2027" s="12" t="s">
        <v>430</v>
      </c>
      <c r="E2027" s="12" t="s">
        <v>755</v>
      </c>
      <c r="F2027" s="12" t="s">
        <v>756</v>
      </c>
      <c r="G2027" s="12" t="s">
        <v>749</v>
      </c>
      <c r="H2027" s="12" t="s">
        <v>421</v>
      </c>
      <c r="I2027" s="19">
        <v>2332985.28</v>
      </c>
      <c r="J2027" s="19">
        <v>5.4390260571E8</v>
      </c>
      <c r="K2027" s="19">
        <f t="shared" si="1"/>
        <v>77766.176</v>
      </c>
      <c r="L2027" s="14">
        <f t="shared" si="2"/>
        <v>77766.176</v>
      </c>
      <c r="M2027" s="14">
        <f t="shared" si="3"/>
        <v>0</v>
      </c>
      <c r="N2027" s="14">
        <f t="shared" si="4"/>
        <v>0.2743074991</v>
      </c>
      <c r="O2027" s="14">
        <f t="shared" si="5"/>
        <v>1.728137244</v>
      </c>
      <c r="P2027" s="19">
        <f t="shared" si="6"/>
        <v>233.1358926</v>
      </c>
      <c r="Q2027" s="14">
        <f t="shared" si="7"/>
        <v>18130086.86</v>
      </c>
    </row>
    <row r="2028" ht="15.75" customHeight="1">
      <c r="A2028" s="12">
        <v>2018.0</v>
      </c>
      <c r="B2028" s="265">
        <v>43191.0</v>
      </c>
      <c r="C2028" s="12" t="s">
        <v>777</v>
      </c>
      <c r="D2028" s="12" t="s">
        <v>430</v>
      </c>
      <c r="E2028" s="12" t="s">
        <v>750</v>
      </c>
      <c r="F2028" s="12" t="s">
        <v>751</v>
      </c>
      <c r="G2028" s="12" t="s">
        <v>749</v>
      </c>
      <c r="H2028" s="12" t="s">
        <v>421</v>
      </c>
      <c r="I2028" s="19">
        <v>131505.8</v>
      </c>
      <c r="J2028" s="19">
        <v>2.754755493E7</v>
      </c>
      <c r="K2028" s="19">
        <f t="shared" si="1"/>
        <v>4383.526667</v>
      </c>
      <c r="L2028" s="14">
        <f t="shared" si="2"/>
        <v>4383.526667</v>
      </c>
      <c r="M2028" s="14">
        <f t="shared" si="3"/>
        <v>0</v>
      </c>
      <c r="N2028" s="14">
        <f t="shared" si="4"/>
        <v>0.01546217519</v>
      </c>
      <c r="O2028" s="14">
        <f t="shared" si="5"/>
        <v>0.0974117037</v>
      </c>
      <c r="P2028" s="19">
        <f t="shared" si="6"/>
        <v>209.4778704</v>
      </c>
      <c r="Q2028" s="14">
        <f t="shared" si="7"/>
        <v>918251.831</v>
      </c>
    </row>
    <row r="2029" ht="15.75" customHeight="1">
      <c r="A2029" s="12">
        <v>2018.0</v>
      </c>
      <c r="B2029" s="265">
        <v>43191.0</v>
      </c>
      <c r="C2029" s="12" t="s">
        <v>779</v>
      </c>
      <c r="D2029" s="12" t="s">
        <v>414</v>
      </c>
      <c r="E2029" s="12" t="s">
        <v>747</v>
      </c>
      <c r="F2029" s="12" t="s">
        <v>748</v>
      </c>
      <c r="G2029" s="12" t="s">
        <v>749</v>
      </c>
      <c r="H2029" s="12" t="s">
        <v>405</v>
      </c>
      <c r="I2029" s="19">
        <v>119942.82</v>
      </c>
      <c r="J2029" s="19">
        <v>5.743546496E7</v>
      </c>
      <c r="K2029" s="19">
        <f t="shared" si="1"/>
        <v>3998.094</v>
      </c>
      <c r="L2029" s="14">
        <f t="shared" si="2"/>
        <v>3998.094</v>
      </c>
      <c r="M2029" s="14">
        <f t="shared" si="3"/>
        <v>0</v>
      </c>
      <c r="N2029" s="14">
        <f t="shared" si="4"/>
        <v>0.01410262434</v>
      </c>
      <c r="O2029" s="14">
        <f t="shared" si="5"/>
        <v>0.08884653333</v>
      </c>
      <c r="P2029" s="19">
        <f t="shared" si="6"/>
        <v>478.8570501</v>
      </c>
      <c r="Q2029" s="14">
        <f t="shared" si="7"/>
        <v>1914515.499</v>
      </c>
    </row>
    <row r="2030" ht="15.75" customHeight="1">
      <c r="A2030" s="12">
        <v>2018.0</v>
      </c>
      <c r="B2030" s="265">
        <v>43191.0</v>
      </c>
      <c r="C2030" s="12" t="s">
        <v>779</v>
      </c>
      <c r="D2030" s="12" t="s">
        <v>414</v>
      </c>
      <c r="E2030" s="12" t="s">
        <v>753</v>
      </c>
      <c r="F2030" s="12" t="s">
        <v>754</v>
      </c>
      <c r="G2030" s="12" t="s">
        <v>749</v>
      </c>
      <c r="H2030" s="12" t="s">
        <v>405</v>
      </c>
      <c r="I2030" s="19">
        <v>60643.85</v>
      </c>
      <c r="J2030" s="19">
        <v>7458021.81</v>
      </c>
      <c r="K2030" s="19">
        <f t="shared" si="1"/>
        <v>2021.461667</v>
      </c>
      <c r="L2030" s="14">
        <f t="shared" si="2"/>
        <v>2021.461667</v>
      </c>
      <c r="M2030" s="14">
        <f t="shared" si="3"/>
        <v>0</v>
      </c>
      <c r="N2030" s="14">
        <f t="shared" si="4"/>
        <v>0.007130376249</v>
      </c>
      <c r="O2030" s="14">
        <f t="shared" si="5"/>
        <v>0.04492137037</v>
      </c>
      <c r="P2030" s="19">
        <f t="shared" si="6"/>
        <v>122.9806783</v>
      </c>
      <c r="Q2030" s="14">
        <f t="shared" si="7"/>
        <v>248600.727</v>
      </c>
    </row>
    <row r="2031" ht="15.75" customHeight="1">
      <c r="A2031" s="12">
        <v>2018.0</v>
      </c>
      <c r="B2031" s="265">
        <v>43191.0</v>
      </c>
      <c r="C2031" s="12" t="s">
        <v>779</v>
      </c>
      <c r="D2031" s="12" t="s">
        <v>414</v>
      </c>
      <c r="E2031" s="12" t="s">
        <v>755</v>
      </c>
      <c r="F2031" s="12" t="s">
        <v>756</v>
      </c>
      <c r="G2031" s="12" t="s">
        <v>749</v>
      </c>
      <c r="H2031" s="12" t="s">
        <v>405</v>
      </c>
      <c r="I2031" s="19">
        <v>38836.18</v>
      </c>
      <c r="J2031" s="19">
        <v>4733056.13</v>
      </c>
      <c r="K2031" s="19">
        <f t="shared" si="1"/>
        <v>1294.539333</v>
      </c>
      <c r="L2031" s="14">
        <f t="shared" si="2"/>
        <v>1294.539333</v>
      </c>
      <c r="M2031" s="14">
        <f t="shared" si="3"/>
        <v>0</v>
      </c>
      <c r="N2031" s="14">
        <f t="shared" si="4"/>
        <v>0.004566276308</v>
      </c>
      <c r="O2031" s="14">
        <f t="shared" si="5"/>
        <v>0.02876754074</v>
      </c>
      <c r="P2031" s="19">
        <f t="shared" si="6"/>
        <v>121.8723399</v>
      </c>
      <c r="Q2031" s="14">
        <f t="shared" si="7"/>
        <v>157768.5377</v>
      </c>
    </row>
    <row r="2032" ht="15.75" customHeight="1">
      <c r="A2032" s="12">
        <v>2018.0</v>
      </c>
      <c r="B2032" s="265">
        <v>43191.0</v>
      </c>
      <c r="C2032" s="12" t="s">
        <v>780</v>
      </c>
      <c r="D2032" s="12" t="s">
        <v>415</v>
      </c>
      <c r="E2032" s="12" t="s">
        <v>747</v>
      </c>
      <c r="F2032" s="12" t="s">
        <v>748</v>
      </c>
      <c r="G2032" s="12" t="s">
        <v>749</v>
      </c>
      <c r="H2032" s="12" t="s">
        <v>405</v>
      </c>
      <c r="I2032" s="19">
        <v>44065.92</v>
      </c>
      <c r="J2032" s="19">
        <v>5766361.05</v>
      </c>
      <c r="K2032" s="19">
        <f t="shared" si="1"/>
        <v>1468.864</v>
      </c>
      <c r="L2032" s="14">
        <f t="shared" si="2"/>
        <v>1468.864</v>
      </c>
      <c r="M2032" s="14">
        <f t="shared" si="3"/>
        <v>0</v>
      </c>
      <c r="N2032" s="14">
        <f t="shared" si="4"/>
        <v>0.005181178131</v>
      </c>
      <c r="O2032" s="14">
        <f t="shared" si="5"/>
        <v>0.03264142222</v>
      </c>
      <c r="P2032" s="19">
        <f t="shared" si="6"/>
        <v>130.8576117</v>
      </c>
      <c r="Q2032" s="14">
        <f t="shared" si="7"/>
        <v>192212.035</v>
      </c>
    </row>
    <row r="2033" ht="15.75" customHeight="1">
      <c r="A2033" s="12">
        <v>2018.0</v>
      </c>
      <c r="B2033" s="265">
        <v>43191.0</v>
      </c>
      <c r="C2033" s="12" t="s">
        <v>780</v>
      </c>
      <c r="D2033" s="12" t="s">
        <v>415</v>
      </c>
      <c r="E2033" s="12" t="s">
        <v>753</v>
      </c>
      <c r="F2033" s="12" t="s">
        <v>754</v>
      </c>
      <c r="G2033" s="12" t="s">
        <v>749</v>
      </c>
      <c r="H2033" s="12" t="s">
        <v>405</v>
      </c>
      <c r="I2033" s="19">
        <v>33197.8</v>
      </c>
      <c r="J2033" s="19">
        <v>4301388.24</v>
      </c>
      <c r="K2033" s="19">
        <f t="shared" si="1"/>
        <v>1106.593333</v>
      </c>
      <c r="L2033" s="14">
        <f t="shared" si="2"/>
        <v>1106.593333</v>
      </c>
      <c r="M2033" s="14">
        <f t="shared" si="3"/>
        <v>0</v>
      </c>
      <c r="N2033" s="14">
        <f t="shared" si="4"/>
        <v>0.003903327454</v>
      </c>
      <c r="O2033" s="14">
        <f t="shared" si="5"/>
        <v>0.02459096296</v>
      </c>
      <c r="P2033" s="19">
        <f t="shared" si="6"/>
        <v>129.5684726</v>
      </c>
      <c r="Q2033" s="14">
        <f t="shared" si="7"/>
        <v>143379.608</v>
      </c>
    </row>
    <row r="2034" ht="15.75" customHeight="1">
      <c r="A2034" s="12">
        <v>2018.0</v>
      </c>
      <c r="B2034" s="265">
        <v>43191.0</v>
      </c>
      <c r="C2034" s="12" t="s">
        <v>780</v>
      </c>
      <c r="D2034" s="12" t="s">
        <v>415</v>
      </c>
      <c r="E2034" s="12" t="s">
        <v>755</v>
      </c>
      <c r="F2034" s="12" t="s">
        <v>756</v>
      </c>
      <c r="G2034" s="12" t="s">
        <v>749</v>
      </c>
      <c r="H2034" s="12" t="s">
        <v>405</v>
      </c>
      <c r="I2034" s="19">
        <v>15802.7</v>
      </c>
      <c r="J2034" s="19">
        <v>2145263.09</v>
      </c>
      <c r="K2034" s="19">
        <f t="shared" si="1"/>
        <v>526.7566667</v>
      </c>
      <c r="L2034" s="14">
        <f t="shared" si="2"/>
        <v>526.7566667</v>
      </c>
      <c r="M2034" s="14">
        <f t="shared" si="3"/>
        <v>0</v>
      </c>
      <c r="N2034" s="14">
        <f t="shared" si="4"/>
        <v>0.001858048207</v>
      </c>
      <c r="O2034" s="14">
        <f t="shared" si="5"/>
        <v>0.0117057037</v>
      </c>
      <c r="P2034" s="19">
        <f t="shared" si="6"/>
        <v>135.7529466</v>
      </c>
      <c r="Q2034" s="14">
        <f t="shared" si="7"/>
        <v>71508.76967</v>
      </c>
    </row>
    <row r="2035" ht="15.75" customHeight="1">
      <c r="A2035" s="12">
        <v>2018.0</v>
      </c>
      <c r="B2035" s="265">
        <v>43191.0</v>
      </c>
      <c r="C2035" s="12" t="s">
        <v>780</v>
      </c>
      <c r="D2035" s="12" t="s">
        <v>415</v>
      </c>
      <c r="E2035" s="12" t="s">
        <v>750</v>
      </c>
      <c r="F2035" s="12" t="s">
        <v>751</v>
      </c>
      <c r="G2035" s="12" t="s">
        <v>749</v>
      </c>
      <c r="H2035" s="12" t="s">
        <v>405</v>
      </c>
      <c r="I2035" s="19">
        <v>37578.98</v>
      </c>
      <c r="J2035" s="19">
        <v>5027343.15</v>
      </c>
      <c r="K2035" s="19">
        <f t="shared" si="1"/>
        <v>1252.632667</v>
      </c>
      <c r="L2035" s="14">
        <f t="shared" si="2"/>
        <v>1252.632667</v>
      </c>
      <c r="M2035" s="14">
        <f t="shared" si="3"/>
        <v>0</v>
      </c>
      <c r="N2035" s="14">
        <f t="shared" si="4"/>
        <v>0.004418457378</v>
      </c>
      <c r="O2035" s="14">
        <f t="shared" si="5"/>
        <v>0.02783628148</v>
      </c>
      <c r="P2035" s="19">
        <f t="shared" si="6"/>
        <v>133.780724</v>
      </c>
      <c r="Q2035" s="14">
        <f t="shared" si="7"/>
        <v>167578.105</v>
      </c>
    </row>
    <row r="2036" ht="15.75" customHeight="1">
      <c r="A2036" s="12">
        <v>2018.0</v>
      </c>
      <c r="B2036" s="265">
        <v>43191.0</v>
      </c>
      <c r="C2036" s="12" t="s">
        <v>782</v>
      </c>
      <c r="D2036" s="12" t="s">
        <v>440</v>
      </c>
      <c r="E2036" s="12" t="s">
        <v>753</v>
      </c>
      <c r="F2036" s="12" t="s">
        <v>754</v>
      </c>
      <c r="G2036" s="12" t="s">
        <v>749</v>
      </c>
      <c r="H2036" s="12" t="s">
        <v>421</v>
      </c>
      <c r="I2036" s="19">
        <v>273190.0</v>
      </c>
      <c r="J2036" s="19">
        <v>1.5199198495E8</v>
      </c>
      <c r="K2036" s="19">
        <f t="shared" si="1"/>
        <v>9106.333333</v>
      </c>
      <c r="L2036" s="14">
        <f t="shared" si="2"/>
        <v>9106.333333</v>
      </c>
      <c r="M2036" s="14">
        <f t="shared" si="3"/>
        <v>0</v>
      </c>
      <c r="N2036" s="14">
        <f t="shared" si="4"/>
        <v>0.03212110523</v>
      </c>
      <c r="O2036" s="14">
        <f t="shared" si="5"/>
        <v>0.202362963</v>
      </c>
      <c r="P2036" s="19">
        <f t="shared" si="6"/>
        <v>556.3599874</v>
      </c>
      <c r="Q2036" s="14">
        <f t="shared" si="7"/>
        <v>5066399.498</v>
      </c>
    </row>
    <row r="2037" ht="15.75" customHeight="1">
      <c r="A2037" s="12">
        <v>2018.0</v>
      </c>
      <c r="B2037" s="265">
        <v>43191.0</v>
      </c>
      <c r="C2037" s="12" t="s">
        <v>782</v>
      </c>
      <c r="D2037" s="12" t="s">
        <v>440</v>
      </c>
      <c r="E2037" s="12" t="s">
        <v>755</v>
      </c>
      <c r="F2037" s="12" t="s">
        <v>756</v>
      </c>
      <c r="G2037" s="12" t="s">
        <v>749</v>
      </c>
      <c r="H2037" s="12" t="s">
        <v>421</v>
      </c>
      <c r="I2037" s="19">
        <v>18320.0</v>
      </c>
      <c r="J2037" s="19">
        <v>1.212581269E7</v>
      </c>
      <c r="K2037" s="19">
        <f t="shared" si="1"/>
        <v>610.6666667</v>
      </c>
      <c r="L2037" s="14">
        <f t="shared" si="2"/>
        <v>610.6666667</v>
      </c>
      <c r="M2037" s="14">
        <f t="shared" si="3"/>
        <v>0</v>
      </c>
      <c r="N2037" s="14">
        <f t="shared" si="4"/>
        <v>0.002154027043</v>
      </c>
      <c r="O2037" s="14">
        <f t="shared" si="5"/>
        <v>0.01357037037</v>
      </c>
      <c r="P2037" s="19">
        <f t="shared" si="6"/>
        <v>661.889339</v>
      </c>
      <c r="Q2037" s="14">
        <f t="shared" si="7"/>
        <v>404193.7563</v>
      </c>
    </row>
    <row r="2038" ht="15.75" customHeight="1">
      <c r="A2038" s="12">
        <v>2018.0</v>
      </c>
      <c r="B2038" s="265">
        <v>43191.0</v>
      </c>
      <c r="C2038" s="12" t="s">
        <v>783</v>
      </c>
      <c r="D2038" s="12" t="s">
        <v>441</v>
      </c>
      <c r="E2038" s="12" t="s">
        <v>747</v>
      </c>
      <c r="F2038" s="12" t="s">
        <v>748</v>
      </c>
      <c r="G2038" s="12" t="s">
        <v>749</v>
      </c>
      <c r="H2038" s="12" t="s">
        <v>421</v>
      </c>
      <c r="I2038" s="19">
        <v>85605.19</v>
      </c>
      <c r="J2038" s="19">
        <v>5133631.68</v>
      </c>
      <c r="K2038" s="19">
        <f t="shared" si="1"/>
        <v>2853.506333</v>
      </c>
      <c r="L2038" s="14">
        <f t="shared" si="2"/>
        <v>2853.506333</v>
      </c>
      <c r="M2038" s="14">
        <f t="shared" si="3"/>
        <v>0</v>
      </c>
      <c r="N2038" s="14">
        <f t="shared" si="4"/>
        <v>0.01006527807</v>
      </c>
      <c r="O2038" s="14">
        <f t="shared" si="5"/>
        <v>0.06341125185</v>
      </c>
      <c r="P2038" s="19">
        <f t="shared" si="6"/>
        <v>59.96869676</v>
      </c>
      <c r="Q2038" s="14">
        <f t="shared" si="7"/>
        <v>171121.056</v>
      </c>
    </row>
    <row r="2039" ht="15.75" customHeight="1">
      <c r="A2039" s="12">
        <v>2018.0</v>
      </c>
      <c r="B2039" s="265">
        <v>43191.0</v>
      </c>
      <c r="C2039" s="12" t="s">
        <v>783</v>
      </c>
      <c r="D2039" s="12" t="s">
        <v>441</v>
      </c>
      <c r="E2039" s="12" t="s">
        <v>753</v>
      </c>
      <c r="F2039" s="12" t="s">
        <v>754</v>
      </c>
      <c r="G2039" s="12" t="s">
        <v>749</v>
      </c>
      <c r="H2039" s="12" t="s">
        <v>421</v>
      </c>
      <c r="I2039" s="19">
        <v>78028.98</v>
      </c>
      <c r="J2039" s="19">
        <v>4745148.39</v>
      </c>
      <c r="K2039" s="19">
        <f t="shared" si="1"/>
        <v>2600.966</v>
      </c>
      <c r="L2039" s="14">
        <f t="shared" si="2"/>
        <v>2600.966</v>
      </c>
      <c r="M2039" s="14">
        <f t="shared" si="3"/>
        <v>0</v>
      </c>
      <c r="N2039" s="14">
        <f t="shared" si="4"/>
        <v>0.009174483245</v>
      </c>
      <c r="O2039" s="14">
        <f t="shared" si="5"/>
        <v>0.05779924444</v>
      </c>
      <c r="P2039" s="19">
        <f t="shared" si="6"/>
        <v>60.81264153</v>
      </c>
      <c r="Q2039" s="14">
        <f t="shared" si="7"/>
        <v>158171.613</v>
      </c>
    </row>
    <row r="2040" ht="15.75" customHeight="1">
      <c r="A2040" s="12">
        <v>2018.0</v>
      </c>
      <c r="B2040" s="265">
        <v>43191.0</v>
      </c>
      <c r="C2040" s="12" t="s">
        <v>783</v>
      </c>
      <c r="D2040" s="12" t="s">
        <v>441</v>
      </c>
      <c r="E2040" s="12" t="s">
        <v>755</v>
      </c>
      <c r="F2040" s="12" t="s">
        <v>756</v>
      </c>
      <c r="G2040" s="12" t="s">
        <v>749</v>
      </c>
      <c r="H2040" s="12" t="s">
        <v>421</v>
      </c>
      <c r="I2040" s="19">
        <v>7133.1</v>
      </c>
      <c r="J2040" s="19">
        <v>427079.72</v>
      </c>
      <c r="K2040" s="19">
        <f t="shared" si="1"/>
        <v>237.77</v>
      </c>
      <c r="L2040" s="14">
        <f t="shared" si="2"/>
        <v>237.77</v>
      </c>
      <c r="M2040" s="14">
        <f t="shared" si="3"/>
        <v>0</v>
      </c>
      <c r="N2040" s="14">
        <f t="shared" si="4"/>
        <v>0.0008386948854</v>
      </c>
      <c r="O2040" s="14">
        <f t="shared" si="5"/>
        <v>0.005283777778</v>
      </c>
      <c r="P2040" s="19">
        <f t="shared" si="6"/>
        <v>59.87294725</v>
      </c>
      <c r="Q2040" s="14">
        <f t="shared" si="7"/>
        <v>14235.99067</v>
      </c>
    </row>
    <row r="2041" ht="15.75" customHeight="1">
      <c r="A2041" s="12">
        <v>2018.0</v>
      </c>
      <c r="B2041" s="265">
        <v>43191.0</v>
      </c>
      <c r="C2041" s="12" t="s">
        <v>783</v>
      </c>
      <c r="D2041" s="12" t="s">
        <v>441</v>
      </c>
      <c r="E2041" s="12" t="s">
        <v>750</v>
      </c>
      <c r="F2041" s="12" t="s">
        <v>751</v>
      </c>
      <c r="G2041" s="12" t="s">
        <v>749</v>
      </c>
      <c r="H2041" s="12" t="s">
        <v>421</v>
      </c>
      <c r="I2041" s="19">
        <v>4951.26</v>
      </c>
      <c r="J2041" s="19">
        <v>296446.53</v>
      </c>
      <c r="K2041" s="19">
        <f t="shared" si="1"/>
        <v>165.042</v>
      </c>
      <c r="L2041" s="14">
        <f t="shared" si="2"/>
        <v>165.042</v>
      </c>
      <c r="M2041" s="14">
        <f t="shared" si="3"/>
        <v>0</v>
      </c>
      <c r="N2041" s="14">
        <f t="shared" si="4"/>
        <v>0.0005821587302</v>
      </c>
      <c r="O2041" s="14">
        <f t="shared" si="5"/>
        <v>0.0036676</v>
      </c>
      <c r="P2041" s="19">
        <f t="shared" si="6"/>
        <v>59.87294749</v>
      </c>
      <c r="Q2041" s="14">
        <f t="shared" si="7"/>
        <v>9881.551</v>
      </c>
    </row>
    <row r="2042" ht="15.75" customHeight="1">
      <c r="A2042" s="12">
        <v>2018.0</v>
      </c>
      <c r="B2042" s="265">
        <v>43191.0</v>
      </c>
      <c r="C2042" s="12" t="s">
        <v>784</v>
      </c>
      <c r="D2042" s="12" t="s">
        <v>416</v>
      </c>
      <c r="E2042" s="12" t="s">
        <v>747</v>
      </c>
      <c r="F2042" s="12" t="s">
        <v>748</v>
      </c>
      <c r="G2042" s="12" t="s">
        <v>749</v>
      </c>
      <c r="H2042" s="12" t="s">
        <v>405</v>
      </c>
      <c r="I2042" s="19">
        <v>7541.0</v>
      </c>
      <c r="J2042" s="19">
        <v>3098730.88</v>
      </c>
      <c r="K2042" s="19">
        <f t="shared" si="1"/>
        <v>251.3666667</v>
      </c>
      <c r="L2042" s="14">
        <f t="shared" si="2"/>
        <v>251.3666667</v>
      </c>
      <c r="M2042" s="14">
        <f t="shared" si="3"/>
        <v>0</v>
      </c>
      <c r="N2042" s="14">
        <f t="shared" si="4"/>
        <v>0.0008866549089</v>
      </c>
      <c r="O2042" s="14">
        <f t="shared" si="5"/>
        <v>0.005585925926</v>
      </c>
      <c r="P2042" s="19">
        <f t="shared" si="6"/>
        <v>410.9177669</v>
      </c>
      <c r="Q2042" s="14">
        <f t="shared" si="7"/>
        <v>103291.0293</v>
      </c>
    </row>
    <row r="2043" ht="15.75" customHeight="1">
      <c r="A2043" s="12">
        <v>2018.0</v>
      </c>
      <c r="B2043" s="265">
        <v>43191.0</v>
      </c>
      <c r="C2043" s="12" t="s">
        <v>784</v>
      </c>
      <c r="D2043" s="12" t="s">
        <v>416</v>
      </c>
      <c r="E2043" s="12" t="s">
        <v>753</v>
      </c>
      <c r="F2043" s="12" t="s">
        <v>754</v>
      </c>
      <c r="G2043" s="12" t="s">
        <v>749</v>
      </c>
      <c r="H2043" s="12" t="s">
        <v>405</v>
      </c>
      <c r="I2043" s="19">
        <v>557030.0</v>
      </c>
      <c r="J2043" s="19">
        <v>2.2052860562E8</v>
      </c>
      <c r="K2043" s="19">
        <f t="shared" si="1"/>
        <v>18567.66667</v>
      </c>
      <c r="L2043" s="14">
        <f t="shared" si="2"/>
        <v>18567.66667</v>
      </c>
      <c r="M2043" s="14">
        <f t="shared" si="3"/>
        <v>0</v>
      </c>
      <c r="N2043" s="14">
        <f t="shared" si="4"/>
        <v>0.06549441505</v>
      </c>
      <c r="O2043" s="14">
        <f t="shared" si="5"/>
        <v>0.4126148148</v>
      </c>
      <c r="P2043" s="19">
        <f t="shared" si="6"/>
        <v>395.9007695</v>
      </c>
      <c r="Q2043" s="14">
        <f t="shared" si="7"/>
        <v>7350953.521</v>
      </c>
    </row>
    <row r="2044" ht="15.75" customHeight="1">
      <c r="A2044" s="12">
        <v>2018.0</v>
      </c>
      <c r="B2044" s="265">
        <v>43191.0</v>
      </c>
      <c r="C2044" s="12" t="s">
        <v>784</v>
      </c>
      <c r="D2044" s="12" t="s">
        <v>416</v>
      </c>
      <c r="E2044" s="12" t="s">
        <v>755</v>
      </c>
      <c r="F2044" s="12" t="s">
        <v>756</v>
      </c>
      <c r="G2044" s="12" t="s">
        <v>749</v>
      </c>
      <c r="H2044" s="12" t="s">
        <v>405</v>
      </c>
      <c r="I2044" s="19">
        <v>5092.0</v>
      </c>
      <c r="J2044" s="19">
        <v>923138.6</v>
      </c>
      <c r="K2044" s="19">
        <f t="shared" si="1"/>
        <v>169.7333333</v>
      </c>
      <c r="L2044" s="14">
        <f t="shared" si="2"/>
        <v>169.7333333</v>
      </c>
      <c r="M2044" s="14">
        <f t="shared" si="3"/>
        <v>0</v>
      </c>
      <c r="N2044" s="14">
        <f t="shared" si="4"/>
        <v>0.0005987066432</v>
      </c>
      <c r="O2044" s="14">
        <f t="shared" si="5"/>
        <v>0.003771851852</v>
      </c>
      <c r="P2044" s="19">
        <f t="shared" si="6"/>
        <v>181.2919482</v>
      </c>
      <c r="Q2044" s="14">
        <f t="shared" si="7"/>
        <v>30771.28667</v>
      </c>
    </row>
    <row r="2045" ht="15.75" customHeight="1">
      <c r="A2045" s="12">
        <v>2018.0</v>
      </c>
      <c r="B2045" s="265">
        <v>43221.0</v>
      </c>
      <c r="C2045" s="12" t="s">
        <v>752</v>
      </c>
      <c r="D2045" s="12" t="s">
        <v>424</v>
      </c>
      <c r="E2045" s="12" t="s">
        <v>753</v>
      </c>
      <c r="F2045" s="12" t="s">
        <v>754</v>
      </c>
      <c r="G2045" s="12" t="s">
        <v>749</v>
      </c>
      <c r="H2045" s="12" t="s">
        <v>421</v>
      </c>
      <c r="I2045" s="19">
        <v>633743.0</v>
      </c>
      <c r="J2045" s="19">
        <v>5.1062489277E8</v>
      </c>
      <c r="K2045" s="19">
        <f t="shared" si="1"/>
        <v>21124.76667</v>
      </c>
      <c r="L2045" s="14">
        <f t="shared" si="2"/>
        <v>21124.76667</v>
      </c>
      <c r="M2045" s="14">
        <f t="shared" si="3"/>
        <v>0</v>
      </c>
      <c r="N2045" s="14">
        <f t="shared" si="4"/>
        <v>0.07451416814</v>
      </c>
      <c r="O2045" s="14">
        <f t="shared" si="5"/>
        <v>0.4694392593</v>
      </c>
      <c r="P2045" s="19">
        <f t="shared" si="6"/>
        <v>805.7286515</v>
      </c>
      <c r="Q2045" s="14">
        <f t="shared" si="7"/>
        <v>17020829.76</v>
      </c>
    </row>
    <row r="2046" ht="15.75" customHeight="1">
      <c r="A2046" s="12">
        <v>2018.0</v>
      </c>
      <c r="B2046" s="265">
        <v>43221.0</v>
      </c>
      <c r="C2046" s="12" t="s">
        <v>752</v>
      </c>
      <c r="D2046" s="12" t="s">
        <v>424</v>
      </c>
      <c r="E2046" s="12" t="s">
        <v>755</v>
      </c>
      <c r="F2046" s="12" t="s">
        <v>756</v>
      </c>
      <c r="G2046" s="12" t="s">
        <v>749</v>
      </c>
      <c r="H2046" s="12" t="s">
        <v>421</v>
      </c>
      <c r="I2046" s="19">
        <v>60704.0</v>
      </c>
      <c r="J2046" s="19">
        <v>4.48984153E7</v>
      </c>
      <c r="K2046" s="19">
        <f t="shared" si="1"/>
        <v>2023.466667</v>
      </c>
      <c r="L2046" s="14">
        <f t="shared" si="2"/>
        <v>2023.466667</v>
      </c>
      <c r="M2046" s="14">
        <f t="shared" si="3"/>
        <v>0</v>
      </c>
      <c r="N2046" s="14">
        <f t="shared" si="4"/>
        <v>0.00713744856</v>
      </c>
      <c r="O2046" s="14">
        <f t="shared" si="5"/>
        <v>0.04496592593</v>
      </c>
      <c r="P2046" s="19">
        <f t="shared" si="6"/>
        <v>739.6286126</v>
      </c>
      <c r="Q2046" s="14">
        <f t="shared" si="7"/>
        <v>1496613.843</v>
      </c>
    </row>
    <row r="2047" ht="15.75" customHeight="1">
      <c r="A2047" s="12">
        <v>2018.0</v>
      </c>
      <c r="B2047" s="265">
        <v>43221.0</v>
      </c>
      <c r="C2047" s="12" t="s">
        <v>752</v>
      </c>
      <c r="D2047" s="12" t="s">
        <v>424</v>
      </c>
      <c r="E2047" s="12" t="s">
        <v>750</v>
      </c>
      <c r="F2047" s="12" t="s">
        <v>751</v>
      </c>
      <c r="G2047" s="12" t="s">
        <v>749</v>
      </c>
      <c r="H2047" s="12" t="s">
        <v>421</v>
      </c>
      <c r="I2047" s="19">
        <v>6440.0</v>
      </c>
      <c r="J2047" s="19">
        <v>5438512.08</v>
      </c>
      <c r="K2047" s="19">
        <f t="shared" si="1"/>
        <v>214.6666667</v>
      </c>
      <c r="L2047" s="14">
        <f t="shared" si="2"/>
        <v>214.6666667</v>
      </c>
      <c r="M2047" s="14">
        <f t="shared" si="3"/>
        <v>0</v>
      </c>
      <c r="N2047" s="14">
        <f t="shared" si="4"/>
        <v>0.0007572016461</v>
      </c>
      <c r="O2047" s="14">
        <f t="shared" si="5"/>
        <v>0.00477037037</v>
      </c>
      <c r="P2047" s="19">
        <f t="shared" si="6"/>
        <v>844.4894534</v>
      </c>
      <c r="Q2047" s="14">
        <f t="shared" si="7"/>
        <v>181283.736</v>
      </c>
    </row>
    <row r="2048" ht="15.75" customHeight="1">
      <c r="A2048" s="12">
        <v>2018.0</v>
      </c>
      <c r="B2048" s="265">
        <v>43221.0</v>
      </c>
      <c r="C2048" s="12" t="s">
        <v>757</v>
      </c>
      <c r="D2048" s="12" t="s">
        <v>425</v>
      </c>
      <c r="E2048" s="12" t="s">
        <v>753</v>
      </c>
      <c r="F2048" s="12" t="s">
        <v>754</v>
      </c>
      <c r="G2048" s="12" t="s">
        <v>749</v>
      </c>
      <c r="H2048" s="12" t="s">
        <v>421</v>
      </c>
      <c r="I2048" s="19">
        <v>1349382.0</v>
      </c>
      <c r="J2048" s="19">
        <v>1.07714165581E9</v>
      </c>
      <c r="K2048" s="19">
        <f t="shared" si="1"/>
        <v>44979.4</v>
      </c>
      <c r="L2048" s="14">
        <f t="shared" si="2"/>
        <v>44979.4</v>
      </c>
      <c r="M2048" s="14">
        <f t="shared" si="3"/>
        <v>0</v>
      </c>
      <c r="N2048" s="14">
        <f t="shared" si="4"/>
        <v>0.1586574956</v>
      </c>
      <c r="O2048" s="14">
        <f t="shared" si="5"/>
        <v>0.9995422222</v>
      </c>
      <c r="P2048" s="19">
        <f t="shared" si="6"/>
        <v>798.2481283</v>
      </c>
      <c r="Q2048" s="14">
        <f t="shared" si="7"/>
        <v>35904721.86</v>
      </c>
    </row>
    <row r="2049" ht="15.75" customHeight="1">
      <c r="A2049" s="12">
        <v>2018.0</v>
      </c>
      <c r="B2049" s="265">
        <v>43221.0</v>
      </c>
      <c r="C2049" s="12" t="s">
        <v>757</v>
      </c>
      <c r="D2049" s="12" t="s">
        <v>425</v>
      </c>
      <c r="E2049" s="12" t="s">
        <v>755</v>
      </c>
      <c r="F2049" s="12" t="s">
        <v>756</v>
      </c>
      <c r="G2049" s="12" t="s">
        <v>749</v>
      </c>
      <c r="H2049" s="12" t="s">
        <v>421</v>
      </c>
      <c r="I2049" s="19">
        <v>83322.0</v>
      </c>
      <c r="J2049" s="19">
        <v>6.328849684E7</v>
      </c>
      <c r="K2049" s="19">
        <f t="shared" si="1"/>
        <v>2777.4</v>
      </c>
      <c r="L2049" s="14">
        <f t="shared" si="2"/>
        <v>2777.4</v>
      </c>
      <c r="M2049" s="14">
        <f t="shared" si="3"/>
        <v>0</v>
      </c>
      <c r="N2049" s="14">
        <f t="shared" si="4"/>
        <v>0.009796825397</v>
      </c>
      <c r="O2049" s="14">
        <f t="shared" si="5"/>
        <v>0.06172</v>
      </c>
      <c r="P2049" s="19">
        <f t="shared" si="6"/>
        <v>759.565263</v>
      </c>
      <c r="Q2049" s="14">
        <f t="shared" si="7"/>
        <v>2109616.561</v>
      </c>
    </row>
    <row r="2050" ht="15.75" customHeight="1">
      <c r="A2050" s="12">
        <v>2018.0</v>
      </c>
      <c r="B2050" s="265">
        <v>43221.0</v>
      </c>
      <c r="C2050" s="12" t="s">
        <v>757</v>
      </c>
      <c r="D2050" s="12" t="s">
        <v>425</v>
      </c>
      <c r="E2050" s="12" t="s">
        <v>750</v>
      </c>
      <c r="F2050" s="12" t="s">
        <v>751</v>
      </c>
      <c r="G2050" s="12" t="s">
        <v>749</v>
      </c>
      <c r="H2050" s="12" t="s">
        <v>421</v>
      </c>
      <c r="I2050" s="19">
        <v>16856.0</v>
      </c>
      <c r="J2050" s="19">
        <v>1.392671715E7</v>
      </c>
      <c r="K2050" s="19">
        <f t="shared" si="1"/>
        <v>561.8666667</v>
      </c>
      <c r="L2050" s="14">
        <f t="shared" si="2"/>
        <v>561.8666667</v>
      </c>
      <c r="M2050" s="14">
        <f t="shared" si="3"/>
        <v>0</v>
      </c>
      <c r="N2050" s="14">
        <f t="shared" si="4"/>
        <v>0.001981893004</v>
      </c>
      <c r="O2050" s="14">
        <f t="shared" si="5"/>
        <v>0.01248592593</v>
      </c>
      <c r="P2050" s="19">
        <f t="shared" si="6"/>
        <v>826.2172016</v>
      </c>
      <c r="Q2050" s="14">
        <f t="shared" si="7"/>
        <v>464223.905</v>
      </c>
    </row>
    <row r="2051" ht="15.75" customHeight="1">
      <c r="A2051" s="12">
        <v>2018.0</v>
      </c>
      <c r="B2051" s="265">
        <v>43221.0</v>
      </c>
      <c r="C2051" s="12" t="s">
        <v>758</v>
      </c>
      <c r="D2051" s="12" t="s">
        <v>426</v>
      </c>
      <c r="E2051" s="12" t="s">
        <v>753</v>
      </c>
      <c r="F2051" s="12" t="s">
        <v>754</v>
      </c>
      <c r="G2051" s="12" t="s">
        <v>749</v>
      </c>
      <c r="H2051" s="12" t="s">
        <v>421</v>
      </c>
      <c r="I2051" s="19">
        <v>366729.0</v>
      </c>
      <c r="J2051" s="19">
        <v>2.6610606341E8</v>
      </c>
      <c r="K2051" s="19">
        <f t="shared" si="1"/>
        <v>12224.3</v>
      </c>
      <c r="L2051" s="14">
        <f t="shared" si="2"/>
        <v>12224.3</v>
      </c>
      <c r="M2051" s="14">
        <f t="shared" si="3"/>
        <v>0</v>
      </c>
      <c r="N2051" s="14">
        <f t="shared" si="4"/>
        <v>0.04311922399</v>
      </c>
      <c r="O2051" s="14">
        <f t="shared" si="5"/>
        <v>0.2716511111</v>
      </c>
      <c r="P2051" s="19">
        <f t="shared" si="6"/>
        <v>725.6204538</v>
      </c>
      <c r="Q2051" s="14">
        <f t="shared" si="7"/>
        <v>8870202.114</v>
      </c>
    </row>
    <row r="2052" ht="15.75" customHeight="1">
      <c r="A2052" s="12">
        <v>2018.0</v>
      </c>
      <c r="B2052" s="265">
        <v>43221.0</v>
      </c>
      <c r="C2052" s="12" t="s">
        <v>758</v>
      </c>
      <c r="D2052" s="12" t="s">
        <v>426</v>
      </c>
      <c r="E2052" s="12" t="s">
        <v>755</v>
      </c>
      <c r="F2052" s="12" t="s">
        <v>756</v>
      </c>
      <c r="G2052" s="12" t="s">
        <v>749</v>
      </c>
      <c r="H2052" s="12" t="s">
        <v>421</v>
      </c>
      <c r="I2052" s="19">
        <v>15190.0</v>
      </c>
      <c r="J2052" s="19">
        <v>1.103328099E7</v>
      </c>
      <c r="K2052" s="19">
        <f t="shared" si="1"/>
        <v>506.3333333</v>
      </c>
      <c r="L2052" s="14">
        <f t="shared" si="2"/>
        <v>506.3333333</v>
      </c>
      <c r="M2052" s="14">
        <f t="shared" si="3"/>
        <v>0</v>
      </c>
      <c r="N2052" s="14">
        <f t="shared" si="4"/>
        <v>0.00178600823</v>
      </c>
      <c r="O2052" s="14">
        <f t="shared" si="5"/>
        <v>0.01125185185</v>
      </c>
      <c r="P2052" s="19">
        <f t="shared" si="6"/>
        <v>726.3516122</v>
      </c>
      <c r="Q2052" s="14">
        <f t="shared" si="7"/>
        <v>367776.033</v>
      </c>
    </row>
    <row r="2053" ht="15.75" customHeight="1">
      <c r="A2053" s="12">
        <v>2018.0</v>
      </c>
      <c r="B2053" s="265">
        <v>43221.0</v>
      </c>
      <c r="C2053" s="12" t="s">
        <v>759</v>
      </c>
      <c r="D2053" s="12" t="s">
        <v>406</v>
      </c>
      <c r="E2053" s="12" t="s">
        <v>753</v>
      </c>
      <c r="F2053" s="12" t="s">
        <v>754</v>
      </c>
      <c r="G2053" s="12" t="s">
        <v>749</v>
      </c>
      <c r="H2053" s="12" t="s">
        <v>405</v>
      </c>
      <c r="I2053" s="19">
        <v>3158482.62</v>
      </c>
      <c r="J2053" s="19">
        <v>6.7123694069E8</v>
      </c>
      <c r="K2053" s="19">
        <f t="shared" si="1"/>
        <v>105282.754</v>
      </c>
      <c r="L2053" s="14">
        <f t="shared" si="2"/>
        <v>105282.754</v>
      </c>
      <c r="M2053" s="14">
        <f t="shared" si="3"/>
        <v>0</v>
      </c>
      <c r="N2053" s="14">
        <f t="shared" si="4"/>
        <v>0.371367739</v>
      </c>
      <c r="O2053" s="14">
        <f t="shared" si="5"/>
        <v>2.339616756</v>
      </c>
      <c r="P2053" s="19">
        <f t="shared" si="6"/>
        <v>212.5188014</v>
      </c>
      <c r="Q2053" s="14">
        <f t="shared" si="7"/>
        <v>22374564.69</v>
      </c>
    </row>
    <row r="2054" ht="15.75" customHeight="1">
      <c r="A2054" s="12">
        <v>2018.0</v>
      </c>
      <c r="B2054" s="265">
        <v>43221.0</v>
      </c>
      <c r="C2054" s="12" t="s">
        <v>759</v>
      </c>
      <c r="D2054" s="12" t="s">
        <v>406</v>
      </c>
      <c r="E2054" s="12" t="s">
        <v>755</v>
      </c>
      <c r="F2054" s="12" t="s">
        <v>756</v>
      </c>
      <c r="G2054" s="12" t="s">
        <v>749</v>
      </c>
      <c r="H2054" s="12" t="s">
        <v>405</v>
      </c>
      <c r="I2054" s="19">
        <v>21475.91</v>
      </c>
      <c r="J2054" s="19">
        <v>3780524.97</v>
      </c>
      <c r="K2054" s="19">
        <f t="shared" si="1"/>
        <v>715.8636667</v>
      </c>
      <c r="L2054" s="14">
        <f t="shared" si="2"/>
        <v>715.8636667</v>
      </c>
      <c r="M2054" s="14">
        <f t="shared" si="3"/>
        <v>0</v>
      </c>
      <c r="N2054" s="14">
        <f t="shared" si="4"/>
        <v>0.002525092299</v>
      </c>
      <c r="O2054" s="14">
        <f t="shared" si="5"/>
        <v>0.01590808148</v>
      </c>
      <c r="P2054" s="19">
        <f t="shared" si="6"/>
        <v>176.0356125</v>
      </c>
      <c r="Q2054" s="14">
        <f t="shared" si="7"/>
        <v>126017.499</v>
      </c>
    </row>
    <row r="2055" ht="15.75" customHeight="1">
      <c r="A2055" s="12">
        <v>2018.0</v>
      </c>
      <c r="B2055" s="265">
        <v>43221.0</v>
      </c>
      <c r="C2055" s="12" t="s">
        <v>759</v>
      </c>
      <c r="D2055" s="12" t="s">
        <v>406</v>
      </c>
      <c r="E2055" s="12" t="s">
        <v>750</v>
      </c>
      <c r="F2055" s="12" t="s">
        <v>751</v>
      </c>
      <c r="G2055" s="12" t="s">
        <v>749</v>
      </c>
      <c r="H2055" s="12" t="s">
        <v>405</v>
      </c>
      <c r="I2055" s="19">
        <v>62030.62</v>
      </c>
      <c r="J2055" s="19">
        <v>1.418119769E7</v>
      </c>
      <c r="K2055" s="19">
        <f t="shared" si="1"/>
        <v>2067.687333</v>
      </c>
      <c r="L2055" s="14">
        <f t="shared" si="2"/>
        <v>2067.687333</v>
      </c>
      <c r="M2055" s="14">
        <f t="shared" si="3"/>
        <v>0</v>
      </c>
      <c r="N2055" s="14">
        <f t="shared" si="4"/>
        <v>0.007293429747</v>
      </c>
      <c r="O2055" s="14">
        <f t="shared" si="5"/>
        <v>0.04594860741</v>
      </c>
      <c r="P2055" s="19">
        <f t="shared" si="6"/>
        <v>228.6160882</v>
      </c>
      <c r="Q2055" s="14">
        <f t="shared" si="7"/>
        <v>472706.5897</v>
      </c>
    </row>
    <row r="2056" ht="15.75" customHeight="1">
      <c r="A2056" s="12">
        <v>2018.0</v>
      </c>
      <c r="B2056" s="265">
        <v>43221.0</v>
      </c>
      <c r="C2056" s="12" t="s">
        <v>763</v>
      </c>
      <c r="D2056" s="12" t="s">
        <v>409</v>
      </c>
      <c r="E2056" s="12" t="s">
        <v>753</v>
      </c>
      <c r="F2056" s="12" t="s">
        <v>754</v>
      </c>
      <c r="G2056" s="12" t="s">
        <v>749</v>
      </c>
      <c r="H2056" s="12" t="s">
        <v>405</v>
      </c>
      <c r="I2056" s="19">
        <v>122773.2</v>
      </c>
      <c r="J2056" s="19">
        <v>1.774350362E7</v>
      </c>
      <c r="K2056" s="19">
        <f t="shared" si="1"/>
        <v>4092.44</v>
      </c>
      <c r="L2056" s="14">
        <f t="shared" si="2"/>
        <v>4092.44</v>
      </c>
      <c r="M2056" s="14">
        <f t="shared" si="3"/>
        <v>0</v>
      </c>
      <c r="N2056" s="14">
        <f t="shared" si="4"/>
        <v>0.01443541446</v>
      </c>
      <c r="O2056" s="14">
        <f t="shared" si="5"/>
        <v>0.09094311111</v>
      </c>
      <c r="P2056" s="19">
        <f t="shared" si="6"/>
        <v>144.5226126</v>
      </c>
      <c r="Q2056" s="14">
        <f t="shared" si="7"/>
        <v>591450.1207</v>
      </c>
    </row>
    <row r="2057" ht="15.75" customHeight="1">
      <c r="A2057" s="12">
        <v>2018.0</v>
      </c>
      <c r="B2057" s="265">
        <v>43221.0</v>
      </c>
      <c r="C2057" s="12" t="s">
        <v>764</v>
      </c>
      <c r="D2057" s="12" t="s">
        <v>410</v>
      </c>
      <c r="E2057" s="12" t="s">
        <v>747</v>
      </c>
      <c r="F2057" s="12" t="s">
        <v>748</v>
      </c>
      <c r="G2057" s="12" t="s">
        <v>749</v>
      </c>
      <c r="H2057" s="12" t="s">
        <v>405</v>
      </c>
      <c r="I2057" s="19">
        <v>210000.0</v>
      </c>
      <c r="J2057" s="19">
        <v>3.426027669E7</v>
      </c>
      <c r="K2057" s="19">
        <f t="shared" si="1"/>
        <v>7000</v>
      </c>
      <c r="L2057" s="14">
        <f t="shared" si="2"/>
        <v>7000</v>
      </c>
      <c r="M2057" s="14">
        <f t="shared" si="3"/>
        <v>0</v>
      </c>
      <c r="N2057" s="14">
        <f t="shared" si="4"/>
        <v>0.02469135802</v>
      </c>
      <c r="O2057" s="14">
        <f t="shared" si="5"/>
        <v>0.1555555556</v>
      </c>
      <c r="P2057" s="19">
        <f t="shared" si="6"/>
        <v>163.1441747</v>
      </c>
      <c r="Q2057" s="14">
        <f t="shared" si="7"/>
        <v>1142009.223</v>
      </c>
    </row>
    <row r="2058" ht="15.75" customHeight="1">
      <c r="A2058" s="12">
        <v>2018.0</v>
      </c>
      <c r="B2058" s="265">
        <v>43221.0</v>
      </c>
      <c r="C2058" s="12" t="s">
        <v>764</v>
      </c>
      <c r="D2058" s="12" t="s">
        <v>410</v>
      </c>
      <c r="E2058" s="12" t="s">
        <v>753</v>
      </c>
      <c r="F2058" s="12" t="s">
        <v>754</v>
      </c>
      <c r="G2058" s="12" t="s">
        <v>749</v>
      </c>
      <c r="H2058" s="12" t="s">
        <v>405</v>
      </c>
      <c r="I2058" s="19">
        <v>1610026.0</v>
      </c>
      <c r="J2058" s="19">
        <v>2.4875501191E8</v>
      </c>
      <c r="K2058" s="19">
        <f t="shared" si="1"/>
        <v>53667.53333</v>
      </c>
      <c r="L2058" s="14">
        <f t="shared" si="2"/>
        <v>53667.53333</v>
      </c>
      <c r="M2058" s="14">
        <f t="shared" si="3"/>
        <v>0</v>
      </c>
      <c r="N2058" s="14">
        <f t="shared" si="4"/>
        <v>0.1893034685</v>
      </c>
      <c r="O2058" s="14">
        <f t="shared" si="5"/>
        <v>1.192611852</v>
      </c>
      <c r="P2058" s="19">
        <f t="shared" si="6"/>
        <v>154.5037235</v>
      </c>
      <c r="Q2058" s="14">
        <f t="shared" si="7"/>
        <v>8291833.73</v>
      </c>
    </row>
    <row r="2059" ht="15.75" customHeight="1">
      <c r="A2059" s="12">
        <v>2018.0</v>
      </c>
      <c r="B2059" s="265">
        <v>43221.0</v>
      </c>
      <c r="C2059" s="12" t="s">
        <v>764</v>
      </c>
      <c r="D2059" s="12" t="s">
        <v>410</v>
      </c>
      <c r="E2059" s="12" t="s">
        <v>750</v>
      </c>
      <c r="F2059" s="12" t="s">
        <v>751</v>
      </c>
      <c r="G2059" s="12" t="s">
        <v>749</v>
      </c>
      <c r="H2059" s="12" t="s">
        <v>405</v>
      </c>
      <c r="I2059" s="19">
        <v>27629.0</v>
      </c>
      <c r="J2059" s="19">
        <v>4375826.93</v>
      </c>
      <c r="K2059" s="19">
        <f t="shared" si="1"/>
        <v>920.9666667</v>
      </c>
      <c r="L2059" s="14">
        <f t="shared" si="2"/>
        <v>920.9666667</v>
      </c>
      <c r="M2059" s="14">
        <f t="shared" si="3"/>
        <v>0</v>
      </c>
      <c r="N2059" s="14">
        <f t="shared" si="4"/>
        <v>0.003248559671</v>
      </c>
      <c r="O2059" s="14">
        <f t="shared" si="5"/>
        <v>0.02046592593</v>
      </c>
      <c r="P2059" s="19">
        <f t="shared" si="6"/>
        <v>158.3780423</v>
      </c>
      <c r="Q2059" s="14">
        <f t="shared" si="7"/>
        <v>145860.8977</v>
      </c>
    </row>
    <row r="2060" ht="15.75" customHeight="1">
      <c r="A2060" s="12">
        <v>2018.0</v>
      </c>
      <c r="B2060" s="265">
        <v>43221.0</v>
      </c>
      <c r="C2060" s="12" t="s">
        <v>766</v>
      </c>
      <c r="D2060" s="12" t="s">
        <v>413</v>
      </c>
      <c r="E2060" s="12" t="s">
        <v>747</v>
      </c>
      <c r="F2060" s="12" t="s">
        <v>748</v>
      </c>
      <c r="G2060" s="12" t="s">
        <v>749</v>
      </c>
      <c r="H2060" s="12" t="s">
        <v>405</v>
      </c>
      <c r="I2060" s="19">
        <v>74644.19</v>
      </c>
      <c r="J2060" s="19">
        <v>1.339857227E7</v>
      </c>
      <c r="K2060" s="19">
        <f t="shared" si="1"/>
        <v>2488.139667</v>
      </c>
      <c r="L2060" s="14">
        <f t="shared" si="2"/>
        <v>2488.139667</v>
      </c>
      <c r="M2060" s="14">
        <f t="shared" si="3"/>
        <v>0</v>
      </c>
      <c r="N2060" s="14">
        <f t="shared" si="4"/>
        <v>0.008776506761</v>
      </c>
      <c r="O2060" s="14">
        <f t="shared" si="5"/>
        <v>0.05529199259</v>
      </c>
      <c r="P2060" s="19">
        <f t="shared" si="6"/>
        <v>179.4991984</v>
      </c>
      <c r="Q2060" s="14">
        <f t="shared" si="7"/>
        <v>446619.0757</v>
      </c>
    </row>
    <row r="2061" ht="15.75" customHeight="1">
      <c r="A2061" s="12">
        <v>2018.0</v>
      </c>
      <c r="B2061" s="265">
        <v>43221.0</v>
      </c>
      <c r="C2061" s="12" t="s">
        <v>766</v>
      </c>
      <c r="D2061" s="12" t="s">
        <v>413</v>
      </c>
      <c r="E2061" s="12" t="s">
        <v>753</v>
      </c>
      <c r="F2061" s="12" t="s">
        <v>754</v>
      </c>
      <c r="G2061" s="12" t="s">
        <v>749</v>
      </c>
      <c r="H2061" s="12" t="s">
        <v>405</v>
      </c>
      <c r="I2061" s="19">
        <v>740269.92</v>
      </c>
      <c r="J2061" s="19">
        <v>1.1497527724E8</v>
      </c>
      <c r="K2061" s="19">
        <f t="shared" si="1"/>
        <v>24675.664</v>
      </c>
      <c r="L2061" s="14">
        <f t="shared" si="2"/>
        <v>24675.664</v>
      </c>
      <c r="M2061" s="14">
        <f t="shared" si="3"/>
        <v>0</v>
      </c>
      <c r="N2061" s="14">
        <f t="shared" si="4"/>
        <v>0.08703937919</v>
      </c>
      <c r="O2061" s="14">
        <f t="shared" si="5"/>
        <v>0.5483480889</v>
      </c>
      <c r="P2061" s="19">
        <f t="shared" si="6"/>
        <v>155.3153439</v>
      </c>
      <c r="Q2061" s="14">
        <f t="shared" si="7"/>
        <v>3832509.241</v>
      </c>
    </row>
    <row r="2062" ht="15.75" customHeight="1">
      <c r="A2062" s="12">
        <v>2018.0</v>
      </c>
      <c r="B2062" s="265">
        <v>43221.0</v>
      </c>
      <c r="C2062" s="12" t="s">
        <v>766</v>
      </c>
      <c r="D2062" s="12" t="s">
        <v>413</v>
      </c>
      <c r="E2062" s="12" t="s">
        <v>755</v>
      </c>
      <c r="F2062" s="12" t="s">
        <v>756</v>
      </c>
      <c r="G2062" s="12" t="s">
        <v>749</v>
      </c>
      <c r="H2062" s="12" t="s">
        <v>405</v>
      </c>
      <c r="I2062" s="19">
        <v>15374.59</v>
      </c>
      <c r="J2062" s="19">
        <v>2703228.05</v>
      </c>
      <c r="K2062" s="19">
        <f t="shared" si="1"/>
        <v>512.4863333</v>
      </c>
      <c r="L2062" s="14">
        <f t="shared" si="2"/>
        <v>512.4863333</v>
      </c>
      <c r="M2062" s="14">
        <f t="shared" si="3"/>
        <v>0</v>
      </c>
      <c r="N2062" s="14">
        <f t="shared" si="4"/>
        <v>0.001807711934</v>
      </c>
      <c r="O2062" s="14">
        <f t="shared" si="5"/>
        <v>0.01138858519</v>
      </c>
      <c r="P2062" s="19">
        <f t="shared" si="6"/>
        <v>175.8243992</v>
      </c>
      <c r="Q2062" s="14">
        <f t="shared" si="7"/>
        <v>90107.60167</v>
      </c>
    </row>
    <row r="2063" ht="15.75" customHeight="1">
      <c r="A2063" s="12">
        <v>2018.0</v>
      </c>
      <c r="B2063" s="265">
        <v>43221.0</v>
      </c>
      <c r="C2063" s="12" t="s">
        <v>766</v>
      </c>
      <c r="D2063" s="12" t="s">
        <v>413</v>
      </c>
      <c r="E2063" s="12" t="s">
        <v>750</v>
      </c>
      <c r="F2063" s="12" t="s">
        <v>751</v>
      </c>
      <c r="G2063" s="12" t="s">
        <v>749</v>
      </c>
      <c r="H2063" s="12" t="s">
        <v>405</v>
      </c>
      <c r="I2063" s="19">
        <v>3419.08</v>
      </c>
      <c r="J2063" s="19">
        <v>620614.18</v>
      </c>
      <c r="K2063" s="19">
        <f t="shared" si="1"/>
        <v>113.9693333</v>
      </c>
      <c r="L2063" s="14">
        <f t="shared" si="2"/>
        <v>113.9693333</v>
      </c>
      <c r="M2063" s="14">
        <f t="shared" si="3"/>
        <v>0</v>
      </c>
      <c r="N2063" s="14">
        <f t="shared" si="4"/>
        <v>0.0004020082305</v>
      </c>
      <c r="O2063" s="14">
        <f t="shared" si="5"/>
        <v>0.002532651852</v>
      </c>
      <c r="P2063" s="19">
        <f t="shared" si="6"/>
        <v>181.5149631</v>
      </c>
      <c r="Q2063" s="14">
        <f t="shared" si="7"/>
        <v>20687.13933</v>
      </c>
    </row>
    <row r="2064" ht="15.75" customHeight="1">
      <c r="A2064" s="12">
        <v>2018.0</v>
      </c>
      <c r="B2064" s="265">
        <v>43221.0</v>
      </c>
      <c r="C2064" s="12" t="s">
        <v>767</v>
      </c>
      <c r="D2064" s="12" t="s">
        <v>432</v>
      </c>
      <c r="E2064" s="12" t="s">
        <v>747</v>
      </c>
      <c r="F2064" s="12" t="s">
        <v>748</v>
      </c>
      <c r="G2064" s="12" t="s">
        <v>749</v>
      </c>
      <c r="H2064" s="12" t="s">
        <v>421</v>
      </c>
      <c r="I2064" s="19">
        <v>1738.43</v>
      </c>
      <c r="J2064" s="19">
        <v>628690.74</v>
      </c>
      <c r="K2064" s="19">
        <f t="shared" si="1"/>
        <v>57.94766667</v>
      </c>
      <c r="L2064" s="14">
        <f t="shared" si="2"/>
        <v>57.94766667</v>
      </c>
      <c r="M2064" s="14">
        <f t="shared" si="3"/>
        <v>0</v>
      </c>
      <c r="N2064" s="14">
        <f t="shared" si="4"/>
        <v>0.0002044009406</v>
      </c>
      <c r="O2064" s="14">
        <f t="shared" si="5"/>
        <v>0.001287725926</v>
      </c>
      <c r="P2064" s="19">
        <f t="shared" si="6"/>
        <v>361.6428271</v>
      </c>
      <c r="Q2064" s="14">
        <f t="shared" si="7"/>
        <v>20956.358</v>
      </c>
    </row>
    <row r="2065" ht="15.75" customHeight="1">
      <c r="A2065" s="12">
        <v>2018.0</v>
      </c>
      <c r="B2065" s="265">
        <v>43221.0</v>
      </c>
      <c r="C2065" s="12" t="s">
        <v>767</v>
      </c>
      <c r="D2065" s="12" t="s">
        <v>432</v>
      </c>
      <c r="E2065" s="12" t="s">
        <v>753</v>
      </c>
      <c r="F2065" s="12" t="s">
        <v>754</v>
      </c>
      <c r="G2065" s="12" t="s">
        <v>749</v>
      </c>
      <c r="H2065" s="12" t="s">
        <v>421</v>
      </c>
      <c r="I2065" s="19">
        <v>2.986177065E7</v>
      </c>
      <c r="J2065" s="19">
        <v>1.090634618873E10</v>
      </c>
      <c r="K2065" s="19">
        <f t="shared" si="1"/>
        <v>995392.355</v>
      </c>
      <c r="L2065" s="14">
        <f t="shared" si="2"/>
        <v>283500</v>
      </c>
      <c r="M2065" s="14">
        <f t="shared" si="3"/>
        <v>711892.355</v>
      </c>
      <c r="N2065" s="14">
        <f t="shared" si="4"/>
        <v>1</v>
      </c>
      <c r="O2065" s="14">
        <f t="shared" si="5"/>
        <v>6.3</v>
      </c>
      <c r="P2065" s="19">
        <f t="shared" si="6"/>
        <v>365.2277126</v>
      </c>
      <c r="Q2065" s="14">
        <f t="shared" si="7"/>
        <v>103542056.5</v>
      </c>
    </row>
    <row r="2066" ht="15.75" customHeight="1">
      <c r="A2066" s="12">
        <v>2018.0</v>
      </c>
      <c r="B2066" s="265">
        <v>43221.0</v>
      </c>
      <c r="C2066" s="12" t="s">
        <v>767</v>
      </c>
      <c r="D2066" s="12" t="s">
        <v>432</v>
      </c>
      <c r="E2066" s="12" t="s">
        <v>755</v>
      </c>
      <c r="F2066" s="12" t="s">
        <v>756</v>
      </c>
      <c r="G2066" s="12" t="s">
        <v>749</v>
      </c>
      <c r="H2066" s="12" t="s">
        <v>421</v>
      </c>
      <c r="I2066" s="19">
        <v>865530.51</v>
      </c>
      <c r="J2066" s="19">
        <v>3.3225801626E8</v>
      </c>
      <c r="K2066" s="19">
        <f t="shared" si="1"/>
        <v>28851.017</v>
      </c>
      <c r="L2066" s="14">
        <f t="shared" si="2"/>
        <v>28851.017</v>
      </c>
      <c r="M2066" s="14">
        <f t="shared" si="3"/>
        <v>0</v>
      </c>
      <c r="N2066" s="14">
        <f t="shared" si="4"/>
        <v>0.1017672557</v>
      </c>
      <c r="O2066" s="14">
        <f t="shared" si="5"/>
        <v>0.6411337111</v>
      </c>
      <c r="P2066" s="19">
        <f t="shared" si="6"/>
        <v>383.8778789</v>
      </c>
      <c r="Q2066" s="14">
        <f t="shared" si="7"/>
        <v>11075267.21</v>
      </c>
    </row>
    <row r="2067" ht="15.75" customHeight="1">
      <c r="A2067" s="12">
        <v>2018.0</v>
      </c>
      <c r="B2067" s="265">
        <v>43221.0</v>
      </c>
      <c r="C2067" s="12" t="s">
        <v>767</v>
      </c>
      <c r="D2067" s="12" t="s">
        <v>432</v>
      </c>
      <c r="E2067" s="12" t="s">
        <v>750</v>
      </c>
      <c r="F2067" s="12" t="s">
        <v>751</v>
      </c>
      <c r="G2067" s="12" t="s">
        <v>749</v>
      </c>
      <c r="H2067" s="12" t="s">
        <v>421</v>
      </c>
      <c r="I2067" s="19">
        <v>111433.78</v>
      </c>
      <c r="J2067" s="19">
        <v>4.008262776E7</v>
      </c>
      <c r="K2067" s="19">
        <f t="shared" si="1"/>
        <v>3714.459333</v>
      </c>
      <c r="L2067" s="14">
        <f t="shared" si="2"/>
        <v>3714.459333</v>
      </c>
      <c r="M2067" s="14">
        <f t="shared" si="3"/>
        <v>0</v>
      </c>
      <c r="N2067" s="14">
        <f t="shared" si="4"/>
        <v>0.01310214932</v>
      </c>
      <c r="O2067" s="14">
        <f t="shared" si="5"/>
        <v>0.08254354074</v>
      </c>
      <c r="P2067" s="19">
        <f t="shared" si="6"/>
        <v>359.6990765</v>
      </c>
      <c r="Q2067" s="14">
        <f t="shared" si="7"/>
        <v>1336087.592</v>
      </c>
    </row>
    <row r="2068" ht="15.75" customHeight="1">
      <c r="A2068" s="12">
        <v>2018.0</v>
      </c>
      <c r="B2068" s="265">
        <v>43221.0</v>
      </c>
      <c r="C2068" s="12" t="s">
        <v>768</v>
      </c>
      <c r="D2068" s="12" t="s">
        <v>422</v>
      </c>
      <c r="E2068" s="12" t="s">
        <v>747</v>
      </c>
      <c r="F2068" s="12" t="s">
        <v>748</v>
      </c>
      <c r="G2068" s="12" t="s">
        <v>749</v>
      </c>
      <c r="H2068" s="12" t="s">
        <v>421</v>
      </c>
      <c r="I2068" s="19">
        <v>5116.34</v>
      </c>
      <c r="J2068" s="19">
        <v>3136474.91</v>
      </c>
      <c r="K2068" s="19">
        <f t="shared" si="1"/>
        <v>170.5446667</v>
      </c>
      <c r="L2068" s="14">
        <f t="shared" si="2"/>
        <v>170.5446667</v>
      </c>
      <c r="M2068" s="14">
        <f t="shared" si="3"/>
        <v>0</v>
      </c>
      <c r="N2068" s="14">
        <f t="shared" si="4"/>
        <v>0.0006015684891</v>
      </c>
      <c r="O2068" s="14">
        <f t="shared" si="5"/>
        <v>0.003789881481</v>
      </c>
      <c r="P2068" s="19">
        <f t="shared" si="6"/>
        <v>613.0309772</v>
      </c>
      <c r="Q2068" s="14">
        <f t="shared" si="7"/>
        <v>104549.1637</v>
      </c>
    </row>
    <row r="2069" ht="15.75" customHeight="1">
      <c r="A2069" s="12">
        <v>2018.0</v>
      </c>
      <c r="B2069" s="265">
        <v>43221.0</v>
      </c>
      <c r="C2069" s="12" t="s">
        <v>768</v>
      </c>
      <c r="D2069" s="12" t="s">
        <v>422</v>
      </c>
      <c r="E2069" s="12" t="s">
        <v>753</v>
      </c>
      <c r="F2069" s="12" t="s">
        <v>754</v>
      </c>
      <c r="G2069" s="12" t="s">
        <v>749</v>
      </c>
      <c r="H2069" s="12" t="s">
        <v>421</v>
      </c>
      <c r="I2069" s="19">
        <v>2485118.87</v>
      </c>
      <c r="J2069" s="19">
        <v>1.5279309576E9</v>
      </c>
      <c r="K2069" s="19">
        <f t="shared" si="1"/>
        <v>82837.29567</v>
      </c>
      <c r="L2069" s="14">
        <f t="shared" si="2"/>
        <v>82837.29567</v>
      </c>
      <c r="M2069" s="14">
        <f t="shared" si="3"/>
        <v>0</v>
      </c>
      <c r="N2069" s="14">
        <f t="shared" si="4"/>
        <v>0.2921950464</v>
      </c>
      <c r="O2069" s="14">
        <f t="shared" si="5"/>
        <v>1.840828793</v>
      </c>
      <c r="P2069" s="19">
        <f t="shared" si="6"/>
        <v>614.8321419</v>
      </c>
      <c r="Q2069" s="14">
        <f t="shared" si="7"/>
        <v>50931031.92</v>
      </c>
    </row>
    <row r="2070" ht="15.75" customHeight="1">
      <c r="A2070" s="12">
        <v>2018.0</v>
      </c>
      <c r="B2070" s="265">
        <v>43221.0</v>
      </c>
      <c r="C2070" s="12" t="s">
        <v>768</v>
      </c>
      <c r="D2070" s="12" t="s">
        <v>422</v>
      </c>
      <c r="E2070" s="12" t="s">
        <v>755</v>
      </c>
      <c r="F2070" s="12" t="s">
        <v>756</v>
      </c>
      <c r="G2070" s="12" t="s">
        <v>749</v>
      </c>
      <c r="H2070" s="12" t="s">
        <v>421</v>
      </c>
      <c r="I2070" s="19">
        <v>587763.24</v>
      </c>
      <c r="J2070" s="19">
        <v>3.1473102658E8</v>
      </c>
      <c r="K2070" s="19">
        <f t="shared" si="1"/>
        <v>19592.108</v>
      </c>
      <c r="L2070" s="14">
        <f t="shared" si="2"/>
        <v>19592.108</v>
      </c>
      <c r="M2070" s="14">
        <f t="shared" si="3"/>
        <v>0</v>
      </c>
      <c r="N2070" s="14">
        <f t="shared" si="4"/>
        <v>0.06910796473</v>
      </c>
      <c r="O2070" s="14">
        <f t="shared" si="5"/>
        <v>0.4353801778</v>
      </c>
      <c r="P2070" s="19">
        <f t="shared" si="6"/>
        <v>535.4724575</v>
      </c>
      <c r="Q2070" s="14">
        <f t="shared" si="7"/>
        <v>10491034.22</v>
      </c>
    </row>
    <row r="2071" ht="15.75" customHeight="1">
      <c r="A2071" s="12">
        <v>2018.0</v>
      </c>
      <c r="B2071" s="265">
        <v>43221.0</v>
      </c>
      <c r="C2071" s="12" t="s">
        <v>768</v>
      </c>
      <c r="D2071" s="12" t="s">
        <v>422</v>
      </c>
      <c r="E2071" s="12" t="s">
        <v>750</v>
      </c>
      <c r="F2071" s="12" t="s">
        <v>751</v>
      </c>
      <c r="G2071" s="12" t="s">
        <v>749</v>
      </c>
      <c r="H2071" s="12" t="s">
        <v>421</v>
      </c>
      <c r="I2071" s="19">
        <v>17577.89</v>
      </c>
      <c r="J2071" s="19">
        <v>1.139195695E7</v>
      </c>
      <c r="K2071" s="19">
        <f t="shared" si="1"/>
        <v>585.9296667</v>
      </c>
      <c r="L2071" s="14">
        <f t="shared" si="2"/>
        <v>585.9296667</v>
      </c>
      <c r="M2071" s="14">
        <f t="shared" si="3"/>
        <v>0</v>
      </c>
      <c r="N2071" s="14">
        <f t="shared" si="4"/>
        <v>0.002066771311</v>
      </c>
      <c r="O2071" s="14">
        <f t="shared" si="5"/>
        <v>0.01302065926</v>
      </c>
      <c r="P2071" s="19">
        <f t="shared" si="6"/>
        <v>648.0844373</v>
      </c>
      <c r="Q2071" s="14">
        <f t="shared" si="7"/>
        <v>379731.8983</v>
      </c>
    </row>
    <row r="2072" ht="15.75" customHeight="1">
      <c r="A2072" s="12">
        <v>2018.0</v>
      </c>
      <c r="B2072" s="265">
        <v>43221.0</v>
      </c>
      <c r="C2072" s="12" t="s">
        <v>769</v>
      </c>
      <c r="D2072" s="12" t="s">
        <v>423</v>
      </c>
      <c r="E2072" s="12" t="s">
        <v>747</v>
      </c>
      <c r="F2072" s="12" t="s">
        <v>748</v>
      </c>
      <c r="G2072" s="12" t="s">
        <v>749</v>
      </c>
      <c r="H2072" s="12" t="s">
        <v>421</v>
      </c>
      <c r="I2072" s="19">
        <v>3946.27</v>
      </c>
      <c r="J2072" s="19">
        <v>2597854.75</v>
      </c>
      <c r="K2072" s="19">
        <f t="shared" si="1"/>
        <v>131.5423333</v>
      </c>
      <c r="L2072" s="14">
        <f t="shared" si="2"/>
        <v>131.5423333</v>
      </c>
      <c r="M2072" s="14">
        <f t="shared" si="3"/>
        <v>0</v>
      </c>
      <c r="N2072" s="14">
        <f t="shared" si="4"/>
        <v>0.0004639941211</v>
      </c>
      <c r="O2072" s="14">
        <f t="shared" si="5"/>
        <v>0.002923162963</v>
      </c>
      <c r="P2072" s="19">
        <f t="shared" si="6"/>
        <v>658.3063881</v>
      </c>
      <c r="Q2072" s="14">
        <f t="shared" si="7"/>
        <v>86595.15833</v>
      </c>
    </row>
    <row r="2073" ht="15.75" customHeight="1">
      <c r="A2073" s="12">
        <v>2018.0</v>
      </c>
      <c r="B2073" s="265">
        <v>43221.0</v>
      </c>
      <c r="C2073" s="12" t="s">
        <v>769</v>
      </c>
      <c r="D2073" s="12" t="s">
        <v>423</v>
      </c>
      <c r="E2073" s="12" t="s">
        <v>753</v>
      </c>
      <c r="F2073" s="12" t="s">
        <v>754</v>
      </c>
      <c r="G2073" s="12" t="s">
        <v>749</v>
      </c>
      <c r="H2073" s="12" t="s">
        <v>421</v>
      </c>
      <c r="I2073" s="19">
        <v>1157598.5</v>
      </c>
      <c r="J2073" s="19">
        <v>7.3539932015E8</v>
      </c>
      <c r="K2073" s="19">
        <f t="shared" si="1"/>
        <v>38586.61667</v>
      </c>
      <c r="L2073" s="14">
        <f t="shared" si="2"/>
        <v>38586.61667</v>
      </c>
      <c r="M2073" s="14">
        <f t="shared" si="3"/>
        <v>0</v>
      </c>
      <c r="N2073" s="14">
        <f t="shared" si="4"/>
        <v>0.1361079953</v>
      </c>
      <c r="O2073" s="14">
        <f t="shared" si="5"/>
        <v>0.8574803704</v>
      </c>
      <c r="P2073" s="19">
        <f t="shared" si="6"/>
        <v>635.2801253</v>
      </c>
      <c r="Q2073" s="14">
        <f t="shared" si="7"/>
        <v>24513310.67</v>
      </c>
    </row>
    <row r="2074" ht="15.75" customHeight="1">
      <c r="A2074" s="12">
        <v>2018.0</v>
      </c>
      <c r="B2074" s="265">
        <v>43221.0</v>
      </c>
      <c r="C2074" s="12" t="s">
        <v>769</v>
      </c>
      <c r="D2074" s="12" t="s">
        <v>423</v>
      </c>
      <c r="E2074" s="12" t="s">
        <v>755</v>
      </c>
      <c r="F2074" s="12" t="s">
        <v>756</v>
      </c>
      <c r="G2074" s="12" t="s">
        <v>749</v>
      </c>
      <c r="H2074" s="12" t="s">
        <v>421</v>
      </c>
      <c r="I2074" s="19">
        <v>203836.4</v>
      </c>
      <c r="J2074" s="19">
        <v>1.1311238474E8</v>
      </c>
      <c r="K2074" s="19">
        <f t="shared" si="1"/>
        <v>6794.546667</v>
      </c>
      <c r="L2074" s="14">
        <f t="shared" si="2"/>
        <v>6794.546667</v>
      </c>
      <c r="M2074" s="14">
        <f t="shared" si="3"/>
        <v>0</v>
      </c>
      <c r="N2074" s="14">
        <f t="shared" si="4"/>
        <v>0.02396665491</v>
      </c>
      <c r="O2074" s="14">
        <f t="shared" si="5"/>
        <v>0.1509899259</v>
      </c>
      <c r="P2074" s="19">
        <f t="shared" si="6"/>
        <v>554.9174963</v>
      </c>
      <c r="Q2074" s="14">
        <f t="shared" si="7"/>
        <v>3770412.825</v>
      </c>
    </row>
    <row r="2075" ht="15.75" customHeight="1">
      <c r="A2075" s="12">
        <v>2018.0</v>
      </c>
      <c r="B2075" s="265">
        <v>43221.0</v>
      </c>
      <c r="C2075" s="12" t="s">
        <v>769</v>
      </c>
      <c r="D2075" s="12" t="s">
        <v>423</v>
      </c>
      <c r="E2075" s="12" t="s">
        <v>750</v>
      </c>
      <c r="F2075" s="12" t="s">
        <v>751</v>
      </c>
      <c r="G2075" s="12" t="s">
        <v>749</v>
      </c>
      <c r="H2075" s="12" t="s">
        <v>421</v>
      </c>
      <c r="I2075" s="19">
        <v>728.36</v>
      </c>
      <c r="J2075" s="19">
        <v>425199.6</v>
      </c>
      <c r="K2075" s="19">
        <f t="shared" si="1"/>
        <v>24.27866667</v>
      </c>
      <c r="L2075" s="14">
        <f t="shared" si="2"/>
        <v>24.27866667</v>
      </c>
      <c r="M2075" s="14">
        <f t="shared" si="3"/>
        <v>0</v>
      </c>
      <c r="N2075" s="14">
        <f t="shared" si="4"/>
        <v>0.00008563903586</v>
      </c>
      <c r="O2075" s="14">
        <f t="shared" si="5"/>
        <v>0.0005395259259</v>
      </c>
      <c r="P2075" s="19">
        <f t="shared" si="6"/>
        <v>583.7767038</v>
      </c>
      <c r="Q2075" s="14">
        <f t="shared" si="7"/>
        <v>14173.32</v>
      </c>
    </row>
    <row r="2076" ht="15.75" customHeight="1">
      <c r="A2076" s="12">
        <v>2018.0</v>
      </c>
      <c r="B2076" s="265">
        <v>43221.0</v>
      </c>
      <c r="C2076" s="12" t="s">
        <v>770</v>
      </c>
      <c r="D2076" s="12" t="s">
        <v>433</v>
      </c>
      <c r="E2076" s="12" t="s">
        <v>747</v>
      </c>
      <c r="F2076" s="12" t="s">
        <v>748</v>
      </c>
      <c r="G2076" s="12" t="s">
        <v>749</v>
      </c>
      <c r="H2076" s="12" t="s">
        <v>421</v>
      </c>
      <c r="I2076" s="19">
        <v>1123812.25</v>
      </c>
      <c r="J2076" s="19">
        <v>4.0664827198E8</v>
      </c>
      <c r="K2076" s="19">
        <f t="shared" si="1"/>
        <v>37460.40833</v>
      </c>
      <c r="L2076" s="14">
        <f t="shared" si="2"/>
        <v>37460.40833</v>
      </c>
      <c r="M2076" s="14">
        <f t="shared" si="3"/>
        <v>0</v>
      </c>
      <c r="N2076" s="14">
        <f t="shared" si="4"/>
        <v>0.1321354791</v>
      </c>
      <c r="O2076" s="14">
        <f t="shared" si="5"/>
        <v>0.8324535185</v>
      </c>
      <c r="P2076" s="19">
        <f t="shared" si="6"/>
        <v>361.8471608</v>
      </c>
      <c r="Q2076" s="14">
        <f t="shared" si="7"/>
        <v>13554942.4</v>
      </c>
    </row>
    <row r="2077" ht="15.75" customHeight="1">
      <c r="A2077" s="12">
        <v>2018.0</v>
      </c>
      <c r="B2077" s="265">
        <v>43221.0</v>
      </c>
      <c r="C2077" s="12" t="s">
        <v>770</v>
      </c>
      <c r="D2077" s="12" t="s">
        <v>433</v>
      </c>
      <c r="E2077" s="12" t="s">
        <v>753</v>
      </c>
      <c r="F2077" s="12" t="s">
        <v>754</v>
      </c>
      <c r="G2077" s="12" t="s">
        <v>749</v>
      </c>
      <c r="H2077" s="12" t="s">
        <v>421</v>
      </c>
      <c r="I2077" s="19">
        <v>3.3495653885E8</v>
      </c>
      <c r="J2077" s="19">
        <v>1.2350523283265E11</v>
      </c>
      <c r="K2077" s="19">
        <f t="shared" si="1"/>
        <v>11165217.96</v>
      </c>
      <c r="L2077" s="14">
        <f t="shared" si="2"/>
        <v>283500</v>
      </c>
      <c r="M2077" s="14">
        <f t="shared" si="3"/>
        <v>10881717.96</v>
      </c>
      <c r="N2077" s="14">
        <f t="shared" si="4"/>
        <v>1</v>
      </c>
      <c r="O2077" s="14">
        <f t="shared" si="5"/>
        <v>6.3</v>
      </c>
      <c r="P2077" s="19">
        <f t="shared" si="6"/>
        <v>368.7201726</v>
      </c>
      <c r="Q2077" s="14">
        <f t="shared" si="7"/>
        <v>104532168.9</v>
      </c>
    </row>
    <row r="2078" ht="15.75" customHeight="1">
      <c r="A2078" s="12">
        <v>2018.0</v>
      </c>
      <c r="B2078" s="265">
        <v>43221.0</v>
      </c>
      <c r="C2078" s="12" t="s">
        <v>770</v>
      </c>
      <c r="D2078" s="12" t="s">
        <v>433</v>
      </c>
      <c r="E2078" s="12" t="s">
        <v>755</v>
      </c>
      <c r="F2078" s="12" t="s">
        <v>756</v>
      </c>
      <c r="G2078" s="12" t="s">
        <v>749</v>
      </c>
      <c r="H2078" s="12" t="s">
        <v>421</v>
      </c>
      <c r="I2078" s="19">
        <v>5380372.44</v>
      </c>
      <c r="J2078" s="19">
        <v>1.97540968353E9</v>
      </c>
      <c r="K2078" s="19">
        <f t="shared" si="1"/>
        <v>179345.748</v>
      </c>
      <c r="L2078" s="14">
        <f t="shared" si="2"/>
        <v>179345.748</v>
      </c>
      <c r="M2078" s="14">
        <f t="shared" si="3"/>
        <v>0</v>
      </c>
      <c r="N2078" s="14">
        <f t="shared" si="4"/>
        <v>0.6326128677</v>
      </c>
      <c r="O2078" s="14">
        <f t="shared" si="5"/>
        <v>3.985461067</v>
      </c>
      <c r="P2078" s="19">
        <f t="shared" si="6"/>
        <v>367.1511044</v>
      </c>
      <c r="Q2078" s="14">
        <f t="shared" si="7"/>
        <v>65846989.45</v>
      </c>
    </row>
    <row r="2079" ht="15.75" customHeight="1">
      <c r="A2079" s="12">
        <v>2018.0</v>
      </c>
      <c r="B2079" s="265">
        <v>43221.0</v>
      </c>
      <c r="C2079" s="12" t="s">
        <v>770</v>
      </c>
      <c r="D2079" s="12" t="s">
        <v>433</v>
      </c>
      <c r="E2079" s="12" t="s">
        <v>750</v>
      </c>
      <c r="F2079" s="12" t="s">
        <v>751</v>
      </c>
      <c r="G2079" s="12" t="s">
        <v>749</v>
      </c>
      <c r="H2079" s="12" t="s">
        <v>421</v>
      </c>
      <c r="I2079" s="19">
        <v>6815934.54</v>
      </c>
      <c r="J2079" s="19">
        <v>2.53237848142E9</v>
      </c>
      <c r="K2079" s="19">
        <f t="shared" si="1"/>
        <v>227197.818</v>
      </c>
      <c r="L2079" s="14">
        <f t="shared" si="2"/>
        <v>227197.818</v>
      </c>
      <c r="M2079" s="14">
        <f t="shared" si="3"/>
        <v>0</v>
      </c>
      <c r="N2079" s="14">
        <f t="shared" si="4"/>
        <v>0.8014032381</v>
      </c>
      <c r="O2079" s="14">
        <f t="shared" si="5"/>
        <v>5.0488404</v>
      </c>
      <c r="P2079" s="19">
        <f t="shared" si="6"/>
        <v>371.5379698</v>
      </c>
      <c r="Q2079" s="14">
        <f t="shared" si="7"/>
        <v>84412616.05</v>
      </c>
    </row>
    <row r="2080" ht="15.75" customHeight="1">
      <c r="A2080" s="12">
        <v>2018.0</v>
      </c>
      <c r="B2080" s="265">
        <v>43221.0</v>
      </c>
      <c r="C2080" s="12" t="s">
        <v>771</v>
      </c>
      <c r="D2080" s="12" t="s">
        <v>434</v>
      </c>
      <c r="E2080" s="12" t="s">
        <v>747</v>
      </c>
      <c r="F2080" s="12" t="s">
        <v>748</v>
      </c>
      <c r="G2080" s="12" t="s">
        <v>749</v>
      </c>
      <c r="H2080" s="12" t="s">
        <v>421</v>
      </c>
      <c r="I2080" s="19">
        <v>78885.53</v>
      </c>
      <c r="J2080" s="19">
        <v>4.800705473E7</v>
      </c>
      <c r="K2080" s="19">
        <f t="shared" si="1"/>
        <v>2629.517667</v>
      </c>
      <c r="L2080" s="14">
        <f t="shared" si="2"/>
        <v>2629.517667</v>
      </c>
      <c r="M2080" s="14">
        <f t="shared" si="3"/>
        <v>0</v>
      </c>
      <c r="N2080" s="14">
        <f t="shared" si="4"/>
        <v>0.009275194591</v>
      </c>
      <c r="O2080" s="14">
        <f t="shared" si="5"/>
        <v>0.05843372593</v>
      </c>
      <c r="P2080" s="19">
        <f t="shared" si="6"/>
        <v>608.5660416</v>
      </c>
      <c r="Q2080" s="14">
        <f t="shared" si="7"/>
        <v>1600235.158</v>
      </c>
    </row>
    <row r="2081" ht="15.75" customHeight="1">
      <c r="A2081" s="12">
        <v>2018.0</v>
      </c>
      <c r="B2081" s="265">
        <v>43221.0</v>
      </c>
      <c r="C2081" s="12" t="s">
        <v>771</v>
      </c>
      <c r="D2081" s="12" t="s">
        <v>434</v>
      </c>
      <c r="E2081" s="12" t="s">
        <v>753</v>
      </c>
      <c r="F2081" s="12" t="s">
        <v>754</v>
      </c>
      <c r="G2081" s="12" t="s">
        <v>749</v>
      </c>
      <c r="H2081" s="12" t="s">
        <v>421</v>
      </c>
      <c r="I2081" s="19">
        <v>1.708560045E7</v>
      </c>
      <c r="J2081" s="19">
        <v>1.051731904893E10</v>
      </c>
      <c r="K2081" s="19">
        <f t="shared" si="1"/>
        <v>569520.015</v>
      </c>
      <c r="L2081" s="14">
        <f t="shared" si="2"/>
        <v>283500</v>
      </c>
      <c r="M2081" s="14">
        <f t="shared" si="3"/>
        <v>286020.015</v>
      </c>
      <c r="N2081" s="14">
        <f t="shared" si="4"/>
        <v>1</v>
      </c>
      <c r="O2081" s="14">
        <f t="shared" si="5"/>
        <v>6.3</v>
      </c>
      <c r="P2081" s="19">
        <f t="shared" si="6"/>
        <v>615.566253</v>
      </c>
      <c r="Q2081" s="14">
        <f t="shared" si="7"/>
        <v>174513032.7</v>
      </c>
    </row>
    <row r="2082" ht="15.75" customHeight="1">
      <c r="A2082" s="12">
        <v>2018.0</v>
      </c>
      <c r="B2082" s="265">
        <v>43221.0</v>
      </c>
      <c r="C2082" s="12" t="s">
        <v>771</v>
      </c>
      <c r="D2082" s="12" t="s">
        <v>434</v>
      </c>
      <c r="E2082" s="12" t="s">
        <v>755</v>
      </c>
      <c r="F2082" s="12" t="s">
        <v>756</v>
      </c>
      <c r="G2082" s="12" t="s">
        <v>749</v>
      </c>
      <c r="H2082" s="12" t="s">
        <v>421</v>
      </c>
      <c r="I2082" s="19">
        <v>2297685.16</v>
      </c>
      <c r="J2082" s="19">
        <v>1.41446757636E9</v>
      </c>
      <c r="K2082" s="19">
        <f t="shared" si="1"/>
        <v>76589.50533</v>
      </c>
      <c r="L2082" s="14">
        <f t="shared" si="2"/>
        <v>76589.50533</v>
      </c>
      <c r="M2082" s="14">
        <f t="shared" si="3"/>
        <v>0</v>
      </c>
      <c r="N2082" s="14">
        <f t="shared" si="4"/>
        <v>0.2701569853</v>
      </c>
      <c r="O2082" s="14">
        <f t="shared" si="5"/>
        <v>1.701989007</v>
      </c>
      <c r="P2082" s="19">
        <f t="shared" si="6"/>
        <v>615.6054802</v>
      </c>
      <c r="Q2082" s="14">
        <f t="shared" si="7"/>
        <v>47148919.21</v>
      </c>
    </row>
    <row r="2083" ht="15.75" customHeight="1">
      <c r="A2083" s="12">
        <v>2018.0</v>
      </c>
      <c r="B2083" s="265">
        <v>43221.0</v>
      </c>
      <c r="C2083" s="12" t="s">
        <v>771</v>
      </c>
      <c r="D2083" s="12" t="s">
        <v>434</v>
      </c>
      <c r="E2083" s="12" t="s">
        <v>750</v>
      </c>
      <c r="F2083" s="12" t="s">
        <v>751</v>
      </c>
      <c r="G2083" s="12" t="s">
        <v>749</v>
      </c>
      <c r="H2083" s="12" t="s">
        <v>421</v>
      </c>
      <c r="I2083" s="19">
        <v>424563.25</v>
      </c>
      <c r="J2083" s="19">
        <v>2.6202567778E8</v>
      </c>
      <c r="K2083" s="19">
        <f t="shared" si="1"/>
        <v>14152.10833</v>
      </c>
      <c r="L2083" s="14">
        <f t="shared" si="2"/>
        <v>14152.10833</v>
      </c>
      <c r="M2083" s="14">
        <f t="shared" si="3"/>
        <v>0</v>
      </c>
      <c r="N2083" s="14">
        <f t="shared" si="4"/>
        <v>0.04991925338</v>
      </c>
      <c r="O2083" s="14">
        <f t="shared" si="5"/>
        <v>0.3144912963</v>
      </c>
      <c r="P2083" s="19">
        <f t="shared" si="6"/>
        <v>617.1652346</v>
      </c>
      <c r="Q2083" s="14">
        <f t="shared" si="7"/>
        <v>8734189.259</v>
      </c>
    </row>
    <row r="2084" ht="15.75" customHeight="1">
      <c r="A2084" s="12">
        <v>2018.0</v>
      </c>
      <c r="B2084" s="265">
        <v>43221.0</v>
      </c>
      <c r="C2084" s="12" t="s">
        <v>772</v>
      </c>
      <c r="D2084" s="12" t="s">
        <v>435</v>
      </c>
      <c r="E2084" s="12" t="s">
        <v>753</v>
      </c>
      <c r="F2084" s="12" t="s">
        <v>754</v>
      </c>
      <c r="G2084" s="12" t="s">
        <v>749</v>
      </c>
      <c r="H2084" s="12" t="s">
        <v>421</v>
      </c>
      <c r="I2084" s="19">
        <v>8339027.66</v>
      </c>
      <c r="J2084" s="19">
        <v>5.41044235774E9</v>
      </c>
      <c r="K2084" s="19">
        <f t="shared" si="1"/>
        <v>277967.5887</v>
      </c>
      <c r="L2084" s="14">
        <f t="shared" si="2"/>
        <v>277967.5887</v>
      </c>
      <c r="M2084" s="14">
        <f t="shared" si="3"/>
        <v>0</v>
      </c>
      <c r="N2084" s="14">
        <f t="shared" si="4"/>
        <v>0.9804853216</v>
      </c>
      <c r="O2084" s="14">
        <f t="shared" si="5"/>
        <v>6.177057526</v>
      </c>
      <c r="P2084" s="19">
        <f t="shared" si="6"/>
        <v>648.8097388</v>
      </c>
      <c r="Q2084" s="14">
        <f t="shared" si="7"/>
        <v>180348078.6</v>
      </c>
    </row>
    <row r="2085" ht="15.75" customHeight="1">
      <c r="A2085" s="12">
        <v>2018.0</v>
      </c>
      <c r="B2085" s="265">
        <v>43221.0</v>
      </c>
      <c r="C2085" s="12" t="s">
        <v>772</v>
      </c>
      <c r="D2085" s="12" t="s">
        <v>435</v>
      </c>
      <c r="E2085" s="12" t="s">
        <v>755</v>
      </c>
      <c r="F2085" s="12" t="s">
        <v>756</v>
      </c>
      <c r="G2085" s="12" t="s">
        <v>749</v>
      </c>
      <c r="H2085" s="12" t="s">
        <v>421</v>
      </c>
      <c r="I2085" s="19">
        <v>1326979.34</v>
      </c>
      <c r="J2085" s="19">
        <v>8.6368891256E8</v>
      </c>
      <c r="K2085" s="19">
        <f t="shared" si="1"/>
        <v>44232.64467</v>
      </c>
      <c r="L2085" s="14">
        <f t="shared" si="2"/>
        <v>44232.64467</v>
      </c>
      <c r="M2085" s="14">
        <f t="shared" si="3"/>
        <v>0</v>
      </c>
      <c r="N2085" s="14">
        <f t="shared" si="4"/>
        <v>0.156023438</v>
      </c>
      <c r="O2085" s="14">
        <f t="shared" si="5"/>
        <v>0.9829476593</v>
      </c>
      <c r="P2085" s="19">
        <f t="shared" si="6"/>
        <v>650.8683945</v>
      </c>
      <c r="Q2085" s="14">
        <f t="shared" si="7"/>
        <v>28789630.42</v>
      </c>
    </row>
    <row r="2086" ht="15.75" customHeight="1">
      <c r="A2086" s="12">
        <v>2018.0</v>
      </c>
      <c r="B2086" s="265">
        <v>43221.0</v>
      </c>
      <c r="C2086" s="12" t="s">
        <v>772</v>
      </c>
      <c r="D2086" s="12" t="s">
        <v>435</v>
      </c>
      <c r="E2086" s="12" t="s">
        <v>750</v>
      </c>
      <c r="F2086" s="12" t="s">
        <v>751</v>
      </c>
      <c r="G2086" s="12" t="s">
        <v>749</v>
      </c>
      <c r="H2086" s="12" t="s">
        <v>421</v>
      </c>
      <c r="I2086" s="19">
        <v>244440.45</v>
      </c>
      <c r="J2086" s="19">
        <v>1.5805262042E8</v>
      </c>
      <c r="K2086" s="19">
        <f t="shared" si="1"/>
        <v>8148.015</v>
      </c>
      <c r="L2086" s="14">
        <f t="shared" si="2"/>
        <v>8148.015</v>
      </c>
      <c r="M2086" s="14">
        <f t="shared" si="3"/>
        <v>0</v>
      </c>
      <c r="N2086" s="14">
        <f t="shared" si="4"/>
        <v>0.02874079365</v>
      </c>
      <c r="O2086" s="14">
        <f t="shared" si="5"/>
        <v>0.181067</v>
      </c>
      <c r="P2086" s="19">
        <f t="shared" si="6"/>
        <v>646.5894676</v>
      </c>
      <c r="Q2086" s="14">
        <f t="shared" si="7"/>
        <v>5268420.681</v>
      </c>
    </row>
    <row r="2087" ht="15.75" customHeight="1">
      <c r="A2087" s="12">
        <v>2018.0</v>
      </c>
      <c r="B2087" s="265">
        <v>43221.0</v>
      </c>
      <c r="C2087" s="12" t="s">
        <v>773</v>
      </c>
      <c r="D2087" s="12" t="s">
        <v>436</v>
      </c>
      <c r="E2087" s="12" t="s">
        <v>753</v>
      </c>
      <c r="F2087" s="12" t="s">
        <v>754</v>
      </c>
      <c r="G2087" s="12" t="s">
        <v>749</v>
      </c>
      <c r="H2087" s="12" t="s">
        <v>421</v>
      </c>
      <c r="I2087" s="19">
        <v>202981.6</v>
      </c>
      <c r="J2087" s="19">
        <v>7.449064891E7</v>
      </c>
      <c r="K2087" s="19">
        <f t="shared" si="1"/>
        <v>6766.053333</v>
      </c>
      <c r="L2087" s="14">
        <f t="shared" si="2"/>
        <v>6766.053333</v>
      </c>
      <c r="M2087" s="14">
        <f t="shared" si="3"/>
        <v>0</v>
      </c>
      <c r="N2087" s="14">
        <f t="shared" si="4"/>
        <v>0.02386614932</v>
      </c>
      <c r="O2087" s="14">
        <f t="shared" si="5"/>
        <v>0.1503567407</v>
      </c>
      <c r="P2087" s="19">
        <f t="shared" si="6"/>
        <v>366.9822728</v>
      </c>
      <c r="Q2087" s="14">
        <f t="shared" si="7"/>
        <v>2483021.63</v>
      </c>
    </row>
    <row r="2088" ht="15.75" customHeight="1">
      <c r="A2088" s="12">
        <v>2018.0</v>
      </c>
      <c r="B2088" s="265">
        <v>43221.0</v>
      </c>
      <c r="C2088" s="12" t="s">
        <v>773</v>
      </c>
      <c r="D2088" s="12" t="s">
        <v>436</v>
      </c>
      <c r="E2088" s="12" t="s">
        <v>755</v>
      </c>
      <c r="F2088" s="12" t="s">
        <v>756</v>
      </c>
      <c r="G2088" s="12" t="s">
        <v>749</v>
      </c>
      <c r="H2088" s="12" t="s">
        <v>421</v>
      </c>
      <c r="I2088" s="19">
        <v>14585.07</v>
      </c>
      <c r="J2088" s="19">
        <v>5352462.14</v>
      </c>
      <c r="K2088" s="19">
        <f t="shared" si="1"/>
        <v>486.169</v>
      </c>
      <c r="L2088" s="14">
        <f t="shared" si="2"/>
        <v>486.169</v>
      </c>
      <c r="M2088" s="14">
        <f t="shared" si="3"/>
        <v>0</v>
      </c>
      <c r="N2088" s="14">
        <f t="shared" si="4"/>
        <v>0.001714881834</v>
      </c>
      <c r="O2088" s="14">
        <f t="shared" si="5"/>
        <v>0.01080375556</v>
      </c>
      <c r="P2088" s="19">
        <f t="shared" si="6"/>
        <v>366.982273</v>
      </c>
      <c r="Q2088" s="14">
        <f t="shared" si="7"/>
        <v>178415.4047</v>
      </c>
    </row>
    <row r="2089" ht="15.75" customHeight="1">
      <c r="A2089" s="12">
        <v>2018.0</v>
      </c>
      <c r="B2089" s="265">
        <v>43221.0</v>
      </c>
      <c r="C2089" s="12" t="s">
        <v>773</v>
      </c>
      <c r="D2089" s="12" t="s">
        <v>436</v>
      </c>
      <c r="E2089" s="12" t="s">
        <v>750</v>
      </c>
      <c r="F2089" s="12" t="s">
        <v>751</v>
      </c>
      <c r="G2089" s="12" t="s">
        <v>749</v>
      </c>
      <c r="H2089" s="12" t="s">
        <v>421</v>
      </c>
      <c r="I2089" s="19">
        <v>78.21</v>
      </c>
      <c r="J2089" s="19">
        <v>28701.68</v>
      </c>
      <c r="K2089" s="19">
        <f t="shared" si="1"/>
        <v>2.607</v>
      </c>
      <c r="L2089" s="14">
        <f t="shared" si="2"/>
        <v>2.607</v>
      </c>
      <c r="M2089" s="14">
        <f t="shared" si="3"/>
        <v>0</v>
      </c>
      <c r="N2089" s="14">
        <f t="shared" si="4"/>
        <v>0.000009195767196</v>
      </c>
      <c r="O2089" s="14">
        <f t="shared" si="5"/>
        <v>0.00005793333333</v>
      </c>
      <c r="P2089" s="19">
        <f t="shared" si="6"/>
        <v>366.9822273</v>
      </c>
      <c r="Q2089" s="14">
        <f t="shared" si="7"/>
        <v>956.7226667</v>
      </c>
    </row>
    <row r="2090" ht="15.75" customHeight="1">
      <c r="A2090" s="12">
        <v>2018.0</v>
      </c>
      <c r="B2090" s="265">
        <v>43221.0</v>
      </c>
      <c r="C2090" s="12" t="s">
        <v>775</v>
      </c>
      <c r="D2090" s="12" t="s">
        <v>428</v>
      </c>
      <c r="E2090" s="12" t="s">
        <v>747</v>
      </c>
      <c r="F2090" s="12" t="s">
        <v>748</v>
      </c>
      <c r="G2090" s="12" t="s">
        <v>749</v>
      </c>
      <c r="H2090" s="12" t="s">
        <v>421</v>
      </c>
      <c r="I2090" s="19">
        <v>46811.9</v>
      </c>
      <c r="J2090" s="19">
        <v>1.822827743E7</v>
      </c>
      <c r="K2090" s="19">
        <f t="shared" si="1"/>
        <v>1560.396667</v>
      </c>
      <c r="L2090" s="14">
        <f t="shared" si="2"/>
        <v>1560.396667</v>
      </c>
      <c r="M2090" s="14">
        <f t="shared" si="3"/>
        <v>0</v>
      </c>
      <c r="N2090" s="14">
        <f t="shared" si="4"/>
        <v>0.00550404468</v>
      </c>
      <c r="O2090" s="14">
        <f t="shared" si="5"/>
        <v>0.03467548148</v>
      </c>
      <c r="P2090" s="19">
        <f t="shared" si="6"/>
        <v>389.3940949</v>
      </c>
      <c r="Q2090" s="14">
        <f t="shared" si="7"/>
        <v>607609.2477</v>
      </c>
    </row>
    <row r="2091" ht="15.75" customHeight="1">
      <c r="A2091" s="12">
        <v>2018.0</v>
      </c>
      <c r="B2091" s="265">
        <v>43221.0</v>
      </c>
      <c r="C2091" s="12" t="s">
        <v>775</v>
      </c>
      <c r="D2091" s="12" t="s">
        <v>428</v>
      </c>
      <c r="E2091" s="12" t="s">
        <v>753</v>
      </c>
      <c r="F2091" s="12" t="s">
        <v>754</v>
      </c>
      <c r="G2091" s="12" t="s">
        <v>749</v>
      </c>
      <c r="H2091" s="12" t="s">
        <v>421</v>
      </c>
      <c r="I2091" s="19">
        <v>2.90296481E7</v>
      </c>
      <c r="J2091" s="19">
        <v>1.205178601814E10</v>
      </c>
      <c r="K2091" s="19">
        <f t="shared" si="1"/>
        <v>967654.9367</v>
      </c>
      <c r="L2091" s="14">
        <f t="shared" si="2"/>
        <v>283500</v>
      </c>
      <c r="M2091" s="14">
        <f t="shared" si="3"/>
        <v>684154.9367</v>
      </c>
      <c r="N2091" s="14">
        <f t="shared" si="4"/>
        <v>1</v>
      </c>
      <c r="O2091" s="14">
        <f t="shared" si="5"/>
        <v>6.3</v>
      </c>
      <c r="P2091" s="19">
        <f t="shared" si="6"/>
        <v>415.1543958</v>
      </c>
      <c r="Q2091" s="14">
        <f t="shared" si="7"/>
        <v>117696271.2</v>
      </c>
    </row>
    <row r="2092" ht="15.75" customHeight="1">
      <c r="A2092" s="12">
        <v>2018.0</v>
      </c>
      <c r="B2092" s="265">
        <v>43221.0</v>
      </c>
      <c r="C2092" s="12" t="s">
        <v>775</v>
      </c>
      <c r="D2092" s="12" t="s">
        <v>428</v>
      </c>
      <c r="E2092" s="12" t="s">
        <v>755</v>
      </c>
      <c r="F2092" s="12" t="s">
        <v>756</v>
      </c>
      <c r="G2092" s="12" t="s">
        <v>749</v>
      </c>
      <c r="H2092" s="12" t="s">
        <v>421</v>
      </c>
      <c r="I2092" s="19">
        <v>2441106.4</v>
      </c>
      <c r="J2092" s="19">
        <v>1.03475547841E9</v>
      </c>
      <c r="K2092" s="19">
        <f t="shared" si="1"/>
        <v>81370.21333</v>
      </c>
      <c r="L2092" s="14">
        <f t="shared" si="2"/>
        <v>81370.21333</v>
      </c>
      <c r="M2092" s="14">
        <f t="shared" si="3"/>
        <v>0</v>
      </c>
      <c r="N2092" s="14">
        <f t="shared" si="4"/>
        <v>0.2870201529</v>
      </c>
      <c r="O2092" s="14">
        <f t="shared" si="5"/>
        <v>1.808226963</v>
      </c>
      <c r="P2092" s="19">
        <f t="shared" si="6"/>
        <v>423.8879053</v>
      </c>
      <c r="Q2092" s="14">
        <f t="shared" si="7"/>
        <v>34491849.28</v>
      </c>
    </row>
    <row r="2093" ht="15.75" customHeight="1">
      <c r="A2093" s="12">
        <v>2018.0</v>
      </c>
      <c r="B2093" s="265">
        <v>43221.0</v>
      </c>
      <c r="C2093" s="12" t="s">
        <v>775</v>
      </c>
      <c r="D2093" s="12" t="s">
        <v>428</v>
      </c>
      <c r="E2093" s="12" t="s">
        <v>750</v>
      </c>
      <c r="F2093" s="12" t="s">
        <v>751</v>
      </c>
      <c r="G2093" s="12" t="s">
        <v>749</v>
      </c>
      <c r="H2093" s="12" t="s">
        <v>421</v>
      </c>
      <c r="I2093" s="19">
        <v>262327.8</v>
      </c>
      <c r="J2093" s="19">
        <v>1.0840826685E8</v>
      </c>
      <c r="K2093" s="19">
        <f t="shared" si="1"/>
        <v>8744.26</v>
      </c>
      <c r="L2093" s="14">
        <f t="shared" si="2"/>
        <v>8744.26</v>
      </c>
      <c r="M2093" s="14">
        <f t="shared" si="3"/>
        <v>0</v>
      </c>
      <c r="N2093" s="14">
        <f t="shared" si="4"/>
        <v>0.03084395062</v>
      </c>
      <c r="O2093" s="14">
        <f t="shared" si="5"/>
        <v>0.1943168889</v>
      </c>
      <c r="P2093" s="19">
        <f t="shared" si="6"/>
        <v>413.254969</v>
      </c>
      <c r="Q2093" s="14">
        <f t="shared" si="7"/>
        <v>3613608.895</v>
      </c>
    </row>
    <row r="2094" ht="15.75" customHeight="1">
      <c r="A2094" s="12">
        <v>2018.0</v>
      </c>
      <c r="B2094" s="265">
        <v>43221.0</v>
      </c>
      <c r="C2094" s="12" t="s">
        <v>776</v>
      </c>
      <c r="D2094" s="12" t="s">
        <v>427</v>
      </c>
      <c r="E2094" s="12" t="s">
        <v>747</v>
      </c>
      <c r="F2094" s="12" t="s">
        <v>748</v>
      </c>
      <c r="G2094" s="12" t="s">
        <v>749</v>
      </c>
      <c r="H2094" s="12" t="s">
        <v>421</v>
      </c>
      <c r="I2094" s="19">
        <v>104.4</v>
      </c>
      <c r="J2094" s="19">
        <v>113124.92</v>
      </c>
      <c r="K2094" s="19">
        <f t="shared" si="1"/>
        <v>3.48</v>
      </c>
      <c r="L2094" s="14">
        <f t="shared" si="2"/>
        <v>3.48</v>
      </c>
      <c r="M2094" s="14">
        <f t="shared" si="3"/>
        <v>0</v>
      </c>
      <c r="N2094" s="14">
        <f t="shared" si="4"/>
        <v>0.00001227513228</v>
      </c>
      <c r="O2094" s="14">
        <f t="shared" si="5"/>
        <v>0.00007733333333</v>
      </c>
      <c r="P2094" s="19">
        <f t="shared" si="6"/>
        <v>1083.572031</v>
      </c>
      <c r="Q2094" s="14">
        <f t="shared" si="7"/>
        <v>3770.830667</v>
      </c>
    </row>
    <row r="2095" ht="15.75" customHeight="1">
      <c r="A2095" s="12">
        <v>2018.0</v>
      </c>
      <c r="B2095" s="265">
        <v>43221.0</v>
      </c>
      <c r="C2095" s="12" t="s">
        <v>776</v>
      </c>
      <c r="D2095" s="12" t="s">
        <v>427</v>
      </c>
      <c r="E2095" s="12" t="s">
        <v>753</v>
      </c>
      <c r="F2095" s="12" t="s">
        <v>754</v>
      </c>
      <c r="G2095" s="12" t="s">
        <v>749</v>
      </c>
      <c r="H2095" s="12" t="s">
        <v>421</v>
      </c>
      <c r="I2095" s="19">
        <v>1.435293799E7</v>
      </c>
      <c r="J2095" s="19">
        <v>5.25751307898E9</v>
      </c>
      <c r="K2095" s="19">
        <f t="shared" si="1"/>
        <v>478431.2663</v>
      </c>
      <c r="L2095" s="14">
        <f t="shared" si="2"/>
        <v>283500</v>
      </c>
      <c r="M2095" s="14">
        <f t="shared" si="3"/>
        <v>194931.2663</v>
      </c>
      <c r="N2095" s="14">
        <f t="shared" si="4"/>
        <v>1</v>
      </c>
      <c r="O2095" s="14">
        <f t="shared" si="5"/>
        <v>6.3</v>
      </c>
      <c r="P2095" s="19">
        <f t="shared" si="6"/>
        <v>366.3022221</v>
      </c>
      <c r="Q2095" s="14">
        <f t="shared" si="7"/>
        <v>103846680</v>
      </c>
    </row>
    <row r="2096" ht="15.75" customHeight="1">
      <c r="A2096" s="12">
        <v>2018.0</v>
      </c>
      <c r="B2096" s="265">
        <v>43221.0</v>
      </c>
      <c r="C2096" s="12" t="s">
        <v>776</v>
      </c>
      <c r="D2096" s="12" t="s">
        <v>427</v>
      </c>
      <c r="E2096" s="12" t="s">
        <v>755</v>
      </c>
      <c r="F2096" s="12" t="s">
        <v>756</v>
      </c>
      <c r="G2096" s="12" t="s">
        <v>749</v>
      </c>
      <c r="H2096" s="12" t="s">
        <v>421</v>
      </c>
      <c r="I2096" s="19">
        <v>368214.44</v>
      </c>
      <c r="J2096" s="19">
        <v>2.0612215611E8</v>
      </c>
      <c r="K2096" s="19">
        <f t="shared" si="1"/>
        <v>12273.81467</v>
      </c>
      <c r="L2096" s="14">
        <f t="shared" si="2"/>
        <v>12273.81467</v>
      </c>
      <c r="M2096" s="14">
        <f t="shared" si="3"/>
        <v>0</v>
      </c>
      <c r="N2096" s="14">
        <f t="shared" si="4"/>
        <v>0.04329387889</v>
      </c>
      <c r="O2096" s="14">
        <f t="shared" si="5"/>
        <v>0.272751437</v>
      </c>
      <c r="P2096" s="19">
        <f t="shared" si="6"/>
        <v>559.7883562</v>
      </c>
      <c r="Q2096" s="14">
        <f t="shared" si="7"/>
        <v>6870738.537</v>
      </c>
    </row>
    <row r="2097" ht="15.75" customHeight="1">
      <c r="A2097" s="12">
        <v>2018.0</v>
      </c>
      <c r="B2097" s="265">
        <v>43221.0</v>
      </c>
      <c r="C2097" s="12" t="s">
        <v>776</v>
      </c>
      <c r="D2097" s="12" t="s">
        <v>427</v>
      </c>
      <c r="E2097" s="12" t="s">
        <v>750</v>
      </c>
      <c r="F2097" s="12" t="s">
        <v>751</v>
      </c>
      <c r="G2097" s="12" t="s">
        <v>749</v>
      </c>
      <c r="H2097" s="12" t="s">
        <v>421</v>
      </c>
      <c r="I2097" s="19">
        <v>160386.33</v>
      </c>
      <c r="J2097" s="19">
        <v>5.854936672E7</v>
      </c>
      <c r="K2097" s="19">
        <f t="shared" si="1"/>
        <v>5346.211</v>
      </c>
      <c r="L2097" s="14">
        <f t="shared" si="2"/>
        <v>5346.211</v>
      </c>
      <c r="M2097" s="14">
        <f t="shared" si="3"/>
        <v>0</v>
      </c>
      <c r="N2097" s="14">
        <f t="shared" si="4"/>
        <v>0.01885788713</v>
      </c>
      <c r="O2097" s="14">
        <f t="shared" si="5"/>
        <v>0.1188046889</v>
      </c>
      <c r="P2097" s="19">
        <f t="shared" si="6"/>
        <v>365.0521009</v>
      </c>
      <c r="Q2097" s="14">
        <f t="shared" si="7"/>
        <v>1951645.557</v>
      </c>
    </row>
    <row r="2098" ht="15.75" customHeight="1">
      <c r="A2098" s="12">
        <v>2018.0</v>
      </c>
      <c r="B2098" s="265">
        <v>43221.0</v>
      </c>
      <c r="C2098" s="12" t="s">
        <v>790</v>
      </c>
      <c r="D2098" s="12" t="s">
        <v>429</v>
      </c>
      <c r="E2098" s="12" t="s">
        <v>747</v>
      </c>
      <c r="F2098" s="12" t="s">
        <v>748</v>
      </c>
      <c r="G2098" s="12" t="s">
        <v>749</v>
      </c>
      <c r="H2098" s="12" t="s">
        <v>421</v>
      </c>
      <c r="I2098" s="19">
        <v>50690.11</v>
      </c>
      <c r="J2098" s="19">
        <v>1.153120829E7</v>
      </c>
      <c r="K2098" s="19">
        <f t="shared" si="1"/>
        <v>1689.670333</v>
      </c>
      <c r="L2098" s="14">
        <f t="shared" si="2"/>
        <v>1689.670333</v>
      </c>
      <c r="M2098" s="14">
        <f t="shared" si="3"/>
        <v>0</v>
      </c>
      <c r="N2098" s="14">
        <f t="shared" si="4"/>
        <v>0.005960036449</v>
      </c>
      <c r="O2098" s="14">
        <f t="shared" si="5"/>
        <v>0.03754822963</v>
      </c>
      <c r="P2098" s="19">
        <f t="shared" si="6"/>
        <v>227.4843809</v>
      </c>
      <c r="Q2098" s="14">
        <f t="shared" si="7"/>
        <v>384373.6097</v>
      </c>
    </row>
    <row r="2099" ht="15.75" customHeight="1">
      <c r="A2099" s="12">
        <v>2018.0</v>
      </c>
      <c r="B2099" s="265">
        <v>43221.0</v>
      </c>
      <c r="C2099" s="12" t="s">
        <v>790</v>
      </c>
      <c r="D2099" s="12" t="s">
        <v>429</v>
      </c>
      <c r="E2099" s="12" t="s">
        <v>753</v>
      </c>
      <c r="F2099" s="12" t="s">
        <v>754</v>
      </c>
      <c r="G2099" s="12" t="s">
        <v>749</v>
      </c>
      <c r="H2099" s="12" t="s">
        <v>421</v>
      </c>
      <c r="I2099" s="19">
        <v>7.545379285E7</v>
      </c>
      <c r="J2099" s="19">
        <v>1.806803188389E10</v>
      </c>
      <c r="K2099" s="19">
        <f t="shared" si="1"/>
        <v>2515126.428</v>
      </c>
      <c r="L2099" s="14">
        <f t="shared" si="2"/>
        <v>283500</v>
      </c>
      <c r="M2099" s="14">
        <f t="shared" si="3"/>
        <v>2231626.428</v>
      </c>
      <c r="N2099" s="14">
        <f t="shared" si="4"/>
        <v>1</v>
      </c>
      <c r="O2099" s="14">
        <f t="shared" si="5"/>
        <v>6.3</v>
      </c>
      <c r="P2099" s="19">
        <f t="shared" si="6"/>
        <v>239.4582327</v>
      </c>
      <c r="Q2099" s="14">
        <f t="shared" si="7"/>
        <v>67886408.96</v>
      </c>
    </row>
    <row r="2100" ht="15.75" customHeight="1">
      <c r="A2100" s="12">
        <v>2018.0</v>
      </c>
      <c r="B2100" s="265">
        <v>43221.0</v>
      </c>
      <c r="C2100" s="12" t="s">
        <v>790</v>
      </c>
      <c r="D2100" s="12" t="s">
        <v>429</v>
      </c>
      <c r="E2100" s="12" t="s">
        <v>755</v>
      </c>
      <c r="F2100" s="12" t="s">
        <v>756</v>
      </c>
      <c r="G2100" s="12" t="s">
        <v>749</v>
      </c>
      <c r="H2100" s="12" t="s">
        <v>421</v>
      </c>
      <c r="I2100" s="19">
        <v>609342.06</v>
      </c>
      <c r="J2100" s="19">
        <v>1.4758698367E8</v>
      </c>
      <c r="K2100" s="19">
        <f t="shared" si="1"/>
        <v>20311.402</v>
      </c>
      <c r="L2100" s="14">
        <f t="shared" si="2"/>
        <v>20311.402</v>
      </c>
      <c r="M2100" s="14">
        <f t="shared" si="3"/>
        <v>0</v>
      </c>
      <c r="N2100" s="14">
        <f t="shared" si="4"/>
        <v>0.07164515697</v>
      </c>
      <c r="O2100" s="14">
        <f t="shared" si="5"/>
        <v>0.4513644889</v>
      </c>
      <c r="P2100" s="19">
        <f t="shared" si="6"/>
        <v>242.2071171</v>
      </c>
      <c r="Q2100" s="14">
        <f t="shared" si="7"/>
        <v>4919566.122</v>
      </c>
    </row>
    <row r="2101" ht="15.75" customHeight="1">
      <c r="A2101" s="12">
        <v>2018.0</v>
      </c>
      <c r="B2101" s="265">
        <v>43221.0</v>
      </c>
      <c r="C2101" s="12" t="s">
        <v>790</v>
      </c>
      <c r="D2101" s="12" t="s">
        <v>429</v>
      </c>
      <c r="E2101" s="12" t="s">
        <v>750</v>
      </c>
      <c r="F2101" s="12" t="s">
        <v>751</v>
      </c>
      <c r="G2101" s="12" t="s">
        <v>749</v>
      </c>
      <c r="H2101" s="12" t="s">
        <v>421</v>
      </c>
      <c r="I2101" s="19">
        <v>558780.48</v>
      </c>
      <c r="J2101" s="19">
        <v>1.3970679495E8</v>
      </c>
      <c r="K2101" s="19">
        <f t="shared" si="1"/>
        <v>18626.016</v>
      </c>
      <c r="L2101" s="14">
        <f t="shared" si="2"/>
        <v>18626.016</v>
      </c>
      <c r="M2101" s="14">
        <f t="shared" si="3"/>
        <v>0</v>
      </c>
      <c r="N2101" s="14">
        <f t="shared" si="4"/>
        <v>0.0657002328</v>
      </c>
      <c r="O2101" s="14">
        <f t="shared" si="5"/>
        <v>0.4139114667</v>
      </c>
      <c r="P2101" s="19">
        <f t="shared" si="6"/>
        <v>250.0208936</v>
      </c>
      <c r="Q2101" s="14">
        <f t="shared" si="7"/>
        <v>4656893.165</v>
      </c>
    </row>
    <row r="2102" ht="15.75" customHeight="1">
      <c r="A2102" s="12">
        <v>2018.0</v>
      </c>
      <c r="B2102" s="265">
        <v>43221.0</v>
      </c>
      <c r="C2102" s="12" t="s">
        <v>777</v>
      </c>
      <c r="D2102" s="12" t="s">
        <v>430</v>
      </c>
      <c r="E2102" s="12" t="s">
        <v>747</v>
      </c>
      <c r="F2102" s="12" t="s">
        <v>748</v>
      </c>
      <c r="G2102" s="12" t="s">
        <v>749</v>
      </c>
      <c r="H2102" s="12" t="s">
        <v>421</v>
      </c>
      <c r="I2102" s="19">
        <v>48626.17</v>
      </c>
      <c r="J2102" s="19">
        <v>9606387.05</v>
      </c>
      <c r="K2102" s="19">
        <f t="shared" si="1"/>
        <v>1620.872333</v>
      </c>
      <c r="L2102" s="14">
        <f t="shared" si="2"/>
        <v>1620.872333</v>
      </c>
      <c r="M2102" s="14">
        <f t="shared" si="3"/>
        <v>0</v>
      </c>
      <c r="N2102" s="14">
        <f t="shared" si="4"/>
        <v>0.005717362728</v>
      </c>
      <c r="O2102" s="14">
        <f t="shared" si="5"/>
        <v>0.03601938519</v>
      </c>
      <c r="P2102" s="19">
        <f t="shared" si="6"/>
        <v>197.5559056</v>
      </c>
      <c r="Q2102" s="14">
        <f t="shared" si="7"/>
        <v>320212.9017</v>
      </c>
    </row>
    <row r="2103" ht="15.75" customHeight="1">
      <c r="A2103" s="12">
        <v>2018.0</v>
      </c>
      <c r="B2103" s="265">
        <v>43221.0</v>
      </c>
      <c r="C2103" s="12" t="s">
        <v>777</v>
      </c>
      <c r="D2103" s="12" t="s">
        <v>430</v>
      </c>
      <c r="E2103" s="12" t="s">
        <v>753</v>
      </c>
      <c r="F2103" s="12" t="s">
        <v>754</v>
      </c>
      <c r="G2103" s="12" t="s">
        <v>749</v>
      </c>
      <c r="H2103" s="12" t="s">
        <v>421</v>
      </c>
      <c r="I2103" s="19">
        <v>6.699670458E7</v>
      </c>
      <c r="J2103" s="19">
        <v>1.433622609165E10</v>
      </c>
      <c r="K2103" s="19">
        <f t="shared" si="1"/>
        <v>2233223.486</v>
      </c>
      <c r="L2103" s="14">
        <f t="shared" si="2"/>
        <v>283500</v>
      </c>
      <c r="M2103" s="14">
        <f t="shared" si="3"/>
        <v>1949723.486</v>
      </c>
      <c r="N2103" s="14">
        <f t="shared" si="4"/>
        <v>1</v>
      </c>
      <c r="O2103" s="14">
        <f t="shared" si="5"/>
        <v>6.3</v>
      </c>
      <c r="P2103" s="19">
        <f t="shared" si="6"/>
        <v>213.9840486</v>
      </c>
      <c r="Q2103" s="14">
        <f t="shared" si="7"/>
        <v>60664477.79</v>
      </c>
    </row>
    <row r="2104" ht="15.75" customHeight="1">
      <c r="A2104" s="12">
        <v>2018.0</v>
      </c>
      <c r="B2104" s="265">
        <v>43221.0</v>
      </c>
      <c r="C2104" s="12" t="s">
        <v>777</v>
      </c>
      <c r="D2104" s="12" t="s">
        <v>430</v>
      </c>
      <c r="E2104" s="12" t="s">
        <v>755</v>
      </c>
      <c r="F2104" s="12" t="s">
        <v>756</v>
      </c>
      <c r="G2104" s="12" t="s">
        <v>749</v>
      </c>
      <c r="H2104" s="12" t="s">
        <v>421</v>
      </c>
      <c r="I2104" s="19">
        <v>421808.61</v>
      </c>
      <c r="J2104" s="19">
        <v>8.911759474E7</v>
      </c>
      <c r="K2104" s="19">
        <f t="shared" si="1"/>
        <v>14060.287</v>
      </c>
      <c r="L2104" s="14">
        <f t="shared" si="2"/>
        <v>14060.287</v>
      </c>
      <c r="M2104" s="14">
        <f t="shared" si="3"/>
        <v>0</v>
      </c>
      <c r="N2104" s="14">
        <f t="shared" si="4"/>
        <v>0.04959536861</v>
      </c>
      <c r="O2104" s="14">
        <f t="shared" si="5"/>
        <v>0.3124508222</v>
      </c>
      <c r="P2104" s="19">
        <f t="shared" si="6"/>
        <v>211.2749542</v>
      </c>
      <c r="Q2104" s="14">
        <f t="shared" si="7"/>
        <v>2970586.491</v>
      </c>
    </row>
    <row r="2105" ht="15.75" customHeight="1">
      <c r="A2105" s="12">
        <v>2018.0</v>
      </c>
      <c r="B2105" s="265">
        <v>43221.0</v>
      </c>
      <c r="C2105" s="12" t="s">
        <v>777</v>
      </c>
      <c r="D2105" s="12" t="s">
        <v>430</v>
      </c>
      <c r="E2105" s="12" t="s">
        <v>750</v>
      </c>
      <c r="F2105" s="12" t="s">
        <v>751</v>
      </c>
      <c r="G2105" s="12" t="s">
        <v>749</v>
      </c>
      <c r="H2105" s="12" t="s">
        <v>421</v>
      </c>
      <c r="I2105" s="19">
        <v>509230.38</v>
      </c>
      <c r="J2105" s="19">
        <v>1.1829916879E8</v>
      </c>
      <c r="K2105" s="19">
        <f t="shared" si="1"/>
        <v>16974.346</v>
      </c>
      <c r="L2105" s="14">
        <f t="shared" si="2"/>
        <v>16974.346</v>
      </c>
      <c r="M2105" s="14">
        <f t="shared" si="3"/>
        <v>0</v>
      </c>
      <c r="N2105" s="14">
        <f t="shared" si="4"/>
        <v>0.05987423633</v>
      </c>
      <c r="O2105" s="14">
        <f t="shared" si="5"/>
        <v>0.3772076889</v>
      </c>
      <c r="P2105" s="19">
        <f t="shared" si="6"/>
        <v>232.3097235</v>
      </c>
      <c r="Q2105" s="14">
        <f t="shared" si="7"/>
        <v>3943305.626</v>
      </c>
    </row>
    <row r="2106" ht="15.75" customHeight="1">
      <c r="A2106" s="12">
        <v>2018.0</v>
      </c>
      <c r="B2106" s="265">
        <v>43221.0</v>
      </c>
      <c r="C2106" s="12" t="s">
        <v>782</v>
      </c>
      <c r="D2106" s="12" t="s">
        <v>440</v>
      </c>
      <c r="E2106" s="12" t="s">
        <v>753</v>
      </c>
      <c r="F2106" s="12" t="s">
        <v>754</v>
      </c>
      <c r="G2106" s="12" t="s">
        <v>749</v>
      </c>
      <c r="H2106" s="12" t="s">
        <v>421</v>
      </c>
      <c r="I2106" s="19">
        <v>745590.0</v>
      </c>
      <c r="J2106" s="19">
        <v>2.8747318466E8</v>
      </c>
      <c r="K2106" s="19">
        <f t="shared" si="1"/>
        <v>24853</v>
      </c>
      <c r="L2106" s="14">
        <f t="shared" si="2"/>
        <v>24853</v>
      </c>
      <c r="M2106" s="14">
        <f t="shared" si="3"/>
        <v>0</v>
      </c>
      <c r="N2106" s="14">
        <f t="shared" si="4"/>
        <v>0.087664903</v>
      </c>
      <c r="O2106" s="14">
        <f t="shared" si="5"/>
        <v>0.5522888889</v>
      </c>
      <c r="P2106" s="19">
        <f t="shared" si="6"/>
        <v>385.5647</v>
      </c>
      <c r="Q2106" s="14">
        <f t="shared" si="7"/>
        <v>9582439.489</v>
      </c>
    </row>
    <row r="2107" ht="15.75" customHeight="1">
      <c r="A2107" s="12">
        <v>2018.0</v>
      </c>
      <c r="B2107" s="265">
        <v>43221.0</v>
      </c>
      <c r="C2107" s="12" t="s">
        <v>782</v>
      </c>
      <c r="D2107" s="12" t="s">
        <v>440</v>
      </c>
      <c r="E2107" s="12" t="s">
        <v>750</v>
      </c>
      <c r="F2107" s="12" t="s">
        <v>751</v>
      </c>
      <c r="G2107" s="12" t="s">
        <v>749</v>
      </c>
      <c r="H2107" s="12" t="s">
        <v>421</v>
      </c>
      <c r="I2107" s="19">
        <v>8530.0</v>
      </c>
      <c r="J2107" s="19">
        <v>3285809.04</v>
      </c>
      <c r="K2107" s="19">
        <f t="shared" si="1"/>
        <v>284.3333333</v>
      </c>
      <c r="L2107" s="14">
        <f t="shared" si="2"/>
        <v>284.3333333</v>
      </c>
      <c r="M2107" s="14">
        <f t="shared" si="3"/>
        <v>0</v>
      </c>
      <c r="N2107" s="14">
        <f t="shared" si="4"/>
        <v>0.001002939447</v>
      </c>
      <c r="O2107" s="14">
        <f t="shared" si="5"/>
        <v>0.006318518519</v>
      </c>
      <c r="P2107" s="19">
        <f t="shared" si="6"/>
        <v>385.2062181</v>
      </c>
      <c r="Q2107" s="14">
        <f t="shared" si="7"/>
        <v>109526.968</v>
      </c>
    </row>
    <row r="2108" ht="15.75" customHeight="1">
      <c r="A2108" s="12">
        <v>2018.0</v>
      </c>
      <c r="B2108" s="265">
        <v>43221.0</v>
      </c>
      <c r="C2108" s="12" t="s">
        <v>783</v>
      </c>
      <c r="D2108" s="12" t="s">
        <v>441</v>
      </c>
      <c r="E2108" s="12" t="s">
        <v>747</v>
      </c>
      <c r="F2108" s="12" t="s">
        <v>748</v>
      </c>
      <c r="G2108" s="12" t="s">
        <v>749</v>
      </c>
      <c r="H2108" s="12" t="s">
        <v>421</v>
      </c>
      <c r="I2108" s="19">
        <v>12933.74</v>
      </c>
      <c r="J2108" s="19">
        <v>792859.12</v>
      </c>
      <c r="K2108" s="19">
        <f t="shared" si="1"/>
        <v>431.1246667</v>
      </c>
      <c r="L2108" s="14">
        <f t="shared" si="2"/>
        <v>431.1246667</v>
      </c>
      <c r="M2108" s="14">
        <f t="shared" si="3"/>
        <v>0</v>
      </c>
      <c r="N2108" s="14">
        <f t="shared" si="4"/>
        <v>0.001520721928</v>
      </c>
      <c r="O2108" s="14">
        <f t="shared" si="5"/>
        <v>0.009580548148</v>
      </c>
      <c r="P2108" s="19">
        <f t="shared" si="6"/>
        <v>61.30161268</v>
      </c>
      <c r="Q2108" s="14">
        <f t="shared" si="7"/>
        <v>26428.63733</v>
      </c>
    </row>
    <row r="2109" ht="15.75" customHeight="1">
      <c r="A2109" s="12">
        <v>2018.0</v>
      </c>
      <c r="B2109" s="265">
        <v>43221.0</v>
      </c>
      <c r="C2109" s="12" t="s">
        <v>783</v>
      </c>
      <c r="D2109" s="12" t="s">
        <v>441</v>
      </c>
      <c r="E2109" s="12" t="s">
        <v>753</v>
      </c>
      <c r="F2109" s="12" t="s">
        <v>754</v>
      </c>
      <c r="G2109" s="12" t="s">
        <v>749</v>
      </c>
      <c r="H2109" s="12" t="s">
        <v>421</v>
      </c>
      <c r="I2109" s="19">
        <v>2060.5</v>
      </c>
      <c r="J2109" s="19">
        <v>126311.97</v>
      </c>
      <c r="K2109" s="19">
        <f t="shared" si="1"/>
        <v>68.68333333</v>
      </c>
      <c r="L2109" s="14">
        <f t="shared" si="2"/>
        <v>68.68333333</v>
      </c>
      <c r="M2109" s="14">
        <f t="shared" si="3"/>
        <v>0</v>
      </c>
      <c r="N2109" s="14">
        <f t="shared" si="4"/>
        <v>0.0002422692534</v>
      </c>
      <c r="O2109" s="14">
        <f t="shared" si="5"/>
        <v>0.001526296296</v>
      </c>
      <c r="P2109" s="19">
        <f t="shared" si="6"/>
        <v>61.30161126</v>
      </c>
      <c r="Q2109" s="14">
        <f t="shared" si="7"/>
        <v>4210.399</v>
      </c>
    </row>
    <row r="2110" ht="15.75" customHeight="1">
      <c r="A2110" s="12">
        <v>2018.0</v>
      </c>
      <c r="B2110" s="265">
        <v>43221.0</v>
      </c>
      <c r="C2110" s="12" t="s">
        <v>783</v>
      </c>
      <c r="D2110" s="12" t="s">
        <v>441</v>
      </c>
      <c r="E2110" s="12" t="s">
        <v>750</v>
      </c>
      <c r="F2110" s="12" t="s">
        <v>751</v>
      </c>
      <c r="G2110" s="12" t="s">
        <v>749</v>
      </c>
      <c r="H2110" s="12" t="s">
        <v>421</v>
      </c>
      <c r="I2110" s="19">
        <v>144276.16</v>
      </c>
      <c r="J2110" s="19">
        <v>8844361.24</v>
      </c>
      <c r="K2110" s="19">
        <f t="shared" si="1"/>
        <v>4809.205333</v>
      </c>
      <c r="L2110" s="14">
        <f t="shared" si="2"/>
        <v>4809.205333</v>
      </c>
      <c r="M2110" s="14">
        <f t="shared" si="3"/>
        <v>0</v>
      </c>
      <c r="N2110" s="14">
        <f t="shared" si="4"/>
        <v>0.01696368724</v>
      </c>
      <c r="O2110" s="14">
        <f t="shared" si="5"/>
        <v>0.1068712296</v>
      </c>
      <c r="P2110" s="19">
        <f t="shared" si="6"/>
        <v>61.30161241</v>
      </c>
      <c r="Q2110" s="14">
        <f t="shared" si="7"/>
        <v>294812.0413</v>
      </c>
    </row>
    <row r="2111" ht="15.75" customHeight="1">
      <c r="A2111" s="12">
        <v>2018.0</v>
      </c>
      <c r="B2111" s="265">
        <v>43221.0</v>
      </c>
      <c r="C2111" s="12" t="s">
        <v>784</v>
      </c>
      <c r="D2111" s="12" t="s">
        <v>416</v>
      </c>
      <c r="E2111" s="12" t="s">
        <v>753</v>
      </c>
      <c r="F2111" s="12" t="s">
        <v>754</v>
      </c>
      <c r="G2111" s="12" t="s">
        <v>749</v>
      </c>
      <c r="H2111" s="12" t="s">
        <v>405</v>
      </c>
      <c r="I2111" s="19">
        <v>7202.0</v>
      </c>
      <c r="J2111" s="19">
        <v>1323861.63</v>
      </c>
      <c r="K2111" s="19">
        <f t="shared" si="1"/>
        <v>240.0666667</v>
      </c>
      <c r="L2111" s="14">
        <f t="shared" si="2"/>
        <v>240.0666667</v>
      </c>
      <c r="M2111" s="14">
        <f t="shared" si="3"/>
        <v>0</v>
      </c>
      <c r="N2111" s="14">
        <f t="shared" si="4"/>
        <v>0.0008467960024</v>
      </c>
      <c r="O2111" s="14">
        <f t="shared" si="5"/>
        <v>0.005334814815</v>
      </c>
      <c r="P2111" s="19">
        <f t="shared" si="6"/>
        <v>183.8186101</v>
      </c>
      <c r="Q2111" s="14">
        <f t="shared" si="7"/>
        <v>44128.721</v>
      </c>
    </row>
    <row r="2112" ht="15.75" customHeight="1">
      <c r="A2112" s="12">
        <v>2018.0</v>
      </c>
      <c r="B2112" s="265">
        <v>43221.0</v>
      </c>
      <c r="C2112" s="12" t="s">
        <v>785</v>
      </c>
      <c r="D2112" s="12" t="s">
        <v>417</v>
      </c>
      <c r="E2112" s="12" t="s">
        <v>747</v>
      </c>
      <c r="F2112" s="12" t="s">
        <v>748</v>
      </c>
      <c r="G2112" s="12" t="s">
        <v>749</v>
      </c>
      <c r="H2112" s="12" t="s">
        <v>405</v>
      </c>
      <c r="I2112" s="19">
        <v>12164.0</v>
      </c>
      <c r="J2112" s="19">
        <v>3622031.26</v>
      </c>
      <c r="K2112" s="19">
        <f t="shared" si="1"/>
        <v>405.4666667</v>
      </c>
      <c r="L2112" s="14">
        <f t="shared" si="2"/>
        <v>405.4666667</v>
      </c>
      <c r="M2112" s="14">
        <f t="shared" si="3"/>
        <v>0</v>
      </c>
      <c r="N2112" s="14">
        <f t="shared" si="4"/>
        <v>0.001430217519</v>
      </c>
      <c r="O2112" s="14">
        <f t="shared" si="5"/>
        <v>0.00901037037</v>
      </c>
      <c r="P2112" s="19">
        <f t="shared" si="6"/>
        <v>297.7664633</v>
      </c>
      <c r="Q2112" s="14">
        <f t="shared" si="7"/>
        <v>120734.3753</v>
      </c>
    </row>
    <row r="2113" ht="15.75" customHeight="1">
      <c r="A2113" s="12">
        <v>2018.0</v>
      </c>
      <c r="B2113" s="265">
        <v>43221.0</v>
      </c>
      <c r="C2113" s="12" t="s">
        <v>785</v>
      </c>
      <c r="D2113" s="12" t="s">
        <v>417</v>
      </c>
      <c r="E2113" s="12" t="s">
        <v>753</v>
      </c>
      <c r="F2113" s="12" t="s">
        <v>754</v>
      </c>
      <c r="G2113" s="12" t="s">
        <v>749</v>
      </c>
      <c r="H2113" s="12" t="s">
        <v>405</v>
      </c>
      <c r="I2113" s="19">
        <v>1537297.0</v>
      </c>
      <c r="J2113" s="19">
        <v>3.4296190606E8</v>
      </c>
      <c r="K2113" s="19">
        <f t="shared" si="1"/>
        <v>51243.23333</v>
      </c>
      <c r="L2113" s="14">
        <f t="shared" si="2"/>
        <v>51243.23333</v>
      </c>
      <c r="M2113" s="14">
        <f t="shared" si="3"/>
        <v>0</v>
      </c>
      <c r="N2113" s="14">
        <f t="shared" si="4"/>
        <v>0.1807521458</v>
      </c>
      <c r="O2113" s="14">
        <f t="shared" si="5"/>
        <v>1.138738519</v>
      </c>
      <c r="P2113" s="19">
        <f t="shared" si="6"/>
        <v>223.09411</v>
      </c>
      <c r="Q2113" s="14">
        <f t="shared" si="7"/>
        <v>11432063.54</v>
      </c>
    </row>
    <row r="2114" ht="15.75" customHeight="1">
      <c r="A2114" s="12">
        <v>2018.0</v>
      </c>
      <c r="B2114" s="265">
        <v>43221.0</v>
      </c>
      <c r="C2114" s="12" t="s">
        <v>785</v>
      </c>
      <c r="D2114" s="12" t="s">
        <v>417</v>
      </c>
      <c r="E2114" s="12" t="s">
        <v>750</v>
      </c>
      <c r="F2114" s="12" t="s">
        <v>751</v>
      </c>
      <c r="G2114" s="12" t="s">
        <v>749</v>
      </c>
      <c r="H2114" s="12" t="s">
        <v>405</v>
      </c>
      <c r="I2114" s="19">
        <v>83760.0</v>
      </c>
      <c r="J2114" s="19">
        <v>1.495170532E7</v>
      </c>
      <c r="K2114" s="19">
        <f t="shared" si="1"/>
        <v>2792</v>
      </c>
      <c r="L2114" s="14">
        <f t="shared" si="2"/>
        <v>2792</v>
      </c>
      <c r="M2114" s="14">
        <f t="shared" si="3"/>
        <v>0</v>
      </c>
      <c r="N2114" s="14">
        <f t="shared" si="4"/>
        <v>0.009848324515</v>
      </c>
      <c r="O2114" s="14">
        <f t="shared" si="5"/>
        <v>0.06204444444</v>
      </c>
      <c r="P2114" s="19">
        <f t="shared" si="6"/>
        <v>178.5065105</v>
      </c>
      <c r="Q2114" s="14">
        <f t="shared" si="7"/>
        <v>498390.1773</v>
      </c>
    </row>
    <row r="2115" ht="15.75" customHeight="1">
      <c r="A2115" s="12">
        <v>2018.0</v>
      </c>
      <c r="B2115" s="265">
        <v>43221.0</v>
      </c>
      <c r="C2115" s="12" t="s">
        <v>786</v>
      </c>
      <c r="D2115" s="12" t="s">
        <v>418</v>
      </c>
      <c r="E2115" s="12" t="s">
        <v>753</v>
      </c>
      <c r="F2115" s="12" t="s">
        <v>754</v>
      </c>
      <c r="G2115" s="12" t="s">
        <v>749</v>
      </c>
      <c r="H2115" s="12" t="s">
        <v>405</v>
      </c>
      <c r="I2115" s="19">
        <v>215977.0</v>
      </c>
      <c r="J2115" s="19">
        <v>3.871876108E7</v>
      </c>
      <c r="K2115" s="19">
        <f t="shared" si="1"/>
        <v>7199.233333</v>
      </c>
      <c r="L2115" s="14">
        <f t="shared" si="2"/>
        <v>7199.233333</v>
      </c>
      <c r="M2115" s="14">
        <f t="shared" si="3"/>
        <v>0</v>
      </c>
      <c r="N2115" s="14">
        <f t="shared" si="4"/>
        <v>0.02539412111</v>
      </c>
      <c r="O2115" s="14">
        <f t="shared" si="5"/>
        <v>0.159982963</v>
      </c>
      <c r="P2115" s="19">
        <f t="shared" si="6"/>
        <v>179.2726127</v>
      </c>
      <c r="Q2115" s="14">
        <f t="shared" si="7"/>
        <v>1290625.369</v>
      </c>
    </row>
    <row r="2116" ht="15.75" customHeight="1">
      <c r="A2116" s="12">
        <v>2018.0</v>
      </c>
      <c r="B2116" s="265">
        <v>43221.0</v>
      </c>
      <c r="C2116" s="12" t="s">
        <v>787</v>
      </c>
      <c r="D2116" s="12" t="s">
        <v>419</v>
      </c>
      <c r="E2116" s="12" t="s">
        <v>753</v>
      </c>
      <c r="F2116" s="12" t="s">
        <v>754</v>
      </c>
      <c r="G2116" s="12" t="s">
        <v>749</v>
      </c>
      <c r="H2116" s="12" t="s">
        <v>405</v>
      </c>
      <c r="I2116" s="19">
        <v>224316.0</v>
      </c>
      <c r="J2116" s="19">
        <v>3.845779844E7</v>
      </c>
      <c r="K2116" s="19">
        <f t="shared" si="1"/>
        <v>7477.2</v>
      </c>
      <c r="L2116" s="14">
        <f t="shared" si="2"/>
        <v>7477.2</v>
      </c>
      <c r="M2116" s="14">
        <f t="shared" si="3"/>
        <v>0</v>
      </c>
      <c r="N2116" s="14">
        <f t="shared" si="4"/>
        <v>0.02637460317</v>
      </c>
      <c r="O2116" s="14">
        <f t="shared" si="5"/>
        <v>0.16616</v>
      </c>
      <c r="P2116" s="19">
        <f t="shared" si="6"/>
        <v>171.4447406</v>
      </c>
      <c r="Q2116" s="14">
        <f t="shared" si="7"/>
        <v>1281926.615</v>
      </c>
    </row>
    <row r="2117" ht="15.75" customHeight="1">
      <c r="A2117" s="12">
        <v>2018.0</v>
      </c>
      <c r="B2117" s="265">
        <v>43221.0</v>
      </c>
      <c r="C2117" s="12" t="s">
        <v>787</v>
      </c>
      <c r="D2117" s="12" t="s">
        <v>419</v>
      </c>
      <c r="E2117" s="12" t="s">
        <v>755</v>
      </c>
      <c r="F2117" s="12" t="s">
        <v>756</v>
      </c>
      <c r="G2117" s="12" t="s">
        <v>749</v>
      </c>
      <c r="H2117" s="12" t="s">
        <v>405</v>
      </c>
      <c r="I2117" s="19">
        <v>18.0</v>
      </c>
      <c r="J2117" s="19">
        <v>3077.41</v>
      </c>
      <c r="K2117" s="19">
        <f t="shared" si="1"/>
        <v>0.6</v>
      </c>
      <c r="L2117" s="14">
        <f t="shared" si="2"/>
        <v>0.6</v>
      </c>
      <c r="M2117" s="14">
        <f t="shared" si="3"/>
        <v>0</v>
      </c>
      <c r="N2117" s="14">
        <f t="shared" si="4"/>
        <v>0.000002116402116</v>
      </c>
      <c r="O2117" s="14">
        <f t="shared" si="5"/>
        <v>0.00001333333333</v>
      </c>
      <c r="P2117" s="19">
        <f t="shared" si="6"/>
        <v>170.9672222</v>
      </c>
      <c r="Q2117" s="14">
        <f t="shared" si="7"/>
        <v>102.5803333</v>
      </c>
    </row>
    <row r="2118" ht="15.75" customHeight="1">
      <c r="A2118" s="12">
        <v>2018.0</v>
      </c>
      <c r="B2118" s="265">
        <v>43252.0</v>
      </c>
      <c r="C2118" s="12" t="s">
        <v>752</v>
      </c>
      <c r="D2118" s="12" t="s">
        <v>424</v>
      </c>
      <c r="E2118" s="12" t="s">
        <v>753</v>
      </c>
      <c r="F2118" s="12" t="s">
        <v>754</v>
      </c>
      <c r="G2118" s="12" t="s">
        <v>749</v>
      </c>
      <c r="H2118" s="12" t="s">
        <v>421</v>
      </c>
      <c r="I2118" s="19">
        <v>616812.0</v>
      </c>
      <c r="J2118" s="19">
        <v>4.9039320153E8</v>
      </c>
      <c r="K2118" s="19">
        <f t="shared" si="1"/>
        <v>20560.4</v>
      </c>
      <c r="L2118" s="14">
        <f t="shared" si="2"/>
        <v>20560.4</v>
      </c>
      <c r="M2118" s="14">
        <f t="shared" si="3"/>
        <v>0</v>
      </c>
      <c r="N2118" s="14">
        <f t="shared" si="4"/>
        <v>0.07252345679</v>
      </c>
      <c r="O2118" s="14">
        <f t="shared" si="5"/>
        <v>0.4568977778</v>
      </c>
      <c r="P2118" s="19">
        <f t="shared" si="6"/>
        <v>795.044846</v>
      </c>
      <c r="Q2118" s="14">
        <f t="shared" si="7"/>
        <v>16346440.05</v>
      </c>
    </row>
    <row r="2119" ht="15.75" customHeight="1">
      <c r="A2119" s="12">
        <v>2018.0</v>
      </c>
      <c r="B2119" s="265">
        <v>43252.0</v>
      </c>
      <c r="C2119" s="12" t="s">
        <v>752</v>
      </c>
      <c r="D2119" s="12" t="s">
        <v>424</v>
      </c>
      <c r="E2119" s="12" t="s">
        <v>750</v>
      </c>
      <c r="F2119" s="12" t="s">
        <v>751</v>
      </c>
      <c r="G2119" s="12" t="s">
        <v>749</v>
      </c>
      <c r="H2119" s="12" t="s">
        <v>421</v>
      </c>
      <c r="I2119" s="19">
        <v>716.0</v>
      </c>
      <c r="J2119" s="19">
        <v>658714.03</v>
      </c>
      <c r="K2119" s="19">
        <f t="shared" si="1"/>
        <v>23.86666667</v>
      </c>
      <c r="L2119" s="14">
        <f t="shared" si="2"/>
        <v>23.86666667</v>
      </c>
      <c r="M2119" s="14">
        <f t="shared" si="3"/>
        <v>0</v>
      </c>
      <c r="N2119" s="14">
        <f t="shared" si="4"/>
        <v>0.00008418577307</v>
      </c>
      <c r="O2119" s="14">
        <f t="shared" si="5"/>
        <v>0.0005303703704</v>
      </c>
      <c r="P2119" s="19">
        <f t="shared" si="6"/>
        <v>919.991662</v>
      </c>
      <c r="Q2119" s="14">
        <f t="shared" si="7"/>
        <v>21957.13433</v>
      </c>
    </row>
    <row r="2120" ht="15.75" customHeight="1">
      <c r="A2120" s="12">
        <v>2018.0</v>
      </c>
      <c r="B2120" s="265">
        <v>43252.0</v>
      </c>
      <c r="C2120" s="12" t="s">
        <v>757</v>
      </c>
      <c r="D2120" s="12" t="s">
        <v>425</v>
      </c>
      <c r="E2120" s="12" t="s">
        <v>753</v>
      </c>
      <c r="F2120" s="12" t="s">
        <v>754</v>
      </c>
      <c r="G2120" s="12" t="s">
        <v>749</v>
      </c>
      <c r="H2120" s="12" t="s">
        <v>421</v>
      </c>
      <c r="I2120" s="19">
        <v>1861835.0</v>
      </c>
      <c r="J2120" s="19">
        <v>1.5103869505E9</v>
      </c>
      <c r="K2120" s="19">
        <f t="shared" si="1"/>
        <v>62061.16667</v>
      </c>
      <c r="L2120" s="14">
        <f t="shared" si="2"/>
        <v>62061.16667</v>
      </c>
      <c r="M2120" s="14">
        <f t="shared" si="3"/>
        <v>0</v>
      </c>
      <c r="N2120" s="14">
        <f t="shared" si="4"/>
        <v>0.2189106408</v>
      </c>
      <c r="O2120" s="14">
        <f t="shared" si="5"/>
        <v>1.379137037</v>
      </c>
      <c r="P2120" s="19">
        <f t="shared" si="6"/>
        <v>811.2356629</v>
      </c>
      <c r="Q2120" s="14">
        <f t="shared" si="7"/>
        <v>50346231.68</v>
      </c>
    </row>
    <row r="2121" ht="15.75" customHeight="1">
      <c r="A2121" s="12">
        <v>2018.0</v>
      </c>
      <c r="B2121" s="265">
        <v>43252.0</v>
      </c>
      <c r="C2121" s="12" t="s">
        <v>757</v>
      </c>
      <c r="D2121" s="12" t="s">
        <v>425</v>
      </c>
      <c r="E2121" s="12" t="s">
        <v>755</v>
      </c>
      <c r="F2121" s="12" t="s">
        <v>756</v>
      </c>
      <c r="G2121" s="12" t="s">
        <v>749</v>
      </c>
      <c r="H2121" s="12" t="s">
        <v>421</v>
      </c>
      <c r="I2121" s="19">
        <v>70670.0</v>
      </c>
      <c r="J2121" s="19">
        <v>6.564085372E7</v>
      </c>
      <c r="K2121" s="19">
        <f t="shared" si="1"/>
        <v>2355.666667</v>
      </c>
      <c r="L2121" s="14">
        <f t="shared" si="2"/>
        <v>2355.666667</v>
      </c>
      <c r="M2121" s="14">
        <f t="shared" si="3"/>
        <v>0</v>
      </c>
      <c r="N2121" s="14">
        <f t="shared" si="4"/>
        <v>0.008309229865</v>
      </c>
      <c r="O2121" s="14">
        <f t="shared" si="5"/>
        <v>0.05234814815</v>
      </c>
      <c r="P2121" s="19">
        <f t="shared" si="6"/>
        <v>928.8361924</v>
      </c>
      <c r="Q2121" s="14">
        <f t="shared" si="7"/>
        <v>2188028.457</v>
      </c>
    </row>
    <row r="2122" ht="15.75" customHeight="1">
      <c r="A2122" s="12">
        <v>2018.0</v>
      </c>
      <c r="B2122" s="265">
        <v>43252.0</v>
      </c>
      <c r="C2122" s="12" t="s">
        <v>757</v>
      </c>
      <c r="D2122" s="12" t="s">
        <v>425</v>
      </c>
      <c r="E2122" s="12" t="s">
        <v>750</v>
      </c>
      <c r="F2122" s="12" t="s">
        <v>751</v>
      </c>
      <c r="G2122" s="12" t="s">
        <v>749</v>
      </c>
      <c r="H2122" s="12" t="s">
        <v>421</v>
      </c>
      <c r="I2122" s="19">
        <v>16007.0</v>
      </c>
      <c r="J2122" s="19">
        <v>1.353915732E7</v>
      </c>
      <c r="K2122" s="19">
        <f t="shared" si="1"/>
        <v>533.5666667</v>
      </c>
      <c r="L2122" s="14">
        <f t="shared" si="2"/>
        <v>533.5666667</v>
      </c>
      <c r="M2122" s="14">
        <f t="shared" si="3"/>
        <v>0</v>
      </c>
      <c r="N2122" s="14">
        <f t="shared" si="4"/>
        <v>0.001882069371</v>
      </c>
      <c r="O2122" s="14">
        <f t="shared" si="5"/>
        <v>0.01185703704</v>
      </c>
      <c r="P2122" s="19">
        <f t="shared" si="6"/>
        <v>845.8272831</v>
      </c>
      <c r="Q2122" s="14">
        <f t="shared" si="7"/>
        <v>451305.244</v>
      </c>
    </row>
    <row r="2123" ht="15.75" customHeight="1">
      <c r="A2123" s="12">
        <v>2018.0</v>
      </c>
      <c r="B2123" s="265">
        <v>43252.0</v>
      </c>
      <c r="C2123" s="12" t="s">
        <v>758</v>
      </c>
      <c r="D2123" s="12" t="s">
        <v>426</v>
      </c>
      <c r="E2123" s="12" t="s">
        <v>753</v>
      </c>
      <c r="F2123" s="12" t="s">
        <v>754</v>
      </c>
      <c r="G2123" s="12" t="s">
        <v>749</v>
      </c>
      <c r="H2123" s="12" t="s">
        <v>421</v>
      </c>
      <c r="I2123" s="19">
        <v>16674.0</v>
      </c>
      <c r="J2123" s="19">
        <v>5.869774858E7</v>
      </c>
      <c r="K2123" s="19">
        <f t="shared" si="1"/>
        <v>555.8</v>
      </c>
      <c r="L2123" s="14">
        <f t="shared" si="2"/>
        <v>555.8</v>
      </c>
      <c r="M2123" s="14">
        <f t="shared" si="3"/>
        <v>0</v>
      </c>
      <c r="N2123" s="14">
        <f t="shared" si="4"/>
        <v>0.001960493827</v>
      </c>
      <c r="O2123" s="14">
        <f t="shared" si="5"/>
        <v>0.01235111111</v>
      </c>
      <c r="P2123" s="19">
        <f t="shared" si="6"/>
        <v>3520.315976</v>
      </c>
      <c r="Q2123" s="14">
        <f t="shared" si="7"/>
        <v>1956591.619</v>
      </c>
    </row>
    <row r="2124" ht="15.75" customHeight="1">
      <c r="A2124" s="12">
        <v>2018.0</v>
      </c>
      <c r="B2124" s="265">
        <v>43252.0</v>
      </c>
      <c r="C2124" s="12" t="s">
        <v>759</v>
      </c>
      <c r="D2124" s="12" t="s">
        <v>406</v>
      </c>
      <c r="E2124" s="12" t="s">
        <v>747</v>
      </c>
      <c r="F2124" s="12" t="s">
        <v>748</v>
      </c>
      <c r="G2124" s="12" t="s">
        <v>749</v>
      </c>
      <c r="H2124" s="12" t="s">
        <v>405</v>
      </c>
      <c r="I2124" s="19">
        <v>11039.32</v>
      </c>
      <c r="J2124" s="19">
        <v>2019226.73</v>
      </c>
      <c r="K2124" s="19">
        <f t="shared" si="1"/>
        <v>367.9773333</v>
      </c>
      <c r="L2124" s="14">
        <f t="shared" si="2"/>
        <v>367.9773333</v>
      </c>
      <c r="M2124" s="14">
        <f t="shared" si="3"/>
        <v>0</v>
      </c>
      <c r="N2124" s="14">
        <f t="shared" si="4"/>
        <v>0.001297980012</v>
      </c>
      <c r="O2124" s="14">
        <f t="shared" si="5"/>
        <v>0.008177274074</v>
      </c>
      <c r="P2124" s="19">
        <f t="shared" si="6"/>
        <v>182.9122383</v>
      </c>
      <c r="Q2124" s="14">
        <f t="shared" si="7"/>
        <v>67307.55767</v>
      </c>
    </row>
    <row r="2125" ht="15.75" customHeight="1">
      <c r="A2125" s="12">
        <v>2018.0</v>
      </c>
      <c r="B2125" s="265">
        <v>43252.0</v>
      </c>
      <c r="C2125" s="12" t="s">
        <v>759</v>
      </c>
      <c r="D2125" s="12" t="s">
        <v>406</v>
      </c>
      <c r="E2125" s="12" t="s">
        <v>753</v>
      </c>
      <c r="F2125" s="12" t="s">
        <v>754</v>
      </c>
      <c r="G2125" s="12" t="s">
        <v>749</v>
      </c>
      <c r="H2125" s="12" t="s">
        <v>405</v>
      </c>
      <c r="I2125" s="19">
        <v>1472120.39</v>
      </c>
      <c r="J2125" s="19">
        <v>2.6195450551E8</v>
      </c>
      <c r="K2125" s="19">
        <f t="shared" si="1"/>
        <v>49070.67967</v>
      </c>
      <c r="L2125" s="14">
        <f t="shared" si="2"/>
        <v>49070.67967</v>
      </c>
      <c r="M2125" s="14">
        <f t="shared" si="3"/>
        <v>0</v>
      </c>
      <c r="N2125" s="14">
        <f t="shared" si="4"/>
        <v>0.1730888172</v>
      </c>
      <c r="O2125" s="14">
        <f t="shared" si="5"/>
        <v>1.090459548</v>
      </c>
      <c r="P2125" s="19">
        <f t="shared" si="6"/>
        <v>177.9436704</v>
      </c>
      <c r="Q2125" s="14">
        <f t="shared" si="7"/>
        <v>8731816.85</v>
      </c>
    </row>
    <row r="2126" ht="15.75" customHeight="1">
      <c r="A2126" s="12">
        <v>2018.0</v>
      </c>
      <c r="B2126" s="265">
        <v>43252.0</v>
      </c>
      <c r="C2126" s="12" t="s">
        <v>759</v>
      </c>
      <c r="D2126" s="12" t="s">
        <v>406</v>
      </c>
      <c r="E2126" s="12" t="s">
        <v>755</v>
      </c>
      <c r="F2126" s="12" t="s">
        <v>756</v>
      </c>
      <c r="G2126" s="12" t="s">
        <v>749</v>
      </c>
      <c r="H2126" s="12" t="s">
        <v>405</v>
      </c>
      <c r="I2126" s="19">
        <v>162161.92</v>
      </c>
      <c r="J2126" s="19">
        <v>2.899260155E7</v>
      </c>
      <c r="K2126" s="19">
        <f t="shared" si="1"/>
        <v>5405.397333</v>
      </c>
      <c r="L2126" s="14">
        <f t="shared" si="2"/>
        <v>5405.397333</v>
      </c>
      <c r="M2126" s="14">
        <f t="shared" si="3"/>
        <v>0</v>
      </c>
      <c r="N2126" s="14">
        <f t="shared" si="4"/>
        <v>0.01906665726</v>
      </c>
      <c r="O2126" s="14">
        <f t="shared" si="5"/>
        <v>0.1201199407</v>
      </c>
      <c r="P2126" s="19">
        <f t="shared" si="6"/>
        <v>178.7879765</v>
      </c>
      <c r="Q2126" s="14">
        <f t="shared" si="7"/>
        <v>966420.0517</v>
      </c>
    </row>
    <row r="2127" ht="15.75" customHeight="1">
      <c r="A2127" s="12">
        <v>2018.0</v>
      </c>
      <c r="B2127" s="265">
        <v>43252.0</v>
      </c>
      <c r="C2127" s="12" t="s">
        <v>760</v>
      </c>
      <c r="D2127" s="12" t="s">
        <v>431</v>
      </c>
      <c r="E2127" s="12" t="s">
        <v>753</v>
      </c>
      <c r="F2127" s="12" t="s">
        <v>754</v>
      </c>
      <c r="G2127" s="12" t="s">
        <v>749</v>
      </c>
      <c r="H2127" s="12" t="s">
        <v>421</v>
      </c>
      <c r="I2127" s="19">
        <v>3670.0</v>
      </c>
      <c r="J2127" s="19">
        <v>1299841.48</v>
      </c>
      <c r="K2127" s="19">
        <f t="shared" si="1"/>
        <v>122.3333333</v>
      </c>
      <c r="L2127" s="14">
        <f t="shared" si="2"/>
        <v>122.3333333</v>
      </c>
      <c r="M2127" s="14">
        <f t="shared" si="3"/>
        <v>0</v>
      </c>
      <c r="N2127" s="14">
        <f t="shared" si="4"/>
        <v>0.000431510876</v>
      </c>
      <c r="O2127" s="14">
        <f t="shared" si="5"/>
        <v>0.002718518519</v>
      </c>
      <c r="P2127" s="19">
        <f t="shared" si="6"/>
        <v>354.1802398</v>
      </c>
      <c r="Q2127" s="14">
        <f t="shared" si="7"/>
        <v>43328.04933</v>
      </c>
    </row>
    <row r="2128" ht="15.75" customHeight="1">
      <c r="A2128" s="12">
        <v>2018.0</v>
      </c>
      <c r="B2128" s="265">
        <v>43252.0</v>
      </c>
      <c r="C2128" s="12" t="s">
        <v>763</v>
      </c>
      <c r="D2128" s="12" t="s">
        <v>409</v>
      </c>
      <c r="E2128" s="12" t="s">
        <v>747</v>
      </c>
      <c r="F2128" s="12" t="s">
        <v>748</v>
      </c>
      <c r="G2128" s="12" t="s">
        <v>749</v>
      </c>
      <c r="H2128" s="12" t="s">
        <v>405</v>
      </c>
      <c r="I2128" s="19">
        <v>870.9</v>
      </c>
      <c r="J2128" s="19">
        <v>117164.1</v>
      </c>
      <c r="K2128" s="19">
        <f t="shared" si="1"/>
        <v>29.03</v>
      </c>
      <c r="L2128" s="14">
        <f t="shared" si="2"/>
        <v>29.03</v>
      </c>
      <c r="M2128" s="14">
        <f t="shared" si="3"/>
        <v>0</v>
      </c>
      <c r="N2128" s="14">
        <f t="shared" si="4"/>
        <v>0.0001023985891</v>
      </c>
      <c r="O2128" s="14">
        <f t="shared" si="5"/>
        <v>0.0006451111111</v>
      </c>
      <c r="P2128" s="19">
        <f t="shared" si="6"/>
        <v>134.5322081</v>
      </c>
      <c r="Q2128" s="14">
        <f t="shared" si="7"/>
        <v>3905.47</v>
      </c>
    </row>
    <row r="2129" ht="15.75" customHeight="1">
      <c r="A2129" s="12">
        <v>2018.0</v>
      </c>
      <c r="B2129" s="265">
        <v>43252.0</v>
      </c>
      <c r="C2129" s="12" t="s">
        <v>763</v>
      </c>
      <c r="D2129" s="12" t="s">
        <v>409</v>
      </c>
      <c r="E2129" s="12" t="s">
        <v>753</v>
      </c>
      <c r="F2129" s="12" t="s">
        <v>754</v>
      </c>
      <c r="G2129" s="12" t="s">
        <v>749</v>
      </c>
      <c r="H2129" s="12" t="s">
        <v>405</v>
      </c>
      <c r="I2129" s="19">
        <v>414046.7</v>
      </c>
      <c r="J2129" s="19">
        <v>5.570262939E7</v>
      </c>
      <c r="K2129" s="19">
        <f t="shared" si="1"/>
        <v>13801.55667</v>
      </c>
      <c r="L2129" s="14">
        <f t="shared" si="2"/>
        <v>13801.55667</v>
      </c>
      <c r="M2129" s="14">
        <f t="shared" si="3"/>
        <v>0</v>
      </c>
      <c r="N2129" s="14">
        <f t="shared" si="4"/>
        <v>0.04868273956</v>
      </c>
      <c r="O2129" s="14">
        <f t="shared" si="5"/>
        <v>0.3067012593</v>
      </c>
      <c r="P2129" s="19">
        <f t="shared" si="6"/>
        <v>134.5322385</v>
      </c>
      <c r="Q2129" s="14">
        <f t="shared" si="7"/>
        <v>1856754.313</v>
      </c>
    </row>
    <row r="2130" ht="15.75" customHeight="1">
      <c r="A2130" s="12">
        <v>2018.0</v>
      </c>
      <c r="B2130" s="265">
        <v>43252.0</v>
      </c>
      <c r="C2130" s="12" t="s">
        <v>763</v>
      </c>
      <c r="D2130" s="12" t="s">
        <v>409</v>
      </c>
      <c r="E2130" s="12" t="s">
        <v>755</v>
      </c>
      <c r="F2130" s="12" t="s">
        <v>756</v>
      </c>
      <c r="G2130" s="12" t="s">
        <v>749</v>
      </c>
      <c r="H2130" s="12" t="s">
        <v>405</v>
      </c>
      <c r="I2130" s="19">
        <v>16214.6</v>
      </c>
      <c r="J2130" s="19">
        <v>2181386.43</v>
      </c>
      <c r="K2130" s="19">
        <f t="shared" si="1"/>
        <v>540.4866667</v>
      </c>
      <c r="L2130" s="14">
        <f t="shared" si="2"/>
        <v>540.4866667</v>
      </c>
      <c r="M2130" s="14">
        <f t="shared" si="3"/>
        <v>0</v>
      </c>
      <c r="N2130" s="14">
        <f t="shared" si="4"/>
        <v>0.001906478542</v>
      </c>
      <c r="O2130" s="14">
        <f t="shared" si="5"/>
        <v>0.01201081481</v>
      </c>
      <c r="P2130" s="19">
        <f t="shared" si="6"/>
        <v>134.5322382</v>
      </c>
      <c r="Q2130" s="14">
        <f t="shared" si="7"/>
        <v>72712.881</v>
      </c>
    </row>
    <row r="2131" ht="15.75" customHeight="1">
      <c r="A2131" s="12">
        <v>2018.0</v>
      </c>
      <c r="B2131" s="265">
        <v>43252.0</v>
      </c>
      <c r="C2131" s="12" t="s">
        <v>764</v>
      </c>
      <c r="D2131" s="12" t="s">
        <v>410</v>
      </c>
      <c r="E2131" s="12" t="s">
        <v>747</v>
      </c>
      <c r="F2131" s="12" t="s">
        <v>748</v>
      </c>
      <c r="G2131" s="12" t="s">
        <v>749</v>
      </c>
      <c r="H2131" s="12" t="s">
        <v>405</v>
      </c>
      <c r="I2131" s="19">
        <v>6849.5</v>
      </c>
      <c r="J2131" s="19">
        <v>918916.85</v>
      </c>
      <c r="K2131" s="19">
        <f t="shared" si="1"/>
        <v>228.3166667</v>
      </c>
      <c r="L2131" s="14">
        <f t="shared" si="2"/>
        <v>228.3166667</v>
      </c>
      <c r="M2131" s="14">
        <f t="shared" si="3"/>
        <v>0</v>
      </c>
      <c r="N2131" s="14">
        <f t="shared" si="4"/>
        <v>0.0008053497942</v>
      </c>
      <c r="O2131" s="14">
        <f t="shared" si="5"/>
        <v>0.005073703704</v>
      </c>
      <c r="P2131" s="19">
        <f t="shared" si="6"/>
        <v>134.1582378</v>
      </c>
      <c r="Q2131" s="14">
        <f t="shared" si="7"/>
        <v>30630.56167</v>
      </c>
    </row>
    <row r="2132" ht="15.75" customHeight="1">
      <c r="A2132" s="12">
        <v>2018.0</v>
      </c>
      <c r="B2132" s="265">
        <v>43252.0</v>
      </c>
      <c r="C2132" s="12" t="s">
        <v>764</v>
      </c>
      <c r="D2132" s="12" t="s">
        <v>410</v>
      </c>
      <c r="E2132" s="12" t="s">
        <v>753</v>
      </c>
      <c r="F2132" s="12" t="s">
        <v>754</v>
      </c>
      <c r="G2132" s="12" t="s">
        <v>749</v>
      </c>
      <c r="H2132" s="12" t="s">
        <v>405</v>
      </c>
      <c r="I2132" s="19">
        <v>52019.5</v>
      </c>
      <c r="J2132" s="19">
        <v>6978844.49</v>
      </c>
      <c r="K2132" s="19">
        <f t="shared" si="1"/>
        <v>1733.983333</v>
      </c>
      <c r="L2132" s="14">
        <f t="shared" si="2"/>
        <v>1733.983333</v>
      </c>
      <c r="M2132" s="14">
        <f t="shared" si="3"/>
        <v>0</v>
      </c>
      <c r="N2132" s="14">
        <f t="shared" si="4"/>
        <v>0.006116343327</v>
      </c>
      <c r="O2132" s="14">
        <f t="shared" si="5"/>
        <v>0.03853296296</v>
      </c>
      <c r="P2132" s="19">
        <f t="shared" si="6"/>
        <v>134.1582385</v>
      </c>
      <c r="Q2132" s="14">
        <f t="shared" si="7"/>
        <v>232628.1497</v>
      </c>
    </row>
    <row r="2133" ht="15.75" customHeight="1">
      <c r="A2133" s="12">
        <v>2018.0</v>
      </c>
      <c r="B2133" s="265">
        <v>43252.0</v>
      </c>
      <c r="C2133" s="12" t="s">
        <v>767</v>
      </c>
      <c r="D2133" s="12" t="s">
        <v>432</v>
      </c>
      <c r="E2133" s="12" t="s">
        <v>747</v>
      </c>
      <c r="F2133" s="12" t="s">
        <v>748</v>
      </c>
      <c r="G2133" s="12" t="s">
        <v>749</v>
      </c>
      <c r="H2133" s="12" t="s">
        <v>421</v>
      </c>
      <c r="I2133" s="19">
        <v>215083.51</v>
      </c>
      <c r="J2133" s="19">
        <v>8.550534411E7</v>
      </c>
      <c r="K2133" s="19">
        <f t="shared" si="1"/>
        <v>7169.450333</v>
      </c>
      <c r="L2133" s="14">
        <f t="shared" si="2"/>
        <v>7169.450333</v>
      </c>
      <c r="M2133" s="14">
        <f t="shared" si="3"/>
        <v>0</v>
      </c>
      <c r="N2133" s="14">
        <f t="shared" si="4"/>
        <v>0.02528906643</v>
      </c>
      <c r="O2133" s="14">
        <f t="shared" si="5"/>
        <v>0.1593211185</v>
      </c>
      <c r="P2133" s="19">
        <f t="shared" si="6"/>
        <v>397.5448611</v>
      </c>
      <c r="Q2133" s="14">
        <f t="shared" si="7"/>
        <v>2850178.137</v>
      </c>
    </row>
    <row r="2134" ht="15.75" customHeight="1">
      <c r="A2134" s="12">
        <v>2018.0</v>
      </c>
      <c r="B2134" s="265">
        <v>43252.0</v>
      </c>
      <c r="C2134" s="12" t="s">
        <v>767</v>
      </c>
      <c r="D2134" s="12" t="s">
        <v>432</v>
      </c>
      <c r="E2134" s="12" t="s">
        <v>753</v>
      </c>
      <c r="F2134" s="12" t="s">
        <v>754</v>
      </c>
      <c r="G2134" s="12" t="s">
        <v>749</v>
      </c>
      <c r="H2134" s="12" t="s">
        <v>421</v>
      </c>
      <c r="I2134" s="19">
        <v>2.603333577E7</v>
      </c>
      <c r="J2134" s="19">
        <v>1.035308117779E10</v>
      </c>
      <c r="K2134" s="19">
        <f t="shared" si="1"/>
        <v>867777.859</v>
      </c>
      <c r="L2134" s="14">
        <f t="shared" si="2"/>
        <v>283500</v>
      </c>
      <c r="M2134" s="14">
        <f t="shared" si="3"/>
        <v>584277.859</v>
      </c>
      <c r="N2134" s="14">
        <f t="shared" si="4"/>
        <v>1</v>
      </c>
      <c r="O2134" s="14">
        <f t="shared" si="5"/>
        <v>6.3</v>
      </c>
      <c r="P2134" s="19">
        <f t="shared" si="6"/>
        <v>397.6855394</v>
      </c>
      <c r="Q2134" s="14">
        <f t="shared" si="7"/>
        <v>112743850.4</v>
      </c>
    </row>
    <row r="2135" ht="15.75" customHeight="1">
      <c r="A2135" s="12">
        <v>2018.0</v>
      </c>
      <c r="B2135" s="265">
        <v>43252.0</v>
      </c>
      <c r="C2135" s="12" t="s">
        <v>767</v>
      </c>
      <c r="D2135" s="12" t="s">
        <v>432</v>
      </c>
      <c r="E2135" s="12" t="s">
        <v>755</v>
      </c>
      <c r="F2135" s="12" t="s">
        <v>756</v>
      </c>
      <c r="G2135" s="12" t="s">
        <v>749</v>
      </c>
      <c r="H2135" s="12" t="s">
        <v>421</v>
      </c>
      <c r="I2135" s="19">
        <v>1113705.84</v>
      </c>
      <c r="J2135" s="19">
        <v>4.5064619878E8</v>
      </c>
      <c r="K2135" s="19">
        <f t="shared" si="1"/>
        <v>37123.528</v>
      </c>
      <c r="L2135" s="14">
        <f t="shared" si="2"/>
        <v>37123.528</v>
      </c>
      <c r="M2135" s="14">
        <f t="shared" si="3"/>
        <v>0</v>
      </c>
      <c r="N2135" s="14">
        <f t="shared" si="4"/>
        <v>0.1309471887</v>
      </c>
      <c r="O2135" s="14">
        <f t="shared" si="5"/>
        <v>0.8249672889</v>
      </c>
      <c r="P2135" s="19">
        <f t="shared" si="6"/>
        <v>404.6366487</v>
      </c>
      <c r="Q2135" s="14">
        <f t="shared" si="7"/>
        <v>15021539.96</v>
      </c>
    </row>
    <row r="2136" ht="15.75" customHeight="1">
      <c r="A2136" s="12">
        <v>2018.0</v>
      </c>
      <c r="B2136" s="265">
        <v>43252.0</v>
      </c>
      <c r="C2136" s="12" t="s">
        <v>768</v>
      </c>
      <c r="D2136" s="12" t="s">
        <v>422</v>
      </c>
      <c r="E2136" s="12" t="s">
        <v>747</v>
      </c>
      <c r="F2136" s="12" t="s">
        <v>748</v>
      </c>
      <c r="G2136" s="12" t="s">
        <v>749</v>
      </c>
      <c r="H2136" s="12" t="s">
        <v>421</v>
      </c>
      <c r="I2136" s="19">
        <v>5538.99</v>
      </c>
      <c r="J2136" s="19">
        <v>3599094.14</v>
      </c>
      <c r="K2136" s="19">
        <f t="shared" si="1"/>
        <v>184.633</v>
      </c>
      <c r="L2136" s="14">
        <f t="shared" si="2"/>
        <v>184.633</v>
      </c>
      <c r="M2136" s="14">
        <f t="shared" si="3"/>
        <v>0</v>
      </c>
      <c r="N2136" s="14">
        <f t="shared" si="4"/>
        <v>0.0006512627866</v>
      </c>
      <c r="O2136" s="14">
        <f t="shared" si="5"/>
        <v>0.004102955556</v>
      </c>
      <c r="P2136" s="19">
        <f t="shared" si="6"/>
        <v>649.7744426</v>
      </c>
      <c r="Q2136" s="14">
        <f t="shared" si="7"/>
        <v>119969.8047</v>
      </c>
    </row>
    <row r="2137" ht="15.75" customHeight="1">
      <c r="A2137" s="12">
        <v>2018.0</v>
      </c>
      <c r="B2137" s="265">
        <v>43252.0</v>
      </c>
      <c r="C2137" s="12" t="s">
        <v>768</v>
      </c>
      <c r="D2137" s="12" t="s">
        <v>422</v>
      </c>
      <c r="E2137" s="12" t="s">
        <v>753</v>
      </c>
      <c r="F2137" s="12" t="s">
        <v>754</v>
      </c>
      <c r="G2137" s="12" t="s">
        <v>749</v>
      </c>
      <c r="H2137" s="12" t="s">
        <v>421</v>
      </c>
      <c r="I2137" s="19">
        <v>530601.89</v>
      </c>
      <c r="J2137" s="19">
        <v>3.3404002511E8</v>
      </c>
      <c r="K2137" s="19">
        <f t="shared" si="1"/>
        <v>17686.72967</v>
      </c>
      <c r="L2137" s="14">
        <f t="shared" si="2"/>
        <v>17686.72967</v>
      </c>
      <c r="M2137" s="14">
        <f t="shared" si="3"/>
        <v>0</v>
      </c>
      <c r="N2137" s="14">
        <f t="shared" si="4"/>
        <v>0.0623870535</v>
      </c>
      <c r="O2137" s="14">
        <f t="shared" si="5"/>
        <v>0.393038437</v>
      </c>
      <c r="P2137" s="19">
        <f t="shared" si="6"/>
        <v>629.5492561</v>
      </c>
      <c r="Q2137" s="14">
        <f t="shared" si="7"/>
        <v>11134667.5</v>
      </c>
    </row>
    <row r="2138" ht="15.75" customHeight="1">
      <c r="A2138" s="12">
        <v>2018.0</v>
      </c>
      <c r="B2138" s="265">
        <v>43252.0</v>
      </c>
      <c r="C2138" s="12" t="s">
        <v>768</v>
      </c>
      <c r="D2138" s="12" t="s">
        <v>422</v>
      </c>
      <c r="E2138" s="12" t="s">
        <v>755</v>
      </c>
      <c r="F2138" s="12" t="s">
        <v>756</v>
      </c>
      <c r="G2138" s="12" t="s">
        <v>749</v>
      </c>
      <c r="H2138" s="12" t="s">
        <v>421</v>
      </c>
      <c r="I2138" s="19">
        <v>51496.69</v>
      </c>
      <c r="J2138" s="19">
        <v>3.357308744E7</v>
      </c>
      <c r="K2138" s="19">
        <f t="shared" si="1"/>
        <v>1716.556333</v>
      </c>
      <c r="L2138" s="14">
        <f t="shared" si="2"/>
        <v>1716.556333</v>
      </c>
      <c r="M2138" s="14">
        <f t="shared" si="3"/>
        <v>0</v>
      </c>
      <c r="N2138" s="14">
        <f t="shared" si="4"/>
        <v>0.006054872428</v>
      </c>
      <c r="O2138" s="14">
        <f t="shared" si="5"/>
        <v>0.0381456963</v>
      </c>
      <c r="P2138" s="19">
        <f t="shared" si="6"/>
        <v>651.9465123</v>
      </c>
      <c r="Q2138" s="14">
        <f t="shared" si="7"/>
        <v>1119102.915</v>
      </c>
    </row>
    <row r="2139" ht="15.75" customHeight="1">
      <c r="A2139" s="12">
        <v>2018.0</v>
      </c>
      <c r="B2139" s="265">
        <v>43252.0</v>
      </c>
      <c r="C2139" s="12" t="s">
        <v>769</v>
      </c>
      <c r="D2139" s="12" t="s">
        <v>423</v>
      </c>
      <c r="E2139" s="12" t="s">
        <v>747</v>
      </c>
      <c r="F2139" s="12" t="s">
        <v>748</v>
      </c>
      <c r="G2139" s="12" t="s">
        <v>749</v>
      </c>
      <c r="H2139" s="12" t="s">
        <v>421</v>
      </c>
      <c r="I2139" s="19">
        <v>5660.81</v>
      </c>
      <c r="J2139" s="19">
        <v>3483895.33</v>
      </c>
      <c r="K2139" s="19">
        <f t="shared" si="1"/>
        <v>188.6936667</v>
      </c>
      <c r="L2139" s="14">
        <f t="shared" si="2"/>
        <v>188.6936667</v>
      </c>
      <c r="M2139" s="14">
        <f t="shared" si="3"/>
        <v>0</v>
      </c>
      <c r="N2139" s="14">
        <f t="shared" si="4"/>
        <v>0.0006655861258</v>
      </c>
      <c r="O2139" s="14">
        <f t="shared" si="5"/>
        <v>0.004193192593</v>
      </c>
      <c r="P2139" s="19">
        <f t="shared" si="6"/>
        <v>615.4411347</v>
      </c>
      <c r="Q2139" s="14">
        <f t="shared" si="7"/>
        <v>116129.8443</v>
      </c>
    </row>
    <row r="2140" ht="15.75" customHeight="1">
      <c r="A2140" s="12">
        <v>2018.0</v>
      </c>
      <c r="B2140" s="265">
        <v>43252.0</v>
      </c>
      <c r="C2140" s="12" t="s">
        <v>769</v>
      </c>
      <c r="D2140" s="12" t="s">
        <v>423</v>
      </c>
      <c r="E2140" s="12" t="s">
        <v>753</v>
      </c>
      <c r="F2140" s="12" t="s">
        <v>754</v>
      </c>
      <c r="G2140" s="12" t="s">
        <v>749</v>
      </c>
      <c r="H2140" s="12" t="s">
        <v>421</v>
      </c>
      <c r="I2140" s="19">
        <v>459713.58</v>
      </c>
      <c r="J2140" s="19">
        <v>2.7134892271E8</v>
      </c>
      <c r="K2140" s="19">
        <f t="shared" si="1"/>
        <v>15323.786</v>
      </c>
      <c r="L2140" s="14">
        <f t="shared" si="2"/>
        <v>15323.786</v>
      </c>
      <c r="M2140" s="14">
        <f t="shared" si="3"/>
        <v>0</v>
      </c>
      <c r="N2140" s="14">
        <f t="shared" si="4"/>
        <v>0.0540521552</v>
      </c>
      <c r="O2140" s="14">
        <f t="shared" si="5"/>
        <v>0.3405285778</v>
      </c>
      <c r="P2140" s="19">
        <f t="shared" si="6"/>
        <v>590.2564869</v>
      </c>
      <c r="Q2140" s="14">
        <f t="shared" si="7"/>
        <v>9044964.09</v>
      </c>
    </row>
    <row r="2141" ht="15.75" customHeight="1">
      <c r="A2141" s="12">
        <v>2018.0</v>
      </c>
      <c r="B2141" s="265">
        <v>43252.0</v>
      </c>
      <c r="C2141" s="12" t="s">
        <v>769</v>
      </c>
      <c r="D2141" s="12" t="s">
        <v>423</v>
      </c>
      <c r="E2141" s="12" t="s">
        <v>755</v>
      </c>
      <c r="F2141" s="12" t="s">
        <v>756</v>
      </c>
      <c r="G2141" s="12" t="s">
        <v>749</v>
      </c>
      <c r="H2141" s="12" t="s">
        <v>421</v>
      </c>
      <c r="I2141" s="19">
        <v>108582.66</v>
      </c>
      <c r="J2141" s="19">
        <v>5.654851524E7</v>
      </c>
      <c r="K2141" s="19">
        <f t="shared" si="1"/>
        <v>3619.422</v>
      </c>
      <c r="L2141" s="14">
        <f t="shared" si="2"/>
        <v>3619.422</v>
      </c>
      <c r="M2141" s="14">
        <f t="shared" si="3"/>
        <v>0</v>
      </c>
      <c r="N2141" s="14">
        <f t="shared" si="4"/>
        <v>0.01276692063</v>
      </c>
      <c r="O2141" s="14">
        <f t="shared" si="5"/>
        <v>0.0804316</v>
      </c>
      <c r="P2141" s="19">
        <f t="shared" si="6"/>
        <v>520.7877136</v>
      </c>
      <c r="Q2141" s="14">
        <f t="shared" si="7"/>
        <v>1884950.508</v>
      </c>
    </row>
    <row r="2142" ht="15.75" customHeight="1">
      <c r="A2142" s="12">
        <v>2018.0</v>
      </c>
      <c r="B2142" s="265">
        <v>43252.0</v>
      </c>
      <c r="C2142" s="12" t="s">
        <v>770</v>
      </c>
      <c r="D2142" s="12" t="s">
        <v>433</v>
      </c>
      <c r="E2142" s="12" t="s">
        <v>747</v>
      </c>
      <c r="F2142" s="12" t="s">
        <v>748</v>
      </c>
      <c r="G2142" s="12" t="s">
        <v>749</v>
      </c>
      <c r="H2142" s="12" t="s">
        <v>421</v>
      </c>
      <c r="I2142" s="19">
        <v>7698710.29</v>
      </c>
      <c r="J2142" s="19">
        <v>3.1506707938E9</v>
      </c>
      <c r="K2142" s="19">
        <f t="shared" si="1"/>
        <v>256623.6763</v>
      </c>
      <c r="L2142" s="14">
        <f t="shared" si="2"/>
        <v>256623.6763</v>
      </c>
      <c r="M2142" s="14">
        <f t="shared" si="3"/>
        <v>0</v>
      </c>
      <c r="N2142" s="14">
        <f t="shared" si="4"/>
        <v>0.9051981529</v>
      </c>
      <c r="O2142" s="14">
        <f t="shared" si="5"/>
        <v>5.702748363</v>
      </c>
      <c r="P2142" s="19">
        <f t="shared" si="6"/>
        <v>409.2465718</v>
      </c>
      <c r="Q2142" s="14">
        <f t="shared" si="7"/>
        <v>105022359.8</v>
      </c>
    </row>
    <row r="2143" ht="15.75" customHeight="1">
      <c r="A2143" s="12">
        <v>2018.0</v>
      </c>
      <c r="B2143" s="265">
        <v>43252.0</v>
      </c>
      <c r="C2143" s="12" t="s">
        <v>770</v>
      </c>
      <c r="D2143" s="12" t="s">
        <v>433</v>
      </c>
      <c r="E2143" s="12" t="s">
        <v>753</v>
      </c>
      <c r="F2143" s="12" t="s">
        <v>754</v>
      </c>
      <c r="G2143" s="12" t="s">
        <v>749</v>
      </c>
      <c r="H2143" s="12" t="s">
        <v>421</v>
      </c>
      <c r="I2143" s="19">
        <v>2.7144733791E8</v>
      </c>
      <c r="J2143" s="19">
        <v>1.1003531492719E11</v>
      </c>
      <c r="K2143" s="19">
        <f t="shared" si="1"/>
        <v>9048244.597</v>
      </c>
      <c r="L2143" s="14">
        <f t="shared" si="2"/>
        <v>283500</v>
      </c>
      <c r="M2143" s="14">
        <f t="shared" si="3"/>
        <v>8764744.597</v>
      </c>
      <c r="N2143" s="14">
        <f t="shared" si="4"/>
        <v>1</v>
      </c>
      <c r="O2143" s="14">
        <f t="shared" si="5"/>
        <v>6.3</v>
      </c>
      <c r="P2143" s="19">
        <f t="shared" si="6"/>
        <v>405.3652387</v>
      </c>
      <c r="Q2143" s="14">
        <f t="shared" si="7"/>
        <v>114921045.2</v>
      </c>
    </row>
    <row r="2144" ht="15.75" customHeight="1">
      <c r="A2144" s="12">
        <v>2018.0</v>
      </c>
      <c r="B2144" s="265">
        <v>43252.0</v>
      </c>
      <c r="C2144" s="12" t="s">
        <v>770</v>
      </c>
      <c r="D2144" s="12" t="s">
        <v>433</v>
      </c>
      <c r="E2144" s="12" t="s">
        <v>755</v>
      </c>
      <c r="F2144" s="12" t="s">
        <v>756</v>
      </c>
      <c r="G2144" s="12" t="s">
        <v>749</v>
      </c>
      <c r="H2144" s="12" t="s">
        <v>421</v>
      </c>
      <c r="I2144" s="19">
        <v>5404211.96</v>
      </c>
      <c r="J2144" s="19">
        <v>2.09029594257E9</v>
      </c>
      <c r="K2144" s="19">
        <f t="shared" si="1"/>
        <v>180140.3987</v>
      </c>
      <c r="L2144" s="14">
        <f t="shared" si="2"/>
        <v>180140.3987</v>
      </c>
      <c r="M2144" s="14">
        <f t="shared" si="3"/>
        <v>0</v>
      </c>
      <c r="N2144" s="14">
        <f t="shared" si="4"/>
        <v>0.6354158683</v>
      </c>
      <c r="O2144" s="14">
        <f t="shared" si="5"/>
        <v>4.00311997</v>
      </c>
      <c r="P2144" s="19">
        <f t="shared" si="6"/>
        <v>386.7901478</v>
      </c>
      <c r="Q2144" s="14">
        <f t="shared" si="7"/>
        <v>69676531.42</v>
      </c>
    </row>
    <row r="2145" ht="15.75" customHeight="1">
      <c r="A2145" s="12">
        <v>2018.0</v>
      </c>
      <c r="B2145" s="265">
        <v>43252.0</v>
      </c>
      <c r="C2145" s="12" t="s">
        <v>770</v>
      </c>
      <c r="D2145" s="12" t="s">
        <v>433</v>
      </c>
      <c r="E2145" s="12" t="s">
        <v>750</v>
      </c>
      <c r="F2145" s="12" t="s">
        <v>751</v>
      </c>
      <c r="G2145" s="12" t="s">
        <v>749</v>
      </c>
      <c r="H2145" s="12" t="s">
        <v>421</v>
      </c>
      <c r="I2145" s="19">
        <v>23551.52</v>
      </c>
      <c r="J2145" s="19">
        <v>9096874.42</v>
      </c>
      <c r="K2145" s="19">
        <f t="shared" si="1"/>
        <v>785.0506667</v>
      </c>
      <c r="L2145" s="14">
        <f t="shared" si="2"/>
        <v>785.0506667</v>
      </c>
      <c r="M2145" s="14">
        <f t="shared" si="3"/>
        <v>0</v>
      </c>
      <c r="N2145" s="14">
        <f t="shared" si="4"/>
        <v>0.002769138154</v>
      </c>
      <c r="O2145" s="14">
        <f t="shared" si="5"/>
        <v>0.01744557037</v>
      </c>
      <c r="P2145" s="19">
        <f t="shared" si="6"/>
        <v>386.2542384</v>
      </c>
      <c r="Q2145" s="14">
        <f t="shared" si="7"/>
        <v>303229.1473</v>
      </c>
    </row>
    <row r="2146" ht="15.75" customHeight="1">
      <c r="A2146" s="12">
        <v>2018.0</v>
      </c>
      <c r="B2146" s="265">
        <v>43252.0</v>
      </c>
      <c r="C2146" s="12" t="s">
        <v>771</v>
      </c>
      <c r="D2146" s="12" t="s">
        <v>434</v>
      </c>
      <c r="E2146" s="12" t="s">
        <v>747</v>
      </c>
      <c r="F2146" s="12" t="s">
        <v>748</v>
      </c>
      <c r="G2146" s="12" t="s">
        <v>749</v>
      </c>
      <c r="H2146" s="12" t="s">
        <v>421</v>
      </c>
      <c r="I2146" s="19">
        <v>445313.48</v>
      </c>
      <c r="J2146" s="19">
        <v>2.7621326215E8</v>
      </c>
      <c r="K2146" s="19">
        <f t="shared" si="1"/>
        <v>14843.78267</v>
      </c>
      <c r="L2146" s="14">
        <f t="shared" si="2"/>
        <v>14843.78267</v>
      </c>
      <c r="M2146" s="14">
        <f t="shared" si="3"/>
        <v>0</v>
      </c>
      <c r="N2146" s="14">
        <f t="shared" si="4"/>
        <v>0.05235902175</v>
      </c>
      <c r="O2146" s="14">
        <f t="shared" si="5"/>
        <v>0.329861837</v>
      </c>
      <c r="P2146" s="19">
        <f t="shared" si="6"/>
        <v>620.2670131</v>
      </c>
      <c r="Q2146" s="14">
        <f t="shared" si="7"/>
        <v>9207108.738</v>
      </c>
    </row>
    <row r="2147" ht="15.75" customHeight="1">
      <c r="A2147" s="12">
        <v>2018.0</v>
      </c>
      <c r="B2147" s="265">
        <v>43252.0</v>
      </c>
      <c r="C2147" s="12" t="s">
        <v>771</v>
      </c>
      <c r="D2147" s="12" t="s">
        <v>434</v>
      </c>
      <c r="E2147" s="12" t="s">
        <v>753</v>
      </c>
      <c r="F2147" s="12" t="s">
        <v>754</v>
      </c>
      <c r="G2147" s="12" t="s">
        <v>749</v>
      </c>
      <c r="H2147" s="12" t="s">
        <v>421</v>
      </c>
      <c r="I2147" s="19">
        <v>1.571118324E7</v>
      </c>
      <c r="J2147" s="19">
        <v>9.70408354265E9</v>
      </c>
      <c r="K2147" s="19">
        <f t="shared" si="1"/>
        <v>523706.108</v>
      </c>
      <c r="L2147" s="14">
        <f t="shared" si="2"/>
        <v>283500</v>
      </c>
      <c r="M2147" s="14">
        <f t="shared" si="3"/>
        <v>240206.108</v>
      </c>
      <c r="N2147" s="14">
        <f t="shared" si="4"/>
        <v>1</v>
      </c>
      <c r="O2147" s="14">
        <f t="shared" si="5"/>
        <v>6.3</v>
      </c>
      <c r="P2147" s="19">
        <f t="shared" si="6"/>
        <v>617.6545327</v>
      </c>
      <c r="Q2147" s="14">
        <f t="shared" si="7"/>
        <v>175105060</v>
      </c>
    </row>
    <row r="2148" ht="15.75" customHeight="1">
      <c r="A2148" s="12">
        <v>2018.0</v>
      </c>
      <c r="B2148" s="265">
        <v>43252.0</v>
      </c>
      <c r="C2148" s="12" t="s">
        <v>771</v>
      </c>
      <c r="D2148" s="12" t="s">
        <v>434</v>
      </c>
      <c r="E2148" s="12" t="s">
        <v>755</v>
      </c>
      <c r="F2148" s="12" t="s">
        <v>756</v>
      </c>
      <c r="G2148" s="12" t="s">
        <v>749</v>
      </c>
      <c r="H2148" s="12" t="s">
        <v>421</v>
      </c>
      <c r="I2148" s="19">
        <v>1695583.7</v>
      </c>
      <c r="J2148" s="19">
        <v>1.03269521377E9</v>
      </c>
      <c r="K2148" s="19">
        <f t="shared" si="1"/>
        <v>56519.45667</v>
      </c>
      <c r="L2148" s="14">
        <f t="shared" si="2"/>
        <v>56519.45667</v>
      </c>
      <c r="M2148" s="14">
        <f t="shared" si="3"/>
        <v>0</v>
      </c>
      <c r="N2148" s="14">
        <f t="shared" si="4"/>
        <v>0.1993631628</v>
      </c>
      <c r="O2148" s="14">
        <f t="shared" si="5"/>
        <v>1.255987926</v>
      </c>
      <c r="P2148" s="19">
        <f t="shared" si="6"/>
        <v>609.0499772</v>
      </c>
      <c r="Q2148" s="14">
        <f t="shared" si="7"/>
        <v>34423173.79</v>
      </c>
    </row>
    <row r="2149" ht="15.75" customHeight="1">
      <c r="A2149" s="12">
        <v>2018.0</v>
      </c>
      <c r="B2149" s="265">
        <v>43252.0</v>
      </c>
      <c r="C2149" s="12" t="s">
        <v>772</v>
      </c>
      <c r="D2149" s="12" t="s">
        <v>435</v>
      </c>
      <c r="E2149" s="12" t="s">
        <v>753</v>
      </c>
      <c r="F2149" s="12" t="s">
        <v>754</v>
      </c>
      <c r="G2149" s="12" t="s">
        <v>749</v>
      </c>
      <c r="H2149" s="12" t="s">
        <v>421</v>
      </c>
      <c r="I2149" s="19">
        <v>1.109503001E7</v>
      </c>
      <c r="J2149" s="19">
        <v>6.89120635199E9</v>
      </c>
      <c r="K2149" s="19">
        <f t="shared" si="1"/>
        <v>369834.3337</v>
      </c>
      <c r="L2149" s="14">
        <f t="shared" si="2"/>
        <v>283500</v>
      </c>
      <c r="M2149" s="14">
        <f t="shared" si="3"/>
        <v>86334.33367</v>
      </c>
      <c r="N2149" s="14">
        <f t="shared" si="4"/>
        <v>1</v>
      </c>
      <c r="O2149" s="14">
        <f t="shared" si="5"/>
        <v>6.3</v>
      </c>
      <c r="P2149" s="19">
        <f t="shared" si="6"/>
        <v>621.1075</v>
      </c>
      <c r="Q2149" s="14">
        <f t="shared" si="7"/>
        <v>176083976.3</v>
      </c>
    </row>
    <row r="2150" ht="15.75" customHeight="1">
      <c r="A2150" s="12">
        <v>2018.0</v>
      </c>
      <c r="B2150" s="265">
        <v>43252.0</v>
      </c>
      <c r="C2150" s="12" t="s">
        <v>772</v>
      </c>
      <c r="D2150" s="12" t="s">
        <v>435</v>
      </c>
      <c r="E2150" s="12" t="s">
        <v>755</v>
      </c>
      <c r="F2150" s="12" t="s">
        <v>756</v>
      </c>
      <c r="G2150" s="12" t="s">
        <v>749</v>
      </c>
      <c r="H2150" s="12" t="s">
        <v>421</v>
      </c>
      <c r="I2150" s="19">
        <v>1299705.9</v>
      </c>
      <c r="J2150" s="19">
        <v>8.8005101246E8</v>
      </c>
      <c r="K2150" s="19">
        <f t="shared" si="1"/>
        <v>43323.53</v>
      </c>
      <c r="L2150" s="14">
        <f t="shared" si="2"/>
        <v>43323.53</v>
      </c>
      <c r="M2150" s="14">
        <f t="shared" si="3"/>
        <v>0</v>
      </c>
      <c r="N2150" s="14">
        <f t="shared" si="4"/>
        <v>0.1528166843</v>
      </c>
      <c r="O2150" s="14">
        <f t="shared" si="5"/>
        <v>0.9627451111</v>
      </c>
      <c r="P2150" s="19">
        <f t="shared" si="6"/>
        <v>677.1155016</v>
      </c>
      <c r="Q2150" s="14">
        <f t="shared" si="7"/>
        <v>29335033.75</v>
      </c>
    </row>
    <row r="2151" ht="15.75" customHeight="1">
      <c r="A2151" s="12">
        <v>2018.0</v>
      </c>
      <c r="B2151" s="265">
        <v>43252.0</v>
      </c>
      <c r="C2151" s="12" t="s">
        <v>772</v>
      </c>
      <c r="D2151" s="12" t="s">
        <v>435</v>
      </c>
      <c r="E2151" s="12" t="s">
        <v>750</v>
      </c>
      <c r="F2151" s="12" t="s">
        <v>751</v>
      </c>
      <c r="G2151" s="12" t="s">
        <v>749</v>
      </c>
      <c r="H2151" s="12" t="s">
        <v>421</v>
      </c>
      <c r="I2151" s="19">
        <v>319911.53</v>
      </c>
      <c r="J2151" s="19">
        <v>1.9739846304E8</v>
      </c>
      <c r="K2151" s="19">
        <f t="shared" si="1"/>
        <v>10663.71767</v>
      </c>
      <c r="L2151" s="14">
        <f t="shared" si="2"/>
        <v>10663.71767</v>
      </c>
      <c r="M2151" s="14">
        <f t="shared" si="3"/>
        <v>0</v>
      </c>
      <c r="N2151" s="14">
        <f t="shared" si="4"/>
        <v>0.0376145244</v>
      </c>
      <c r="O2151" s="14">
        <f t="shared" si="5"/>
        <v>0.2369715037</v>
      </c>
      <c r="P2151" s="19">
        <f t="shared" si="6"/>
        <v>617.0407895</v>
      </c>
      <c r="Q2151" s="14">
        <f t="shared" si="7"/>
        <v>6579948.768</v>
      </c>
    </row>
    <row r="2152" ht="15.75" customHeight="1">
      <c r="A2152" s="12">
        <v>2018.0</v>
      </c>
      <c r="B2152" s="265">
        <v>43252.0</v>
      </c>
      <c r="C2152" s="12" t="s">
        <v>773</v>
      </c>
      <c r="D2152" s="12" t="s">
        <v>436</v>
      </c>
      <c r="E2152" s="12" t="s">
        <v>750</v>
      </c>
      <c r="F2152" s="12" t="s">
        <v>751</v>
      </c>
      <c r="G2152" s="12" t="s">
        <v>749</v>
      </c>
      <c r="H2152" s="12" t="s">
        <v>421</v>
      </c>
      <c r="I2152" s="19">
        <v>0.01</v>
      </c>
      <c r="J2152" s="19">
        <v>0.81</v>
      </c>
      <c r="K2152" s="19">
        <f t="shared" si="1"/>
        <v>0.0003333333333</v>
      </c>
      <c r="L2152" s="14">
        <f t="shared" si="2"/>
        <v>0.0003333333333</v>
      </c>
      <c r="M2152" s="14">
        <f t="shared" si="3"/>
        <v>0</v>
      </c>
      <c r="N2152" s="14">
        <f t="shared" si="4"/>
        <v>0.000000001175778954</v>
      </c>
      <c r="O2152" s="14">
        <f t="shared" si="5"/>
        <v>0.000000007407407407</v>
      </c>
      <c r="P2152" s="19">
        <f t="shared" si="6"/>
        <v>81</v>
      </c>
      <c r="Q2152" s="14">
        <f t="shared" si="7"/>
        <v>0.027</v>
      </c>
    </row>
    <row r="2153" ht="15.75" customHeight="1">
      <c r="A2153" s="12">
        <v>2018.0</v>
      </c>
      <c r="B2153" s="265">
        <v>43252.0</v>
      </c>
      <c r="C2153" s="12" t="s">
        <v>774</v>
      </c>
      <c r="D2153" s="12" t="s">
        <v>437</v>
      </c>
      <c r="E2153" s="12" t="s">
        <v>747</v>
      </c>
      <c r="F2153" s="12" t="s">
        <v>748</v>
      </c>
      <c r="G2153" s="12" t="s">
        <v>749</v>
      </c>
      <c r="H2153" s="12" t="s">
        <v>421</v>
      </c>
      <c r="I2153" s="19">
        <v>6820.0</v>
      </c>
      <c r="J2153" s="19">
        <v>6312594.6</v>
      </c>
      <c r="K2153" s="19">
        <f t="shared" si="1"/>
        <v>227.3333333</v>
      </c>
      <c r="L2153" s="14">
        <f t="shared" si="2"/>
        <v>227.3333333</v>
      </c>
      <c r="M2153" s="14">
        <f t="shared" si="3"/>
        <v>0</v>
      </c>
      <c r="N2153" s="14">
        <f t="shared" si="4"/>
        <v>0.0008018812463</v>
      </c>
      <c r="O2153" s="14">
        <f t="shared" si="5"/>
        <v>0.005051851852</v>
      </c>
      <c r="P2153" s="19">
        <f t="shared" si="6"/>
        <v>925.6003812</v>
      </c>
      <c r="Q2153" s="14">
        <f t="shared" si="7"/>
        <v>210419.82</v>
      </c>
    </row>
    <row r="2154" ht="15.75" customHeight="1">
      <c r="A2154" s="12">
        <v>2018.0</v>
      </c>
      <c r="B2154" s="265">
        <v>43252.0</v>
      </c>
      <c r="C2154" s="12" t="s">
        <v>774</v>
      </c>
      <c r="D2154" s="12" t="s">
        <v>437</v>
      </c>
      <c r="E2154" s="12" t="s">
        <v>753</v>
      </c>
      <c r="F2154" s="12" t="s">
        <v>754</v>
      </c>
      <c r="G2154" s="12" t="s">
        <v>749</v>
      </c>
      <c r="H2154" s="12" t="s">
        <v>421</v>
      </c>
      <c r="I2154" s="19">
        <v>536000.0</v>
      </c>
      <c r="J2154" s="19">
        <v>4.9612180416E8</v>
      </c>
      <c r="K2154" s="19">
        <f t="shared" si="1"/>
        <v>17866.66667</v>
      </c>
      <c r="L2154" s="14">
        <f t="shared" si="2"/>
        <v>17866.66667</v>
      </c>
      <c r="M2154" s="14">
        <f t="shared" si="3"/>
        <v>0</v>
      </c>
      <c r="N2154" s="14">
        <f t="shared" si="4"/>
        <v>0.06302175191</v>
      </c>
      <c r="O2154" s="14">
        <f t="shared" si="5"/>
        <v>0.397037037</v>
      </c>
      <c r="P2154" s="19">
        <f t="shared" si="6"/>
        <v>925.6003809</v>
      </c>
      <c r="Q2154" s="14">
        <f t="shared" si="7"/>
        <v>16537393.47</v>
      </c>
    </row>
    <row r="2155" ht="15.75" customHeight="1">
      <c r="A2155" s="12">
        <v>2018.0</v>
      </c>
      <c r="B2155" s="265">
        <v>43252.0</v>
      </c>
      <c r="C2155" s="12" t="s">
        <v>774</v>
      </c>
      <c r="D2155" s="12" t="s">
        <v>437</v>
      </c>
      <c r="E2155" s="12" t="s">
        <v>755</v>
      </c>
      <c r="F2155" s="12" t="s">
        <v>756</v>
      </c>
      <c r="G2155" s="12" t="s">
        <v>749</v>
      </c>
      <c r="H2155" s="12" t="s">
        <v>421</v>
      </c>
      <c r="I2155" s="19">
        <v>6067.42</v>
      </c>
      <c r="J2155" s="19">
        <v>5616006.26</v>
      </c>
      <c r="K2155" s="19">
        <f t="shared" si="1"/>
        <v>202.2473333</v>
      </c>
      <c r="L2155" s="14">
        <f t="shared" si="2"/>
        <v>202.2473333</v>
      </c>
      <c r="M2155" s="14">
        <f t="shared" si="3"/>
        <v>0</v>
      </c>
      <c r="N2155" s="14">
        <f t="shared" si="4"/>
        <v>0.0007133944738</v>
      </c>
      <c r="O2155" s="14">
        <f t="shared" si="5"/>
        <v>0.004494385185</v>
      </c>
      <c r="P2155" s="19">
        <f t="shared" si="6"/>
        <v>925.6003804</v>
      </c>
      <c r="Q2155" s="14">
        <f t="shared" si="7"/>
        <v>187200.2087</v>
      </c>
    </row>
    <row r="2156" ht="15.75" customHeight="1">
      <c r="A2156" s="12">
        <v>2018.0</v>
      </c>
      <c r="B2156" s="265">
        <v>43252.0</v>
      </c>
      <c r="C2156" s="12" t="s">
        <v>775</v>
      </c>
      <c r="D2156" s="12" t="s">
        <v>428</v>
      </c>
      <c r="E2156" s="12" t="s">
        <v>747</v>
      </c>
      <c r="F2156" s="12" t="s">
        <v>748</v>
      </c>
      <c r="G2156" s="12" t="s">
        <v>749</v>
      </c>
      <c r="H2156" s="12" t="s">
        <v>421</v>
      </c>
      <c r="I2156" s="19">
        <v>342964.5</v>
      </c>
      <c r="J2156" s="19">
        <v>1.4718487825E8</v>
      </c>
      <c r="K2156" s="19">
        <f t="shared" si="1"/>
        <v>11432.15</v>
      </c>
      <c r="L2156" s="14">
        <f t="shared" si="2"/>
        <v>11432.15</v>
      </c>
      <c r="M2156" s="14">
        <f t="shared" si="3"/>
        <v>0</v>
      </c>
      <c r="N2156" s="14">
        <f t="shared" si="4"/>
        <v>0.04032504409</v>
      </c>
      <c r="O2156" s="14">
        <f t="shared" si="5"/>
        <v>0.2540477778</v>
      </c>
      <c r="P2156" s="19">
        <f t="shared" si="6"/>
        <v>429.1548491</v>
      </c>
      <c r="Q2156" s="14">
        <f t="shared" si="7"/>
        <v>4906162.608</v>
      </c>
    </row>
    <row r="2157" ht="15.75" customHeight="1">
      <c r="A2157" s="12">
        <v>2018.0</v>
      </c>
      <c r="B2157" s="265">
        <v>43252.0</v>
      </c>
      <c r="C2157" s="12" t="s">
        <v>775</v>
      </c>
      <c r="D2157" s="12" t="s">
        <v>428</v>
      </c>
      <c r="E2157" s="12" t="s">
        <v>753</v>
      </c>
      <c r="F2157" s="12" t="s">
        <v>754</v>
      </c>
      <c r="G2157" s="12" t="s">
        <v>749</v>
      </c>
      <c r="H2157" s="12" t="s">
        <v>421</v>
      </c>
      <c r="I2157" s="19">
        <v>3.06322875E7</v>
      </c>
      <c r="J2157" s="19">
        <v>1.308475828608E10</v>
      </c>
      <c r="K2157" s="19">
        <f t="shared" si="1"/>
        <v>1021076.25</v>
      </c>
      <c r="L2157" s="14">
        <f t="shared" si="2"/>
        <v>283500</v>
      </c>
      <c r="M2157" s="14">
        <f t="shared" si="3"/>
        <v>737576.25</v>
      </c>
      <c r="N2157" s="14">
        <f t="shared" si="4"/>
        <v>1</v>
      </c>
      <c r="O2157" s="14">
        <f t="shared" si="5"/>
        <v>6.3</v>
      </c>
      <c r="P2157" s="19">
        <f t="shared" si="6"/>
        <v>427.1557678</v>
      </c>
      <c r="Q2157" s="14">
        <f t="shared" si="7"/>
        <v>121098660.2</v>
      </c>
    </row>
    <row r="2158" ht="15.75" customHeight="1">
      <c r="A2158" s="12">
        <v>2018.0</v>
      </c>
      <c r="B2158" s="265">
        <v>43252.0</v>
      </c>
      <c r="C2158" s="12" t="s">
        <v>775</v>
      </c>
      <c r="D2158" s="12" t="s">
        <v>428</v>
      </c>
      <c r="E2158" s="12" t="s">
        <v>755</v>
      </c>
      <c r="F2158" s="12" t="s">
        <v>756</v>
      </c>
      <c r="G2158" s="12" t="s">
        <v>749</v>
      </c>
      <c r="H2158" s="12" t="s">
        <v>421</v>
      </c>
      <c r="I2158" s="19">
        <v>2115741.8</v>
      </c>
      <c r="J2158" s="19">
        <v>9.0908556941E8</v>
      </c>
      <c r="K2158" s="19">
        <f t="shared" si="1"/>
        <v>70524.72667</v>
      </c>
      <c r="L2158" s="14">
        <f t="shared" si="2"/>
        <v>70524.72667</v>
      </c>
      <c r="M2158" s="14">
        <f t="shared" si="3"/>
        <v>0</v>
      </c>
      <c r="N2158" s="14">
        <f t="shared" si="4"/>
        <v>0.248764468</v>
      </c>
      <c r="O2158" s="14">
        <f t="shared" si="5"/>
        <v>1.567216148</v>
      </c>
      <c r="P2158" s="19">
        <f t="shared" si="6"/>
        <v>429.6769906</v>
      </c>
      <c r="Q2158" s="14">
        <f t="shared" si="7"/>
        <v>30302852.31</v>
      </c>
    </row>
    <row r="2159" ht="15.75" customHeight="1">
      <c r="A2159" s="12">
        <v>2018.0</v>
      </c>
      <c r="B2159" s="265">
        <v>43252.0</v>
      </c>
      <c r="C2159" s="12" t="s">
        <v>776</v>
      </c>
      <c r="D2159" s="12" t="s">
        <v>427</v>
      </c>
      <c r="E2159" s="12" t="s">
        <v>747</v>
      </c>
      <c r="F2159" s="12" t="s">
        <v>748</v>
      </c>
      <c r="G2159" s="12" t="s">
        <v>749</v>
      </c>
      <c r="H2159" s="12" t="s">
        <v>421</v>
      </c>
      <c r="I2159" s="19">
        <v>1813458.2</v>
      </c>
      <c r="J2159" s="19">
        <v>6.5424320702E8</v>
      </c>
      <c r="K2159" s="19">
        <f t="shared" si="1"/>
        <v>60448.60667</v>
      </c>
      <c r="L2159" s="14">
        <f t="shared" si="2"/>
        <v>60448.60667</v>
      </c>
      <c r="M2159" s="14">
        <f t="shared" si="3"/>
        <v>0</v>
      </c>
      <c r="N2159" s="14">
        <f t="shared" si="4"/>
        <v>0.2132225985</v>
      </c>
      <c r="O2159" s="14">
        <f t="shared" si="5"/>
        <v>1.34330237</v>
      </c>
      <c r="P2159" s="19">
        <f t="shared" si="6"/>
        <v>360.7710434</v>
      </c>
      <c r="Q2159" s="14">
        <f t="shared" si="7"/>
        <v>21808106.9</v>
      </c>
    </row>
    <row r="2160" ht="15.75" customHeight="1">
      <c r="A2160" s="12">
        <v>2018.0</v>
      </c>
      <c r="B2160" s="265">
        <v>43252.0</v>
      </c>
      <c r="C2160" s="12" t="s">
        <v>776</v>
      </c>
      <c r="D2160" s="12" t="s">
        <v>427</v>
      </c>
      <c r="E2160" s="12" t="s">
        <v>753</v>
      </c>
      <c r="F2160" s="12" t="s">
        <v>754</v>
      </c>
      <c r="G2160" s="12" t="s">
        <v>749</v>
      </c>
      <c r="H2160" s="12" t="s">
        <v>421</v>
      </c>
      <c r="I2160" s="19">
        <v>1.3248268645E8</v>
      </c>
      <c r="J2160" s="19">
        <v>4.756585399174E10</v>
      </c>
      <c r="K2160" s="19">
        <f t="shared" si="1"/>
        <v>4416089.548</v>
      </c>
      <c r="L2160" s="14">
        <f t="shared" si="2"/>
        <v>283500</v>
      </c>
      <c r="M2160" s="14">
        <f t="shared" si="3"/>
        <v>4132589.548</v>
      </c>
      <c r="N2160" s="14">
        <f t="shared" si="4"/>
        <v>1</v>
      </c>
      <c r="O2160" s="14">
        <f t="shared" si="5"/>
        <v>6.3</v>
      </c>
      <c r="P2160" s="19">
        <f t="shared" si="6"/>
        <v>359.0344917</v>
      </c>
      <c r="Q2160" s="14">
        <f t="shared" si="7"/>
        <v>101786278.4</v>
      </c>
    </row>
    <row r="2161" ht="15.75" customHeight="1">
      <c r="A2161" s="12">
        <v>2018.0</v>
      </c>
      <c r="B2161" s="265">
        <v>43252.0</v>
      </c>
      <c r="C2161" s="12" t="s">
        <v>776</v>
      </c>
      <c r="D2161" s="12" t="s">
        <v>427</v>
      </c>
      <c r="E2161" s="12" t="s">
        <v>755</v>
      </c>
      <c r="F2161" s="12" t="s">
        <v>756</v>
      </c>
      <c r="G2161" s="12" t="s">
        <v>749</v>
      </c>
      <c r="H2161" s="12" t="s">
        <v>421</v>
      </c>
      <c r="I2161" s="19">
        <v>1949701.02</v>
      </c>
      <c r="J2161" s="19">
        <v>6.9351210158E8</v>
      </c>
      <c r="K2161" s="19">
        <f t="shared" si="1"/>
        <v>64990.034</v>
      </c>
      <c r="L2161" s="14">
        <f t="shared" si="2"/>
        <v>64990.034</v>
      </c>
      <c r="M2161" s="14">
        <f t="shared" si="3"/>
        <v>0</v>
      </c>
      <c r="N2161" s="14">
        <f t="shared" si="4"/>
        <v>0.2292417425</v>
      </c>
      <c r="O2161" s="14">
        <f t="shared" si="5"/>
        <v>1.444222978</v>
      </c>
      <c r="P2161" s="19">
        <f t="shared" si="6"/>
        <v>355.7017689</v>
      </c>
      <c r="Q2161" s="14">
        <f t="shared" si="7"/>
        <v>23117070.05</v>
      </c>
    </row>
    <row r="2162" ht="15.75" customHeight="1">
      <c r="A2162" s="12">
        <v>2018.0</v>
      </c>
      <c r="B2162" s="265">
        <v>43252.0</v>
      </c>
      <c r="C2162" s="12" t="s">
        <v>776</v>
      </c>
      <c r="D2162" s="12" t="s">
        <v>427</v>
      </c>
      <c r="E2162" s="12" t="s">
        <v>750</v>
      </c>
      <c r="F2162" s="12" t="s">
        <v>751</v>
      </c>
      <c r="G2162" s="12" t="s">
        <v>749</v>
      </c>
      <c r="H2162" s="12" t="s">
        <v>421</v>
      </c>
      <c r="I2162" s="19">
        <v>35386.31</v>
      </c>
      <c r="J2162" s="19">
        <v>1.226876059E7</v>
      </c>
      <c r="K2162" s="19">
        <f t="shared" si="1"/>
        <v>1179.543667</v>
      </c>
      <c r="L2162" s="14">
        <f t="shared" si="2"/>
        <v>1179.543667</v>
      </c>
      <c r="M2162" s="14">
        <f t="shared" si="3"/>
        <v>0</v>
      </c>
      <c r="N2162" s="14">
        <f t="shared" si="4"/>
        <v>0.004160647854</v>
      </c>
      <c r="O2162" s="14">
        <f t="shared" si="5"/>
        <v>0.02621208148</v>
      </c>
      <c r="P2162" s="19">
        <f t="shared" si="6"/>
        <v>346.7092384</v>
      </c>
      <c r="Q2162" s="14">
        <f t="shared" si="7"/>
        <v>408958.6863</v>
      </c>
    </row>
    <row r="2163" ht="15.75" customHeight="1">
      <c r="A2163" s="12">
        <v>2018.0</v>
      </c>
      <c r="B2163" s="265">
        <v>43252.0</v>
      </c>
      <c r="C2163" s="12" t="s">
        <v>790</v>
      </c>
      <c r="D2163" s="12" t="s">
        <v>429</v>
      </c>
      <c r="E2163" s="12" t="s">
        <v>747</v>
      </c>
      <c r="F2163" s="12" t="s">
        <v>748</v>
      </c>
      <c r="G2163" s="12" t="s">
        <v>749</v>
      </c>
      <c r="H2163" s="12" t="s">
        <v>421</v>
      </c>
      <c r="I2163" s="19">
        <v>474487.01</v>
      </c>
      <c r="J2163" s="19">
        <v>1.1372327627E8</v>
      </c>
      <c r="K2163" s="19">
        <f t="shared" si="1"/>
        <v>15816.23367</v>
      </c>
      <c r="L2163" s="14">
        <f t="shared" si="2"/>
        <v>15816.23367</v>
      </c>
      <c r="M2163" s="14">
        <f t="shared" si="3"/>
        <v>0</v>
      </c>
      <c r="N2163" s="14">
        <f t="shared" si="4"/>
        <v>0.05578918401</v>
      </c>
      <c r="O2163" s="14">
        <f t="shared" si="5"/>
        <v>0.3514718593</v>
      </c>
      <c r="P2163" s="19">
        <f t="shared" si="6"/>
        <v>239.6762691</v>
      </c>
      <c r="Q2163" s="14">
        <f t="shared" si="7"/>
        <v>3790775.876</v>
      </c>
    </row>
    <row r="2164" ht="15.75" customHeight="1">
      <c r="A2164" s="12">
        <v>2018.0</v>
      </c>
      <c r="B2164" s="265">
        <v>43252.0</v>
      </c>
      <c r="C2164" s="12" t="s">
        <v>790</v>
      </c>
      <c r="D2164" s="12" t="s">
        <v>429</v>
      </c>
      <c r="E2164" s="12" t="s">
        <v>753</v>
      </c>
      <c r="F2164" s="12" t="s">
        <v>754</v>
      </c>
      <c r="G2164" s="12" t="s">
        <v>749</v>
      </c>
      <c r="H2164" s="12" t="s">
        <v>421</v>
      </c>
      <c r="I2164" s="19">
        <v>4.793321352E7</v>
      </c>
      <c r="J2164" s="19">
        <v>1.133944090741E10</v>
      </c>
      <c r="K2164" s="19">
        <f t="shared" si="1"/>
        <v>1597773.784</v>
      </c>
      <c r="L2164" s="14">
        <f t="shared" si="2"/>
        <v>283500</v>
      </c>
      <c r="M2164" s="14">
        <f t="shared" si="3"/>
        <v>1314273.784</v>
      </c>
      <c r="N2164" s="14">
        <f t="shared" si="4"/>
        <v>1</v>
      </c>
      <c r="O2164" s="14">
        <f t="shared" si="5"/>
        <v>6.3</v>
      </c>
      <c r="P2164" s="19">
        <f t="shared" si="6"/>
        <v>236.5675087</v>
      </c>
      <c r="Q2164" s="14">
        <f t="shared" si="7"/>
        <v>67066888.72</v>
      </c>
    </row>
    <row r="2165" ht="15.75" customHeight="1">
      <c r="A2165" s="12">
        <v>2018.0</v>
      </c>
      <c r="B2165" s="265">
        <v>43252.0</v>
      </c>
      <c r="C2165" s="12" t="s">
        <v>790</v>
      </c>
      <c r="D2165" s="12" t="s">
        <v>429</v>
      </c>
      <c r="E2165" s="12" t="s">
        <v>755</v>
      </c>
      <c r="F2165" s="12" t="s">
        <v>756</v>
      </c>
      <c r="G2165" s="12" t="s">
        <v>749</v>
      </c>
      <c r="H2165" s="12" t="s">
        <v>421</v>
      </c>
      <c r="I2165" s="19">
        <v>1059061.5</v>
      </c>
      <c r="J2165" s="19">
        <v>2.4480068799E8</v>
      </c>
      <c r="K2165" s="19">
        <f t="shared" si="1"/>
        <v>35302.05</v>
      </c>
      <c r="L2165" s="14">
        <f t="shared" si="2"/>
        <v>35302.05</v>
      </c>
      <c r="M2165" s="14">
        <f t="shared" si="3"/>
        <v>0</v>
      </c>
      <c r="N2165" s="14">
        <f t="shared" si="4"/>
        <v>0.1245222222</v>
      </c>
      <c r="O2165" s="14">
        <f t="shared" si="5"/>
        <v>0.78449</v>
      </c>
      <c r="P2165" s="19">
        <f t="shared" si="6"/>
        <v>231.1486991</v>
      </c>
      <c r="Q2165" s="14">
        <f t="shared" si="7"/>
        <v>8160022.933</v>
      </c>
    </row>
    <row r="2166" ht="15.75" customHeight="1">
      <c r="A2166" s="12">
        <v>2018.0</v>
      </c>
      <c r="B2166" s="265">
        <v>43252.0</v>
      </c>
      <c r="C2166" s="12" t="s">
        <v>790</v>
      </c>
      <c r="D2166" s="12" t="s">
        <v>429</v>
      </c>
      <c r="E2166" s="12" t="s">
        <v>750</v>
      </c>
      <c r="F2166" s="12" t="s">
        <v>751</v>
      </c>
      <c r="G2166" s="12" t="s">
        <v>749</v>
      </c>
      <c r="H2166" s="12" t="s">
        <v>421</v>
      </c>
      <c r="I2166" s="19">
        <v>41092.85</v>
      </c>
      <c r="J2166" s="19">
        <v>1.02599666E7</v>
      </c>
      <c r="K2166" s="19">
        <f t="shared" si="1"/>
        <v>1369.761667</v>
      </c>
      <c r="L2166" s="14">
        <f t="shared" si="2"/>
        <v>1369.761667</v>
      </c>
      <c r="M2166" s="14">
        <f t="shared" si="3"/>
        <v>0</v>
      </c>
      <c r="N2166" s="14">
        <f t="shared" si="4"/>
        <v>0.004831610817</v>
      </c>
      <c r="O2166" s="14">
        <f t="shared" si="5"/>
        <v>0.03043914815</v>
      </c>
      <c r="P2166" s="19">
        <f t="shared" si="6"/>
        <v>249.6776593</v>
      </c>
      <c r="Q2166" s="14">
        <f t="shared" si="7"/>
        <v>341998.8867</v>
      </c>
    </row>
    <row r="2167" ht="15.75" customHeight="1">
      <c r="A2167" s="12">
        <v>2018.0</v>
      </c>
      <c r="B2167" s="265">
        <v>43252.0</v>
      </c>
      <c r="C2167" s="12" t="s">
        <v>777</v>
      </c>
      <c r="D2167" s="12" t="s">
        <v>430</v>
      </c>
      <c r="E2167" s="12" t="s">
        <v>747</v>
      </c>
      <c r="F2167" s="12" t="s">
        <v>748</v>
      </c>
      <c r="G2167" s="12" t="s">
        <v>749</v>
      </c>
      <c r="H2167" s="12" t="s">
        <v>421</v>
      </c>
      <c r="I2167" s="19">
        <v>157063.72</v>
      </c>
      <c r="J2167" s="19">
        <v>3.31874005E7</v>
      </c>
      <c r="K2167" s="19">
        <f t="shared" si="1"/>
        <v>5235.457333</v>
      </c>
      <c r="L2167" s="14">
        <f t="shared" si="2"/>
        <v>5235.457333</v>
      </c>
      <c r="M2167" s="14">
        <f t="shared" si="3"/>
        <v>0</v>
      </c>
      <c r="N2167" s="14">
        <f t="shared" si="4"/>
        <v>0.01846722163</v>
      </c>
      <c r="O2167" s="14">
        <f t="shared" si="5"/>
        <v>0.1163434963</v>
      </c>
      <c r="P2167" s="19">
        <f t="shared" si="6"/>
        <v>211.2989588</v>
      </c>
      <c r="Q2167" s="14">
        <f t="shared" si="7"/>
        <v>1106246.683</v>
      </c>
    </row>
    <row r="2168" ht="15.75" customHeight="1">
      <c r="A2168" s="12">
        <v>2018.0</v>
      </c>
      <c r="B2168" s="265">
        <v>43252.0</v>
      </c>
      <c r="C2168" s="12" t="s">
        <v>777</v>
      </c>
      <c r="D2168" s="12" t="s">
        <v>430</v>
      </c>
      <c r="E2168" s="12" t="s">
        <v>753</v>
      </c>
      <c r="F2168" s="12" t="s">
        <v>754</v>
      </c>
      <c r="G2168" s="12" t="s">
        <v>749</v>
      </c>
      <c r="H2168" s="12" t="s">
        <v>421</v>
      </c>
      <c r="I2168" s="19">
        <v>4.78294349E7</v>
      </c>
      <c r="J2168" s="19">
        <v>1.011677265919E10</v>
      </c>
      <c r="K2168" s="19">
        <f t="shared" si="1"/>
        <v>1594314.497</v>
      </c>
      <c r="L2168" s="14">
        <f t="shared" si="2"/>
        <v>283500</v>
      </c>
      <c r="M2168" s="14">
        <f t="shared" si="3"/>
        <v>1310814.497</v>
      </c>
      <c r="N2168" s="14">
        <f t="shared" si="4"/>
        <v>1</v>
      </c>
      <c r="O2168" s="14">
        <f t="shared" si="5"/>
        <v>6.3</v>
      </c>
      <c r="P2168" s="19">
        <f t="shared" si="6"/>
        <v>211.5177125</v>
      </c>
      <c r="Q2168" s="14">
        <f t="shared" si="7"/>
        <v>59965271.49</v>
      </c>
    </row>
    <row r="2169" ht="15.75" customHeight="1">
      <c r="A2169" s="12">
        <v>2018.0</v>
      </c>
      <c r="B2169" s="265">
        <v>43252.0</v>
      </c>
      <c r="C2169" s="12" t="s">
        <v>777</v>
      </c>
      <c r="D2169" s="12" t="s">
        <v>430</v>
      </c>
      <c r="E2169" s="12" t="s">
        <v>755</v>
      </c>
      <c r="F2169" s="12" t="s">
        <v>756</v>
      </c>
      <c r="G2169" s="12" t="s">
        <v>749</v>
      </c>
      <c r="H2169" s="12" t="s">
        <v>421</v>
      </c>
      <c r="I2169" s="19">
        <v>1259926.97</v>
      </c>
      <c r="J2169" s="19">
        <v>2.7429846805E8</v>
      </c>
      <c r="K2169" s="19">
        <f t="shared" si="1"/>
        <v>41997.56567</v>
      </c>
      <c r="L2169" s="14">
        <f t="shared" si="2"/>
        <v>41997.56567</v>
      </c>
      <c r="M2169" s="14">
        <f t="shared" si="3"/>
        <v>0</v>
      </c>
      <c r="N2169" s="14">
        <f t="shared" si="4"/>
        <v>0.1481395614</v>
      </c>
      <c r="O2169" s="14">
        <f t="shared" si="5"/>
        <v>0.933279237</v>
      </c>
      <c r="P2169" s="19">
        <f t="shared" si="6"/>
        <v>217.7098154</v>
      </c>
      <c r="Q2169" s="14">
        <f t="shared" si="7"/>
        <v>9143282.268</v>
      </c>
    </row>
    <row r="2170" ht="15.75" customHeight="1">
      <c r="A2170" s="12">
        <v>2018.0</v>
      </c>
      <c r="B2170" s="265">
        <v>43252.0</v>
      </c>
      <c r="C2170" s="12" t="s">
        <v>777</v>
      </c>
      <c r="D2170" s="12" t="s">
        <v>430</v>
      </c>
      <c r="E2170" s="12" t="s">
        <v>750</v>
      </c>
      <c r="F2170" s="12" t="s">
        <v>751</v>
      </c>
      <c r="G2170" s="12" t="s">
        <v>749</v>
      </c>
      <c r="H2170" s="12" t="s">
        <v>421</v>
      </c>
      <c r="I2170" s="19">
        <v>348230.12</v>
      </c>
      <c r="J2170" s="19">
        <v>7.201199257E7</v>
      </c>
      <c r="K2170" s="19">
        <f t="shared" si="1"/>
        <v>11607.67067</v>
      </c>
      <c r="L2170" s="14">
        <f t="shared" si="2"/>
        <v>11607.67067</v>
      </c>
      <c r="M2170" s="14">
        <f t="shared" si="3"/>
        <v>0</v>
      </c>
      <c r="N2170" s="14">
        <f t="shared" si="4"/>
        <v>0.04094416461</v>
      </c>
      <c r="O2170" s="14">
        <f t="shared" si="5"/>
        <v>0.257948237</v>
      </c>
      <c r="P2170" s="19">
        <f t="shared" si="6"/>
        <v>206.7942675</v>
      </c>
      <c r="Q2170" s="14">
        <f t="shared" si="7"/>
        <v>2400399.752</v>
      </c>
    </row>
    <row r="2171" ht="15.75" customHeight="1">
      <c r="A2171" s="12">
        <v>2018.0</v>
      </c>
      <c r="B2171" s="265">
        <v>43252.0</v>
      </c>
      <c r="C2171" s="12" t="s">
        <v>779</v>
      </c>
      <c r="D2171" s="12" t="s">
        <v>414</v>
      </c>
      <c r="E2171" s="12" t="s">
        <v>747</v>
      </c>
      <c r="F2171" s="12" t="s">
        <v>748</v>
      </c>
      <c r="G2171" s="12" t="s">
        <v>749</v>
      </c>
      <c r="H2171" s="12" t="s">
        <v>405</v>
      </c>
      <c r="I2171" s="19">
        <v>29572.76</v>
      </c>
      <c r="J2171" s="19">
        <v>4293995.88</v>
      </c>
      <c r="K2171" s="19">
        <f t="shared" si="1"/>
        <v>985.7586667</v>
      </c>
      <c r="L2171" s="14">
        <f t="shared" si="2"/>
        <v>985.7586667</v>
      </c>
      <c r="M2171" s="14">
        <f t="shared" si="3"/>
        <v>0</v>
      </c>
      <c r="N2171" s="14">
        <f t="shared" si="4"/>
        <v>0.003477102881</v>
      </c>
      <c r="O2171" s="14">
        <f t="shared" si="5"/>
        <v>0.02190574815</v>
      </c>
      <c r="P2171" s="19">
        <f t="shared" si="6"/>
        <v>145.2010526</v>
      </c>
      <c r="Q2171" s="14">
        <f t="shared" si="7"/>
        <v>143133.196</v>
      </c>
    </row>
    <row r="2172" ht="15.75" customHeight="1">
      <c r="A2172" s="12">
        <v>2018.0</v>
      </c>
      <c r="B2172" s="265">
        <v>43252.0</v>
      </c>
      <c r="C2172" s="12" t="s">
        <v>779</v>
      </c>
      <c r="D2172" s="12" t="s">
        <v>414</v>
      </c>
      <c r="E2172" s="12" t="s">
        <v>753</v>
      </c>
      <c r="F2172" s="12" t="s">
        <v>754</v>
      </c>
      <c r="G2172" s="12" t="s">
        <v>749</v>
      </c>
      <c r="H2172" s="12" t="s">
        <v>405</v>
      </c>
      <c r="I2172" s="19">
        <v>2956234.18</v>
      </c>
      <c r="J2172" s="19">
        <v>4.1720100106E8</v>
      </c>
      <c r="K2172" s="19">
        <f t="shared" si="1"/>
        <v>98541.13933</v>
      </c>
      <c r="L2172" s="14">
        <f t="shared" si="2"/>
        <v>98541.13933</v>
      </c>
      <c r="M2172" s="14">
        <f t="shared" si="3"/>
        <v>0</v>
      </c>
      <c r="N2172" s="14">
        <f t="shared" si="4"/>
        <v>0.3475877931</v>
      </c>
      <c r="O2172" s="14">
        <f t="shared" si="5"/>
        <v>2.189803096</v>
      </c>
      <c r="P2172" s="19">
        <f t="shared" si="6"/>
        <v>141.1258296</v>
      </c>
      <c r="Q2172" s="14">
        <f t="shared" si="7"/>
        <v>13906700.04</v>
      </c>
    </row>
    <row r="2173" ht="15.75" customHeight="1">
      <c r="A2173" s="12">
        <v>2018.0</v>
      </c>
      <c r="B2173" s="265">
        <v>43252.0</v>
      </c>
      <c r="C2173" s="12" t="s">
        <v>779</v>
      </c>
      <c r="D2173" s="12" t="s">
        <v>414</v>
      </c>
      <c r="E2173" s="12" t="s">
        <v>755</v>
      </c>
      <c r="F2173" s="12" t="s">
        <v>756</v>
      </c>
      <c r="G2173" s="12" t="s">
        <v>749</v>
      </c>
      <c r="H2173" s="12" t="s">
        <v>405</v>
      </c>
      <c r="I2173" s="19">
        <v>52540.25</v>
      </c>
      <c r="J2173" s="19">
        <v>7818954.94</v>
      </c>
      <c r="K2173" s="19">
        <f t="shared" si="1"/>
        <v>1751.341667</v>
      </c>
      <c r="L2173" s="14">
        <f t="shared" si="2"/>
        <v>1751.341667</v>
      </c>
      <c r="M2173" s="14">
        <f t="shared" si="3"/>
        <v>0</v>
      </c>
      <c r="N2173" s="14">
        <f t="shared" si="4"/>
        <v>0.006177572016</v>
      </c>
      <c r="O2173" s="14">
        <f t="shared" si="5"/>
        <v>0.0389187037</v>
      </c>
      <c r="P2173" s="19">
        <f t="shared" si="6"/>
        <v>148.818381</v>
      </c>
      <c r="Q2173" s="14">
        <f t="shared" si="7"/>
        <v>260631.8313</v>
      </c>
    </row>
    <row r="2174" ht="15.75" customHeight="1">
      <c r="A2174" s="12">
        <v>2018.0</v>
      </c>
      <c r="B2174" s="265">
        <v>43252.0</v>
      </c>
      <c r="C2174" s="12" t="s">
        <v>781</v>
      </c>
      <c r="D2174" s="12" t="s">
        <v>439</v>
      </c>
      <c r="E2174" s="12" t="s">
        <v>753</v>
      </c>
      <c r="F2174" s="12" t="s">
        <v>754</v>
      </c>
      <c r="G2174" s="12" t="s">
        <v>749</v>
      </c>
      <c r="H2174" s="12" t="s">
        <v>421</v>
      </c>
      <c r="I2174" s="19">
        <v>2463.5</v>
      </c>
      <c r="J2174" s="19">
        <v>567135.24</v>
      </c>
      <c r="K2174" s="19">
        <f t="shared" si="1"/>
        <v>82.11666667</v>
      </c>
      <c r="L2174" s="14">
        <f t="shared" si="2"/>
        <v>82.11666667</v>
      </c>
      <c r="M2174" s="14">
        <f t="shared" si="3"/>
        <v>0</v>
      </c>
      <c r="N2174" s="14">
        <f t="shared" si="4"/>
        <v>0.0002896531452</v>
      </c>
      <c r="O2174" s="14">
        <f t="shared" si="5"/>
        <v>0.001824814815</v>
      </c>
      <c r="P2174" s="19">
        <f t="shared" si="6"/>
        <v>230.2152385</v>
      </c>
      <c r="Q2174" s="14">
        <f t="shared" si="7"/>
        <v>18904.508</v>
      </c>
    </row>
    <row r="2175" ht="15.75" customHeight="1">
      <c r="A2175" s="12">
        <v>2018.0</v>
      </c>
      <c r="B2175" s="265">
        <v>43252.0</v>
      </c>
      <c r="C2175" s="12" t="s">
        <v>782</v>
      </c>
      <c r="D2175" s="12" t="s">
        <v>440</v>
      </c>
      <c r="E2175" s="12" t="s">
        <v>747</v>
      </c>
      <c r="F2175" s="12" t="s">
        <v>748</v>
      </c>
      <c r="G2175" s="12" t="s">
        <v>749</v>
      </c>
      <c r="H2175" s="12" t="s">
        <v>421</v>
      </c>
      <c r="I2175" s="19">
        <v>41230.0</v>
      </c>
      <c r="J2175" s="19">
        <v>3.149674644E7</v>
      </c>
      <c r="K2175" s="19">
        <f t="shared" si="1"/>
        <v>1374.333333</v>
      </c>
      <c r="L2175" s="14">
        <f t="shared" si="2"/>
        <v>1374.333333</v>
      </c>
      <c r="M2175" s="14">
        <f t="shared" si="3"/>
        <v>0</v>
      </c>
      <c r="N2175" s="14">
        <f t="shared" si="4"/>
        <v>0.004847736626</v>
      </c>
      <c r="O2175" s="14">
        <f t="shared" si="5"/>
        <v>0.03054074074</v>
      </c>
      <c r="P2175" s="19">
        <f t="shared" si="6"/>
        <v>763.9278787</v>
      </c>
      <c r="Q2175" s="14">
        <f t="shared" si="7"/>
        <v>1049891.548</v>
      </c>
    </row>
    <row r="2176" ht="15.75" customHeight="1">
      <c r="A2176" s="12">
        <v>2018.0</v>
      </c>
      <c r="B2176" s="265">
        <v>43252.0</v>
      </c>
      <c r="C2176" s="12" t="s">
        <v>782</v>
      </c>
      <c r="D2176" s="12" t="s">
        <v>440</v>
      </c>
      <c r="E2176" s="12" t="s">
        <v>753</v>
      </c>
      <c r="F2176" s="12" t="s">
        <v>754</v>
      </c>
      <c r="G2176" s="12" t="s">
        <v>749</v>
      </c>
      <c r="H2176" s="12" t="s">
        <v>421</v>
      </c>
      <c r="I2176" s="19">
        <v>1167670.0</v>
      </c>
      <c r="J2176" s="19">
        <v>8.7713741301E8</v>
      </c>
      <c r="K2176" s="19">
        <f t="shared" si="1"/>
        <v>38922.33333</v>
      </c>
      <c r="L2176" s="14">
        <f t="shared" si="2"/>
        <v>38922.33333</v>
      </c>
      <c r="M2176" s="14">
        <f t="shared" si="3"/>
        <v>0</v>
      </c>
      <c r="N2176" s="14">
        <f t="shared" si="4"/>
        <v>0.1372921811</v>
      </c>
      <c r="O2176" s="14">
        <f t="shared" si="5"/>
        <v>0.8649407407</v>
      </c>
      <c r="P2176" s="19">
        <f t="shared" si="6"/>
        <v>751.1860483</v>
      </c>
      <c r="Q2176" s="14">
        <f t="shared" si="7"/>
        <v>29237913.77</v>
      </c>
    </row>
    <row r="2177" ht="15.75" customHeight="1">
      <c r="A2177" s="12">
        <v>2018.0</v>
      </c>
      <c r="B2177" s="265">
        <v>43252.0</v>
      </c>
      <c r="C2177" s="12" t="s">
        <v>782</v>
      </c>
      <c r="D2177" s="12" t="s">
        <v>440</v>
      </c>
      <c r="E2177" s="12" t="s">
        <v>755</v>
      </c>
      <c r="F2177" s="12" t="s">
        <v>756</v>
      </c>
      <c r="G2177" s="12" t="s">
        <v>749</v>
      </c>
      <c r="H2177" s="12" t="s">
        <v>421</v>
      </c>
      <c r="I2177" s="19">
        <v>178440.0</v>
      </c>
      <c r="J2177" s="19">
        <v>7.841365745E7</v>
      </c>
      <c r="K2177" s="19">
        <f t="shared" si="1"/>
        <v>5948</v>
      </c>
      <c r="L2177" s="14">
        <f t="shared" si="2"/>
        <v>5948</v>
      </c>
      <c r="M2177" s="14">
        <f t="shared" si="3"/>
        <v>0</v>
      </c>
      <c r="N2177" s="14">
        <f t="shared" si="4"/>
        <v>0.02098059965</v>
      </c>
      <c r="O2177" s="14">
        <f t="shared" si="5"/>
        <v>0.1321777778</v>
      </c>
      <c r="P2177" s="19">
        <f t="shared" si="6"/>
        <v>439.4399095</v>
      </c>
      <c r="Q2177" s="14">
        <f t="shared" si="7"/>
        <v>2613788.582</v>
      </c>
    </row>
    <row r="2178" ht="15.75" customHeight="1">
      <c r="A2178" s="12">
        <v>2018.0</v>
      </c>
      <c r="B2178" s="265">
        <v>43252.0</v>
      </c>
      <c r="C2178" s="12" t="s">
        <v>783</v>
      </c>
      <c r="D2178" s="12" t="s">
        <v>441</v>
      </c>
      <c r="E2178" s="12" t="s">
        <v>747</v>
      </c>
      <c r="F2178" s="12" t="s">
        <v>748</v>
      </c>
      <c r="G2178" s="12" t="s">
        <v>749</v>
      </c>
      <c r="H2178" s="12" t="s">
        <v>421</v>
      </c>
      <c r="I2178" s="19">
        <v>84731.29</v>
      </c>
      <c r="J2178" s="19">
        <v>5161342.01</v>
      </c>
      <c r="K2178" s="19">
        <f t="shared" si="1"/>
        <v>2824.376333</v>
      </c>
      <c r="L2178" s="14">
        <f t="shared" si="2"/>
        <v>2824.376333</v>
      </c>
      <c r="M2178" s="14">
        <f t="shared" si="3"/>
        <v>0</v>
      </c>
      <c r="N2178" s="14">
        <f t="shared" si="4"/>
        <v>0.009962526749</v>
      </c>
      <c r="O2178" s="14">
        <f t="shared" si="5"/>
        <v>0.06276391852</v>
      </c>
      <c r="P2178" s="19">
        <f t="shared" si="6"/>
        <v>60.91423853</v>
      </c>
      <c r="Q2178" s="14">
        <f t="shared" si="7"/>
        <v>172044.7337</v>
      </c>
    </row>
    <row r="2179" ht="15.75" customHeight="1">
      <c r="A2179" s="12">
        <v>2018.0</v>
      </c>
      <c r="B2179" s="265">
        <v>43252.0</v>
      </c>
      <c r="C2179" s="12" t="s">
        <v>783</v>
      </c>
      <c r="D2179" s="12" t="s">
        <v>441</v>
      </c>
      <c r="E2179" s="12" t="s">
        <v>753</v>
      </c>
      <c r="F2179" s="12" t="s">
        <v>754</v>
      </c>
      <c r="G2179" s="12" t="s">
        <v>749</v>
      </c>
      <c r="H2179" s="12" t="s">
        <v>421</v>
      </c>
      <c r="I2179" s="19">
        <v>90706.59</v>
      </c>
      <c r="J2179" s="19">
        <v>5525322.83</v>
      </c>
      <c r="K2179" s="19">
        <f t="shared" si="1"/>
        <v>3023.553</v>
      </c>
      <c r="L2179" s="14">
        <f t="shared" si="2"/>
        <v>3023.553</v>
      </c>
      <c r="M2179" s="14">
        <f t="shared" si="3"/>
        <v>0</v>
      </c>
      <c r="N2179" s="14">
        <f t="shared" si="4"/>
        <v>0.01066508995</v>
      </c>
      <c r="O2179" s="14">
        <f t="shared" si="5"/>
        <v>0.06719006667</v>
      </c>
      <c r="P2179" s="19">
        <f t="shared" si="6"/>
        <v>60.9142382</v>
      </c>
      <c r="Q2179" s="14">
        <f t="shared" si="7"/>
        <v>184177.4277</v>
      </c>
    </row>
    <row r="2180" ht="15.75" customHeight="1">
      <c r="A2180" s="12">
        <v>2018.0</v>
      </c>
      <c r="B2180" s="265">
        <v>43252.0</v>
      </c>
      <c r="C2180" s="12" t="s">
        <v>787</v>
      </c>
      <c r="D2180" s="12" t="s">
        <v>419</v>
      </c>
      <c r="E2180" s="12" t="s">
        <v>753</v>
      </c>
      <c r="F2180" s="12" t="s">
        <v>754</v>
      </c>
      <c r="G2180" s="12" t="s">
        <v>749</v>
      </c>
      <c r="H2180" s="12" t="s">
        <v>405</v>
      </c>
      <c r="I2180" s="19">
        <v>2555.0</v>
      </c>
      <c r="J2180" s="19">
        <v>440560.68</v>
      </c>
      <c r="K2180" s="19">
        <f t="shared" si="1"/>
        <v>85.16666667</v>
      </c>
      <c r="L2180" s="14">
        <f t="shared" si="2"/>
        <v>85.16666667</v>
      </c>
      <c r="M2180" s="14">
        <f t="shared" si="3"/>
        <v>0</v>
      </c>
      <c r="N2180" s="14">
        <f t="shared" si="4"/>
        <v>0.0003004115226</v>
      </c>
      <c r="O2180" s="14">
        <f t="shared" si="5"/>
        <v>0.001892592593</v>
      </c>
      <c r="P2180" s="19">
        <f t="shared" si="6"/>
        <v>172.4307945</v>
      </c>
      <c r="Q2180" s="14">
        <f t="shared" si="7"/>
        <v>14685.356</v>
      </c>
    </row>
    <row r="2181" ht="15.75" customHeight="1">
      <c r="A2181" s="12">
        <v>2018.0</v>
      </c>
      <c r="B2181" s="265">
        <v>43252.0</v>
      </c>
      <c r="C2181" s="12" t="s">
        <v>787</v>
      </c>
      <c r="D2181" s="12" t="s">
        <v>419</v>
      </c>
      <c r="E2181" s="12" t="s">
        <v>750</v>
      </c>
      <c r="F2181" s="12" t="s">
        <v>751</v>
      </c>
      <c r="G2181" s="12" t="s">
        <v>749</v>
      </c>
      <c r="H2181" s="12" t="s">
        <v>405</v>
      </c>
      <c r="I2181" s="19">
        <v>124.0</v>
      </c>
      <c r="J2181" s="19">
        <v>21423.44</v>
      </c>
      <c r="K2181" s="19">
        <f t="shared" si="1"/>
        <v>4.133333333</v>
      </c>
      <c r="L2181" s="14">
        <f t="shared" si="2"/>
        <v>4.133333333</v>
      </c>
      <c r="M2181" s="14">
        <f t="shared" si="3"/>
        <v>0</v>
      </c>
      <c r="N2181" s="14">
        <f t="shared" si="4"/>
        <v>0.00001457965902</v>
      </c>
      <c r="O2181" s="14">
        <f t="shared" si="5"/>
        <v>0.00009185185185</v>
      </c>
      <c r="P2181" s="19">
        <f t="shared" si="6"/>
        <v>172.7696774</v>
      </c>
      <c r="Q2181" s="14">
        <f t="shared" si="7"/>
        <v>714.1146667</v>
      </c>
    </row>
    <row r="2182" ht="15.75" customHeight="1">
      <c r="A2182" s="12">
        <v>2018.0</v>
      </c>
      <c r="B2182" s="265">
        <v>43282.0</v>
      </c>
      <c r="C2182" s="12" t="s">
        <v>752</v>
      </c>
      <c r="D2182" s="12" t="s">
        <v>424</v>
      </c>
      <c r="E2182" s="12" t="s">
        <v>753</v>
      </c>
      <c r="F2182" s="12" t="s">
        <v>754</v>
      </c>
      <c r="G2182" s="12" t="s">
        <v>749</v>
      </c>
      <c r="H2182" s="12" t="s">
        <v>421</v>
      </c>
      <c r="I2182" s="19">
        <v>25297.0</v>
      </c>
      <c r="J2182" s="19">
        <v>1.0852303977E8</v>
      </c>
      <c r="K2182" s="19">
        <f t="shared" si="1"/>
        <v>843.2333333</v>
      </c>
      <c r="L2182" s="14">
        <f t="shared" si="2"/>
        <v>843.2333333</v>
      </c>
      <c r="M2182" s="14">
        <f t="shared" si="3"/>
        <v>0</v>
      </c>
      <c r="N2182" s="14">
        <f t="shared" si="4"/>
        <v>0.002974368019</v>
      </c>
      <c r="O2182" s="14">
        <f t="shared" si="5"/>
        <v>0.01873851852</v>
      </c>
      <c r="P2182" s="19">
        <f t="shared" si="6"/>
        <v>4289.956903</v>
      </c>
      <c r="Q2182" s="14">
        <f t="shared" si="7"/>
        <v>3617434.659</v>
      </c>
    </row>
    <row r="2183" ht="15.75" customHeight="1">
      <c r="A2183" s="12">
        <v>2018.0</v>
      </c>
      <c r="B2183" s="265">
        <v>43282.0</v>
      </c>
      <c r="C2183" s="12" t="s">
        <v>752</v>
      </c>
      <c r="D2183" s="12" t="s">
        <v>424</v>
      </c>
      <c r="E2183" s="12" t="s">
        <v>755</v>
      </c>
      <c r="F2183" s="12" t="s">
        <v>756</v>
      </c>
      <c r="G2183" s="12" t="s">
        <v>749</v>
      </c>
      <c r="H2183" s="12" t="s">
        <v>421</v>
      </c>
      <c r="I2183" s="19">
        <v>5195.0</v>
      </c>
      <c r="J2183" s="19">
        <v>1.198574906E7</v>
      </c>
      <c r="K2183" s="19">
        <f t="shared" si="1"/>
        <v>173.1666667</v>
      </c>
      <c r="L2183" s="14">
        <f t="shared" si="2"/>
        <v>173.1666667</v>
      </c>
      <c r="M2183" s="14">
        <f t="shared" si="3"/>
        <v>0</v>
      </c>
      <c r="N2183" s="14">
        <f t="shared" si="4"/>
        <v>0.0006108171664</v>
      </c>
      <c r="O2183" s="14">
        <f t="shared" si="5"/>
        <v>0.003848148148</v>
      </c>
      <c r="P2183" s="19">
        <f t="shared" si="6"/>
        <v>2307.170175</v>
      </c>
      <c r="Q2183" s="14">
        <f t="shared" si="7"/>
        <v>399524.9687</v>
      </c>
    </row>
    <row r="2184" ht="15.75" customHeight="1">
      <c r="A2184" s="12">
        <v>2018.0</v>
      </c>
      <c r="B2184" s="265">
        <v>43282.0</v>
      </c>
      <c r="C2184" s="12" t="s">
        <v>757</v>
      </c>
      <c r="D2184" s="12" t="s">
        <v>425</v>
      </c>
      <c r="E2184" s="12" t="s">
        <v>753</v>
      </c>
      <c r="F2184" s="12" t="s">
        <v>754</v>
      </c>
      <c r="G2184" s="12" t="s">
        <v>749</v>
      </c>
      <c r="H2184" s="12" t="s">
        <v>421</v>
      </c>
      <c r="I2184" s="19">
        <v>1610339.0</v>
      </c>
      <c r="J2184" s="19">
        <v>1.37479803378E9</v>
      </c>
      <c r="K2184" s="19">
        <f t="shared" si="1"/>
        <v>53677.96667</v>
      </c>
      <c r="L2184" s="14">
        <f t="shared" si="2"/>
        <v>53677.96667</v>
      </c>
      <c r="M2184" s="14">
        <f t="shared" si="3"/>
        <v>0</v>
      </c>
      <c r="N2184" s="14">
        <f t="shared" si="4"/>
        <v>0.1893402704</v>
      </c>
      <c r="O2184" s="14">
        <f t="shared" si="5"/>
        <v>1.192843704</v>
      </c>
      <c r="P2184" s="19">
        <f t="shared" si="6"/>
        <v>853.7320612</v>
      </c>
      <c r="Q2184" s="14">
        <f t="shared" si="7"/>
        <v>45826601.13</v>
      </c>
    </row>
    <row r="2185" ht="15.75" customHeight="1">
      <c r="A2185" s="12">
        <v>2018.0</v>
      </c>
      <c r="B2185" s="265">
        <v>43282.0</v>
      </c>
      <c r="C2185" s="12" t="s">
        <v>757</v>
      </c>
      <c r="D2185" s="12" t="s">
        <v>425</v>
      </c>
      <c r="E2185" s="12" t="s">
        <v>755</v>
      </c>
      <c r="F2185" s="12" t="s">
        <v>756</v>
      </c>
      <c r="G2185" s="12" t="s">
        <v>749</v>
      </c>
      <c r="H2185" s="12" t="s">
        <v>421</v>
      </c>
      <c r="I2185" s="19">
        <v>132328.0</v>
      </c>
      <c r="J2185" s="19">
        <v>1.1952984012E8</v>
      </c>
      <c r="K2185" s="19">
        <f t="shared" si="1"/>
        <v>4410.933333</v>
      </c>
      <c r="L2185" s="14">
        <f t="shared" si="2"/>
        <v>4410.933333</v>
      </c>
      <c r="M2185" s="14">
        <f t="shared" si="3"/>
        <v>0</v>
      </c>
      <c r="N2185" s="14">
        <f t="shared" si="4"/>
        <v>0.01555884774</v>
      </c>
      <c r="O2185" s="14">
        <f t="shared" si="5"/>
        <v>0.09802074074</v>
      </c>
      <c r="P2185" s="19">
        <f t="shared" si="6"/>
        <v>903.2845665</v>
      </c>
      <c r="Q2185" s="14">
        <f t="shared" si="7"/>
        <v>3984328.004</v>
      </c>
    </row>
    <row r="2186" ht="15.75" customHeight="1">
      <c r="A2186" s="12">
        <v>2018.0</v>
      </c>
      <c r="B2186" s="265">
        <v>43282.0</v>
      </c>
      <c r="C2186" s="12" t="s">
        <v>757</v>
      </c>
      <c r="D2186" s="12" t="s">
        <v>425</v>
      </c>
      <c r="E2186" s="12" t="s">
        <v>750</v>
      </c>
      <c r="F2186" s="12" t="s">
        <v>751</v>
      </c>
      <c r="G2186" s="12" t="s">
        <v>749</v>
      </c>
      <c r="H2186" s="12" t="s">
        <v>421</v>
      </c>
      <c r="I2186" s="19">
        <v>11638.0</v>
      </c>
      <c r="J2186" s="19">
        <v>1.01756503E7</v>
      </c>
      <c r="K2186" s="19">
        <f t="shared" si="1"/>
        <v>387.9333333</v>
      </c>
      <c r="L2186" s="14">
        <f t="shared" si="2"/>
        <v>387.9333333</v>
      </c>
      <c r="M2186" s="14">
        <f t="shared" si="3"/>
        <v>0</v>
      </c>
      <c r="N2186" s="14">
        <f t="shared" si="4"/>
        <v>0.001368371546</v>
      </c>
      <c r="O2186" s="14">
        <f t="shared" si="5"/>
        <v>0.008620740741</v>
      </c>
      <c r="P2186" s="19">
        <f t="shared" si="6"/>
        <v>874.3469926</v>
      </c>
      <c r="Q2186" s="14">
        <f t="shared" si="7"/>
        <v>339188.3433</v>
      </c>
    </row>
    <row r="2187" ht="15.75" customHeight="1">
      <c r="A2187" s="12">
        <v>2018.0</v>
      </c>
      <c r="B2187" s="265">
        <v>43282.0</v>
      </c>
      <c r="C2187" s="12" t="s">
        <v>759</v>
      </c>
      <c r="D2187" s="12" t="s">
        <v>406</v>
      </c>
      <c r="E2187" s="12" t="s">
        <v>747</v>
      </c>
      <c r="F2187" s="12" t="s">
        <v>748</v>
      </c>
      <c r="G2187" s="12" t="s">
        <v>749</v>
      </c>
      <c r="H2187" s="12" t="s">
        <v>405</v>
      </c>
      <c r="I2187" s="19">
        <v>109868.43</v>
      </c>
      <c r="J2187" s="19">
        <v>2.400127897E7</v>
      </c>
      <c r="K2187" s="19">
        <f t="shared" si="1"/>
        <v>3662.281</v>
      </c>
      <c r="L2187" s="14">
        <f t="shared" si="2"/>
        <v>3662.281</v>
      </c>
      <c r="M2187" s="14">
        <f t="shared" si="3"/>
        <v>0</v>
      </c>
      <c r="N2187" s="14">
        <f t="shared" si="4"/>
        <v>0.01291809877</v>
      </c>
      <c r="O2187" s="14">
        <f t="shared" si="5"/>
        <v>0.08138402222</v>
      </c>
      <c r="P2187" s="19">
        <f t="shared" si="6"/>
        <v>218.4547369</v>
      </c>
      <c r="Q2187" s="14">
        <f t="shared" si="7"/>
        <v>800042.6323</v>
      </c>
    </row>
    <row r="2188" ht="15.75" customHeight="1">
      <c r="A2188" s="12">
        <v>2018.0</v>
      </c>
      <c r="B2188" s="265">
        <v>43282.0</v>
      </c>
      <c r="C2188" s="12" t="s">
        <v>759</v>
      </c>
      <c r="D2188" s="12" t="s">
        <v>406</v>
      </c>
      <c r="E2188" s="12" t="s">
        <v>753</v>
      </c>
      <c r="F2188" s="12" t="s">
        <v>754</v>
      </c>
      <c r="G2188" s="12" t="s">
        <v>749</v>
      </c>
      <c r="H2188" s="12" t="s">
        <v>405</v>
      </c>
      <c r="I2188" s="19">
        <v>1.763429774E7</v>
      </c>
      <c r="J2188" s="19">
        <v>3.60686346158E9</v>
      </c>
      <c r="K2188" s="19">
        <f t="shared" si="1"/>
        <v>587809.9247</v>
      </c>
      <c r="L2188" s="14">
        <f t="shared" si="2"/>
        <v>283500</v>
      </c>
      <c r="M2188" s="14">
        <f t="shared" si="3"/>
        <v>304309.9247</v>
      </c>
      <c r="N2188" s="14">
        <f t="shared" si="4"/>
        <v>1</v>
      </c>
      <c r="O2188" s="14">
        <f t="shared" si="5"/>
        <v>6.3</v>
      </c>
      <c r="P2188" s="19">
        <f t="shared" si="6"/>
        <v>204.5368358</v>
      </c>
      <c r="Q2188" s="14">
        <f t="shared" si="7"/>
        <v>57986192.95</v>
      </c>
    </row>
    <row r="2189" ht="15.75" customHeight="1">
      <c r="A2189" s="12">
        <v>2018.0</v>
      </c>
      <c r="B2189" s="265">
        <v>43282.0</v>
      </c>
      <c r="C2189" s="12" t="s">
        <v>759</v>
      </c>
      <c r="D2189" s="12" t="s">
        <v>406</v>
      </c>
      <c r="E2189" s="12" t="s">
        <v>755</v>
      </c>
      <c r="F2189" s="12" t="s">
        <v>756</v>
      </c>
      <c r="G2189" s="12" t="s">
        <v>749</v>
      </c>
      <c r="H2189" s="12" t="s">
        <v>405</v>
      </c>
      <c r="I2189" s="19">
        <v>638528.18</v>
      </c>
      <c r="J2189" s="19">
        <v>1.2082944295E8</v>
      </c>
      <c r="K2189" s="19">
        <f t="shared" si="1"/>
        <v>21284.27267</v>
      </c>
      <c r="L2189" s="14">
        <f t="shared" si="2"/>
        <v>21284.27267</v>
      </c>
      <c r="M2189" s="14">
        <f t="shared" si="3"/>
        <v>0</v>
      </c>
      <c r="N2189" s="14">
        <f t="shared" si="4"/>
        <v>0.07507679953</v>
      </c>
      <c r="O2189" s="14">
        <f t="shared" si="5"/>
        <v>0.472983837</v>
      </c>
      <c r="P2189" s="19">
        <f t="shared" si="6"/>
        <v>189.2311831</v>
      </c>
      <c r="Q2189" s="14">
        <f t="shared" si="7"/>
        <v>4027648.098</v>
      </c>
    </row>
    <row r="2190" ht="15.75" customHeight="1">
      <c r="A2190" s="12">
        <v>2018.0</v>
      </c>
      <c r="B2190" s="265">
        <v>43282.0</v>
      </c>
      <c r="C2190" s="12" t="s">
        <v>759</v>
      </c>
      <c r="D2190" s="12" t="s">
        <v>406</v>
      </c>
      <c r="E2190" s="12" t="s">
        <v>750</v>
      </c>
      <c r="F2190" s="12" t="s">
        <v>751</v>
      </c>
      <c r="G2190" s="12" t="s">
        <v>749</v>
      </c>
      <c r="H2190" s="12" t="s">
        <v>405</v>
      </c>
      <c r="I2190" s="19">
        <v>5048.71</v>
      </c>
      <c r="J2190" s="19">
        <v>1504984.4</v>
      </c>
      <c r="K2190" s="19">
        <f t="shared" si="1"/>
        <v>168.2903333</v>
      </c>
      <c r="L2190" s="14">
        <f t="shared" si="2"/>
        <v>168.2903333</v>
      </c>
      <c r="M2190" s="14">
        <f t="shared" si="3"/>
        <v>0</v>
      </c>
      <c r="N2190" s="14">
        <f t="shared" si="4"/>
        <v>0.0005936166961</v>
      </c>
      <c r="O2190" s="14">
        <f t="shared" si="5"/>
        <v>0.003739785185</v>
      </c>
      <c r="P2190" s="19">
        <f t="shared" si="6"/>
        <v>298.0928594</v>
      </c>
      <c r="Q2190" s="14">
        <f t="shared" si="7"/>
        <v>50166.14667</v>
      </c>
    </row>
    <row r="2191" ht="15.75" customHeight="1">
      <c r="A2191" s="12">
        <v>2018.0</v>
      </c>
      <c r="B2191" s="265">
        <v>43282.0</v>
      </c>
      <c r="C2191" s="12" t="s">
        <v>765</v>
      </c>
      <c r="D2191" s="12" t="s">
        <v>412</v>
      </c>
      <c r="E2191" s="12" t="s">
        <v>753</v>
      </c>
      <c r="F2191" s="12" t="s">
        <v>754</v>
      </c>
      <c r="G2191" s="12" t="s">
        <v>749</v>
      </c>
      <c r="H2191" s="12" t="s">
        <v>405</v>
      </c>
      <c r="I2191" s="19">
        <v>96639.5</v>
      </c>
      <c r="J2191" s="19">
        <v>1.275783523E7</v>
      </c>
      <c r="K2191" s="19">
        <f t="shared" si="1"/>
        <v>3221.316667</v>
      </c>
      <c r="L2191" s="14">
        <f t="shared" si="2"/>
        <v>3221.316667</v>
      </c>
      <c r="M2191" s="14">
        <f t="shared" si="3"/>
        <v>0</v>
      </c>
      <c r="N2191" s="14">
        <f t="shared" si="4"/>
        <v>0.01136266902</v>
      </c>
      <c r="O2191" s="14">
        <f t="shared" si="5"/>
        <v>0.07158481481</v>
      </c>
      <c r="P2191" s="19">
        <f t="shared" si="6"/>
        <v>132.0147065</v>
      </c>
      <c r="Q2191" s="14">
        <f t="shared" si="7"/>
        <v>425261.1743</v>
      </c>
    </row>
    <row r="2192" ht="15.75" customHeight="1">
      <c r="A2192" s="12">
        <v>2018.0</v>
      </c>
      <c r="B2192" s="265">
        <v>43282.0</v>
      </c>
      <c r="C2192" s="12" t="s">
        <v>767</v>
      </c>
      <c r="D2192" s="12" t="s">
        <v>432</v>
      </c>
      <c r="E2192" s="12" t="s">
        <v>747</v>
      </c>
      <c r="F2192" s="12" t="s">
        <v>748</v>
      </c>
      <c r="G2192" s="12" t="s">
        <v>749</v>
      </c>
      <c r="H2192" s="12" t="s">
        <v>421</v>
      </c>
      <c r="I2192" s="19">
        <v>237865.25</v>
      </c>
      <c r="J2192" s="19">
        <v>8.804176528E7</v>
      </c>
      <c r="K2192" s="19">
        <f t="shared" si="1"/>
        <v>7928.841667</v>
      </c>
      <c r="L2192" s="14">
        <f t="shared" si="2"/>
        <v>7928.841667</v>
      </c>
      <c r="M2192" s="14">
        <f t="shared" si="3"/>
        <v>0</v>
      </c>
      <c r="N2192" s="14">
        <f t="shared" si="4"/>
        <v>0.02796769547</v>
      </c>
      <c r="O2192" s="14">
        <f t="shared" si="5"/>
        <v>0.1761964815</v>
      </c>
      <c r="P2192" s="19">
        <f t="shared" si="6"/>
        <v>370.1329441</v>
      </c>
      <c r="Q2192" s="14">
        <f t="shared" si="7"/>
        <v>2934725.509</v>
      </c>
    </row>
    <row r="2193" ht="15.75" customHeight="1">
      <c r="A2193" s="12">
        <v>2018.0</v>
      </c>
      <c r="B2193" s="265">
        <v>43282.0</v>
      </c>
      <c r="C2193" s="12" t="s">
        <v>767</v>
      </c>
      <c r="D2193" s="12" t="s">
        <v>432</v>
      </c>
      <c r="E2193" s="12" t="s">
        <v>753</v>
      </c>
      <c r="F2193" s="12" t="s">
        <v>754</v>
      </c>
      <c r="G2193" s="12" t="s">
        <v>749</v>
      </c>
      <c r="H2193" s="12" t="s">
        <v>421</v>
      </c>
      <c r="I2193" s="19">
        <v>3.478388979E7</v>
      </c>
      <c r="J2193" s="19">
        <v>1.29915007243E10</v>
      </c>
      <c r="K2193" s="19">
        <f t="shared" si="1"/>
        <v>1159462.993</v>
      </c>
      <c r="L2193" s="14">
        <f t="shared" si="2"/>
        <v>283500</v>
      </c>
      <c r="M2193" s="14">
        <f t="shared" si="3"/>
        <v>875962.993</v>
      </c>
      <c r="N2193" s="14">
        <f t="shared" si="4"/>
        <v>1</v>
      </c>
      <c r="O2193" s="14">
        <f t="shared" si="5"/>
        <v>6.3</v>
      </c>
      <c r="P2193" s="19">
        <f t="shared" si="6"/>
        <v>373.4918896</v>
      </c>
      <c r="Q2193" s="14">
        <f t="shared" si="7"/>
        <v>105884950.7</v>
      </c>
    </row>
    <row r="2194" ht="15.75" customHeight="1">
      <c r="A2194" s="12">
        <v>2018.0</v>
      </c>
      <c r="B2194" s="265">
        <v>43282.0</v>
      </c>
      <c r="C2194" s="12" t="s">
        <v>767</v>
      </c>
      <c r="D2194" s="12" t="s">
        <v>432</v>
      </c>
      <c r="E2194" s="12" t="s">
        <v>755</v>
      </c>
      <c r="F2194" s="12" t="s">
        <v>756</v>
      </c>
      <c r="G2194" s="12" t="s">
        <v>749</v>
      </c>
      <c r="H2194" s="12" t="s">
        <v>421</v>
      </c>
      <c r="I2194" s="19">
        <v>1317685.12</v>
      </c>
      <c r="J2194" s="19">
        <v>5.0125077526E8</v>
      </c>
      <c r="K2194" s="19">
        <f t="shared" si="1"/>
        <v>43922.83733</v>
      </c>
      <c r="L2194" s="14">
        <f t="shared" si="2"/>
        <v>43922.83733</v>
      </c>
      <c r="M2194" s="14">
        <f t="shared" si="3"/>
        <v>0</v>
      </c>
      <c r="N2194" s="14">
        <f t="shared" si="4"/>
        <v>0.1549306432</v>
      </c>
      <c r="O2194" s="14">
        <f t="shared" si="5"/>
        <v>0.9760630519</v>
      </c>
      <c r="P2194" s="19">
        <f t="shared" si="6"/>
        <v>380.4025466</v>
      </c>
      <c r="Q2194" s="14">
        <f t="shared" si="7"/>
        <v>16708359.18</v>
      </c>
    </row>
    <row r="2195" ht="15.75" customHeight="1">
      <c r="A2195" s="12">
        <v>2018.0</v>
      </c>
      <c r="B2195" s="265">
        <v>43282.0</v>
      </c>
      <c r="C2195" s="12" t="s">
        <v>768</v>
      </c>
      <c r="D2195" s="12" t="s">
        <v>422</v>
      </c>
      <c r="E2195" s="12" t="s">
        <v>747</v>
      </c>
      <c r="F2195" s="12" t="s">
        <v>748</v>
      </c>
      <c r="G2195" s="12" t="s">
        <v>749</v>
      </c>
      <c r="H2195" s="12" t="s">
        <v>421</v>
      </c>
      <c r="I2195" s="19">
        <v>20515.81</v>
      </c>
      <c r="J2195" s="19">
        <v>1.255931381E7</v>
      </c>
      <c r="K2195" s="19">
        <f t="shared" si="1"/>
        <v>683.8603333</v>
      </c>
      <c r="L2195" s="14">
        <f t="shared" si="2"/>
        <v>683.8603333</v>
      </c>
      <c r="M2195" s="14">
        <f t="shared" si="3"/>
        <v>0</v>
      </c>
      <c r="N2195" s="14">
        <f t="shared" si="4"/>
        <v>0.002412205761</v>
      </c>
      <c r="O2195" s="14">
        <f t="shared" si="5"/>
        <v>0.0151968963</v>
      </c>
      <c r="P2195" s="19">
        <f t="shared" si="6"/>
        <v>612.177331</v>
      </c>
      <c r="Q2195" s="14">
        <f t="shared" si="7"/>
        <v>418643.7937</v>
      </c>
    </row>
    <row r="2196" ht="15.75" customHeight="1">
      <c r="A2196" s="12">
        <v>2018.0</v>
      </c>
      <c r="B2196" s="265">
        <v>43282.0</v>
      </c>
      <c r="C2196" s="12" t="s">
        <v>768</v>
      </c>
      <c r="D2196" s="12" t="s">
        <v>422</v>
      </c>
      <c r="E2196" s="12" t="s">
        <v>753</v>
      </c>
      <c r="F2196" s="12" t="s">
        <v>754</v>
      </c>
      <c r="G2196" s="12" t="s">
        <v>749</v>
      </c>
      <c r="H2196" s="12" t="s">
        <v>421</v>
      </c>
      <c r="I2196" s="19">
        <v>3000400.38</v>
      </c>
      <c r="J2196" s="19">
        <v>1.79514236976E9</v>
      </c>
      <c r="K2196" s="19">
        <f t="shared" si="1"/>
        <v>100013.346</v>
      </c>
      <c r="L2196" s="14">
        <f t="shared" si="2"/>
        <v>100013.346</v>
      </c>
      <c r="M2196" s="14">
        <f t="shared" si="3"/>
        <v>0</v>
      </c>
      <c r="N2196" s="14">
        <f t="shared" si="4"/>
        <v>0.3527807619</v>
      </c>
      <c r="O2196" s="14">
        <f t="shared" si="5"/>
        <v>2.2225188</v>
      </c>
      <c r="P2196" s="19">
        <f t="shared" si="6"/>
        <v>598.3009407</v>
      </c>
      <c r="Q2196" s="14">
        <f t="shared" si="7"/>
        <v>59838078.99</v>
      </c>
    </row>
    <row r="2197" ht="15.75" customHeight="1">
      <c r="A2197" s="12">
        <v>2018.0</v>
      </c>
      <c r="B2197" s="265">
        <v>43282.0</v>
      </c>
      <c r="C2197" s="12" t="s">
        <v>768</v>
      </c>
      <c r="D2197" s="12" t="s">
        <v>422</v>
      </c>
      <c r="E2197" s="12" t="s">
        <v>755</v>
      </c>
      <c r="F2197" s="12" t="s">
        <v>756</v>
      </c>
      <c r="G2197" s="12" t="s">
        <v>749</v>
      </c>
      <c r="H2197" s="12" t="s">
        <v>421</v>
      </c>
      <c r="I2197" s="19">
        <v>144936.47</v>
      </c>
      <c r="J2197" s="19">
        <v>9.33460797E7</v>
      </c>
      <c r="K2197" s="19">
        <f t="shared" si="1"/>
        <v>4831.215667</v>
      </c>
      <c r="L2197" s="14">
        <f t="shared" si="2"/>
        <v>4831.215667</v>
      </c>
      <c r="M2197" s="14">
        <f t="shared" si="3"/>
        <v>0</v>
      </c>
      <c r="N2197" s="14">
        <f t="shared" si="4"/>
        <v>0.0170413251</v>
      </c>
      <c r="O2197" s="14">
        <f t="shared" si="5"/>
        <v>0.1073603481</v>
      </c>
      <c r="P2197" s="19">
        <f t="shared" si="6"/>
        <v>644.0482489</v>
      </c>
      <c r="Q2197" s="14">
        <f t="shared" si="7"/>
        <v>3111535.99</v>
      </c>
    </row>
    <row r="2198" ht="15.75" customHeight="1">
      <c r="A2198" s="12">
        <v>2018.0</v>
      </c>
      <c r="B2198" s="265">
        <v>43282.0</v>
      </c>
      <c r="C2198" s="12" t="s">
        <v>769</v>
      </c>
      <c r="D2198" s="12" t="s">
        <v>423</v>
      </c>
      <c r="E2198" s="12" t="s">
        <v>747</v>
      </c>
      <c r="F2198" s="12" t="s">
        <v>748</v>
      </c>
      <c r="G2198" s="12" t="s">
        <v>749</v>
      </c>
      <c r="H2198" s="12" t="s">
        <v>421</v>
      </c>
      <c r="I2198" s="19">
        <v>9408.97</v>
      </c>
      <c r="J2198" s="19">
        <v>5999628.85</v>
      </c>
      <c r="K2198" s="19">
        <f t="shared" si="1"/>
        <v>313.6323333</v>
      </c>
      <c r="L2198" s="14">
        <f t="shared" si="2"/>
        <v>313.6323333</v>
      </c>
      <c r="M2198" s="14">
        <f t="shared" si="3"/>
        <v>0</v>
      </c>
      <c r="N2198" s="14">
        <f t="shared" si="4"/>
        <v>0.00110628689</v>
      </c>
      <c r="O2198" s="14">
        <f t="shared" si="5"/>
        <v>0.006969607407</v>
      </c>
      <c r="P2198" s="19">
        <f t="shared" si="6"/>
        <v>637.6499075</v>
      </c>
      <c r="Q2198" s="14">
        <f t="shared" si="7"/>
        <v>199987.6283</v>
      </c>
    </row>
    <row r="2199" ht="15.75" customHeight="1">
      <c r="A2199" s="12">
        <v>2018.0</v>
      </c>
      <c r="B2199" s="265">
        <v>43282.0</v>
      </c>
      <c r="C2199" s="12" t="s">
        <v>769</v>
      </c>
      <c r="D2199" s="12" t="s">
        <v>423</v>
      </c>
      <c r="E2199" s="12" t="s">
        <v>753</v>
      </c>
      <c r="F2199" s="12" t="s">
        <v>754</v>
      </c>
      <c r="G2199" s="12" t="s">
        <v>749</v>
      </c>
      <c r="H2199" s="12" t="s">
        <v>421</v>
      </c>
      <c r="I2199" s="19">
        <v>1401074.49</v>
      </c>
      <c r="J2199" s="19">
        <v>9.1853454401E8</v>
      </c>
      <c r="K2199" s="19">
        <f t="shared" si="1"/>
        <v>46702.483</v>
      </c>
      <c r="L2199" s="14">
        <f t="shared" si="2"/>
        <v>46702.483</v>
      </c>
      <c r="M2199" s="14">
        <f t="shared" si="3"/>
        <v>0</v>
      </c>
      <c r="N2199" s="14">
        <f t="shared" si="4"/>
        <v>0.1647353898</v>
      </c>
      <c r="O2199" s="14">
        <f t="shared" si="5"/>
        <v>1.037832956</v>
      </c>
      <c r="P2199" s="19">
        <f t="shared" si="6"/>
        <v>655.59294</v>
      </c>
      <c r="Q2199" s="14">
        <f t="shared" si="7"/>
        <v>30617818.13</v>
      </c>
    </row>
    <row r="2200" ht="15.75" customHeight="1">
      <c r="A2200" s="12">
        <v>2018.0</v>
      </c>
      <c r="B2200" s="265">
        <v>43282.0</v>
      </c>
      <c r="C2200" s="12" t="s">
        <v>769</v>
      </c>
      <c r="D2200" s="12" t="s">
        <v>423</v>
      </c>
      <c r="E2200" s="12" t="s">
        <v>755</v>
      </c>
      <c r="F2200" s="12" t="s">
        <v>756</v>
      </c>
      <c r="G2200" s="12" t="s">
        <v>749</v>
      </c>
      <c r="H2200" s="12" t="s">
        <v>421</v>
      </c>
      <c r="I2200" s="19">
        <v>42548.12</v>
      </c>
      <c r="J2200" s="19">
        <v>3.027397012E7</v>
      </c>
      <c r="K2200" s="19">
        <f t="shared" si="1"/>
        <v>1418.270667</v>
      </c>
      <c r="L2200" s="14">
        <f t="shared" si="2"/>
        <v>1418.270667</v>
      </c>
      <c r="M2200" s="14">
        <f t="shared" si="3"/>
        <v>0</v>
      </c>
      <c r="N2200" s="14">
        <f t="shared" si="4"/>
        <v>0.005002718401</v>
      </c>
      <c r="O2200" s="14">
        <f t="shared" si="5"/>
        <v>0.03151712593</v>
      </c>
      <c r="P2200" s="19">
        <f t="shared" si="6"/>
        <v>711.5230971</v>
      </c>
      <c r="Q2200" s="14">
        <f t="shared" si="7"/>
        <v>1009132.337</v>
      </c>
    </row>
    <row r="2201" ht="15.75" customHeight="1">
      <c r="A2201" s="12">
        <v>2018.0</v>
      </c>
      <c r="B2201" s="265">
        <v>43282.0</v>
      </c>
      <c r="C2201" s="12" t="s">
        <v>770</v>
      </c>
      <c r="D2201" s="12" t="s">
        <v>433</v>
      </c>
      <c r="E2201" s="12" t="s">
        <v>747</v>
      </c>
      <c r="F2201" s="12" t="s">
        <v>748</v>
      </c>
      <c r="G2201" s="12" t="s">
        <v>749</v>
      </c>
      <c r="H2201" s="12" t="s">
        <v>421</v>
      </c>
      <c r="I2201" s="19">
        <v>8798975.94</v>
      </c>
      <c r="J2201" s="19">
        <v>3.44119171554E9</v>
      </c>
      <c r="K2201" s="19">
        <f t="shared" si="1"/>
        <v>293299.198</v>
      </c>
      <c r="L2201" s="14">
        <f t="shared" si="2"/>
        <v>283500</v>
      </c>
      <c r="M2201" s="14">
        <f t="shared" si="3"/>
        <v>9799.198</v>
      </c>
      <c r="N2201" s="14">
        <f t="shared" si="4"/>
        <v>1</v>
      </c>
      <c r="O2201" s="14">
        <f t="shared" si="5"/>
        <v>6.3</v>
      </c>
      <c r="P2201" s="19">
        <f t="shared" si="6"/>
        <v>391.0900245</v>
      </c>
      <c r="Q2201" s="14">
        <f t="shared" si="7"/>
        <v>110874021.9</v>
      </c>
    </row>
    <row r="2202" ht="15.75" customHeight="1">
      <c r="A2202" s="12">
        <v>2018.0</v>
      </c>
      <c r="B2202" s="265">
        <v>43282.0</v>
      </c>
      <c r="C2202" s="12" t="s">
        <v>770</v>
      </c>
      <c r="D2202" s="12" t="s">
        <v>433</v>
      </c>
      <c r="E2202" s="12" t="s">
        <v>753</v>
      </c>
      <c r="F2202" s="12" t="s">
        <v>754</v>
      </c>
      <c r="G2202" s="12" t="s">
        <v>749</v>
      </c>
      <c r="H2202" s="12" t="s">
        <v>421</v>
      </c>
      <c r="I2202" s="19">
        <v>2.956082843E8</v>
      </c>
      <c r="J2202" s="19">
        <v>1.1533387373095E11</v>
      </c>
      <c r="K2202" s="19">
        <f t="shared" si="1"/>
        <v>9853609.477</v>
      </c>
      <c r="L2202" s="14">
        <f t="shared" si="2"/>
        <v>283500</v>
      </c>
      <c r="M2202" s="14">
        <f t="shared" si="3"/>
        <v>9570109.477</v>
      </c>
      <c r="N2202" s="14">
        <f t="shared" si="4"/>
        <v>1</v>
      </c>
      <c r="O2202" s="14">
        <f t="shared" si="5"/>
        <v>6.3</v>
      </c>
      <c r="P2202" s="19">
        <f t="shared" si="6"/>
        <v>390.157786</v>
      </c>
      <c r="Q2202" s="14">
        <f t="shared" si="7"/>
        <v>110609732.3</v>
      </c>
    </row>
    <row r="2203" ht="15.75" customHeight="1">
      <c r="A2203" s="12">
        <v>2018.0</v>
      </c>
      <c r="B2203" s="265">
        <v>43282.0</v>
      </c>
      <c r="C2203" s="12" t="s">
        <v>770</v>
      </c>
      <c r="D2203" s="12" t="s">
        <v>433</v>
      </c>
      <c r="E2203" s="12" t="s">
        <v>755</v>
      </c>
      <c r="F2203" s="12" t="s">
        <v>756</v>
      </c>
      <c r="G2203" s="12" t="s">
        <v>749</v>
      </c>
      <c r="H2203" s="12" t="s">
        <v>421</v>
      </c>
      <c r="I2203" s="19">
        <v>4807511.83</v>
      </c>
      <c r="J2203" s="19">
        <v>1.85788339325E9</v>
      </c>
      <c r="K2203" s="19">
        <f t="shared" si="1"/>
        <v>160250.3943</v>
      </c>
      <c r="L2203" s="14">
        <f t="shared" si="2"/>
        <v>160250.3943</v>
      </c>
      <c r="M2203" s="14">
        <f t="shared" si="3"/>
        <v>0</v>
      </c>
      <c r="N2203" s="14">
        <f t="shared" si="4"/>
        <v>0.5652571229</v>
      </c>
      <c r="O2203" s="14">
        <f t="shared" si="5"/>
        <v>3.561119874</v>
      </c>
      <c r="P2203" s="19">
        <f t="shared" si="6"/>
        <v>386.454253</v>
      </c>
      <c r="Q2203" s="14">
        <f t="shared" si="7"/>
        <v>61929446.44</v>
      </c>
    </row>
    <row r="2204" ht="15.75" customHeight="1">
      <c r="A2204" s="12">
        <v>2018.0</v>
      </c>
      <c r="B2204" s="265">
        <v>43282.0</v>
      </c>
      <c r="C2204" s="12" t="s">
        <v>771</v>
      </c>
      <c r="D2204" s="12" t="s">
        <v>434</v>
      </c>
      <c r="E2204" s="12" t="s">
        <v>747</v>
      </c>
      <c r="F2204" s="12" t="s">
        <v>748</v>
      </c>
      <c r="G2204" s="12" t="s">
        <v>749</v>
      </c>
      <c r="H2204" s="12" t="s">
        <v>421</v>
      </c>
      <c r="I2204" s="19">
        <v>283434.9</v>
      </c>
      <c r="J2204" s="19">
        <v>1.8952699645E8</v>
      </c>
      <c r="K2204" s="19">
        <f t="shared" si="1"/>
        <v>9447.83</v>
      </c>
      <c r="L2204" s="14">
        <f t="shared" si="2"/>
        <v>9447.83</v>
      </c>
      <c r="M2204" s="14">
        <f t="shared" si="3"/>
        <v>0</v>
      </c>
      <c r="N2204" s="14">
        <f t="shared" si="4"/>
        <v>0.03332567901</v>
      </c>
      <c r="O2204" s="14">
        <f t="shared" si="5"/>
        <v>0.2099517778</v>
      </c>
      <c r="P2204" s="19">
        <f t="shared" si="6"/>
        <v>668.6791092</v>
      </c>
      <c r="Q2204" s="14">
        <f t="shared" si="7"/>
        <v>6317566.548</v>
      </c>
    </row>
    <row r="2205" ht="15.75" customHeight="1">
      <c r="A2205" s="12">
        <v>2018.0</v>
      </c>
      <c r="B2205" s="265">
        <v>43282.0</v>
      </c>
      <c r="C2205" s="12" t="s">
        <v>771</v>
      </c>
      <c r="D2205" s="12" t="s">
        <v>434</v>
      </c>
      <c r="E2205" s="12" t="s">
        <v>753</v>
      </c>
      <c r="F2205" s="12" t="s">
        <v>754</v>
      </c>
      <c r="G2205" s="12" t="s">
        <v>749</v>
      </c>
      <c r="H2205" s="12" t="s">
        <v>421</v>
      </c>
      <c r="I2205" s="19">
        <v>1.067651754E7</v>
      </c>
      <c r="J2205" s="19">
        <v>7.11272001698E9</v>
      </c>
      <c r="K2205" s="19">
        <f t="shared" si="1"/>
        <v>355883.918</v>
      </c>
      <c r="L2205" s="14">
        <f t="shared" si="2"/>
        <v>283500</v>
      </c>
      <c r="M2205" s="14">
        <f t="shared" si="3"/>
        <v>72383.918</v>
      </c>
      <c r="N2205" s="14">
        <f t="shared" si="4"/>
        <v>1</v>
      </c>
      <c r="O2205" s="14">
        <f t="shared" si="5"/>
        <v>6.3</v>
      </c>
      <c r="P2205" s="19">
        <f t="shared" si="6"/>
        <v>666.2022509</v>
      </c>
      <c r="Q2205" s="14">
        <f t="shared" si="7"/>
        <v>188868338.1</v>
      </c>
    </row>
    <row r="2206" ht="15.75" customHeight="1">
      <c r="A2206" s="12">
        <v>2018.0</v>
      </c>
      <c r="B2206" s="265">
        <v>43282.0</v>
      </c>
      <c r="C2206" s="12" t="s">
        <v>771</v>
      </c>
      <c r="D2206" s="12" t="s">
        <v>434</v>
      </c>
      <c r="E2206" s="12" t="s">
        <v>755</v>
      </c>
      <c r="F2206" s="12" t="s">
        <v>756</v>
      </c>
      <c r="G2206" s="12" t="s">
        <v>749</v>
      </c>
      <c r="H2206" s="12" t="s">
        <v>421</v>
      </c>
      <c r="I2206" s="19">
        <v>1339930.09</v>
      </c>
      <c r="J2206" s="19">
        <v>9.1040072041E8</v>
      </c>
      <c r="K2206" s="19">
        <f t="shared" si="1"/>
        <v>44664.33633</v>
      </c>
      <c r="L2206" s="14">
        <f t="shared" si="2"/>
        <v>44664.33633</v>
      </c>
      <c r="M2206" s="14">
        <f t="shared" si="3"/>
        <v>0</v>
      </c>
      <c r="N2206" s="14">
        <f t="shared" si="4"/>
        <v>0.1575461599</v>
      </c>
      <c r="O2206" s="14">
        <f t="shared" si="5"/>
        <v>0.9925408074</v>
      </c>
      <c r="P2206" s="19">
        <f t="shared" si="6"/>
        <v>679.4389701</v>
      </c>
      <c r="Q2206" s="14">
        <f t="shared" si="7"/>
        <v>30346690.68</v>
      </c>
    </row>
    <row r="2207" ht="15.75" customHeight="1">
      <c r="A2207" s="12">
        <v>2018.0</v>
      </c>
      <c r="B2207" s="265">
        <v>43282.0</v>
      </c>
      <c r="C2207" s="12" t="s">
        <v>772</v>
      </c>
      <c r="D2207" s="12" t="s">
        <v>435</v>
      </c>
      <c r="E2207" s="12" t="s">
        <v>753</v>
      </c>
      <c r="F2207" s="12" t="s">
        <v>754</v>
      </c>
      <c r="G2207" s="12" t="s">
        <v>749</v>
      </c>
      <c r="H2207" s="12" t="s">
        <v>421</v>
      </c>
      <c r="I2207" s="19">
        <v>5028522.15</v>
      </c>
      <c r="J2207" s="19">
        <v>3.33901351022E9</v>
      </c>
      <c r="K2207" s="19">
        <f t="shared" si="1"/>
        <v>167617.405</v>
      </c>
      <c r="L2207" s="14">
        <f t="shared" si="2"/>
        <v>167617.405</v>
      </c>
      <c r="M2207" s="14">
        <f t="shared" si="3"/>
        <v>0</v>
      </c>
      <c r="N2207" s="14">
        <f t="shared" si="4"/>
        <v>0.5912430511</v>
      </c>
      <c r="O2207" s="14">
        <f t="shared" si="5"/>
        <v>3.724831222</v>
      </c>
      <c r="P2207" s="19">
        <f t="shared" si="6"/>
        <v>664.0148757</v>
      </c>
      <c r="Q2207" s="14">
        <f t="shared" si="7"/>
        <v>111300450.3</v>
      </c>
    </row>
    <row r="2208" ht="15.75" customHeight="1">
      <c r="A2208" s="12">
        <v>2018.0</v>
      </c>
      <c r="B2208" s="265">
        <v>43282.0</v>
      </c>
      <c r="C2208" s="12" t="s">
        <v>772</v>
      </c>
      <c r="D2208" s="12" t="s">
        <v>435</v>
      </c>
      <c r="E2208" s="12" t="s">
        <v>755</v>
      </c>
      <c r="F2208" s="12" t="s">
        <v>756</v>
      </c>
      <c r="G2208" s="12" t="s">
        <v>749</v>
      </c>
      <c r="H2208" s="12" t="s">
        <v>421</v>
      </c>
      <c r="I2208" s="19">
        <v>489483.68</v>
      </c>
      <c r="J2208" s="19">
        <v>3.6452705132E8</v>
      </c>
      <c r="K2208" s="19">
        <f t="shared" si="1"/>
        <v>16316.12267</v>
      </c>
      <c r="L2208" s="14">
        <f t="shared" si="2"/>
        <v>16316.12267</v>
      </c>
      <c r="M2208" s="14">
        <f t="shared" si="3"/>
        <v>0</v>
      </c>
      <c r="N2208" s="14">
        <f t="shared" si="4"/>
        <v>0.05755246091</v>
      </c>
      <c r="O2208" s="14">
        <f t="shared" si="5"/>
        <v>0.3625805037</v>
      </c>
      <c r="P2208" s="19">
        <f t="shared" si="6"/>
        <v>744.7174772</v>
      </c>
      <c r="Q2208" s="14">
        <f t="shared" si="7"/>
        <v>12150901.71</v>
      </c>
    </row>
    <row r="2209" ht="15.75" customHeight="1">
      <c r="A2209" s="12">
        <v>2018.0</v>
      </c>
      <c r="B2209" s="265">
        <v>43282.0</v>
      </c>
      <c r="C2209" s="12" t="s">
        <v>772</v>
      </c>
      <c r="D2209" s="12" t="s">
        <v>435</v>
      </c>
      <c r="E2209" s="12" t="s">
        <v>750</v>
      </c>
      <c r="F2209" s="12" t="s">
        <v>751</v>
      </c>
      <c r="G2209" s="12" t="s">
        <v>749</v>
      </c>
      <c r="H2209" s="12" t="s">
        <v>421</v>
      </c>
      <c r="I2209" s="19">
        <v>112020.94</v>
      </c>
      <c r="J2209" s="19">
        <v>7.261316787E7</v>
      </c>
      <c r="K2209" s="19">
        <f t="shared" si="1"/>
        <v>3734.031333</v>
      </c>
      <c r="L2209" s="14">
        <f t="shared" si="2"/>
        <v>3734.031333</v>
      </c>
      <c r="M2209" s="14">
        <f t="shared" si="3"/>
        <v>0</v>
      </c>
      <c r="N2209" s="14">
        <f t="shared" si="4"/>
        <v>0.01317118636</v>
      </c>
      <c r="O2209" s="14">
        <f t="shared" si="5"/>
        <v>0.08297847407</v>
      </c>
      <c r="P2209" s="19">
        <f t="shared" si="6"/>
        <v>648.2106637</v>
      </c>
      <c r="Q2209" s="14">
        <f t="shared" si="7"/>
        <v>2420438.929</v>
      </c>
    </row>
    <row r="2210" ht="15.75" customHeight="1">
      <c r="A2210" s="12">
        <v>2018.0</v>
      </c>
      <c r="B2210" s="265">
        <v>43282.0</v>
      </c>
      <c r="C2210" s="12" t="s">
        <v>775</v>
      </c>
      <c r="D2210" s="12" t="s">
        <v>428</v>
      </c>
      <c r="E2210" s="12" t="s">
        <v>747</v>
      </c>
      <c r="F2210" s="12" t="s">
        <v>748</v>
      </c>
      <c r="G2210" s="12" t="s">
        <v>749</v>
      </c>
      <c r="H2210" s="12" t="s">
        <v>421</v>
      </c>
      <c r="I2210" s="19">
        <v>355473.6</v>
      </c>
      <c r="J2210" s="19">
        <v>1.7171484031E8</v>
      </c>
      <c r="K2210" s="19">
        <f t="shared" si="1"/>
        <v>11849.12</v>
      </c>
      <c r="L2210" s="14">
        <f t="shared" si="2"/>
        <v>11849.12</v>
      </c>
      <c r="M2210" s="14">
        <f t="shared" si="3"/>
        <v>0</v>
      </c>
      <c r="N2210" s="14">
        <f t="shared" si="4"/>
        <v>0.04179583774</v>
      </c>
      <c r="O2210" s="14">
        <f t="shared" si="5"/>
        <v>0.2633137778</v>
      </c>
      <c r="P2210" s="19">
        <f t="shared" si="6"/>
        <v>483.0593335</v>
      </c>
      <c r="Q2210" s="14">
        <f t="shared" si="7"/>
        <v>5723828.01</v>
      </c>
    </row>
    <row r="2211" ht="15.75" customHeight="1">
      <c r="A2211" s="12">
        <v>2018.0</v>
      </c>
      <c r="B2211" s="265">
        <v>43282.0</v>
      </c>
      <c r="C2211" s="12" t="s">
        <v>775</v>
      </c>
      <c r="D2211" s="12" t="s">
        <v>428</v>
      </c>
      <c r="E2211" s="12" t="s">
        <v>753</v>
      </c>
      <c r="F2211" s="12" t="s">
        <v>754</v>
      </c>
      <c r="G2211" s="12" t="s">
        <v>749</v>
      </c>
      <c r="H2211" s="12" t="s">
        <v>421</v>
      </c>
      <c r="I2211" s="19">
        <v>3.57849365E7</v>
      </c>
      <c r="J2211" s="19">
        <v>1.72959078557E10</v>
      </c>
      <c r="K2211" s="19">
        <f t="shared" si="1"/>
        <v>1192831.217</v>
      </c>
      <c r="L2211" s="14">
        <f t="shared" si="2"/>
        <v>283500</v>
      </c>
      <c r="M2211" s="14">
        <f t="shared" si="3"/>
        <v>909331.2167</v>
      </c>
      <c r="N2211" s="14">
        <f t="shared" si="4"/>
        <v>1</v>
      </c>
      <c r="O2211" s="14">
        <f t="shared" si="5"/>
        <v>6.3</v>
      </c>
      <c r="P2211" s="19">
        <f t="shared" si="6"/>
        <v>483.3292873</v>
      </c>
      <c r="Q2211" s="14">
        <f t="shared" si="7"/>
        <v>137023853</v>
      </c>
    </row>
    <row r="2212" ht="15.75" customHeight="1">
      <c r="A2212" s="12">
        <v>2018.0</v>
      </c>
      <c r="B2212" s="265">
        <v>43282.0</v>
      </c>
      <c r="C2212" s="12" t="s">
        <v>775</v>
      </c>
      <c r="D2212" s="12" t="s">
        <v>428</v>
      </c>
      <c r="E2212" s="12" t="s">
        <v>755</v>
      </c>
      <c r="F2212" s="12" t="s">
        <v>756</v>
      </c>
      <c r="G2212" s="12" t="s">
        <v>749</v>
      </c>
      <c r="H2212" s="12" t="s">
        <v>421</v>
      </c>
      <c r="I2212" s="19">
        <v>2331491.4</v>
      </c>
      <c r="J2212" s="19">
        <v>1.11721075154E9</v>
      </c>
      <c r="K2212" s="19">
        <f t="shared" si="1"/>
        <v>77716.38</v>
      </c>
      <c r="L2212" s="14">
        <f t="shared" si="2"/>
        <v>77716.38</v>
      </c>
      <c r="M2212" s="14">
        <f t="shared" si="3"/>
        <v>0</v>
      </c>
      <c r="N2212" s="14">
        <f t="shared" si="4"/>
        <v>0.2741318519</v>
      </c>
      <c r="O2212" s="14">
        <f t="shared" si="5"/>
        <v>1.727030667</v>
      </c>
      <c r="P2212" s="19">
        <f t="shared" si="6"/>
        <v>479.1828748</v>
      </c>
      <c r="Q2212" s="14">
        <f t="shared" si="7"/>
        <v>37240358.38</v>
      </c>
    </row>
    <row r="2213" ht="15.75" customHeight="1">
      <c r="A2213" s="12">
        <v>2018.0</v>
      </c>
      <c r="B2213" s="265">
        <v>43282.0</v>
      </c>
      <c r="C2213" s="12" t="s">
        <v>776</v>
      </c>
      <c r="D2213" s="12" t="s">
        <v>427</v>
      </c>
      <c r="E2213" s="12" t="s">
        <v>747</v>
      </c>
      <c r="F2213" s="12" t="s">
        <v>748</v>
      </c>
      <c r="G2213" s="12" t="s">
        <v>749</v>
      </c>
      <c r="H2213" s="12" t="s">
        <v>421</v>
      </c>
      <c r="I2213" s="19">
        <v>780428.16</v>
      </c>
      <c r="J2213" s="19">
        <v>3.2562725473E8</v>
      </c>
      <c r="K2213" s="19">
        <f t="shared" si="1"/>
        <v>26014.272</v>
      </c>
      <c r="L2213" s="14">
        <f t="shared" si="2"/>
        <v>26014.272</v>
      </c>
      <c r="M2213" s="14">
        <f t="shared" si="3"/>
        <v>0</v>
      </c>
      <c r="N2213" s="14">
        <f t="shared" si="4"/>
        <v>0.09176110053</v>
      </c>
      <c r="O2213" s="14">
        <f t="shared" si="5"/>
        <v>0.5780949333</v>
      </c>
      <c r="P2213" s="19">
        <f t="shared" si="6"/>
        <v>417.2418057</v>
      </c>
      <c r="Q2213" s="14">
        <f t="shared" si="7"/>
        <v>10854241.82</v>
      </c>
    </row>
    <row r="2214" ht="15.75" customHeight="1">
      <c r="A2214" s="12">
        <v>2018.0</v>
      </c>
      <c r="B2214" s="265">
        <v>43282.0</v>
      </c>
      <c r="C2214" s="12" t="s">
        <v>776</v>
      </c>
      <c r="D2214" s="12" t="s">
        <v>427</v>
      </c>
      <c r="E2214" s="12" t="s">
        <v>753</v>
      </c>
      <c r="F2214" s="12" t="s">
        <v>754</v>
      </c>
      <c r="G2214" s="12" t="s">
        <v>749</v>
      </c>
      <c r="H2214" s="12" t="s">
        <v>421</v>
      </c>
      <c r="I2214" s="19">
        <v>4.714749749E7</v>
      </c>
      <c r="J2214" s="19">
        <v>1.961153980333E10</v>
      </c>
      <c r="K2214" s="19">
        <f t="shared" si="1"/>
        <v>1571583.25</v>
      </c>
      <c r="L2214" s="14">
        <f t="shared" si="2"/>
        <v>283500</v>
      </c>
      <c r="M2214" s="14">
        <f t="shared" si="3"/>
        <v>1288083.25</v>
      </c>
      <c r="N2214" s="14">
        <f t="shared" si="4"/>
        <v>1</v>
      </c>
      <c r="O2214" s="14">
        <f t="shared" si="5"/>
        <v>6.3</v>
      </c>
      <c r="P2214" s="19">
        <f t="shared" si="6"/>
        <v>415.9614157</v>
      </c>
      <c r="Q2214" s="14">
        <f t="shared" si="7"/>
        <v>117925061.4</v>
      </c>
    </row>
    <row r="2215" ht="15.75" customHeight="1">
      <c r="A2215" s="12">
        <v>2018.0</v>
      </c>
      <c r="B2215" s="265">
        <v>43282.0</v>
      </c>
      <c r="C2215" s="12" t="s">
        <v>776</v>
      </c>
      <c r="D2215" s="12" t="s">
        <v>427</v>
      </c>
      <c r="E2215" s="12" t="s">
        <v>755</v>
      </c>
      <c r="F2215" s="12" t="s">
        <v>756</v>
      </c>
      <c r="G2215" s="12" t="s">
        <v>749</v>
      </c>
      <c r="H2215" s="12" t="s">
        <v>421</v>
      </c>
      <c r="I2215" s="19">
        <v>2070535.21</v>
      </c>
      <c r="J2215" s="19">
        <v>9.4722807927E8</v>
      </c>
      <c r="K2215" s="19">
        <f t="shared" si="1"/>
        <v>69017.84033</v>
      </c>
      <c r="L2215" s="14">
        <f t="shared" si="2"/>
        <v>69017.84033</v>
      </c>
      <c r="M2215" s="14">
        <f t="shared" si="3"/>
        <v>0</v>
      </c>
      <c r="N2215" s="14">
        <f t="shared" si="4"/>
        <v>0.2434491723</v>
      </c>
      <c r="O2215" s="14">
        <f t="shared" si="5"/>
        <v>1.533729785</v>
      </c>
      <c r="P2215" s="19">
        <f t="shared" si="6"/>
        <v>457.479822</v>
      </c>
      <c r="Q2215" s="14">
        <f t="shared" si="7"/>
        <v>31574269.31</v>
      </c>
    </row>
    <row r="2216" ht="15.75" customHeight="1">
      <c r="A2216" s="12">
        <v>2018.0</v>
      </c>
      <c r="B2216" s="265">
        <v>43282.0</v>
      </c>
      <c r="C2216" s="12" t="s">
        <v>790</v>
      </c>
      <c r="D2216" s="12" t="s">
        <v>429</v>
      </c>
      <c r="E2216" s="12" t="s">
        <v>747</v>
      </c>
      <c r="F2216" s="12" t="s">
        <v>748</v>
      </c>
      <c r="G2216" s="12" t="s">
        <v>749</v>
      </c>
      <c r="H2216" s="12" t="s">
        <v>421</v>
      </c>
      <c r="I2216" s="19">
        <v>675243.36</v>
      </c>
      <c r="J2216" s="19">
        <v>2.0525659683E8</v>
      </c>
      <c r="K2216" s="19">
        <f t="shared" si="1"/>
        <v>22508.112</v>
      </c>
      <c r="L2216" s="14">
        <f t="shared" si="2"/>
        <v>22508.112</v>
      </c>
      <c r="M2216" s="14">
        <f t="shared" si="3"/>
        <v>0</v>
      </c>
      <c r="N2216" s="14">
        <f t="shared" si="4"/>
        <v>0.07939369312</v>
      </c>
      <c r="O2216" s="14">
        <f t="shared" si="5"/>
        <v>0.5001802667</v>
      </c>
      <c r="P2216" s="19">
        <f t="shared" si="6"/>
        <v>303.9742543</v>
      </c>
      <c r="Q2216" s="14">
        <f t="shared" si="7"/>
        <v>6841886.561</v>
      </c>
    </row>
    <row r="2217" ht="15.75" customHeight="1">
      <c r="A2217" s="12">
        <v>2018.0</v>
      </c>
      <c r="B2217" s="265">
        <v>43282.0</v>
      </c>
      <c r="C2217" s="12" t="s">
        <v>790</v>
      </c>
      <c r="D2217" s="12" t="s">
        <v>429</v>
      </c>
      <c r="E2217" s="12" t="s">
        <v>753</v>
      </c>
      <c r="F2217" s="12" t="s">
        <v>754</v>
      </c>
      <c r="G2217" s="12" t="s">
        <v>749</v>
      </c>
      <c r="H2217" s="12" t="s">
        <v>421</v>
      </c>
      <c r="I2217" s="19">
        <v>5.327469798E7</v>
      </c>
      <c r="J2217" s="19">
        <v>1.631468738052E10</v>
      </c>
      <c r="K2217" s="19">
        <f t="shared" si="1"/>
        <v>1775823.266</v>
      </c>
      <c r="L2217" s="14">
        <f t="shared" si="2"/>
        <v>283500</v>
      </c>
      <c r="M2217" s="14">
        <f t="shared" si="3"/>
        <v>1492323.266</v>
      </c>
      <c r="N2217" s="14">
        <f t="shared" si="4"/>
        <v>1</v>
      </c>
      <c r="O2217" s="14">
        <f t="shared" si="5"/>
        <v>6.3</v>
      </c>
      <c r="P2217" s="19">
        <f t="shared" si="6"/>
        <v>306.2370694</v>
      </c>
      <c r="Q2217" s="14">
        <f t="shared" si="7"/>
        <v>86818209.16</v>
      </c>
    </row>
    <row r="2218" ht="15.75" customHeight="1">
      <c r="A2218" s="12">
        <v>2018.0</v>
      </c>
      <c r="B2218" s="265">
        <v>43282.0</v>
      </c>
      <c r="C2218" s="12" t="s">
        <v>790</v>
      </c>
      <c r="D2218" s="12" t="s">
        <v>429</v>
      </c>
      <c r="E2218" s="12" t="s">
        <v>755</v>
      </c>
      <c r="F2218" s="12" t="s">
        <v>756</v>
      </c>
      <c r="G2218" s="12" t="s">
        <v>749</v>
      </c>
      <c r="H2218" s="12" t="s">
        <v>421</v>
      </c>
      <c r="I2218" s="19">
        <v>969472.06</v>
      </c>
      <c r="J2218" s="19">
        <v>3.1063742114E8</v>
      </c>
      <c r="K2218" s="19">
        <f t="shared" si="1"/>
        <v>32315.73533</v>
      </c>
      <c r="L2218" s="14">
        <f t="shared" si="2"/>
        <v>32315.73533</v>
      </c>
      <c r="M2218" s="14">
        <f t="shared" si="3"/>
        <v>0</v>
      </c>
      <c r="N2218" s="14">
        <f t="shared" si="4"/>
        <v>0.1139884844</v>
      </c>
      <c r="O2218" s="14">
        <f t="shared" si="5"/>
        <v>0.7181274519</v>
      </c>
      <c r="P2218" s="19">
        <f t="shared" si="6"/>
        <v>320.419158</v>
      </c>
      <c r="Q2218" s="14">
        <f t="shared" si="7"/>
        <v>10354580.7</v>
      </c>
    </row>
    <row r="2219" ht="15.75" customHeight="1">
      <c r="A2219" s="12">
        <v>2018.0</v>
      </c>
      <c r="B2219" s="265">
        <v>43282.0</v>
      </c>
      <c r="C2219" s="12" t="s">
        <v>790</v>
      </c>
      <c r="D2219" s="12" t="s">
        <v>429</v>
      </c>
      <c r="E2219" s="12" t="s">
        <v>750</v>
      </c>
      <c r="F2219" s="12" t="s">
        <v>751</v>
      </c>
      <c r="G2219" s="12" t="s">
        <v>749</v>
      </c>
      <c r="H2219" s="12" t="s">
        <v>421</v>
      </c>
      <c r="I2219" s="19">
        <v>101032.86</v>
      </c>
      <c r="J2219" s="19">
        <v>3.046411859E7</v>
      </c>
      <c r="K2219" s="19">
        <f t="shared" si="1"/>
        <v>3367.762</v>
      </c>
      <c r="L2219" s="14">
        <f t="shared" si="2"/>
        <v>3367.762</v>
      </c>
      <c r="M2219" s="14">
        <f t="shared" si="3"/>
        <v>0</v>
      </c>
      <c r="N2219" s="14">
        <f t="shared" si="4"/>
        <v>0.01187923104</v>
      </c>
      <c r="O2219" s="14">
        <f t="shared" si="5"/>
        <v>0.07483915556</v>
      </c>
      <c r="P2219" s="19">
        <f t="shared" si="6"/>
        <v>301.5268358</v>
      </c>
      <c r="Q2219" s="14">
        <f t="shared" si="7"/>
        <v>1015470.62</v>
      </c>
    </row>
    <row r="2220" ht="15.75" customHeight="1">
      <c r="A2220" s="12">
        <v>2018.0</v>
      </c>
      <c r="B2220" s="265">
        <v>43282.0</v>
      </c>
      <c r="C2220" s="12" t="s">
        <v>777</v>
      </c>
      <c r="D2220" s="12" t="s">
        <v>430</v>
      </c>
      <c r="E2220" s="12" t="s">
        <v>747</v>
      </c>
      <c r="F2220" s="12" t="s">
        <v>748</v>
      </c>
      <c r="G2220" s="12" t="s">
        <v>749</v>
      </c>
      <c r="H2220" s="12" t="s">
        <v>421</v>
      </c>
      <c r="I2220" s="19">
        <v>252195.88</v>
      </c>
      <c r="J2220" s="19">
        <v>7.828365747E7</v>
      </c>
      <c r="K2220" s="19">
        <f t="shared" si="1"/>
        <v>8406.529333</v>
      </c>
      <c r="L2220" s="14">
        <f t="shared" si="2"/>
        <v>8406.529333</v>
      </c>
      <c r="M2220" s="14">
        <f t="shared" si="3"/>
        <v>0</v>
      </c>
      <c r="N2220" s="14">
        <f t="shared" si="4"/>
        <v>0.02965266079</v>
      </c>
      <c r="O2220" s="14">
        <f t="shared" si="5"/>
        <v>0.186811763</v>
      </c>
      <c r="P2220" s="19">
        <f t="shared" si="6"/>
        <v>310.4081537</v>
      </c>
      <c r="Q2220" s="14">
        <f t="shared" si="7"/>
        <v>2609455.249</v>
      </c>
    </row>
    <row r="2221" ht="15.75" customHeight="1">
      <c r="A2221" s="12">
        <v>2018.0</v>
      </c>
      <c r="B2221" s="265">
        <v>43282.0</v>
      </c>
      <c r="C2221" s="12" t="s">
        <v>777</v>
      </c>
      <c r="D2221" s="12" t="s">
        <v>430</v>
      </c>
      <c r="E2221" s="12" t="s">
        <v>753</v>
      </c>
      <c r="F2221" s="12" t="s">
        <v>754</v>
      </c>
      <c r="G2221" s="12" t="s">
        <v>749</v>
      </c>
      <c r="H2221" s="12" t="s">
        <v>421</v>
      </c>
      <c r="I2221" s="19">
        <v>1.704046213E7</v>
      </c>
      <c r="J2221" s="19">
        <v>5.00449293284E9</v>
      </c>
      <c r="K2221" s="19">
        <f t="shared" si="1"/>
        <v>568015.4043</v>
      </c>
      <c r="L2221" s="14">
        <f t="shared" si="2"/>
        <v>283500</v>
      </c>
      <c r="M2221" s="14">
        <f t="shared" si="3"/>
        <v>284515.4043</v>
      </c>
      <c r="N2221" s="14">
        <f t="shared" si="4"/>
        <v>1</v>
      </c>
      <c r="O2221" s="14">
        <f t="shared" si="5"/>
        <v>6.3</v>
      </c>
      <c r="P2221" s="19">
        <f t="shared" si="6"/>
        <v>293.682935</v>
      </c>
      <c r="Q2221" s="14">
        <f t="shared" si="7"/>
        <v>83259112.08</v>
      </c>
    </row>
    <row r="2222" ht="15.75" customHeight="1">
      <c r="A2222" s="12">
        <v>2018.0</v>
      </c>
      <c r="B2222" s="265">
        <v>43282.0</v>
      </c>
      <c r="C2222" s="12" t="s">
        <v>777</v>
      </c>
      <c r="D2222" s="12" t="s">
        <v>430</v>
      </c>
      <c r="E2222" s="12" t="s">
        <v>755</v>
      </c>
      <c r="F2222" s="12" t="s">
        <v>756</v>
      </c>
      <c r="G2222" s="12" t="s">
        <v>749</v>
      </c>
      <c r="H2222" s="12" t="s">
        <v>421</v>
      </c>
      <c r="I2222" s="19">
        <v>1123126.88</v>
      </c>
      <c r="J2222" s="19">
        <v>3.2484586452E8</v>
      </c>
      <c r="K2222" s="19">
        <f t="shared" si="1"/>
        <v>37437.56267</v>
      </c>
      <c r="L2222" s="14">
        <f t="shared" si="2"/>
        <v>37437.56267</v>
      </c>
      <c r="M2222" s="14">
        <f t="shared" si="3"/>
        <v>0</v>
      </c>
      <c r="N2222" s="14">
        <f t="shared" si="4"/>
        <v>0.1320548948</v>
      </c>
      <c r="O2222" s="14">
        <f t="shared" si="5"/>
        <v>0.831945837</v>
      </c>
      <c r="P2222" s="19">
        <f t="shared" si="6"/>
        <v>289.233452</v>
      </c>
      <c r="Q2222" s="14">
        <f t="shared" si="7"/>
        <v>10828195.48</v>
      </c>
    </row>
    <row r="2223" ht="15.75" customHeight="1">
      <c r="A2223" s="12">
        <v>2018.0</v>
      </c>
      <c r="B2223" s="265">
        <v>43282.0</v>
      </c>
      <c r="C2223" s="12" t="s">
        <v>777</v>
      </c>
      <c r="D2223" s="12" t="s">
        <v>430</v>
      </c>
      <c r="E2223" s="12" t="s">
        <v>750</v>
      </c>
      <c r="F2223" s="12" t="s">
        <v>751</v>
      </c>
      <c r="G2223" s="12" t="s">
        <v>749</v>
      </c>
      <c r="H2223" s="12" t="s">
        <v>421</v>
      </c>
      <c r="I2223" s="19">
        <v>48653.81</v>
      </c>
      <c r="J2223" s="19">
        <v>1.307301987E7</v>
      </c>
      <c r="K2223" s="19">
        <f t="shared" si="1"/>
        <v>1621.793667</v>
      </c>
      <c r="L2223" s="14">
        <f t="shared" si="2"/>
        <v>1621.793667</v>
      </c>
      <c r="M2223" s="14">
        <f t="shared" si="3"/>
        <v>0</v>
      </c>
      <c r="N2223" s="14">
        <f t="shared" si="4"/>
        <v>0.005720612581</v>
      </c>
      <c r="O2223" s="14">
        <f t="shared" si="5"/>
        <v>0.03603985926</v>
      </c>
      <c r="P2223" s="19">
        <f t="shared" si="6"/>
        <v>268.6946792</v>
      </c>
      <c r="Q2223" s="14">
        <f t="shared" si="7"/>
        <v>435767.329</v>
      </c>
    </row>
    <row r="2224" ht="15.75" customHeight="1">
      <c r="A2224" s="12">
        <v>2018.0</v>
      </c>
      <c r="B2224" s="265">
        <v>43282.0</v>
      </c>
      <c r="C2224" s="12" t="s">
        <v>779</v>
      </c>
      <c r="D2224" s="12" t="s">
        <v>414</v>
      </c>
      <c r="E2224" s="12" t="s">
        <v>747</v>
      </c>
      <c r="F2224" s="12" t="s">
        <v>748</v>
      </c>
      <c r="G2224" s="12" t="s">
        <v>749</v>
      </c>
      <c r="H2224" s="12" t="s">
        <v>405</v>
      </c>
      <c r="I2224" s="19">
        <v>239738.56</v>
      </c>
      <c r="J2224" s="19">
        <v>4.125629265E7</v>
      </c>
      <c r="K2224" s="19">
        <f t="shared" si="1"/>
        <v>7991.285333</v>
      </c>
      <c r="L2224" s="14">
        <f t="shared" si="2"/>
        <v>7991.285333</v>
      </c>
      <c r="M2224" s="14">
        <f t="shared" si="3"/>
        <v>0</v>
      </c>
      <c r="N2224" s="14">
        <f t="shared" si="4"/>
        <v>0.02818795532</v>
      </c>
      <c r="O2224" s="14">
        <f t="shared" si="5"/>
        <v>0.1775841185</v>
      </c>
      <c r="P2224" s="19">
        <f t="shared" si="6"/>
        <v>172.0886813</v>
      </c>
      <c r="Q2224" s="14">
        <f t="shared" si="7"/>
        <v>1375209.755</v>
      </c>
    </row>
    <row r="2225" ht="15.75" customHeight="1">
      <c r="A2225" s="12">
        <v>2018.0</v>
      </c>
      <c r="B2225" s="265">
        <v>43282.0</v>
      </c>
      <c r="C2225" s="12" t="s">
        <v>779</v>
      </c>
      <c r="D2225" s="12" t="s">
        <v>414</v>
      </c>
      <c r="E2225" s="12" t="s">
        <v>753</v>
      </c>
      <c r="F2225" s="12" t="s">
        <v>754</v>
      </c>
      <c r="G2225" s="12" t="s">
        <v>749</v>
      </c>
      <c r="H2225" s="12" t="s">
        <v>405</v>
      </c>
      <c r="I2225" s="19">
        <v>1166075.28</v>
      </c>
      <c r="J2225" s="19">
        <v>1.9713434853E8</v>
      </c>
      <c r="K2225" s="19">
        <f t="shared" si="1"/>
        <v>38869.176</v>
      </c>
      <c r="L2225" s="14">
        <f t="shared" si="2"/>
        <v>38869.176</v>
      </c>
      <c r="M2225" s="14">
        <f t="shared" si="3"/>
        <v>0</v>
      </c>
      <c r="N2225" s="14">
        <f t="shared" si="4"/>
        <v>0.1371046772</v>
      </c>
      <c r="O2225" s="14">
        <f t="shared" si="5"/>
        <v>0.8637594667</v>
      </c>
      <c r="P2225" s="19">
        <f t="shared" si="6"/>
        <v>169.0579947</v>
      </c>
      <c r="Q2225" s="14">
        <f t="shared" si="7"/>
        <v>6571144.951</v>
      </c>
    </row>
    <row r="2226" ht="15.75" customHeight="1">
      <c r="A2226" s="12">
        <v>2018.0</v>
      </c>
      <c r="B2226" s="265">
        <v>43282.0</v>
      </c>
      <c r="C2226" s="12" t="s">
        <v>779</v>
      </c>
      <c r="D2226" s="12" t="s">
        <v>414</v>
      </c>
      <c r="E2226" s="12" t="s">
        <v>755</v>
      </c>
      <c r="F2226" s="12" t="s">
        <v>756</v>
      </c>
      <c r="G2226" s="12" t="s">
        <v>749</v>
      </c>
      <c r="H2226" s="12" t="s">
        <v>405</v>
      </c>
      <c r="I2226" s="19">
        <v>65182.64</v>
      </c>
      <c r="J2226" s="19">
        <v>1.089890299E7</v>
      </c>
      <c r="K2226" s="19">
        <f t="shared" si="1"/>
        <v>2172.754667</v>
      </c>
      <c r="L2226" s="14">
        <f t="shared" si="2"/>
        <v>2172.754667</v>
      </c>
      <c r="M2226" s="14">
        <f t="shared" si="3"/>
        <v>0</v>
      </c>
      <c r="N2226" s="14">
        <f t="shared" si="4"/>
        <v>0.007664037625</v>
      </c>
      <c r="O2226" s="14">
        <f t="shared" si="5"/>
        <v>0.04828343704</v>
      </c>
      <c r="P2226" s="19">
        <f t="shared" si="6"/>
        <v>167.2056086</v>
      </c>
      <c r="Q2226" s="14">
        <f t="shared" si="7"/>
        <v>363296.7663</v>
      </c>
    </row>
    <row r="2227" ht="15.75" customHeight="1">
      <c r="A2227" s="12">
        <v>2018.0</v>
      </c>
      <c r="B2227" s="265">
        <v>43282.0</v>
      </c>
      <c r="C2227" s="12" t="s">
        <v>780</v>
      </c>
      <c r="D2227" s="12" t="s">
        <v>415</v>
      </c>
      <c r="E2227" s="12" t="s">
        <v>753</v>
      </c>
      <c r="F2227" s="12" t="s">
        <v>754</v>
      </c>
      <c r="G2227" s="12" t="s">
        <v>749</v>
      </c>
      <c r="H2227" s="12" t="s">
        <v>405</v>
      </c>
      <c r="I2227" s="19">
        <v>169542.9</v>
      </c>
      <c r="J2227" s="19">
        <v>2.689047144E7</v>
      </c>
      <c r="K2227" s="19">
        <f t="shared" si="1"/>
        <v>5651.43</v>
      </c>
      <c r="L2227" s="14">
        <f t="shared" si="2"/>
        <v>5651.43</v>
      </c>
      <c r="M2227" s="14">
        <f t="shared" si="3"/>
        <v>0</v>
      </c>
      <c r="N2227" s="14">
        <f t="shared" si="4"/>
        <v>0.01993449735</v>
      </c>
      <c r="O2227" s="14">
        <f t="shared" si="5"/>
        <v>0.1255873333</v>
      </c>
      <c r="P2227" s="19">
        <f t="shared" si="6"/>
        <v>158.6057065</v>
      </c>
      <c r="Q2227" s="14">
        <f t="shared" si="7"/>
        <v>896349.048</v>
      </c>
    </row>
    <row r="2228" ht="15.75" customHeight="1">
      <c r="A2228" s="12">
        <v>2018.0</v>
      </c>
      <c r="B2228" s="265">
        <v>43282.0</v>
      </c>
      <c r="C2228" s="12" t="s">
        <v>780</v>
      </c>
      <c r="D2228" s="12" t="s">
        <v>415</v>
      </c>
      <c r="E2228" s="12" t="s">
        <v>755</v>
      </c>
      <c r="F2228" s="12" t="s">
        <v>756</v>
      </c>
      <c r="G2228" s="12" t="s">
        <v>749</v>
      </c>
      <c r="H2228" s="12" t="s">
        <v>405</v>
      </c>
      <c r="I2228" s="19">
        <v>13078.7</v>
      </c>
      <c r="J2228" s="19">
        <v>2074356.45</v>
      </c>
      <c r="K2228" s="19">
        <f t="shared" si="1"/>
        <v>435.9566667</v>
      </c>
      <c r="L2228" s="14">
        <f t="shared" si="2"/>
        <v>435.9566667</v>
      </c>
      <c r="M2228" s="14">
        <f t="shared" si="3"/>
        <v>0</v>
      </c>
      <c r="N2228" s="14">
        <f t="shared" si="4"/>
        <v>0.00153776602</v>
      </c>
      <c r="O2228" s="14">
        <f t="shared" si="5"/>
        <v>0.009687925926</v>
      </c>
      <c r="P2228" s="19">
        <f t="shared" si="6"/>
        <v>158.6057062</v>
      </c>
      <c r="Q2228" s="14">
        <f t="shared" si="7"/>
        <v>69145.215</v>
      </c>
    </row>
    <row r="2229" ht="15.75" customHeight="1">
      <c r="A2229" s="12">
        <v>2018.0</v>
      </c>
      <c r="B2229" s="265">
        <v>43282.0</v>
      </c>
      <c r="C2229" s="12" t="s">
        <v>782</v>
      </c>
      <c r="D2229" s="12" t="s">
        <v>440</v>
      </c>
      <c r="E2229" s="12" t="s">
        <v>753</v>
      </c>
      <c r="F2229" s="12" t="s">
        <v>754</v>
      </c>
      <c r="G2229" s="12" t="s">
        <v>749</v>
      </c>
      <c r="H2229" s="12" t="s">
        <v>421</v>
      </c>
      <c r="I2229" s="19">
        <v>73010.0</v>
      </c>
      <c r="J2229" s="19">
        <v>2.69034597E7</v>
      </c>
      <c r="K2229" s="19">
        <f t="shared" si="1"/>
        <v>2433.666667</v>
      </c>
      <c r="L2229" s="14">
        <f t="shared" si="2"/>
        <v>2433.666667</v>
      </c>
      <c r="M2229" s="14">
        <f t="shared" si="3"/>
        <v>0</v>
      </c>
      <c r="N2229" s="14">
        <f t="shared" si="4"/>
        <v>0.00858436214</v>
      </c>
      <c r="O2229" s="14">
        <f t="shared" si="5"/>
        <v>0.05408148148</v>
      </c>
      <c r="P2229" s="19">
        <f t="shared" si="6"/>
        <v>368.4900657</v>
      </c>
      <c r="Q2229" s="14">
        <f t="shared" si="7"/>
        <v>896781.99</v>
      </c>
    </row>
    <row r="2230" ht="15.75" customHeight="1">
      <c r="A2230" s="12">
        <v>2018.0</v>
      </c>
      <c r="B2230" s="265">
        <v>43282.0</v>
      </c>
      <c r="C2230" s="12" t="s">
        <v>782</v>
      </c>
      <c r="D2230" s="12" t="s">
        <v>440</v>
      </c>
      <c r="E2230" s="12" t="s">
        <v>755</v>
      </c>
      <c r="F2230" s="12" t="s">
        <v>756</v>
      </c>
      <c r="G2230" s="12" t="s">
        <v>749</v>
      </c>
      <c r="H2230" s="12" t="s">
        <v>421</v>
      </c>
      <c r="I2230" s="19">
        <v>176780.0</v>
      </c>
      <c r="J2230" s="19">
        <v>6.628218591E7</v>
      </c>
      <c r="K2230" s="19">
        <f t="shared" si="1"/>
        <v>5892.666667</v>
      </c>
      <c r="L2230" s="14">
        <f t="shared" si="2"/>
        <v>5892.666667</v>
      </c>
      <c r="M2230" s="14">
        <f t="shared" si="3"/>
        <v>0</v>
      </c>
      <c r="N2230" s="14">
        <f t="shared" si="4"/>
        <v>0.02078542034</v>
      </c>
      <c r="O2230" s="14">
        <f t="shared" si="5"/>
        <v>0.1309481481</v>
      </c>
      <c r="P2230" s="19">
        <f t="shared" si="6"/>
        <v>374.9416558</v>
      </c>
      <c r="Q2230" s="14">
        <f t="shared" si="7"/>
        <v>2209406.197</v>
      </c>
    </row>
    <row r="2231" ht="15.75" customHeight="1">
      <c r="A2231" s="12">
        <v>2018.0</v>
      </c>
      <c r="B2231" s="265">
        <v>43282.0</v>
      </c>
      <c r="C2231" s="12" t="s">
        <v>783</v>
      </c>
      <c r="D2231" s="12" t="s">
        <v>441</v>
      </c>
      <c r="E2231" s="12" t="s">
        <v>747</v>
      </c>
      <c r="F2231" s="12" t="s">
        <v>748</v>
      </c>
      <c r="G2231" s="12" t="s">
        <v>749</v>
      </c>
      <c r="H2231" s="12" t="s">
        <v>421</v>
      </c>
      <c r="I2231" s="19">
        <v>92063.21</v>
      </c>
      <c r="J2231" s="19">
        <v>5388064.43</v>
      </c>
      <c r="K2231" s="19">
        <f t="shared" si="1"/>
        <v>3068.773667</v>
      </c>
      <c r="L2231" s="14">
        <f t="shared" si="2"/>
        <v>3068.773667</v>
      </c>
      <c r="M2231" s="14">
        <f t="shared" si="3"/>
        <v>0</v>
      </c>
      <c r="N2231" s="14">
        <f t="shared" si="4"/>
        <v>0.01082459847</v>
      </c>
      <c r="O2231" s="14">
        <f t="shared" si="5"/>
        <v>0.06819497037</v>
      </c>
      <c r="P2231" s="19">
        <f t="shared" si="6"/>
        <v>58.52570674</v>
      </c>
      <c r="Q2231" s="14">
        <f t="shared" si="7"/>
        <v>179602.1477</v>
      </c>
    </row>
    <row r="2232" ht="15.75" customHeight="1">
      <c r="A2232" s="12">
        <v>2018.0</v>
      </c>
      <c r="B2232" s="265">
        <v>43282.0</v>
      </c>
      <c r="C2232" s="12" t="s">
        <v>783</v>
      </c>
      <c r="D2232" s="12" t="s">
        <v>441</v>
      </c>
      <c r="E2232" s="12" t="s">
        <v>753</v>
      </c>
      <c r="F2232" s="12" t="s">
        <v>754</v>
      </c>
      <c r="G2232" s="12" t="s">
        <v>749</v>
      </c>
      <c r="H2232" s="12" t="s">
        <v>421</v>
      </c>
      <c r="I2232" s="19">
        <v>17254.01</v>
      </c>
      <c r="J2232" s="19">
        <v>1009803.13</v>
      </c>
      <c r="K2232" s="19">
        <f t="shared" si="1"/>
        <v>575.1336667</v>
      </c>
      <c r="L2232" s="14">
        <f t="shared" si="2"/>
        <v>575.1336667</v>
      </c>
      <c r="M2232" s="14">
        <f t="shared" si="3"/>
        <v>0</v>
      </c>
      <c r="N2232" s="14">
        <f t="shared" si="4"/>
        <v>0.002028690182</v>
      </c>
      <c r="O2232" s="14">
        <f t="shared" si="5"/>
        <v>0.01278074815</v>
      </c>
      <c r="P2232" s="19">
        <f t="shared" si="6"/>
        <v>58.52570678</v>
      </c>
      <c r="Q2232" s="14">
        <f t="shared" si="7"/>
        <v>33660.10433</v>
      </c>
    </row>
    <row r="2233" ht="15.75" customHeight="1">
      <c r="A2233" s="12">
        <v>2018.0</v>
      </c>
      <c r="B2233" s="265">
        <v>43282.0</v>
      </c>
      <c r="C2233" s="12" t="s">
        <v>783</v>
      </c>
      <c r="D2233" s="12" t="s">
        <v>441</v>
      </c>
      <c r="E2233" s="12" t="s">
        <v>750</v>
      </c>
      <c r="F2233" s="12" t="s">
        <v>751</v>
      </c>
      <c r="G2233" s="12" t="s">
        <v>749</v>
      </c>
      <c r="H2233" s="12" t="s">
        <v>421</v>
      </c>
      <c r="I2233" s="19">
        <v>5884.98</v>
      </c>
      <c r="J2233" s="19">
        <v>344422.62</v>
      </c>
      <c r="K2233" s="19">
        <f t="shared" si="1"/>
        <v>196.166</v>
      </c>
      <c r="L2233" s="14">
        <f t="shared" si="2"/>
        <v>196.166</v>
      </c>
      <c r="M2233" s="14">
        <f t="shared" si="3"/>
        <v>0</v>
      </c>
      <c r="N2233" s="14">
        <f t="shared" si="4"/>
        <v>0.0006919435626</v>
      </c>
      <c r="O2233" s="14">
        <f t="shared" si="5"/>
        <v>0.004359244444</v>
      </c>
      <c r="P2233" s="19">
        <f t="shared" si="6"/>
        <v>58.52570782</v>
      </c>
      <c r="Q2233" s="14">
        <f t="shared" si="7"/>
        <v>11480.754</v>
      </c>
    </row>
    <row r="2234" ht="15.75" customHeight="1">
      <c r="A2234" s="12">
        <v>2018.0</v>
      </c>
      <c r="B2234" s="265">
        <v>43282.0</v>
      </c>
      <c r="C2234" s="12" t="s">
        <v>784</v>
      </c>
      <c r="D2234" s="12" t="s">
        <v>416</v>
      </c>
      <c r="E2234" s="12" t="s">
        <v>747</v>
      </c>
      <c r="F2234" s="12" t="s">
        <v>748</v>
      </c>
      <c r="G2234" s="12" t="s">
        <v>749</v>
      </c>
      <c r="H2234" s="12" t="s">
        <v>405</v>
      </c>
      <c r="I2234" s="19">
        <v>734.0</v>
      </c>
      <c r="J2234" s="19">
        <v>976804.07</v>
      </c>
      <c r="K2234" s="19">
        <f t="shared" si="1"/>
        <v>24.46666667</v>
      </c>
      <c r="L2234" s="14">
        <f t="shared" si="2"/>
        <v>24.46666667</v>
      </c>
      <c r="M2234" s="14">
        <f t="shared" si="3"/>
        <v>0</v>
      </c>
      <c r="N2234" s="14">
        <f t="shared" si="4"/>
        <v>0.00008630217519</v>
      </c>
      <c r="O2234" s="14">
        <f t="shared" si="5"/>
        <v>0.0005437037037</v>
      </c>
      <c r="P2234" s="19">
        <f t="shared" si="6"/>
        <v>1330.795736</v>
      </c>
      <c r="Q2234" s="14">
        <f t="shared" si="7"/>
        <v>32560.13567</v>
      </c>
    </row>
    <row r="2235" ht="15.75" customHeight="1">
      <c r="A2235" s="12">
        <v>2018.0</v>
      </c>
      <c r="B2235" s="265">
        <v>43282.0</v>
      </c>
      <c r="C2235" s="12" t="s">
        <v>784</v>
      </c>
      <c r="D2235" s="12" t="s">
        <v>416</v>
      </c>
      <c r="E2235" s="12" t="s">
        <v>753</v>
      </c>
      <c r="F2235" s="12" t="s">
        <v>754</v>
      </c>
      <c r="G2235" s="12" t="s">
        <v>749</v>
      </c>
      <c r="H2235" s="12" t="s">
        <v>405</v>
      </c>
      <c r="I2235" s="19">
        <v>56786.0</v>
      </c>
      <c r="J2235" s="19">
        <v>7.557056614E7</v>
      </c>
      <c r="K2235" s="19">
        <f t="shared" si="1"/>
        <v>1892.866667</v>
      </c>
      <c r="L2235" s="14">
        <f t="shared" si="2"/>
        <v>1892.866667</v>
      </c>
      <c r="M2235" s="14">
        <f t="shared" si="3"/>
        <v>0</v>
      </c>
      <c r="N2235" s="14">
        <f t="shared" si="4"/>
        <v>0.006676778366</v>
      </c>
      <c r="O2235" s="14">
        <f t="shared" si="5"/>
        <v>0.0420637037</v>
      </c>
      <c r="P2235" s="19">
        <f t="shared" si="6"/>
        <v>1330.795727</v>
      </c>
      <c r="Q2235" s="14">
        <f t="shared" si="7"/>
        <v>2519018.871</v>
      </c>
    </row>
    <row r="2236" ht="15.75" customHeight="1">
      <c r="A2236" s="12">
        <v>2018.0</v>
      </c>
      <c r="B2236" s="265">
        <v>43282.0</v>
      </c>
      <c r="C2236" s="12" t="s">
        <v>784</v>
      </c>
      <c r="D2236" s="12" t="s">
        <v>416</v>
      </c>
      <c r="E2236" s="12" t="s">
        <v>750</v>
      </c>
      <c r="F2236" s="12" t="s">
        <v>751</v>
      </c>
      <c r="G2236" s="12" t="s">
        <v>749</v>
      </c>
      <c r="H2236" s="12" t="s">
        <v>405</v>
      </c>
      <c r="I2236" s="19">
        <v>301.0</v>
      </c>
      <c r="J2236" s="19">
        <v>53850.02</v>
      </c>
      <c r="K2236" s="19">
        <f t="shared" si="1"/>
        <v>10.03333333</v>
      </c>
      <c r="L2236" s="14">
        <f t="shared" si="2"/>
        <v>10.03333333</v>
      </c>
      <c r="M2236" s="14">
        <f t="shared" si="3"/>
        <v>0</v>
      </c>
      <c r="N2236" s="14">
        <f t="shared" si="4"/>
        <v>0.0000353909465</v>
      </c>
      <c r="O2236" s="14">
        <f t="shared" si="5"/>
        <v>0.000222962963</v>
      </c>
      <c r="P2236" s="19">
        <f t="shared" si="6"/>
        <v>178.9037209</v>
      </c>
      <c r="Q2236" s="14">
        <f t="shared" si="7"/>
        <v>1795.000667</v>
      </c>
    </row>
    <row r="2237" ht="15.75" customHeight="1">
      <c r="A2237" s="12">
        <v>2018.0</v>
      </c>
      <c r="B2237" s="265">
        <v>43282.0</v>
      </c>
      <c r="C2237" s="12" t="s">
        <v>785</v>
      </c>
      <c r="D2237" s="12" t="s">
        <v>417</v>
      </c>
      <c r="E2237" s="12" t="s">
        <v>747</v>
      </c>
      <c r="F2237" s="12" t="s">
        <v>748</v>
      </c>
      <c r="G2237" s="12" t="s">
        <v>749</v>
      </c>
      <c r="H2237" s="12" t="s">
        <v>405</v>
      </c>
      <c r="I2237" s="19">
        <v>1173.0</v>
      </c>
      <c r="J2237" s="19">
        <v>888840.8</v>
      </c>
      <c r="K2237" s="19">
        <f t="shared" si="1"/>
        <v>39.1</v>
      </c>
      <c r="L2237" s="14">
        <f t="shared" si="2"/>
        <v>39.1</v>
      </c>
      <c r="M2237" s="14">
        <f t="shared" si="3"/>
        <v>0</v>
      </c>
      <c r="N2237" s="14">
        <f t="shared" si="4"/>
        <v>0.0001379188713</v>
      </c>
      <c r="O2237" s="14">
        <f t="shared" si="5"/>
        <v>0.0008688888889</v>
      </c>
      <c r="P2237" s="19">
        <f t="shared" si="6"/>
        <v>757.7500426</v>
      </c>
      <c r="Q2237" s="14">
        <f t="shared" si="7"/>
        <v>29628.02667</v>
      </c>
    </row>
    <row r="2238" ht="15.75" customHeight="1">
      <c r="A2238" s="12">
        <v>2018.0</v>
      </c>
      <c r="B2238" s="265">
        <v>43282.0</v>
      </c>
      <c r="C2238" s="12" t="s">
        <v>785</v>
      </c>
      <c r="D2238" s="12" t="s">
        <v>417</v>
      </c>
      <c r="E2238" s="12" t="s">
        <v>753</v>
      </c>
      <c r="F2238" s="12" t="s">
        <v>754</v>
      </c>
      <c r="G2238" s="12" t="s">
        <v>749</v>
      </c>
      <c r="H2238" s="12" t="s">
        <v>405</v>
      </c>
      <c r="I2238" s="19">
        <v>193355.0</v>
      </c>
      <c r="J2238" s="19">
        <v>1.1014860506E8</v>
      </c>
      <c r="K2238" s="19">
        <f t="shared" si="1"/>
        <v>6445.166667</v>
      </c>
      <c r="L2238" s="14">
        <f t="shared" si="2"/>
        <v>6445.166667</v>
      </c>
      <c r="M2238" s="14">
        <f t="shared" si="3"/>
        <v>0</v>
      </c>
      <c r="N2238" s="14">
        <f t="shared" si="4"/>
        <v>0.02273427396</v>
      </c>
      <c r="O2238" s="14">
        <f t="shared" si="5"/>
        <v>0.1432259259</v>
      </c>
      <c r="P2238" s="19">
        <f t="shared" si="6"/>
        <v>569.6703217</v>
      </c>
      <c r="Q2238" s="14">
        <f t="shared" si="7"/>
        <v>3671620.169</v>
      </c>
    </row>
    <row r="2239" ht="15.75" customHeight="1">
      <c r="A2239" s="12">
        <v>2018.0</v>
      </c>
      <c r="B2239" s="265">
        <v>43282.0</v>
      </c>
      <c r="C2239" s="12" t="s">
        <v>785</v>
      </c>
      <c r="D2239" s="12" t="s">
        <v>417</v>
      </c>
      <c r="E2239" s="12" t="s">
        <v>755</v>
      </c>
      <c r="F2239" s="12" t="s">
        <v>756</v>
      </c>
      <c r="G2239" s="12" t="s">
        <v>749</v>
      </c>
      <c r="H2239" s="12" t="s">
        <v>405</v>
      </c>
      <c r="I2239" s="19">
        <v>5158.0</v>
      </c>
      <c r="J2239" s="19">
        <v>3908474.77</v>
      </c>
      <c r="K2239" s="19">
        <f t="shared" si="1"/>
        <v>171.9333333</v>
      </c>
      <c r="L2239" s="14">
        <f t="shared" si="2"/>
        <v>171.9333333</v>
      </c>
      <c r="M2239" s="14">
        <f t="shared" si="3"/>
        <v>0</v>
      </c>
      <c r="N2239" s="14">
        <f t="shared" si="4"/>
        <v>0.0006064667842</v>
      </c>
      <c r="O2239" s="14">
        <f t="shared" si="5"/>
        <v>0.003820740741</v>
      </c>
      <c r="P2239" s="19">
        <f t="shared" si="6"/>
        <v>757.7500523</v>
      </c>
      <c r="Q2239" s="14">
        <f t="shared" si="7"/>
        <v>130282.4923</v>
      </c>
    </row>
    <row r="2240" ht="15.75" customHeight="1">
      <c r="A2240" s="12">
        <v>2018.0</v>
      </c>
      <c r="B2240" s="265">
        <v>43282.0</v>
      </c>
      <c r="C2240" s="12" t="s">
        <v>787</v>
      </c>
      <c r="D2240" s="12" t="s">
        <v>419</v>
      </c>
      <c r="E2240" s="12" t="s">
        <v>747</v>
      </c>
      <c r="F2240" s="12" t="s">
        <v>748</v>
      </c>
      <c r="G2240" s="12" t="s">
        <v>749</v>
      </c>
      <c r="H2240" s="12" t="s">
        <v>405</v>
      </c>
      <c r="I2240" s="19">
        <v>1667.0</v>
      </c>
      <c r="J2240" s="19">
        <v>285747.4</v>
      </c>
      <c r="K2240" s="19">
        <f t="shared" si="1"/>
        <v>55.56666667</v>
      </c>
      <c r="L2240" s="14">
        <f t="shared" si="2"/>
        <v>55.56666667</v>
      </c>
      <c r="M2240" s="14">
        <f t="shared" si="3"/>
        <v>0</v>
      </c>
      <c r="N2240" s="14">
        <f t="shared" si="4"/>
        <v>0.0001960023516</v>
      </c>
      <c r="O2240" s="14">
        <f t="shared" si="5"/>
        <v>0.001234814815</v>
      </c>
      <c r="P2240" s="19">
        <f t="shared" si="6"/>
        <v>171.4141572</v>
      </c>
      <c r="Q2240" s="14">
        <f t="shared" si="7"/>
        <v>9524.913333</v>
      </c>
    </row>
    <row r="2241" ht="15.75" customHeight="1">
      <c r="A2241" s="12">
        <v>2018.0</v>
      </c>
      <c r="B2241" s="265">
        <v>43282.0</v>
      </c>
      <c r="C2241" s="12" t="s">
        <v>787</v>
      </c>
      <c r="D2241" s="12" t="s">
        <v>419</v>
      </c>
      <c r="E2241" s="12" t="s">
        <v>753</v>
      </c>
      <c r="F2241" s="12" t="s">
        <v>754</v>
      </c>
      <c r="G2241" s="12" t="s">
        <v>749</v>
      </c>
      <c r="H2241" s="12" t="s">
        <v>405</v>
      </c>
      <c r="I2241" s="19">
        <v>922814.0</v>
      </c>
      <c r="J2241" s="19">
        <v>1.254009617E8</v>
      </c>
      <c r="K2241" s="19">
        <f t="shared" si="1"/>
        <v>30760.46667</v>
      </c>
      <c r="L2241" s="14">
        <f t="shared" si="2"/>
        <v>30760.46667</v>
      </c>
      <c r="M2241" s="14">
        <f t="shared" si="3"/>
        <v>0</v>
      </c>
      <c r="N2241" s="14">
        <f t="shared" si="4"/>
        <v>0.1085025279</v>
      </c>
      <c r="O2241" s="14">
        <f t="shared" si="5"/>
        <v>0.6835659259</v>
      </c>
      <c r="P2241" s="19">
        <f t="shared" si="6"/>
        <v>135.8897478</v>
      </c>
      <c r="Q2241" s="14">
        <f t="shared" si="7"/>
        <v>4180032.057</v>
      </c>
    </row>
    <row r="2242" ht="15.75" customHeight="1">
      <c r="A2242" s="12">
        <v>2018.0</v>
      </c>
      <c r="B2242" s="265">
        <v>43282.0</v>
      </c>
      <c r="C2242" s="12" t="s">
        <v>787</v>
      </c>
      <c r="D2242" s="12" t="s">
        <v>419</v>
      </c>
      <c r="E2242" s="12" t="s">
        <v>755</v>
      </c>
      <c r="F2242" s="12" t="s">
        <v>756</v>
      </c>
      <c r="G2242" s="12" t="s">
        <v>749</v>
      </c>
      <c r="H2242" s="12" t="s">
        <v>405</v>
      </c>
      <c r="I2242" s="19">
        <v>1736.0</v>
      </c>
      <c r="J2242" s="19">
        <v>298308.22</v>
      </c>
      <c r="K2242" s="19">
        <f t="shared" si="1"/>
        <v>57.86666667</v>
      </c>
      <c r="L2242" s="14">
        <f t="shared" si="2"/>
        <v>57.86666667</v>
      </c>
      <c r="M2242" s="14">
        <f t="shared" si="3"/>
        <v>0</v>
      </c>
      <c r="N2242" s="14">
        <f t="shared" si="4"/>
        <v>0.0002041152263</v>
      </c>
      <c r="O2242" s="14">
        <f t="shared" si="5"/>
        <v>0.001285925926</v>
      </c>
      <c r="P2242" s="19">
        <f t="shared" si="6"/>
        <v>171.8365323</v>
      </c>
      <c r="Q2242" s="14">
        <f t="shared" si="7"/>
        <v>9943.607333</v>
      </c>
    </row>
    <row r="2243" ht="15.75" customHeight="1">
      <c r="A2243" s="12">
        <v>2018.0</v>
      </c>
      <c r="B2243" s="265">
        <v>43313.0</v>
      </c>
      <c r="C2243" s="12" t="s">
        <v>752</v>
      </c>
      <c r="D2243" s="12" t="s">
        <v>424</v>
      </c>
      <c r="E2243" s="12" t="s">
        <v>753</v>
      </c>
      <c r="F2243" s="12" t="s">
        <v>754</v>
      </c>
      <c r="G2243" s="12" t="s">
        <v>749</v>
      </c>
      <c r="H2243" s="12" t="s">
        <v>421</v>
      </c>
      <c r="I2243" s="19">
        <v>794123.0</v>
      </c>
      <c r="J2243" s="19">
        <v>7.4573095246E8</v>
      </c>
      <c r="K2243" s="19">
        <f t="shared" si="1"/>
        <v>26470.76667</v>
      </c>
      <c r="L2243" s="14">
        <f t="shared" si="2"/>
        <v>26470.76667</v>
      </c>
      <c r="M2243" s="14">
        <f t="shared" si="3"/>
        <v>0</v>
      </c>
      <c r="N2243" s="14">
        <f t="shared" si="4"/>
        <v>0.09337131099</v>
      </c>
      <c r="O2243" s="14">
        <f t="shared" si="5"/>
        <v>0.5882392593</v>
      </c>
      <c r="P2243" s="19">
        <f t="shared" si="6"/>
        <v>939.0622768</v>
      </c>
      <c r="Q2243" s="14">
        <f t="shared" si="7"/>
        <v>24857698.42</v>
      </c>
    </row>
    <row r="2244" ht="15.75" customHeight="1">
      <c r="A2244" s="12">
        <v>2018.0</v>
      </c>
      <c r="B2244" s="265">
        <v>43313.0</v>
      </c>
      <c r="C2244" s="12" t="s">
        <v>752</v>
      </c>
      <c r="D2244" s="12" t="s">
        <v>424</v>
      </c>
      <c r="E2244" s="12" t="s">
        <v>755</v>
      </c>
      <c r="F2244" s="12" t="s">
        <v>756</v>
      </c>
      <c r="G2244" s="12" t="s">
        <v>749</v>
      </c>
      <c r="H2244" s="12" t="s">
        <v>421</v>
      </c>
      <c r="I2244" s="19">
        <v>10227.0</v>
      </c>
      <c r="J2244" s="19">
        <v>1.02397382E7</v>
      </c>
      <c r="K2244" s="19">
        <f t="shared" si="1"/>
        <v>340.9</v>
      </c>
      <c r="L2244" s="14">
        <f t="shared" si="2"/>
        <v>340.9</v>
      </c>
      <c r="M2244" s="14">
        <f t="shared" si="3"/>
        <v>0</v>
      </c>
      <c r="N2244" s="14">
        <f t="shared" si="4"/>
        <v>0.001202469136</v>
      </c>
      <c r="O2244" s="14">
        <f t="shared" si="5"/>
        <v>0.007575555556</v>
      </c>
      <c r="P2244" s="19">
        <f t="shared" si="6"/>
        <v>1001.245546</v>
      </c>
      <c r="Q2244" s="14">
        <f t="shared" si="7"/>
        <v>341324.6067</v>
      </c>
    </row>
    <row r="2245" ht="15.75" customHeight="1">
      <c r="A2245" s="12">
        <v>2018.0</v>
      </c>
      <c r="B2245" s="265">
        <v>43313.0</v>
      </c>
      <c r="C2245" s="12" t="s">
        <v>752</v>
      </c>
      <c r="D2245" s="12" t="s">
        <v>424</v>
      </c>
      <c r="E2245" s="12" t="s">
        <v>750</v>
      </c>
      <c r="F2245" s="12" t="s">
        <v>751</v>
      </c>
      <c r="G2245" s="12" t="s">
        <v>749</v>
      </c>
      <c r="H2245" s="12" t="s">
        <v>421</v>
      </c>
      <c r="I2245" s="19">
        <v>2043.0</v>
      </c>
      <c r="J2245" s="19">
        <v>1851933.19</v>
      </c>
      <c r="K2245" s="19">
        <f t="shared" si="1"/>
        <v>68.1</v>
      </c>
      <c r="L2245" s="14">
        <f t="shared" si="2"/>
        <v>68.1</v>
      </c>
      <c r="M2245" s="14">
        <f t="shared" si="3"/>
        <v>0</v>
      </c>
      <c r="N2245" s="14">
        <f t="shared" si="4"/>
        <v>0.0002402116402</v>
      </c>
      <c r="O2245" s="14">
        <f t="shared" si="5"/>
        <v>0.001513333333</v>
      </c>
      <c r="P2245" s="19">
        <f t="shared" si="6"/>
        <v>906.4773324</v>
      </c>
      <c r="Q2245" s="14">
        <f t="shared" si="7"/>
        <v>61731.10633</v>
      </c>
    </row>
    <row r="2246" ht="15.75" customHeight="1">
      <c r="A2246" s="12">
        <v>2018.0</v>
      </c>
      <c r="B2246" s="265">
        <v>43313.0</v>
      </c>
      <c r="C2246" s="12" t="s">
        <v>757</v>
      </c>
      <c r="D2246" s="12" t="s">
        <v>425</v>
      </c>
      <c r="E2246" s="12" t="s">
        <v>753</v>
      </c>
      <c r="F2246" s="12" t="s">
        <v>754</v>
      </c>
      <c r="G2246" s="12" t="s">
        <v>749</v>
      </c>
      <c r="H2246" s="12" t="s">
        <v>421</v>
      </c>
      <c r="I2246" s="19">
        <v>2528027.0</v>
      </c>
      <c r="J2246" s="19">
        <v>1.98179605814E9</v>
      </c>
      <c r="K2246" s="19">
        <f t="shared" si="1"/>
        <v>84267.56667</v>
      </c>
      <c r="L2246" s="14">
        <f t="shared" si="2"/>
        <v>84267.56667</v>
      </c>
      <c r="M2246" s="14">
        <f t="shared" si="3"/>
        <v>0</v>
      </c>
      <c r="N2246" s="14">
        <f t="shared" si="4"/>
        <v>0.2972400941</v>
      </c>
      <c r="O2246" s="14">
        <f t="shared" si="5"/>
        <v>1.872612593</v>
      </c>
      <c r="P2246" s="19">
        <f t="shared" si="6"/>
        <v>783.9299415</v>
      </c>
      <c r="Q2246" s="14">
        <f t="shared" si="7"/>
        <v>66059868.6</v>
      </c>
    </row>
    <row r="2247" ht="15.75" customHeight="1">
      <c r="A2247" s="12">
        <v>2018.0</v>
      </c>
      <c r="B2247" s="265">
        <v>43313.0</v>
      </c>
      <c r="C2247" s="12" t="s">
        <v>757</v>
      </c>
      <c r="D2247" s="12" t="s">
        <v>425</v>
      </c>
      <c r="E2247" s="12" t="s">
        <v>755</v>
      </c>
      <c r="F2247" s="12" t="s">
        <v>756</v>
      </c>
      <c r="G2247" s="12" t="s">
        <v>749</v>
      </c>
      <c r="H2247" s="12" t="s">
        <v>421</v>
      </c>
      <c r="I2247" s="19">
        <v>126774.0</v>
      </c>
      <c r="J2247" s="19">
        <v>1.1833696957E8</v>
      </c>
      <c r="K2247" s="19">
        <f t="shared" si="1"/>
        <v>4225.8</v>
      </c>
      <c r="L2247" s="14">
        <f t="shared" si="2"/>
        <v>4225.8</v>
      </c>
      <c r="M2247" s="14">
        <f t="shared" si="3"/>
        <v>0</v>
      </c>
      <c r="N2247" s="14">
        <f t="shared" si="4"/>
        <v>0.01490582011</v>
      </c>
      <c r="O2247" s="14">
        <f t="shared" si="5"/>
        <v>0.09390666667</v>
      </c>
      <c r="P2247" s="19">
        <f t="shared" si="6"/>
        <v>933.4482589</v>
      </c>
      <c r="Q2247" s="14">
        <f t="shared" si="7"/>
        <v>3944565.652</v>
      </c>
    </row>
    <row r="2248" ht="15.75" customHeight="1">
      <c r="A2248" s="12">
        <v>2018.0</v>
      </c>
      <c r="B2248" s="265">
        <v>43313.0</v>
      </c>
      <c r="C2248" s="12" t="s">
        <v>757</v>
      </c>
      <c r="D2248" s="12" t="s">
        <v>425</v>
      </c>
      <c r="E2248" s="12" t="s">
        <v>750</v>
      </c>
      <c r="F2248" s="12" t="s">
        <v>751</v>
      </c>
      <c r="G2248" s="12" t="s">
        <v>749</v>
      </c>
      <c r="H2248" s="12" t="s">
        <v>421</v>
      </c>
      <c r="I2248" s="19">
        <v>12249.0</v>
      </c>
      <c r="J2248" s="19">
        <v>1.038080239E7</v>
      </c>
      <c r="K2248" s="19">
        <f t="shared" si="1"/>
        <v>408.3</v>
      </c>
      <c r="L2248" s="14">
        <f t="shared" si="2"/>
        <v>408.3</v>
      </c>
      <c r="M2248" s="14">
        <f t="shared" si="3"/>
        <v>0</v>
      </c>
      <c r="N2248" s="14">
        <f t="shared" si="4"/>
        <v>0.00144021164</v>
      </c>
      <c r="O2248" s="14">
        <f t="shared" si="5"/>
        <v>0.009073333333</v>
      </c>
      <c r="P2248" s="19">
        <f t="shared" si="6"/>
        <v>847.4816222</v>
      </c>
      <c r="Q2248" s="14">
        <f t="shared" si="7"/>
        <v>346026.7463</v>
      </c>
    </row>
    <row r="2249" ht="15.75" customHeight="1">
      <c r="A2249" s="12">
        <v>2018.0</v>
      </c>
      <c r="B2249" s="265">
        <v>43313.0</v>
      </c>
      <c r="C2249" s="12" t="s">
        <v>759</v>
      </c>
      <c r="D2249" s="12" t="s">
        <v>406</v>
      </c>
      <c r="E2249" s="12" t="s">
        <v>747</v>
      </c>
      <c r="F2249" s="12" t="s">
        <v>748</v>
      </c>
      <c r="G2249" s="12" t="s">
        <v>749</v>
      </c>
      <c r="H2249" s="12" t="s">
        <v>405</v>
      </c>
      <c r="I2249" s="19">
        <v>1235822.87</v>
      </c>
      <c r="J2249" s="19">
        <v>2.1596473309E8</v>
      </c>
      <c r="K2249" s="19">
        <f t="shared" si="1"/>
        <v>41194.09567</v>
      </c>
      <c r="L2249" s="14">
        <f t="shared" si="2"/>
        <v>41194.09567</v>
      </c>
      <c r="M2249" s="14">
        <f t="shared" si="3"/>
        <v>0</v>
      </c>
      <c r="N2249" s="14">
        <f t="shared" si="4"/>
        <v>0.1453054521</v>
      </c>
      <c r="O2249" s="14">
        <f t="shared" si="5"/>
        <v>0.9154243481</v>
      </c>
      <c r="P2249" s="19">
        <f t="shared" si="6"/>
        <v>174.7537923</v>
      </c>
      <c r="Q2249" s="14">
        <f t="shared" si="7"/>
        <v>7198824.436</v>
      </c>
    </row>
    <row r="2250" ht="15.75" customHeight="1">
      <c r="A2250" s="12">
        <v>2018.0</v>
      </c>
      <c r="B2250" s="265">
        <v>43313.0</v>
      </c>
      <c r="C2250" s="12" t="s">
        <v>759</v>
      </c>
      <c r="D2250" s="12" t="s">
        <v>406</v>
      </c>
      <c r="E2250" s="12" t="s">
        <v>753</v>
      </c>
      <c r="F2250" s="12" t="s">
        <v>754</v>
      </c>
      <c r="G2250" s="12" t="s">
        <v>749</v>
      </c>
      <c r="H2250" s="12" t="s">
        <v>405</v>
      </c>
      <c r="I2250" s="19">
        <v>2.45979112E7</v>
      </c>
      <c r="J2250" s="19">
        <v>4.60399139003E9</v>
      </c>
      <c r="K2250" s="19">
        <f t="shared" si="1"/>
        <v>819930.3733</v>
      </c>
      <c r="L2250" s="14">
        <f t="shared" si="2"/>
        <v>283500</v>
      </c>
      <c r="M2250" s="14">
        <f t="shared" si="3"/>
        <v>536430.3733</v>
      </c>
      <c r="N2250" s="14">
        <f t="shared" si="4"/>
        <v>1</v>
      </c>
      <c r="O2250" s="14">
        <f t="shared" si="5"/>
        <v>6.3</v>
      </c>
      <c r="P2250" s="19">
        <f t="shared" si="6"/>
        <v>187.1700143</v>
      </c>
      <c r="Q2250" s="14">
        <f t="shared" si="7"/>
        <v>53062699.04</v>
      </c>
    </row>
    <row r="2251" ht="15.75" customHeight="1">
      <c r="A2251" s="12">
        <v>2018.0</v>
      </c>
      <c r="B2251" s="265">
        <v>43313.0</v>
      </c>
      <c r="C2251" s="12" t="s">
        <v>759</v>
      </c>
      <c r="D2251" s="12" t="s">
        <v>406</v>
      </c>
      <c r="E2251" s="12" t="s">
        <v>755</v>
      </c>
      <c r="F2251" s="12" t="s">
        <v>756</v>
      </c>
      <c r="G2251" s="12" t="s">
        <v>749</v>
      </c>
      <c r="H2251" s="12" t="s">
        <v>405</v>
      </c>
      <c r="I2251" s="19">
        <v>207935.15</v>
      </c>
      <c r="J2251" s="19">
        <v>3.890791801E7</v>
      </c>
      <c r="K2251" s="19">
        <f t="shared" si="1"/>
        <v>6931.171667</v>
      </c>
      <c r="L2251" s="14">
        <f t="shared" si="2"/>
        <v>6931.171667</v>
      </c>
      <c r="M2251" s="14">
        <f t="shared" si="3"/>
        <v>0</v>
      </c>
      <c r="N2251" s="14">
        <f t="shared" si="4"/>
        <v>0.02444857731</v>
      </c>
      <c r="O2251" s="14">
        <f t="shared" si="5"/>
        <v>0.154026037</v>
      </c>
      <c r="P2251" s="19">
        <f t="shared" si="6"/>
        <v>187.1156368</v>
      </c>
      <c r="Q2251" s="14">
        <f t="shared" si="7"/>
        <v>1296930.6</v>
      </c>
    </row>
    <row r="2252" ht="15.75" customHeight="1">
      <c r="A2252" s="12">
        <v>2018.0</v>
      </c>
      <c r="B2252" s="265">
        <v>43313.0</v>
      </c>
      <c r="C2252" s="12" t="s">
        <v>759</v>
      </c>
      <c r="D2252" s="12" t="s">
        <v>406</v>
      </c>
      <c r="E2252" s="12" t="s">
        <v>750</v>
      </c>
      <c r="F2252" s="12" t="s">
        <v>751</v>
      </c>
      <c r="G2252" s="12" t="s">
        <v>749</v>
      </c>
      <c r="H2252" s="12" t="s">
        <v>405</v>
      </c>
      <c r="I2252" s="19">
        <v>868.4</v>
      </c>
      <c r="J2252" s="19">
        <v>156807.72</v>
      </c>
      <c r="K2252" s="19">
        <f t="shared" si="1"/>
        <v>28.94666667</v>
      </c>
      <c r="L2252" s="14">
        <f t="shared" si="2"/>
        <v>28.94666667</v>
      </c>
      <c r="M2252" s="14">
        <f t="shared" si="3"/>
        <v>0</v>
      </c>
      <c r="N2252" s="14">
        <f t="shared" si="4"/>
        <v>0.0001021046443</v>
      </c>
      <c r="O2252" s="14">
        <f t="shared" si="5"/>
        <v>0.0006432592593</v>
      </c>
      <c r="P2252" s="19">
        <f t="shared" si="6"/>
        <v>180.5708429</v>
      </c>
      <c r="Q2252" s="14">
        <f t="shared" si="7"/>
        <v>5226.924</v>
      </c>
    </row>
    <row r="2253" ht="15.75" customHeight="1">
      <c r="A2253" s="12">
        <v>2018.0</v>
      </c>
      <c r="B2253" s="265">
        <v>43313.0</v>
      </c>
      <c r="C2253" s="12" t="s">
        <v>766</v>
      </c>
      <c r="D2253" s="12" t="s">
        <v>413</v>
      </c>
      <c r="E2253" s="12" t="s">
        <v>747</v>
      </c>
      <c r="F2253" s="12" t="s">
        <v>748</v>
      </c>
      <c r="G2253" s="12" t="s">
        <v>749</v>
      </c>
      <c r="H2253" s="12" t="s">
        <v>405</v>
      </c>
      <c r="I2253" s="19">
        <v>262.24</v>
      </c>
      <c r="J2253" s="19">
        <v>32487.67</v>
      </c>
      <c r="K2253" s="19">
        <f t="shared" si="1"/>
        <v>8.741333333</v>
      </c>
      <c r="L2253" s="14">
        <f t="shared" si="2"/>
        <v>8.741333333</v>
      </c>
      <c r="M2253" s="14">
        <f t="shared" si="3"/>
        <v>0</v>
      </c>
      <c r="N2253" s="14">
        <f t="shared" si="4"/>
        <v>0.00003083362728</v>
      </c>
      <c r="O2253" s="14">
        <f t="shared" si="5"/>
        <v>0.0001942518519</v>
      </c>
      <c r="P2253" s="19">
        <f t="shared" si="6"/>
        <v>123.8852578</v>
      </c>
      <c r="Q2253" s="14">
        <f t="shared" si="7"/>
        <v>1082.922333</v>
      </c>
    </row>
    <row r="2254" ht="15.75" customHeight="1">
      <c r="A2254" s="12">
        <v>2018.0</v>
      </c>
      <c r="B2254" s="265">
        <v>43313.0</v>
      </c>
      <c r="C2254" s="12" t="s">
        <v>766</v>
      </c>
      <c r="D2254" s="12" t="s">
        <v>413</v>
      </c>
      <c r="E2254" s="12" t="s">
        <v>753</v>
      </c>
      <c r="F2254" s="12" t="s">
        <v>754</v>
      </c>
      <c r="G2254" s="12" t="s">
        <v>749</v>
      </c>
      <c r="H2254" s="12" t="s">
        <v>405</v>
      </c>
      <c r="I2254" s="19">
        <v>745.18</v>
      </c>
      <c r="J2254" s="19">
        <v>92316.81</v>
      </c>
      <c r="K2254" s="19">
        <f t="shared" si="1"/>
        <v>24.83933333</v>
      </c>
      <c r="L2254" s="14">
        <f t="shared" si="2"/>
        <v>24.83933333</v>
      </c>
      <c r="M2254" s="14">
        <f t="shared" si="3"/>
        <v>0</v>
      </c>
      <c r="N2254" s="14">
        <f t="shared" si="4"/>
        <v>0.00008761669606</v>
      </c>
      <c r="O2254" s="14">
        <f t="shared" si="5"/>
        <v>0.0005519851852</v>
      </c>
      <c r="P2254" s="19">
        <f t="shared" si="6"/>
        <v>123.8852492</v>
      </c>
      <c r="Q2254" s="14">
        <f t="shared" si="7"/>
        <v>3077.227</v>
      </c>
    </row>
    <row r="2255" ht="15.75" customHeight="1">
      <c r="A2255" s="12">
        <v>2018.0</v>
      </c>
      <c r="B2255" s="265">
        <v>43313.0</v>
      </c>
      <c r="C2255" s="12" t="s">
        <v>767</v>
      </c>
      <c r="D2255" s="12" t="s">
        <v>432</v>
      </c>
      <c r="E2255" s="12" t="s">
        <v>747</v>
      </c>
      <c r="F2255" s="12" t="s">
        <v>748</v>
      </c>
      <c r="G2255" s="12" t="s">
        <v>749</v>
      </c>
      <c r="H2255" s="12" t="s">
        <v>421</v>
      </c>
      <c r="I2255" s="19">
        <v>23577.83</v>
      </c>
      <c r="J2255" s="19">
        <v>8836113.33</v>
      </c>
      <c r="K2255" s="19">
        <f t="shared" si="1"/>
        <v>785.9276667</v>
      </c>
      <c r="L2255" s="14">
        <f t="shared" si="2"/>
        <v>785.9276667</v>
      </c>
      <c r="M2255" s="14">
        <f t="shared" si="3"/>
        <v>0</v>
      </c>
      <c r="N2255" s="14">
        <f t="shared" si="4"/>
        <v>0.002772231628</v>
      </c>
      <c r="O2255" s="14">
        <f t="shared" si="5"/>
        <v>0.01746505926</v>
      </c>
      <c r="P2255" s="19">
        <f t="shared" si="6"/>
        <v>374.7636373</v>
      </c>
      <c r="Q2255" s="14">
        <f t="shared" si="7"/>
        <v>294537.111</v>
      </c>
    </row>
    <row r="2256" ht="15.75" customHeight="1">
      <c r="A2256" s="12">
        <v>2018.0</v>
      </c>
      <c r="B2256" s="265">
        <v>43313.0</v>
      </c>
      <c r="C2256" s="12" t="s">
        <v>767</v>
      </c>
      <c r="D2256" s="12" t="s">
        <v>432</v>
      </c>
      <c r="E2256" s="12" t="s">
        <v>753</v>
      </c>
      <c r="F2256" s="12" t="s">
        <v>754</v>
      </c>
      <c r="G2256" s="12" t="s">
        <v>749</v>
      </c>
      <c r="H2256" s="12" t="s">
        <v>421</v>
      </c>
      <c r="I2256" s="19">
        <v>6427018.94</v>
      </c>
      <c r="J2256" s="19">
        <v>2.58153538923E9</v>
      </c>
      <c r="K2256" s="19">
        <f t="shared" si="1"/>
        <v>214233.9647</v>
      </c>
      <c r="L2256" s="14">
        <f t="shared" si="2"/>
        <v>214233.9647</v>
      </c>
      <c r="M2256" s="14">
        <f t="shared" si="3"/>
        <v>0</v>
      </c>
      <c r="N2256" s="14">
        <f t="shared" si="4"/>
        <v>0.7556753604</v>
      </c>
      <c r="O2256" s="14">
        <f t="shared" si="5"/>
        <v>4.76075477</v>
      </c>
      <c r="P2256" s="19">
        <f t="shared" si="6"/>
        <v>401.669174</v>
      </c>
      <c r="Q2256" s="14">
        <f t="shared" si="7"/>
        <v>86051179.64</v>
      </c>
    </row>
    <row r="2257" ht="15.75" customHeight="1">
      <c r="A2257" s="12">
        <v>2018.0</v>
      </c>
      <c r="B2257" s="265">
        <v>43313.0</v>
      </c>
      <c r="C2257" s="12" t="s">
        <v>767</v>
      </c>
      <c r="D2257" s="12" t="s">
        <v>432</v>
      </c>
      <c r="E2257" s="12" t="s">
        <v>755</v>
      </c>
      <c r="F2257" s="12" t="s">
        <v>756</v>
      </c>
      <c r="G2257" s="12" t="s">
        <v>749</v>
      </c>
      <c r="H2257" s="12" t="s">
        <v>421</v>
      </c>
      <c r="I2257" s="19">
        <v>12399.37</v>
      </c>
      <c r="J2257" s="19">
        <v>5847593.71</v>
      </c>
      <c r="K2257" s="19">
        <f t="shared" si="1"/>
        <v>413.3123333</v>
      </c>
      <c r="L2257" s="14">
        <f t="shared" si="2"/>
        <v>413.3123333</v>
      </c>
      <c r="M2257" s="14">
        <f t="shared" si="3"/>
        <v>0</v>
      </c>
      <c r="N2257" s="14">
        <f t="shared" si="4"/>
        <v>0.001457891828</v>
      </c>
      <c r="O2257" s="14">
        <f t="shared" si="5"/>
        <v>0.009184718519</v>
      </c>
      <c r="P2257" s="19">
        <f t="shared" si="6"/>
        <v>471.6040984</v>
      </c>
      <c r="Q2257" s="14">
        <f t="shared" si="7"/>
        <v>194919.7903</v>
      </c>
    </row>
    <row r="2258" ht="15.75" customHeight="1">
      <c r="A2258" s="12">
        <v>2018.0</v>
      </c>
      <c r="B2258" s="265">
        <v>43313.0</v>
      </c>
      <c r="C2258" s="12" t="s">
        <v>767</v>
      </c>
      <c r="D2258" s="12" t="s">
        <v>432</v>
      </c>
      <c r="E2258" s="12" t="s">
        <v>750</v>
      </c>
      <c r="F2258" s="12" t="s">
        <v>751</v>
      </c>
      <c r="G2258" s="12" t="s">
        <v>749</v>
      </c>
      <c r="H2258" s="12" t="s">
        <v>421</v>
      </c>
      <c r="I2258" s="19">
        <v>6.34</v>
      </c>
      <c r="J2258" s="19">
        <v>518.94</v>
      </c>
      <c r="K2258" s="19">
        <f t="shared" si="1"/>
        <v>0.2113333333</v>
      </c>
      <c r="L2258" s="14">
        <f t="shared" si="2"/>
        <v>0.2113333333</v>
      </c>
      <c r="M2258" s="14">
        <f t="shared" si="3"/>
        <v>0</v>
      </c>
      <c r="N2258" s="14">
        <f t="shared" si="4"/>
        <v>0.0000007454438566</v>
      </c>
      <c r="O2258" s="14">
        <f t="shared" si="5"/>
        <v>0.000004696296296</v>
      </c>
      <c r="P2258" s="19">
        <f t="shared" si="6"/>
        <v>81.85173502</v>
      </c>
      <c r="Q2258" s="14">
        <f t="shared" si="7"/>
        <v>17.298</v>
      </c>
    </row>
    <row r="2259" ht="15.75" customHeight="1">
      <c r="A2259" s="12">
        <v>2018.0</v>
      </c>
      <c r="B2259" s="265">
        <v>43313.0</v>
      </c>
      <c r="C2259" s="12" t="s">
        <v>768</v>
      </c>
      <c r="D2259" s="12" t="s">
        <v>422</v>
      </c>
      <c r="E2259" s="12" t="s">
        <v>747</v>
      </c>
      <c r="F2259" s="12" t="s">
        <v>748</v>
      </c>
      <c r="G2259" s="12" t="s">
        <v>749</v>
      </c>
      <c r="H2259" s="12" t="s">
        <v>421</v>
      </c>
      <c r="I2259" s="19">
        <v>6085.78</v>
      </c>
      <c r="J2259" s="19">
        <v>3371866.66</v>
      </c>
      <c r="K2259" s="19">
        <f t="shared" si="1"/>
        <v>202.8593333</v>
      </c>
      <c r="L2259" s="14">
        <f t="shared" si="2"/>
        <v>202.8593333</v>
      </c>
      <c r="M2259" s="14">
        <f t="shared" si="3"/>
        <v>0</v>
      </c>
      <c r="N2259" s="14">
        <f t="shared" si="4"/>
        <v>0.000715553204</v>
      </c>
      <c r="O2259" s="14">
        <f t="shared" si="5"/>
        <v>0.004507985185</v>
      </c>
      <c r="P2259" s="19">
        <f t="shared" si="6"/>
        <v>554.0566139</v>
      </c>
      <c r="Q2259" s="14">
        <f t="shared" si="7"/>
        <v>112395.5553</v>
      </c>
    </row>
    <row r="2260" ht="15.75" customHeight="1">
      <c r="A2260" s="12">
        <v>2018.0</v>
      </c>
      <c r="B2260" s="265">
        <v>43313.0</v>
      </c>
      <c r="C2260" s="12" t="s">
        <v>768</v>
      </c>
      <c r="D2260" s="12" t="s">
        <v>422</v>
      </c>
      <c r="E2260" s="12" t="s">
        <v>753</v>
      </c>
      <c r="F2260" s="12" t="s">
        <v>754</v>
      </c>
      <c r="G2260" s="12" t="s">
        <v>749</v>
      </c>
      <c r="H2260" s="12" t="s">
        <v>421</v>
      </c>
      <c r="I2260" s="19">
        <v>1401758.74</v>
      </c>
      <c r="J2260" s="19">
        <v>7.8284943337E8</v>
      </c>
      <c r="K2260" s="19">
        <f t="shared" si="1"/>
        <v>46725.29133</v>
      </c>
      <c r="L2260" s="14">
        <f t="shared" si="2"/>
        <v>46725.29133</v>
      </c>
      <c r="M2260" s="14">
        <f t="shared" si="3"/>
        <v>0</v>
      </c>
      <c r="N2260" s="14">
        <f t="shared" si="4"/>
        <v>0.1648158424</v>
      </c>
      <c r="O2260" s="14">
        <f t="shared" si="5"/>
        <v>1.038339807</v>
      </c>
      <c r="P2260" s="19">
        <f t="shared" si="6"/>
        <v>558.4765845</v>
      </c>
      <c r="Q2260" s="14">
        <f t="shared" si="7"/>
        <v>26094981.11</v>
      </c>
    </row>
    <row r="2261" ht="15.75" customHeight="1">
      <c r="A2261" s="12">
        <v>2018.0</v>
      </c>
      <c r="B2261" s="265">
        <v>43313.0</v>
      </c>
      <c r="C2261" s="12" t="s">
        <v>768</v>
      </c>
      <c r="D2261" s="12" t="s">
        <v>422</v>
      </c>
      <c r="E2261" s="12" t="s">
        <v>755</v>
      </c>
      <c r="F2261" s="12" t="s">
        <v>756</v>
      </c>
      <c r="G2261" s="12" t="s">
        <v>749</v>
      </c>
      <c r="H2261" s="12" t="s">
        <v>421</v>
      </c>
      <c r="I2261" s="19">
        <v>100252.78</v>
      </c>
      <c r="J2261" s="19">
        <v>5.807050009E7</v>
      </c>
      <c r="K2261" s="19">
        <f t="shared" si="1"/>
        <v>3341.759333</v>
      </c>
      <c r="L2261" s="14">
        <f t="shared" si="2"/>
        <v>3341.759333</v>
      </c>
      <c r="M2261" s="14">
        <f t="shared" si="3"/>
        <v>0</v>
      </c>
      <c r="N2261" s="14">
        <f t="shared" si="4"/>
        <v>0.01178751088</v>
      </c>
      <c r="O2261" s="14">
        <f t="shared" si="5"/>
        <v>0.07426131852</v>
      </c>
      <c r="P2261" s="19">
        <f t="shared" si="6"/>
        <v>579.240796</v>
      </c>
      <c r="Q2261" s="14">
        <f t="shared" si="7"/>
        <v>1935683.336</v>
      </c>
    </row>
    <row r="2262" ht="15.75" customHeight="1">
      <c r="A2262" s="12">
        <v>2018.0</v>
      </c>
      <c r="B2262" s="265">
        <v>43313.0</v>
      </c>
      <c r="C2262" s="12" t="s">
        <v>769</v>
      </c>
      <c r="D2262" s="12" t="s">
        <v>423</v>
      </c>
      <c r="E2262" s="12" t="s">
        <v>747</v>
      </c>
      <c r="F2262" s="12" t="s">
        <v>748</v>
      </c>
      <c r="G2262" s="12" t="s">
        <v>749</v>
      </c>
      <c r="H2262" s="12" t="s">
        <v>421</v>
      </c>
      <c r="I2262" s="19">
        <v>13941.63</v>
      </c>
      <c r="J2262" s="19">
        <v>7965592.62</v>
      </c>
      <c r="K2262" s="19">
        <f t="shared" si="1"/>
        <v>464.721</v>
      </c>
      <c r="L2262" s="14">
        <f t="shared" si="2"/>
        <v>464.721</v>
      </c>
      <c r="M2262" s="14">
        <f t="shared" si="3"/>
        <v>0</v>
      </c>
      <c r="N2262" s="14">
        <f t="shared" si="4"/>
        <v>0.001639227513</v>
      </c>
      <c r="O2262" s="14">
        <f t="shared" si="5"/>
        <v>0.01032713333</v>
      </c>
      <c r="P2262" s="19">
        <f t="shared" si="6"/>
        <v>571.3530355</v>
      </c>
      <c r="Q2262" s="14">
        <f t="shared" si="7"/>
        <v>265519.754</v>
      </c>
    </row>
    <row r="2263" ht="15.75" customHeight="1">
      <c r="A2263" s="12">
        <v>2018.0</v>
      </c>
      <c r="B2263" s="265">
        <v>43313.0</v>
      </c>
      <c r="C2263" s="12" t="s">
        <v>769</v>
      </c>
      <c r="D2263" s="12" t="s">
        <v>423</v>
      </c>
      <c r="E2263" s="12" t="s">
        <v>753</v>
      </c>
      <c r="F2263" s="12" t="s">
        <v>754</v>
      </c>
      <c r="G2263" s="12" t="s">
        <v>749</v>
      </c>
      <c r="H2263" s="12" t="s">
        <v>421</v>
      </c>
      <c r="I2263" s="19">
        <v>1371228.74</v>
      </c>
      <c r="J2263" s="19">
        <v>7.8511396143E8</v>
      </c>
      <c r="K2263" s="19">
        <f t="shared" si="1"/>
        <v>45707.62467</v>
      </c>
      <c r="L2263" s="14">
        <f t="shared" si="2"/>
        <v>45707.62467</v>
      </c>
      <c r="M2263" s="14">
        <f t="shared" si="3"/>
        <v>0</v>
      </c>
      <c r="N2263" s="14">
        <f t="shared" si="4"/>
        <v>0.1612261893</v>
      </c>
      <c r="O2263" s="14">
        <f t="shared" si="5"/>
        <v>1.015724993</v>
      </c>
      <c r="P2263" s="19">
        <f t="shared" si="6"/>
        <v>572.5623585</v>
      </c>
      <c r="Q2263" s="14">
        <f t="shared" si="7"/>
        <v>26170465.38</v>
      </c>
    </row>
    <row r="2264" ht="15.75" customHeight="1">
      <c r="A2264" s="12">
        <v>2018.0</v>
      </c>
      <c r="B2264" s="265">
        <v>43313.0</v>
      </c>
      <c r="C2264" s="12" t="s">
        <v>769</v>
      </c>
      <c r="D2264" s="12" t="s">
        <v>423</v>
      </c>
      <c r="E2264" s="12" t="s">
        <v>755</v>
      </c>
      <c r="F2264" s="12" t="s">
        <v>756</v>
      </c>
      <c r="G2264" s="12" t="s">
        <v>749</v>
      </c>
      <c r="H2264" s="12" t="s">
        <v>421</v>
      </c>
      <c r="I2264" s="19">
        <v>53831.1</v>
      </c>
      <c r="J2264" s="19">
        <v>3.421114803E7</v>
      </c>
      <c r="K2264" s="19">
        <f t="shared" si="1"/>
        <v>1794.37</v>
      </c>
      <c r="L2264" s="14">
        <f t="shared" si="2"/>
        <v>1794.37</v>
      </c>
      <c r="M2264" s="14">
        <f t="shared" si="3"/>
        <v>0</v>
      </c>
      <c r="N2264" s="14">
        <f t="shared" si="4"/>
        <v>0.006329347443</v>
      </c>
      <c r="O2264" s="14">
        <f t="shared" si="5"/>
        <v>0.03987488889</v>
      </c>
      <c r="P2264" s="19">
        <f t="shared" si="6"/>
        <v>635.5275673</v>
      </c>
      <c r="Q2264" s="14">
        <f t="shared" si="7"/>
        <v>1140371.601</v>
      </c>
    </row>
    <row r="2265" ht="15.75" customHeight="1">
      <c r="A2265" s="12">
        <v>2018.0</v>
      </c>
      <c r="B2265" s="265">
        <v>43313.0</v>
      </c>
      <c r="C2265" s="12" t="s">
        <v>770</v>
      </c>
      <c r="D2265" s="12" t="s">
        <v>433</v>
      </c>
      <c r="E2265" s="12" t="s">
        <v>747</v>
      </c>
      <c r="F2265" s="12" t="s">
        <v>748</v>
      </c>
      <c r="G2265" s="12" t="s">
        <v>749</v>
      </c>
      <c r="H2265" s="12" t="s">
        <v>421</v>
      </c>
      <c r="I2265" s="19">
        <v>8301832.91</v>
      </c>
      <c r="J2265" s="19">
        <v>3.16260682199E9</v>
      </c>
      <c r="K2265" s="19">
        <f t="shared" si="1"/>
        <v>276727.7637</v>
      </c>
      <c r="L2265" s="14">
        <f t="shared" si="2"/>
        <v>276727.7637</v>
      </c>
      <c r="M2265" s="14">
        <f t="shared" si="3"/>
        <v>0</v>
      </c>
      <c r="N2265" s="14">
        <f t="shared" si="4"/>
        <v>0.9761120412</v>
      </c>
      <c r="O2265" s="14">
        <f t="shared" si="5"/>
        <v>6.149505859</v>
      </c>
      <c r="P2265" s="19">
        <f t="shared" si="6"/>
        <v>380.9528397</v>
      </c>
      <c r="Q2265" s="14">
        <f t="shared" si="7"/>
        <v>105420227.4</v>
      </c>
    </row>
    <row r="2266" ht="15.75" customHeight="1">
      <c r="A2266" s="12">
        <v>2018.0</v>
      </c>
      <c r="B2266" s="265">
        <v>43313.0</v>
      </c>
      <c r="C2266" s="12" t="s">
        <v>770</v>
      </c>
      <c r="D2266" s="12" t="s">
        <v>433</v>
      </c>
      <c r="E2266" s="12" t="s">
        <v>753</v>
      </c>
      <c r="F2266" s="12" t="s">
        <v>754</v>
      </c>
      <c r="G2266" s="12" t="s">
        <v>749</v>
      </c>
      <c r="H2266" s="12" t="s">
        <v>421</v>
      </c>
      <c r="I2266" s="19">
        <v>3.340248747E8</v>
      </c>
      <c r="J2266" s="19">
        <v>1.2687551176471E11</v>
      </c>
      <c r="K2266" s="19">
        <f t="shared" si="1"/>
        <v>11134162.49</v>
      </c>
      <c r="L2266" s="14">
        <f t="shared" si="2"/>
        <v>283500</v>
      </c>
      <c r="M2266" s="14">
        <f t="shared" si="3"/>
        <v>10850662.49</v>
      </c>
      <c r="N2266" s="14">
        <f t="shared" si="4"/>
        <v>1</v>
      </c>
      <c r="O2266" s="14">
        <f t="shared" si="5"/>
        <v>6.3</v>
      </c>
      <c r="P2266" s="19">
        <f t="shared" si="6"/>
        <v>379.8385132</v>
      </c>
      <c r="Q2266" s="14">
        <f t="shared" si="7"/>
        <v>107684218.5</v>
      </c>
    </row>
    <row r="2267" ht="15.75" customHeight="1">
      <c r="A2267" s="12">
        <v>2018.0</v>
      </c>
      <c r="B2267" s="265">
        <v>43313.0</v>
      </c>
      <c r="C2267" s="12" t="s">
        <v>770</v>
      </c>
      <c r="D2267" s="12" t="s">
        <v>433</v>
      </c>
      <c r="E2267" s="12" t="s">
        <v>755</v>
      </c>
      <c r="F2267" s="12" t="s">
        <v>756</v>
      </c>
      <c r="G2267" s="12" t="s">
        <v>749</v>
      </c>
      <c r="H2267" s="12" t="s">
        <v>421</v>
      </c>
      <c r="I2267" s="19">
        <v>4754485.04</v>
      </c>
      <c r="J2267" s="19">
        <v>1.80849375941E9</v>
      </c>
      <c r="K2267" s="19">
        <f t="shared" si="1"/>
        <v>158482.8347</v>
      </c>
      <c r="L2267" s="14">
        <f t="shared" si="2"/>
        <v>158482.8347</v>
      </c>
      <c r="M2267" s="14">
        <f t="shared" si="3"/>
        <v>0</v>
      </c>
      <c r="N2267" s="14">
        <f t="shared" si="4"/>
        <v>0.5590223445</v>
      </c>
      <c r="O2267" s="14">
        <f t="shared" si="5"/>
        <v>3.52184077</v>
      </c>
      <c r="P2267" s="19">
        <f t="shared" si="6"/>
        <v>380.3763697</v>
      </c>
      <c r="Q2267" s="14">
        <f t="shared" si="7"/>
        <v>60283125.31</v>
      </c>
    </row>
    <row r="2268" ht="15.75" customHeight="1">
      <c r="A2268" s="12">
        <v>2018.0</v>
      </c>
      <c r="B2268" s="265">
        <v>43313.0</v>
      </c>
      <c r="C2268" s="12" t="s">
        <v>771</v>
      </c>
      <c r="D2268" s="12" t="s">
        <v>434</v>
      </c>
      <c r="E2268" s="12" t="s">
        <v>747</v>
      </c>
      <c r="F2268" s="12" t="s">
        <v>748</v>
      </c>
      <c r="G2268" s="12" t="s">
        <v>749</v>
      </c>
      <c r="H2268" s="12" t="s">
        <v>421</v>
      </c>
      <c r="I2268" s="19">
        <v>419966.2</v>
      </c>
      <c r="J2268" s="19">
        <v>2.7494345232E8</v>
      </c>
      <c r="K2268" s="19">
        <f t="shared" si="1"/>
        <v>13998.87333</v>
      </c>
      <c r="L2268" s="14">
        <f t="shared" si="2"/>
        <v>13998.87333</v>
      </c>
      <c r="M2268" s="14">
        <f t="shared" si="3"/>
        <v>0</v>
      </c>
      <c r="N2268" s="14">
        <f t="shared" si="4"/>
        <v>0.04937874192</v>
      </c>
      <c r="O2268" s="14">
        <f t="shared" si="5"/>
        <v>0.3110860741</v>
      </c>
      <c r="P2268" s="19">
        <f t="shared" si="6"/>
        <v>654.6799536</v>
      </c>
      <c r="Q2268" s="14">
        <f t="shared" si="7"/>
        <v>9164781.744</v>
      </c>
    </row>
    <row r="2269" ht="15.75" customHeight="1">
      <c r="A2269" s="12">
        <v>2018.0</v>
      </c>
      <c r="B2269" s="265">
        <v>43313.0</v>
      </c>
      <c r="C2269" s="12" t="s">
        <v>771</v>
      </c>
      <c r="D2269" s="12" t="s">
        <v>434</v>
      </c>
      <c r="E2269" s="12" t="s">
        <v>753</v>
      </c>
      <c r="F2269" s="12" t="s">
        <v>754</v>
      </c>
      <c r="G2269" s="12" t="s">
        <v>749</v>
      </c>
      <c r="H2269" s="12" t="s">
        <v>421</v>
      </c>
      <c r="I2269" s="19">
        <v>1.429783044E7</v>
      </c>
      <c r="J2269" s="19">
        <v>9.43943593277E9</v>
      </c>
      <c r="K2269" s="19">
        <f t="shared" si="1"/>
        <v>476594.348</v>
      </c>
      <c r="L2269" s="14">
        <f t="shared" si="2"/>
        <v>283500</v>
      </c>
      <c r="M2269" s="14">
        <f t="shared" si="3"/>
        <v>193094.348</v>
      </c>
      <c r="N2269" s="14">
        <f t="shared" si="4"/>
        <v>1</v>
      </c>
      <c r="O2269" s="14">
        <f t="shared" si="5"/>
        <v>6.3</v>
      </c>
      <c r="P2269" s="19">
        <f t="shared" si="6"/>
        <v>660.2005788</v>
      </c>
      <c r="Q2269" s="14">
        <f t="shared" si="7"/>
        <v>187166864.1</v>
      </c>
    </row>
    <row r="2270" ht="15.75" customHeight="1">
      <c r="A2270" s="12">
        <v>2018.0</v>
      </c>
      <c r="B2270" s="265">
        <v>43313.0</v>
      </c>
      <c r="C2270" s="12" t="s">
        <v>771</v>
      </c>
      <c r="D2270" s="12" t="s">
        <v>434</v>
      </c>
      <c r="E2270" s="12" t="s">
        <v>755</v>
      </c>
      <c r="F2270" s="12" t="s">
        <v>756</v>
      </c>
      <c r="G2270" s="12" t="s">
        <v>749</v>
      </c>
      <c r="H2270" s="12" t="s">
        <v>421</v>
      </c>
      <c r="I2270" s="19">
        <v>915076.29</v>
      </c>
      <c r="J2270" s="19">
        <v>6.4775E8</v>
      </c>
      <c r="K2270" s="19">
        <f t="shared" si="1"/>
        <v>30502.543</v>
      </c>
      <c r="L2270" s="14">
        <f t="shared" si="2"/>
        <v>30502.543</v>
      </c>
      <c r="M2270" s="14">
        <f t="shared" si="3"/>
        <v>0</v>
      </c>
      <c r="N2270" s="14">
        <f t="shared" si="4"/>
        <v>0.1075927443</v>
      </c>
      <c r="O2270" s="14">
        <f t="shared" si="5"/>
        <v>0.6778342889</v>
      </c>
      <c r="P2270" s="19">
        <f t="shared" si="6"/>
        <v>707.8644776</v>
      </c>
      <c r="Q2270" s="14">
        <f t="shared" si="7"/>
        <v>21591666.67</v>
      </c>
    </row>
    <row r="2271" ht="15.75" customHeight="1">
      <c r="A2271" s="12">
        <v>2018.0</v>
      </c>
      <c r="B2271" s="265">
        <v>43313.0</v>
      </c>
      <c r="C2271" s="12" t="s">
        <v>772</v>
      </c>
      <c r="D2271" s="12" t="s">
        <v>435</v>
      </c>
      <c r="E2271" s="12" t="s">
        <v>753</v>
      </c>
      <c r="F2271" s="12" t="s">
        <v>754</v>
      </c>
      <c r="G2271" s="12" t="s">
        <v>749</v>
      </c>
      <c r="H2271" s="12" t="s">
        <v>421</v>
      </c>
      <c r="I2271" s="19">
        <v>1.996313821E7</v>
      </c>
      <c r="J2271" s="19">
        <v>1.293896122222E10</v>
      </c>
      <c r="K2271" s="19">
        <f t="shared" si="1"/>
        <v>665437.9403</v>
      </c>
      <c r="L2271" s="14">
        <f t="shared" si="2"/>
        <v>283500</v>
      </c>
      <c r="M2271" s="14">
        <f t="shared" si="3"/>
        <v>381937.9403</v>
      </c>
      <c r="N2271" s="14">
        <f t="shared" si="4"/>
        <v>1</v>
      </c>
      <c r="O2271" s="14">
        <f t="shared" si="5"/>
        <v>6.3</v>
      </c>
      <c r="P2271" s="19">
        <f t="shared" si="6"/>
        <v>648.142646</v>
      </c>
      <c r="Q2271" s="14">
        <f t="shared" si="7"/>
        <v>183748440.1</v>
      </c>
    </row>
    <row r="2272" ht="15.75" customHeight="1">
      <c r="A2272" s="12">
        <v>2018.0</v>
      </c>
      <c r="B2272" s="265">
        <v>43313.0</v>
      </c>
      <c r="C2272" s="12" t="s">
        <v>772</v>
      </c>
      <c r="D2272" s="12" t="s">
        <v>435</v>
      </c>
      <c r="E2272" s="12" t="s">
        <v>755</v>
      </c>
      <c r="F2272" s="12" t="s">
        <v>756</v>
      </c>
      <c r="G2272" s="12" t="s">
        <v>749</v>
      </c>
      <c r="H2272" s="12" t="s">
        <v>421</v>
      </c>
      <c r="I2272" s="19">
        <v>1652681.1</v>
      </c>
      <c r="J2272" s="19">
        <v>1.09234573529E9</v>
      </c>
      <c r="K2272" s="19">
        <f t="shared" si="1"/>
        <v>55089.37</v>
      </c>
      <c r="L2272" s="14">
        <f t="shared" si="2"/>
        <v>55089.37</v>
      </c>
      <c r="M2272" s="14">
        <f t="shared" si="3"/>
        <v>0</v>
      </c>
      <c r="N2272" s="14">
        <f t="shared" si="4"/>
        <v>0.1943187654</v>
      </c>
      <c r="O2272" s="14">
        <f t="shared" si="5"/>
        <v>1.224208222</v>
      </c>
      <c r="P2272" s="19">
        <f t="shared" si="6"/>
        <v>660.9537286</v>
      </c>
      <c r="Q2272" s="14">
        <f t="shared" si="7"/>
        <v>36411524.51</v>
      </c>
    </row>
    <row r="2273" ht="15.75" customHeight="1">
      <c r="A2273" s="12">
        <v>2018.0</v>
      </c>
      <c r="B2273" s="265">
        <v>43313.0</v>
      </c>
      <c r="C2273" s="12" t="s">
        <v>772</v>
      </c>
      <c r="D2273" s="12" t="s">
        <v>435</v>
      </c>
      <c r="E2273" s="12" t="s">
        <v>750</v>
      </c>
      <c r="F2273" s="12" t="s">
        <v>751</v>
      </c>
      <c r="G2273" s="12" t="s">
        <v>749</v>
      </c>
      <c r="H2273" s="12" t="s">
        <v>421</v>
      </c>
      <c r="I2273" s="19">
        <v>450233.74</v>
      </c>
      <c r="J2273" s="19">
        <v>2.9261127224E8</v>
      </c>
      <c r="K2273" s="19">
        <f t="shared" si="1"/>
        <v>15007.79133</v>
      </c>
      <c r="L2273" s="14">
        <f t="shared" si="2"/>
        <v>15007.79133</v>
      </c>
      <c r="M2273" s="14">
        <f t="shared" si="3"/>
        <v>0</v>
      </c>
      <c r="N2273" s="14">
        <f t="shared" si="4"/>
        <v>0.05293753557</v>
      </c>
      <c r="O2273" s="14">
        <f t="shared" si="5"/>
        <v>0.3335064741</v>
      </c>
      <c r="P2273" s="19">
        <f t="shared" si="6"/>
        <v>649.9096941</v>
      </c>
      <c r="Q2273" s="14">
        <f t="shared" si="7"/>
        <v>9753709.075</v>
      </c>
    </row>
    <row r="2274" ht="15.75" customHeight="1">
      <c r="A2274" s="12">
        <v>2018.0</v>
      </c>
      <c r="B2274" s="265">
        <v>43313.0</v>
      </c>
      <c r="C2274" s="12" t="s">
        <v>774</v>
      </c>
      <c r="D2274" s="12" t="s">
        <v>437</v>
      </c>
      <c r="E2274" s="12" t="s">
        <v>753</v>
      </c>
      <c r="F2274" s="12" t="s">
        <v>754</v>
      </c>
      <c r="G2274" s="12" t="s">
        <v>749</v>
      </c>
      <c r="H2274" s="12" t="s">
        <v>421</v>
      </c>
      <c r="I2274" s="19">
        <v>385155.23</v>
      </c>
      <c r="J2274" s="19">
        <v>1.1763332391E8</v>
      </c>
      <c r="K2274" s="19">
        <f t="shared" si="1"/>
        <v>12838.50767</v>
      </c>
      <c r="L2274" s="14">
        <f t="shared" si="2"/>
        <v>12838.50767</v>
      </c>
      <c r="M2274" s="14">
        <f t="shared" si="3"/>
        <v>0</v>
      </c>
      <c r="N2274" s="14">
        <f t="shared" si="4"/>
        <v>0.04528574133</v>
      </c>
      <c r="O2274" s="14">
        <f t="shared" si="5"/>
        <v>0.2853001704</v>
      </c>
      <c r="P2274" s="19">
        <f t="shared" si="6"/>
        <v>305.4179581</v>
      </c>
      <c r="Q2274" s="14">
        <f t="shared" si="7"/>
        <v>3921110.797</v>
      </c>
    </row>
    <row r="2275" ht="15.75" customHeight="1">
      <c r="A2275" s="12">
        <v>2018.0</v>
      </c>
      <c r="B2275" s="265">
        <v>43313.0</v>
      </c>
      <c r="C2275" s="12" t="s">
        <v>774</v>
      </c>
      <c r="D2275" s="12" t="s">
        <v>437</v>
      </c>
      <c r="E2275" s="12" t="s">
        <v>755</v>
      </c>
      <c r="F2275" s="12" t="s">
        <v>756</v>
      </c>
      <c r="G2275" s="12" t="s">
        <v>749</v>
      </c>
      <c r="H2275" s="12" t="s">
        <v>421</v>
      </c>
      <c r="I2275" s="19">
        <v>53498.15</v>
      </c>
      <c r="J2275" s="19">
        <v>1.654178345E7</v>
      </c>
      <c r="K2275" s="19">
        <f t="shared" si="1"/>
        <v>1783.271667</v>
      </c>
      <c r="L2275" s="14">
        <f t="shared" si="2"/>
        <v>1783.271667</v>
      </c>
      <c r="M2275" s="14">
        <f t="shared" si="3"/>
        <v>0</v>
      </c>
      <c r="N2275" s="14">
        <f t="shared" si="4"/>
        <v>0.006290199882</v>
      </c>
      <c r="O2275" s="14">
        <f t="shared" si="5"/>
        <v>0.03962825926</v>
      </c>
      <c r="P2275" s="19">
        <f t="shared" si="6"/>
        <v>309.2029061</v>
      </c>
      <c r="Q2275" s="14">
        <f t="shared" si="7"/>
        <v>551392.7817</v>
      </c>
    </row>
    <row r="2276" ht="15.75" customHeight="1">
      <c r="A2276" s="12">
        <v>2018.0</v>
      </c>
      <c r="B2276" s="265">
        <v>43313.0</v>
      </c>
      <c r="C2276" s="12" t="s">
        <v>775</v>
      </c>
      <c r="D2276" s="12" t="s">
        <v>428</v>
      </c>
      <c r="E2276" s="12" t="s">
        <v>747</v>
      </c>
      <c r="F2276" s="12" t="s">
        <v>748</v>
      </c>
      <c r="G2276" s="12" t="s">
        <v>749</v>
      </c>
      <c r="H2276" s="12" t="s">
        <v>421</v>
      </c>
      <c r="I2276" s="19">
        <v>343844.6</v>
      </c>
      <c r="J2276" s="19">
        <v>1.6363433807E8</v>
      </c>
      <c r="K2276" s="19">
        <f t="shared" si="1"/>
        <v>11461.48667</v>
      </c>
      <c r="L2276" s="14">
        <f t="shared" si="2"/>
        <v>11461.48667</v>
      </c>
      <c r="M2276" s="14">
        <f t="shared" si="3"/>
        <v>0</v>
      </c>
      <c r="N2276" s="14">
        <f t="shared" si="4"/>
        <v>0.0404285244</v>
      </c>
      <c r="O2276" s="14">
        <f t="shared" si="5"/>
        <v>0.2546997037</v>
      </c>
      <c r="P2276" s="19">
        <f t="shared" si="6"/>
        <v>475.8961987</v>
      </c>
      <c r="Q2276" s="14">
        <f t="shared" si="7"/>
        <v>5454477.936</v>
      </c>
    </row>
    <row r="2277" ht="15.75" customHeight="1">
      <c r="A2277" s="12">
        <v>2018.0</v>
      </c>
      <c r="B2277" s="265">
        <v>43313.0</v>
      </c>
      <c r="C2277" s="12" t="s">
        <v>775</v>
      </c>
      <c r="D2277" s="12" t="s">
        <v>428</v>
      </c>
      <c r="E2277" s="12" t="s">
        <v>753</v>
      </c>
      <c r="F2277" s="12" t="s">
        <v>754</v>
      </c>
      <c r="G2277" s="12" t="s">
        <v>749</v>
      </c>
      <c r="H2277" s="12" t="s">
        <v>421</v>
      </c>
      <c r="I2277" s="19">
        <v>3.29935935E7</v>
      </c>
      <c r="J2277" s="19">
        <v>1.563582523925E10</v>
      </c>
      <c r="K2277" s="19">
        <f t="shared" si="1"/>
        <v>1099786.45</v>
      </c>
      <c r="L2277" s="14">
        <f t="shared" si="2"/>
        <v>283500</v>
      </c>
      <c r="M2277" s="14">
        <f t="shared" si="3"/>
        <v>816286.45</v>
      </c>
      <c r="N2277" s="14">
        <f t="shared" si="4"/>
        <v>1</v>
      </c>
      <c r="O2277" s="14">
        <f t="shared" si="5"/>
        <v>6.3</v>
      </c>
      <c r="P2277" s="19">
        <f t="shared" si="6"/>
        <v>473.9048882</v>
      </c>
      <c r="Q2277" s="14">
        <f t="shared" si="7"/>
        <v>134352035.8</v>
      </c>
    </row>
    <row r="2278" ht="15.75" customHeight="1">
      <c r="A2278" s="12">
        <v>2018.0</v>
      </c>
      <c r="B2278" s="265">
        <v>43313.0</v>
      </c>
      <c r="C2278" s="12" t="s">
        <v>775</v>
      </c>
      <c r="D2278" s="12" t="s">
        <v>428</v>
      </c>
      <c r="E2278" s="12" t="s">
        <v>755</v>
      </c>
      <c r="F2278" s="12" t="s">
        <v>756</v>
      </c>
      <c r="G2278" s="12" t="s">
        <v>749</v>
      </c>
      <c r="H2278" s="12" t="s">
        <v>421</v>
      </c>
      <c r="I2278" s="19">
        <v>2245968.4</v>
      </c>
      <c r="J2278" s="19">
        <v>1.09112096782E9</v>
      </c>
      <c r="K2278" s="19">
        <f t="shared" si="1"/>
        <v>74865.61333</v>
      </c>
      <c r="L2278" s="14">
        <f t="shared" si="2"/>
        <v>74865.61333</v>
      </c>
      <c r="M2278" s="14">
        <f t="shared" si="3"/>
        <v>0</v>
      </c>
      <c r="N2278" s="14">
        <f t="shared" si="4"/>
        <v>0.2640762375</v>
      </c>
      <c r="O2278" s="14">
        <f t="shared" si="5"/>
        <v>1.663680296</v>
      </c>
      <c r="P2278" s="19">
        <f t="shared" si="6"/>
        <v>485.8131432</v>
      </c>
      <c r="Q2278" s="14">
        <f t="shared" si="7"/>
        <v>36370698.93</v>
      </c>
    </row>
    <row r="2279" ht="15.75" customHeight="1">
      <c r="A2279" s="12">
        <v>2018.0</v>
      </c>
      <c r="B2279" s="265">
        <v>43313.0</v>
      </c>
      <c r="C2279" s="12" t="s">
        <v>776</v>
      </c>
      <c r="D2279" s="12" t="s">
        <v>427</v>
      </c>
      <c r="E2279" s="12" t="s">
        <v>747</v>
      </c>
      <c r="F2279" s="12" t="s">
        <v>748</v>
      </c>
      <c r="G2279" s="12" t="s">
        <v>749</v>
      </c>
      <c r="H2279" s="12" t="s">
        <v>421</v>
      </c>
      <c r="I2279" s="19">
        <v>1292062.87</v>
      </c>
      <c r="J2279" s="19">
        <v>5.3087512397E8</v>
      </c>
      <c r="K2279" s="19">
        <f t="shared" si="1"/>
        <v>43068.76233</v>
      </c>
      <c r="L2279" s="14">
        <f t="shared" si="2"/>
        <v>43068.76233</v>
      </c>
      <c r="M2279" s="14">
        <f t="shared" si="3"/>
        <v>0</v>
      </c>
      <c r="N2279" s="14">
        <f t="shared" si="4"/>
        <v>0.1519180329</v>
      </c>
      <c r="O2279" s="14">
        <f t="shared" si="5"/>
        <v>0.9570836074</v>
      </c>
      <c r="P2279" s="19">
        <f t="shared" si="6"/>
        <v>410.8740653</v>
      </c>
      <c r="Q2279" s="14">
        <f t="shared" si="7"/>
        <v>17695837.47</v>
      </c>
    </row>
    <row r="2280" ht="15.75" customHeight="1">
      <c r="A2280" s="12">
        <v>2018.0</v>
      </c>
      <c r="B2280" s="265">
        <v>43313.0</v>
      </c>
      <c r="C2280" s="12" t="s">
        <v>776</v>
      </c>
      <c r="D2280" s="12" t="s">
        <v>427</v>
      </c>
      <c r="E2280" s="12" t="s">
        <v>753</v>
      </c>
      <c r="F2280" s="12" t="s">
        <v>754</v>
      </c>
      <c r="G2280" s="12" t="s">
        <v>749</v>
      </c>
      <c r="H2280" s="12" t="s">
        <v>421</v>
      </c>
      <c r="I2280" s="19">
        <v>9.119962428E7</v>
      </c>
      <c r="J2280" s="19">
        <v>3.72482035626E10</v>
      </c>
      <c r="K2280" s="19">
        <f t="shared" si="1"/>
        <v>3039987.476</v>
      </c>
      <c r="L2280" s="14">
        <f t="shared" si="2"/>
        <v>283500</v>
      </c>
      <c r="M2280" s="14">
        <f t="shared" si="3"/>
        <v>2756487.476</v>
      </c>
      <c r="N2280" s="14">
        <f t="shared" si="4"/>
        <v>1</v>
      </c>
      <c r="O2280" s="14">
        <f t="shared" si="5"/>
        <v>6.3</v>
      </c>
      <c r="P2280" s="19">
        <f t="shared" si="6"/>
        <v>408.4249673</v>
      </c>
      <c r="Q2280" s="14">
        <f t="shared" si="7"/>
        <v>115788478.2</v>
      </c>
    </row>
    <row r="2281" ht="15.75" customHeight="1">
      <c r="A2281" s="12">
        <v>2018.0</v>
      </c>
      <c r="B2281" s="265">
        <v>43313.0</v>
      </c>
      <c r="C2281" s="12" t="s">
        <v>776</v>
      </c>
      <c r="D2281" s="12" t="s">
        <v>427</v>
      </c>
      <c r="E2281" s="12" t="s">
        <v>755</v>
      </c>
      <c r="F2281" s="12" t="s">
        <v>756</v>
      </c>
      <c r="G2281" s="12" t="s">
        <v>749</v>
      </c>
      <c r="H2281" s="12" t="s">
        <v>421</v>
      </c>
      <c r="I2281" s="19">
        <v>4827501.52</v>
      </c>
      <c r="J2281" s="19">
        <v>1.99969826874E9</v>
      </c>
      <c r="K2281" s="19">
        <f t="shared" si="1"/>
        <v>160916.7173</v>
      </c>
      <c r="L2281" s="14">
        <f t="shared" si="2"/>
        <v>160916.7173</v>
      </c>
      <c r="M2281" s="14">
        <f t="shared" si="3"/>
        <v>0</v>
      </c>
      <c r="N2281" s="14">
        <f t="shared" si="4"/>
        <v>0.5676074685</v>
      </c>
      <c r="O2281" s="14">
        <f t="shared" si="5"/>
        <v>3.575927052</v>
      </c>
      <c r="P2281" s="19">
        <f t="shared" si="6"/>
        <v>414.2304794</v>
      </c>
      <c r="Q2281" s="14">
        <f t="shared" si="7"/>
        <v>66656608.96</v>
      </c>
    </row>
    <row r="2282" ht="15.75" customHeight="1">
      <c r="A2282" s="12">
        <v>2018.0</v>
      </c>
      <c r="B2282" s="265">
        <v>43313.0</v>
      </c>
      <c r="C2282" s="12" t="s">
        <v>790</v>
      </c>
      <c r="D2282" s="12" t="s">
        <v>429</v>
      </c>
      <c r="E2282" s="12" t="s">
        <v>747</v>
      </c>
      <c r="F2282" s="12" t="s">
        <v>748</v>
      </c>
      <c r="G2282" s="12" t="s">
        <v>749</v>
      </c>
      <c r="H2282" s="12" t="s">
        <v>421</v>
      </c>
      <c r="I2282" s="19">
        <v>666023.9</v>
      </c>
      <c r="J2282" s="19">
        <v>1.9535337083E8</v>
      </c>
      <c r="K2282" s="19">
        <f t="shared" si="1"/>
        <v>22200.79667</v>
      </c>
      <c r="L2282" s="14">
        <f t="shared" si="2"/>
        <v>22200.79667</v>
      </c>
      <c r="M2282" s="14">
        <f t="shared" si="3"/>
        <v>0</v>
      </c>
      <c r="N2282" s="14">
        <f t="shared" si="4"/>
        <v>0.07830968842</v>
      </c>
      <c r="O2282" s="14">
        <f t="shared" si="5"/>
        <v>0.493351037</v>
      </c>
      <c r="P2282" s="19">
        <f t="shared" si="6"/>
        <v>293.3128538</v>
      </c>
      <c r="Q2282" s="14">
        <f t="shared" si="7"/>
        <v>6511779.028</v>
      </c>
    </row>
    <row r="2283" ht="15.75" customHeight="1">
      <c r="A2283" s="12">
        <v>2018.0</v>
      </c>
      <c r="B2283" s="265">
        <v>43313.0</v>
      </c>
      <c r="C2283" s="12" t="s">
        <v>790</v>
      </c>
      <c r="D2283" s="12" t="s">
        <v>429</v>
      </c>
      <c r="E2283" s="12" t="s">
        <v>753</v>
      </c>
      <c r="F2283" s="12" t="s">
        <v>754</v>
      </c>
      <c r="G2283" s="12" t="s">
        <v>749</v>
      </c>
      <c r="H2283" s="12" t="s">
        <v>421</v>
      </c>
      <c r="I2283" s="19">
        <v>6.74594738E7</v>
      </c>
      <c r="J2283" s="19">
        <v>1.99944473638E10</v>
      </c>
      <c r="K2283" s="19">
        <f t="shared" si="1"/>
        <v>2248649.127</v>
      </c>
      <c r="L2283" s="14">
        <f t="shared" si="2"/>
        <v>283500</v>
      </c>
      <c r="M2283" s="14">
        <f t="shared" si="3"/>
        <v>1965149.127</v>
      </c>
      <c r="N2283" s="14">
        <f t="shared" si="4"/>
        <v>1</v>
      </c>
      <c r="O2283" s="14">
        <f t="shared" si="5"/>
        <v>6.3</v>
      </c>
      <c r="P2283" s="19">
        <f t="shared" si="6"/>
        <v>296.3919853</v>
      </c>
      <c r="Q2283" s="14">
        <f t="shared" si="7"/>
        <v>84027127.82</v>
      </c>
    </row>
    <row r="2284" ht="15.75" customHeight="1">
      <c r="A2284" s="12">
        <v>2018.0</v>
      </c>
      <c r="B2284" s="265">
        <v>43313.0</v>
      </c>
      <c r="C2284" s="12" t="s">
        <v>790</v>
      </c>
      <c r="D2284" s="12" t="s">
        <v>429</v>
      </c>
      <c r="E2284" s="12" t="s">
        <v>755</v>
      </c>
      <c r="F2284" s="12" t="s">
        <v>756</v>
      </c>
      <c r="G2284" s="12" t="s">
        <v>749</v>
      </c>
      <c r="H2284" s="12" t="s">
        <v>421</v>
      </c>
      <c r="I2284" s="19">
        <v>1745185.27</v>
      </c>
      <c r="J2284" s="19">
        <v>6.11431372E8</v>
      </c>
      <c r="K2284" s="19">
        <f t="shared" si="1"/>
        <v>58172.84233</v>
      </c>
      <c r="L2284" s="14">
        <f t="shared" si="2"/>
        <v>58172.84233</v>
      </c>
      <c r="M2284" s="14">
        <f t="shared" si="3"/>
        <v>0</v>
      </c>
      <c r="N2284" s="14">
        <f t="shared" si="4"/>
        <v>0.2051952111</v>
      </c>
      <c r="O2284" s="14">
        <f t="shared" si="5"/>
        <v>1.29272983</v>
      </c>
      <c r="P2284" s="19">
        <f t="shared" si="6"/>
        <v>350.3532734</v>
      </c>
      <c r="Q2284" s="14">
        <f t="shared" si="7"/>
        <v>20381045.73</v>
      </c>
    </row>
    <row r="2285" ht="15.75" customHeight="1">
      <c r="A2285" s="12">
        <v>2018.0</v>
      </c>
      <c r="B2285" s="265">
        <v>43313.0</v>
      </c>
      <c r="C2285" s="12" t="s">
        <v>790</v>
      </c>
      <c r="D2285" s="12" t="s">
        <v>429</v>
      </c>
      <c r="E2285" s="12" t="s">
        <v>750</v>
      </c>
      <c r="F2285" s="12" t="s">
        <v>751</v>
      </c>
      <c r="G2285" s="12" t="s">
        <v>749</v>
      </c>
      <c r="H2285" s="12" t="s">
        <v>421</v>
      </c>
      <c r="I2285" s="19">
        <v>45988.4</v>
      </c>
      <c r="J2285" s="19">
        <v>1.386301775E7</v>
      </c>
      <c r="K2285" s="19">
        <f t="shared" si="1"/>
        <v>1532.946667</v>
      </c>
      <c r="L2285" s="14">
        <f t="shared" si="2"/>
        <v>1532.946667</v>
      </c>
      <c r="M2285" s="14">
        <f t="shared" si="3"/>
        <v>0</v>
      </c>
      <c r="N2285" s="14">
        <f t="shared" si="4"/>
        <v>0.005407219283</v>
      </c>
      <c r="O2285" s="14">
        <f t="shared" si="5"/>
        <v>0.03406548148</v>
      </c>
      <c r="P2285" s="19">
        <f t="shared" si="6"/>
        <v>301.4459679</v>
      </c>
      <c r="Q2285" s="14">
        <f t="shared" si="7"/>
        <v>462100.5917</v>
      </c>
    </row>
    <row r="2286" ht="15.75" customHeight="1">
      <c r="A2286" s="12">
        <v>2018.0</v>
      </c>
      <c r="B2286" s="265">
        <v>43313.0</v>
      </c>
      <c r="C2286" s="12" t="s">
        <v>777</v>
      </c>
      <c r="D2286" s="12" t="s">
        <v>430</v>
      </c>
      <c r="E2286" s="12" t="s">
        <v>747</v>
      </c>
      <c r="F2286" s="12" t="s">
        <v>748</v>
      </c>
      <c r="G2286" s="12" t="s">
        <v>749</v>
      </c>
      <c r="H2286" s="12" t="s">
        <v>421</v>
      </c>
      <c r="I2286" s="19">
        <v>238794.56</v>
      </c>
      <c r="J2286" s="19">
        <v>6.704805461E7</v>
      </c>
      <c r="K2286" s="19">
        <f t="shared" si="1"/>
        <v>7959.818667</v>
      </c>
      <c r="L2286" s="14">
        <f t="shared" si="2"/>
        <v>7959.818667</v>
      </c>
      <c r="M2286" s="14">
        <f t="shared" si="3"/>
        <v>0</v>
      </c>
      <c r="N2286" s="14">
        <f t="shared" si="4"/>
        <v>0.02807696179</v>
      </c>
      <c r="O2286" s="14">
        <f t="shared" si="5"/>
        <v>0.1768848593</v>
      </c>
      <c r="P2286" s="19">
        <f t="shared" si="6"/>
        <v>280.7771442</v>
      </c>
      <c r="Q2286" s="14">
        <f t="shared" si="7"/>
        <v>2234935.154</v>
      </c>
    </row>
    <row r="2287" ht="15.75" customHeight="1">
      <c r="A2287" s="12">
        <v>2018.0</v>
      </c>
      <c r="B2287" s="265">
        <v>43313.0</v>
      </c>
      <c r="C2287" s="12" t="s">
        <v>777</v>
      </c>
      <c r="D2287" s="12" t="s">
        <v>430</v>
      </c>
      <c r="E2287" s="12" t="s">
        <v>753</v>
      </c>
      <c r="F2287" s="12" t="s">
        <v>754</v>
      </c>
      <c r="G2287" s="12" t="s">
        <v>749</v>
      </c>
      <c r="H2287" s="12" t="s">
        <v>421</v>
      </c>
      <c r="I2287" s="19">
        <v>6.198012994E7</v>
      </c>
      <c r="J2287" s="19">
        <v>1.704450578487E10</v>
      </c>
      <c r="K2287" s="19">
        <f t="shared" si="1"/>
        <v>2066004.331</v>
      </c>
      <c r="L2287" s="14">
        <f t="shared" si="2"/>
        <v>283500</v>
      </c>
      <c r="M2287" s="14">
        <f t="shared" si="3"/>
        <v>1782504.331</v>
      </c>
      <c r="N2287" s="14">
        <f t="shared" si="4"/>
        <v>1</v>
      </c>
      <c r="O2287" s="14">
        <f t="shared" si="5"/>
        <v>6.3</v>
      </c>
      <c r="P2287" s="19">
        <f t="shared" si="6"/>
        <v>274.9995168</v>
      </c>
      <c r="Q2287" s="14">
        <f t="shared" si="7"/>
        <v>77962363.01</v>
      </c>
    </row>
    <row r="2288" ht="15.75" customHeight="1">
      <c r="A2288" s="12">
        <v>2018.0</v>
      </c>
      <c r="B2288" s="265">
        <v>43313.0</v>
      </c>
      <c r="C2288" s="12" t="s">
        <v>777</v>
      </c>
      <c r="D2288" s="12" t="s">
        <v>430</v>
      </c>
      <c r="E2288" s="12" t="s">
        <v>755</v>
      </c>
      <c r="F2288" s="12" t="s">
        <v>756</v>
      </c>
      <c r="G2288" s="12" t="s">
        <v>749</v>
      </c>
      <c r="H2288" s="12" t="s">
        <v>421</v>
      </c>
      <c r="I2288" s="19">
        <v>1664884.39</v>
      </c>
      <c r="J2288" s="19">
        <v>4.7741258807E8</v>
      </c>
      <c r="K2288" s="19">
        <f t="shared" si="1"/>
        <v>55496.14633</v>
      </c>
      <c r="L2288" s="14">
        <f t="shared" si="2"/>
        <v>55496.14633</v>
      </c>
      <c r="M2288" s="14">
        <f t="shared" si="3"/>
        <v>0</v>
      </c>
      <c r="N2288" s="14">
        <f t="shared" si="4"/>
        <v>0.1957536026</v>
      </c>
      <c r="O2288" s="14">
        <f t="shared" si="5"/>
        <v>1.233247696</v>
      </c>
      <c r="P2288" s="19">
        <f t="shared" si="6"/>
        <v>286.754198</v>
      </c>
      <c r="Q2288" s="14">
        <f t="shared" si="7"/>
        <v>15913752.94</v>
      </c>
    </row>
    <row r="2289" ht="15.75" customHeight="1">
      <c r="A2289" s="12">
        <v>2018.0</v>
      </c>
      <c r="B2289" s="265">
        <v>43313.0</v>
      </c>
      <c r="C2289" s="12" t="s">
        <v>777</v>
      </c>
      <c r="D2289" s="12" t="s">
        <v>430</v>
      </c>
      <c r="E2289" s="12" t="s">
        <v>750</v>
      </c>
      <c r="F2289" s="12" t="s">
        <v>751</v>
      </c>
      <c r="G2289" s="12" t="s">
        <v>749</v>
      </c>
      <c r="H2289" s="12" t="s">
        <v>421</v>
      </c>
      <c r="I2289" s="19">
        <v>305083.23</v>
      </c>
      <c r="J2289" s="19">
        <v>9.058121156E7</v>
      </c>
      <c r="K2289" s="19">
        <f t="shared" si="1"/>
        <v>10169.441</v>
      </c>
      <c r="L2289" s="14">
        <f t="shared" si="2"/>
        <v>10169.441</v>
      </c>
      <c r="M2289" s="14">
        <f t="shared" si="3"/>
        <v>0</v>
      </c>
      <c r="N2289" s="14">
        <f t="shared" si="4"/>
        <v>0.03587104409</v>
      </c>
      <c r="O2289" s="14">
        <f t="shared" si="5"/>
        <v>0.2259875778</v>
      </c>
      <c r="P2289" s="19">
        <f t="shared" si="6"/>
        <v>296.9065575</v>
      </c>
      <c r="Q2289" s="14">
        <f t="shared" si="7"/>
        <v>3019373.719</v>
      </c>
    </row>
    <row r="2290" ht="15.75" customHeight="1">
      <c r="A2290" s="12">
        <v>2018.0</v>
      </c>
      <c r="B2290" s="265">
        <v>43313.0</v>
      </c>
      <c r="C2290" s="12" t="s">
        <v>778</v>
      </c>
      <c r="D2290" s="12" t="s">
        <v>707</v>
      </c>
      <c r="E2290" s="12" t="s">
        <v>747</v>
      </c>
      <c r="F2290" s="12" t="s">
        <v>748</v>
      </c>
      <c r="G2290" s="12" t="s">
        <v>749</v>
      </c>
      <c r="H2290" s="12" t="s">
        <v>421</v>
      </c>
      <c r="I2290" s="19">
        <v>1463412.67</v>
      </c>
      <c r="J2290" s="19">
        <v>3.2399825412E8</v>
      </c>
      <c r="K2290" s="19">
        <f t="shared" si="1"/>
        <v>48780.42233</v>
      </c>
      <c r="L2290" s="14">
        <f t="shared" si="2"/>
        <v>48780.42233</v>
      </c>
      <c r="M2290" s="14">
        <f t="shared" si="3"/>
        <v>0</v>
      </c>
      <c r="N2290" s="14">
        <f t="shared" si="4"/>
        <v>0.1720649818</v>
      </c>
      <c r="O2290" s="14">
        <f t="shared" si="5"/>
        <v>1.084009385</v>
      </c>
      <c r="P2290" s="19">
        <f t="shared" si="6"/>
        <v>221.3991041</v>
      </c>
      <c r="Q2290" s="14">
        <f t="shared" si="7"/>
        <v>10799941.8</v>
      </c>
    </row>
    <row r="2291" ht="15.75" customHeight="1">
      <c r="A2291" s="12">
        <v>2018.0</v>
      </c>
      <c r="B2291" s="265">
        <v>43313.0</v>
      </c>
      <c r="C2291" s="12" t="s">
        <v>778</v>
      </c>
      <c r="D2291" s="12" t="s">
        <v>707</v>
      </c>
      <c r="E2291" s="12" t="s">
        <v>755</v>
      </c>
      <c r="F2291" s="12" t="s">
        <v>756</v>
      </c>
      <c r="G2291" s="12" t="s">
        <v>749</v>
      </c>
      <c r="H2291" s="12" t="s">
        <v>421</v>
      </c>
      <c r="I2291" s="19">
        <v>646.51</v>
      </c>
      <c r="J2291" s="19">
        <v>382577.63</v>
      </c>
      <c r="K2291" s="19">
        <f t="shared" si="1"/>
        <v>21.55033333</v>
      </c>
      <c r="L2291" s="14">
        <f t="shared" si="2"/>
        <v>21.55033333</v>
      </c>
      <c r="M2291" s="14">
        <f t="shared" si="3"/>
        <v>0</v>
      </c>
      <c r="N2291" s="14">
        <f t="shared" si="4"/>
        <v>0.00007601528513</v>
      </c>
      <c r="O2291" s="14">
        <f t="shared" si="5"/>
        <v>0.0004788962963</v>
      </c>
      <c r="P2291" s="19">
        <f t="shared" si="6"/>
        <v>591.7582559</v>
      </c>
      <c r="Q2291" s="14">
        <f t="shared" si="7"/>
        <v>12752.58767</v>
      </c>
    </row>
    <row r="2292" ht="15.75" customHeight="1">
      <c r="A2292" s="12">
        <v>2018.0</v>
      </c>
      <c r="B2292" s="265">
        <v>43313.0</v>
      </c>
      <c r="C2292" s="12" t="s">
        <v>779</v>
      </c>
      <c r="D2292" s="12" t="s">
        <v>414</v>
      </c>
      <c r="E2292" s="12" t="s">
        <v>747</v>
      </c>
      <c r="F2292" s="12" t="s">
        <v>748</v>
      </c>
      <c r="G2292" s="12" t="s">
        <v>749</v>
      </c>
      <c r="H2292" s="12" t="s">
        <v>405</v>
      </c>
      <c r="I2292" s="19">
        <v>554951.92</v>
      </c>
      <c r="J2292" s="19">
        <v>1.0419595698E8</v>
      </c>
      <c r="K2292" s="19">
        <f t="shared" si="1"/>
        <v>18498.39733</v>
      </c>
      <c r="L2292" s="14">
        <f t="shared" si="2"/>
        <v>18498.39733</v>
      </c>
      <c r="M2292" s="14">
        <f t="shared" si="3"/>
        <v>0</v>
      </c>
      <c r="N2292" s="14">
        <f t="shared" si="4"/>
        <v>0.06525007878</v>
      </c>
      <c r="O2292" s="14">
        <f t="shared" si="5"/>
        <v>0.4110754963</v>
      </c>
      <c r="P2292" s="19">
        <f t="shared" si="6"/>
        <v>187.7567285</v>
      </c>
      <c r="Q2292" s="14">
        <f t="shared" si="7"/>
        <v>3473198.566</v>
      </c>
    </row>
    <row r="2293" ht="15.75" customHeight="1">
      <c r="A2293" s="12">
        <v>2018.0</v>
      </c>
      <c r="B2293" s="265">
        <v>43313.0</v>
      </c>
      <c r="C2293" s="12" t="s">
        <v>779</v>
      </c>
      <c r="D2293" s="12" t="s">
        <v>414</v>
      </c>
      <c r="E2293" s="12" t="s">
        <v>753</v>
      </c>
      <c r="F2293" s="12" t="s">
        <v>754</v>
      </c>
      <c r="G2293" s="12" t="s">
        <v>749</v>
      </c>
      <c r="H2293" s="12" t="s">
        <v>405</v>
      </c>
      <c r="I2293" s="19">
        <v>2096637.52</v>
      </c>
      <c r="J2293" s="19">
        <v>3.920488809E8</v>
      </c>
      <c r="K2293" s="19">
        <f t="shared" si="1"/>
        <v>69887.91733</v>
      </c>
      <c r="L2293" s="14">
        <f t="shared" si="2"/>
        <v>69887.91733</v>
      </c>
      <c r="M2293" s="14">
        <f t="shared" si="3"/>
        <v>0</v>
      </c>
      <c r="N2293" s="14">
        <f t="shared" si="4"/>
        <v>0.2465182269</v>
      </c>
      <c r="O2293" s="14">
        <f t="shared" si="5"/>
        <v>1.55306483</v>
      </c>
      <c r="P2293" s="19">
        <f t="shared" si="6"/>
        <v>186.9893471</v>
      </c>
      <c r="Q2293" s="14">
        <f t="shared" si="7"/>
        <v>13068296.03</v>
      </c>
    </row>
    <row r="2294" ht="15.75" customHeight="1">
      <c r="A2294" s="12">
        <v>2018.0</v>
      </c>
      <c r="B2294" s="265">
        <v>43313.0</v>
      </c>
      <c r="C2294" s="12" t="s">
        <v>779</v>
      </c>
      <c r="D2294" s="12" t="s">
        <v>414</v>
      </c>
      <c r="E2294" s="12" t="s">
        <v>755</v>
      </c>
      <c r="F2294" s="12" t="s">
        <v>756</v>
      </c>
      <c r="G2294" s="12" t="s">
        <v>749</v>
      </c>
      <c r="H2294" s="12" t="s">
        <v>405</v>
      </c>
      <c r="I2294" s="19">
        <v>114201.54</v>
      </c>
      <c r="J2294" s="19">
        <v>2.158774803E7</v>
      </c>
      <c r="K2294" s="19">
        <f t="shared" si="1"/>
        <v>3806.718</v>
      </c>
      <c r="L2294" s="14">
        <f t="shared" si="2"/>
        <v>3806.718</v>
      </c>
      <c r="M2294" s="14">
        <f t="shared" si="3"/>
        <v>0</v>
      </c>
      <c r="N2294" s="14">
        <f t="shared" si="4"/>
        <v>0.01342757672</v>
      </c>
      <c r="O2294" s="14">
        <f t="shared" si="5"/>
        <v>0.08459373333</v>
      </c>
      <c r="P2294" s="19">
        <f t="shared" si="6"/>
        <v>189.0320221</v>
      </c>
      <c r="Q2294" s="14">
        <f t="shared" si="7"/>
        <v>719591.601</v>
      </c>
    </row>
    <row r="2295" ht="15.75" customHeight="1">
      <c r="A2295" s="12">
        <v>2018.0</v>
      </c>
      <c r="B2295" s="265">
        <v>43313.0</v>
      </c>
      <c r="C2295" s="12" t="s">
        <v>780</v>
      </c>
      <c r="D2295" s="12" t="s">
        <v>415</v>
      </c>
      <c r="E2295" s="12" t="s">
        <v>747</v>
      </c>
      <c r="F2295" s="12" t="s">
        <v>748</v>
      </c>
      <c r="G2295" s="12" t="s">
        <v>749</v>
      </c>
      <c r="H2295" s="12" t="s">
        <v>405</v>
      </c>
      <c r="I2295" s="19">
        <v>155077.7</v>
      </c>
      <c r="J2295" s="19">
        <v>4.001075122E7</v>
      </c>
      <c r="K2295" s="19">
        <f t="shared" si="1"/>
        <v>5169.256667</v>
      </c>
      <c r="L2295" s="14">
        <f t="shared" si="2"/>
        <v>5169.256667</v>
      </c>
      <c r="M2295" s="14">
        <f t="shared" si="3"/>
        <v>0</v>
      </c>
      <c r="N2295" s="14">
        <f t="shared" si="4"/>
        <v>0.01823370958</v>
      </c>
      <c r="O2295" s="14">
        <f t="shared" si="5"/>
        <v>0.1148723704</v>
      </c>
      <c r="P2295" s="19">
        <f t="shared" si="6"/>
        <v>258.0045437</v>
      </c>
      <c r="Q2295" s="14">
        <f t="shared" si="7"/>
        <v>1333691.707</v>
      </c>
    </row>
    <row r="2296" ht="15.75" customHeight="1">
      <c r="A2296" s="12">
        <v>2018.0</v>
      </c>
      <c r="B2296" s="265">
        <v>43313.0</v>
      </c>
      <c r="C2296" s="12" t="s">
        <v>780</v>
      </c>
      <c r="D2296" s="12" t="s">
        <v>415</v>
      </c>
      <c r="E2296" s="12" t="s">
        <v>753</v>
      </c>
      <c r="F2296" s="12" t="s">
        <v>754</v>
      </c>
      <c r="G2296" s="12" t="s">
        <v>749</v>
      </c>
      <c r="H2296" s="12" t="s">
        <v>405</v>
      </c>
      <c r="I2296" s="19">
        <v>229844.1</v>
      </c>
      <c r="J2296" s="19">
        <v>6.422368656E7</v>
      </c>
      <c r="K2296" s="19">
        <f t="shared" si="1"/>
        <v>7661.47</v>
      </c>
      <c r="L2296" s="14">
        <f t="shared" si="2"/>
        <v>7661.47</v>
      </c>
      <c r="M2296" s="14">
        <f t="shared" si="3"/>
        <v>0</v>
      </c>
      <c r="N2296" s="14">
        <f t="shared" si="4"/>
        <v>0.02702458554</v>
      </c>
      <c r="O2296" s="14">
        <f t="shared" si="5"/>
        <v>0.1702548889</v>
      </c>
      <c r="P2296" s="19">
        <f t="shared" si="6"/>
        <v>279.4228199</v>
      </c>
      <c r="Q2296" s="14">
        <f t="shared" si="7"/>
        <v>2140789.552</v>
      </c>
    </row>
    <row r="2297" ht="15.75" customHeight="1">
      <c r="A2297" s="12">
        <v>2018.0</v>
      </c>
      <c r="B2297" s="265">
        <v>43313.0</v>
      </c>
      <c r="C2297" s="12" t="s">
        <v>780</v>
      </c>
      <c r="D2297" s="12" t="s">
        <v>415</v>
      </c>
      <c r="E2297" s="12" t="s">
        <v>755</v>
      </c>
      <c r="F2297" s="12" t="s">
        <v>756</v>
      </c>
      <c r="G2297" s="12" t="s">
        <v>749</v>
      </c>
      <c r="H2297" s="12" t="s">
        <v>405</v>
      </c>
      <c r="I2297" s="19">
        <v>130295.95</v>
      </c>
      <c r="J2297" s="19">
        <v>2.566451842E7</v>
      </c>
      <c r="K2297" s="19">
        <f t="shared" si="1"/>
        <v>4343.198333</v>
      </c>
      <c r="L2297" s="14">
        <f t="shared" si="2"/>
        <v>4343.198333</v>
      </c>
      <c r="M2297" s="14">
        <f t="shared" si="3"/>
        <v>0</v>
      </c>
      <c r="N2297" s="14">
        <f t="shared" si="4"/>
        <v>0.01531992357</v>
      </c>
      <c r="O2297" s="14">
        <f t="shared" si="5"/>
        <v>0.09651551852</v>
      </c>
      <c r="P2297" s="19">
        <f t="shared" si="6"/>
        <v>196.9709605</v>
      </c>
      <c r="Q2297" s="14">
        <f t="shared" si="7"/>
        <v>855483.9473</v>
      </c>
    </row>
    <row r="2298" ht="15.75" customHeight="1">
      <c r="A2298" s="12">
        <v>2018.0</v>
      </c>
      <c r="B2298" s="265">
        <v>43313.0</v>
      </c>
      <c r="C2298" s="12" t="s">
        <v>782</v>
      </c>
      <c r="D2298" s="12" t="s">
        <v>440</v>
      </c>
      <c r="E2298" s="12" t="s">
        <v>747</v>
      </c>
      <c r="F2298" s="12" t="s">
        <v>748</v>
      </c>
      <c r="G2298" s="12" t="s">
        <v>749</v>
      </c>
      <c r="H2298" s="12" t="s">
        <v>421</v>
      </c>
      <c r="I2298" s="19">
        <v>9030.0</v>
      </c>
      <c r="J2298" s="19">
        <v>3551795.09</v>
      </c>
      <c r="K2298" s="19">
        <f t="shared" si="1"/>
        <v>301</v>
      </c>
      <c r="L2298" s="14">
        <f t="shared" si="2"/>
        <v>301</v>
      </c>
      <c r="M2298" s="14">
        <f t="shared" si="3"/>
        <v>0</v>
      </c>
      <c r="N2298" s="14">
        <f t="shared" si="4"/>
        <v>0.001061728395</v>
      </c>
      <c r="O2298" s="14">
        <f t="shared" si="5"/>
        <v>0.006688888889</v>
      </c>
      <c r="P2298" s="19">
        <f t="shared" si="6"/>
        <v>393.3327896</v>
      </c>
      <c r="Q2298" s="14">
        <f t="shared" si="7"/>
        <v>118393.1697</v>
      </c>
    </row>
    <row r="2299" ht="15.75" customHeight="1">
      <c r="A2299" s="12">
        <v>2018.0</v>
      </c>
      <c r="B2299" s="265">
        <v>43313.0</v>
      </c>
      <c r="C2299" s="12" t="s">
        <v>782</v>
      </c>
      <c r="D2299" s="12" t="s">
        <v>440</v>
      </c>
      <c r="E2299" s="12" t="s">
        <v>753</v>
      </c>
      <c r="F2299" s="12" t="s">
        <v>754</v>
      </c>
      <c r="G2299" s="12" t="s">
        <v>749</v>
      </c>
      <c r="H2299" s="12" t="s">
        <v>421</v>
      </c>
      <c r="I2299" s="19">
        <v>831910.0</v>
      </c>
      <c r="J2299" s="19">
        <v>3.2817774578E8</v>
      </c>
      <c r="K2299" s="19">
        <f t="shared" si="1"/>
        <v>27730.33333</v>
      </c>
      <c r="L2299" s="14">
        <f t="shared" si="2"/>
        <v>27730.33333</v>
      </c>
      <c r="M2299" s="14">
        <f t="shared" si="3"/>
        <v>0</v>
      </c>
      <c r="N2299" s="14">
        <f t="shared" si="4"/>
        <v>0.09781422693</v>
      </c>
      <c r="O2299" s="14">
        <f t="shared" si="5"/>
        <v>0.6162296296</v>
      </c>
      <c r="P2299" s="19">
        <f t="shared" si="6"/>
        <v>394.4870789</v>
      </c>
      <c r="Q2299" s="14">
        <f t="shared" si="7"/>
        <v>10939258.19</v>
      </c>
    </row>
    <row r="2300" ht="15.75" customHeight="1">
      <c r="A2300" s="12">
        <v>2018.0</v>
      </c>
      <c r="B2300" s="265">
        <v>43313.0</v>
      </c>
      <c r="C2300" s="12" t="s">
        <v>782</v>
      </c>
      <c r="D2300" s="12" t="s">
        <v>440</v>
      </c>
      <c r="E2300" s="12" t="s">
        <v>755</v>
      </c>
      <c r="F2300" s="12" t="s">
        <v>756</v>
      </c>
      <c r="G2300" s="12" t="s">
        <v>749</v>
      </c>
      <c r="H2300" s="12" t="s">
        <v>421</v>
      </c>
      <c r="I2300" s="19">
        <v>78050.0</v>
      </c>
      <c r="J2300" s="19">
        <v>3.352122341E7</v>
      </c>
      <c r="K2300" s="19">
        <f t="shared" si="1"/>
        <v>2601.666667</v>
      </c>
      <c r="L2300" s="14">
        <f t="shared" si="2"/>
        <v>2601.666667</v>
      </c>
      <c r="M2300" s="14">
        <f t="shared" si="3"/>
        <v>0</v>
      </c>
      <c r="N2300" s="14">
        <f t="shared" si="4"/>
        <v>0.009176954733</v>
      </c>
      <c r="O2300" s="14">
        <f t="shared" si="5"/>
        <v>0.05781481481</v>
      </c>
      <c r="P2300" s="19">
        <f t="shared" si="6"/>
        <v>429.4839643</v>
      </c>
      <c r="Q2300" s="14">
        <f t="shared" si="7"/>
        <v>1117374.114</v>
      </c>
    </row>
    <row r="2301" ht="15.75" customHeight="1">
      <c r="A2301" s="12">
        <v>2018.0</v>
      </c>
      <c r="B2301" s="265">
        <v>43313.0</v>
      </c>
      <c r="C2301" s="12" t="s">
        <v>782</v>
      </c>
      <c r="D2301" s="12" t="s">
        <v>440</v>
      </c>
      <c r="E2301" s="12" t="s">
        <v>750</v>
      </c>
      <c r="F2301" s="12" t="s">
        <v>751</v>
      </c>
      <c r="G2301" s="12" t="s">
        <v>749</v>
      </c>
      <c r="H2301" s="12" t="s">
        <v>421</v>
      </c>
      <c r="I2301" s="19">
        <v>10.0</v>
      </c>
      <c r="J2301" s="19">
        <v>818.13</v>
      </c>
      <c r="K2301" s="19">
        <f t="shared" si="1"/>
        <v>0.3333333333</v>
      </c>
      <c r="L2301" s="14">
        <f t="shared" si="2"/>
        <v>0.3333333333</v>
      </c>
      <c r="M2301" s="14">
        <f t="shared" si="3"/>
        <v>0</v>
      </c>
      <c r="N2301" s="14">
        <f t="shared" si="4"/>
        <v>0.000001175778954</v>
      </c>
      <c r="O2301" s="14">
        <f t="shared" si="5"/>
        <v>0.000007407407407</v>
      </c>
      <c r="P2301" s="19">
        <f t="shared" si="6"/>
        <v>81.813</v>
      </c>
      <c r="Q2301" s="14">
        <f t="shared" si="7"/>
        <v>27.271</v>
      </c>
    </row>
    <row r="2302" ht="15.75" customHeight="1">
      <c r="A2302" s="12">
        <v>2018.0</v>
      </c>
      <c r="B2302" s="265">
        <v>43313.0</v>
      </c>
      <c r="C2302" s="12" t="s">
        <v>783</v>
      </c>
      <c r="D2302" s="12" t="s">
        <v>441</v>
      </c>
      <c r="E2302" s="12" t="s">
        <v>747</v>
      </c>
      <c r="F2302" s="12" t="s">
        <v>748</v>
      </c>
      <c r="G2302" s="12" t="s">
        <v>749</v>
      </c>
      <c r="H2302" s="12" t="s">
        <v>421</v>
      </c>
      <c r="I2302" s="19">
        <v>404399.35</v>
      </c>
      <c r="J2302" s="19">
        <v>2.917703189E7</v>
      </c>
      <c r="K2302" s="19">
        <f t="shared" si="1"/>
        <v>13479.97833</v>
      </c>
      <c r="L2302" s="14">
        <f t="shared" si="2"/>
        <v>13479.97833</v>
      </c>
      <c r="M2302" s="14">
        <f t="shared" si="3"/>
        <v>0</v>
      </c>
      <c r="N2302" s="14">
        <f t="shared" si="4"/>
        <v>0.04754842446</v>
      </c>
      <c r="O2302" s="14">
        <f t="shared" si="5"/>
        <v>0.2995550741</v>
      </c>
      <c r="P2302" s="19">
        <f t="shared" si="6"/>
        <v>72.14905734</v>
      </c>
      <c r="Q2302" s="14">
        <f t="shared" si="7"/>
        <v>972567.7297</v>
      </c>
    </row>
    <row r="2303" ht="15.75" customHeight="1">
      <c r="A2303" s="12">
        <v>2018.0</v>
      </c>
      <c r="B2303" s="265">
        <v>43313.0</v>
      </c>
      <c r="C2303" s="12" t="s">
        <v>783</v>
      </c>
      <c r="D2303" s="12" t="s">
        <v>441</v>
      </c>
      <c r="E2303" s="12" t="s">
        <v>753</v>
      </c>
      <c r="F2303" s="12" t="s">
        <v>754</v>
      </c>
      <c r="G2303" s="12" t="s">
        <v>749</v>
      </c>
      <c r="H2303" s="12" t="s">
        <v>421</v>
      </c>
      <c r="I2303" s="19">
        <v>6432.27</v>
      </c>
      <c r="J2303" s="19">
        <v>397509.47</v>
      </c>
      <c r="K2303" s="19">
        <f t="shared" si="1"/>
        <v>214.409</v>
      </c>
      <c r="L2303" s="14">
        <f t="shared" si="2"/>
        <v>214.409</v>
      </c>
      <c r="M2303" s="14">
        <f t="shared" si="3"/>
        <v>0</v>
      </c>
      <c r="N2303" s="14">
        <f t="shared" si="4"/>
        <v>0.000756292769</v>
      </c>
      <c r="O2303" s="14">
        <f t="shared" si="5"/>
        <v>0.004764644444</v>
      </c>
      <c r="P2303" s="19">
        <f t="shared" si="6"/>
        <v>61.79925128</v>
      </c>
      <c r="Q2303" s="14">
        <f t="shared" si="7"/>
        <v>13250.31567</v>
      </c>
    </row>
    <row r="2304" ht="15.75" customHeight="1">
      <c r="A2304" s="12">
        <v>2018.0</v>
      </c>
      <c r="B2304" s="265">
        <v>43313.0</v>
      </c>
      <c r="C2304" s="12" t="s">
        <v>783</v>
      </c>
      <c r="D2304" s="12" t="s">
        <v>441</v>
      </c>
      <c r="E2304" s="12" t="s">
        <v>755</v>
      </c>
      <c r="F2304" s="12" t="s">
        <v>756</v>
      </c>
      <c r="G2304" s="12" t="s">
        <v>749</v>
      </c>
      <c r="H2304" s="12" t="s">
        <v>421</v>
      </c>
      <c r="I2304" s="19">
        <v>14689.16</v>
      </c>
      <c r="J2304" s="19">
        <v>1120086.03</v>
      </c>
      <c r="K2304" s="19">
        <f t="shared" si="1"/>
        <v>489.6386667</v>
      </c>
      <c r="L2304" s="14">
        <f t="shared" si="2"/>
        <v>489.6386667</v>
      </c>
      <c r="M2304" s="14">
        <f t="shared" si="3"/>
        <v>0</v>
      </c>
      <c r="N2304" s="14">
        <f t="shared" si="4"/>
        <v>0.001727120517</v>
      </c>
      <c r="O2304" s="14">
        <f t="shared" si="5"/>
        <v>0.01088085926</v>
      </c>
      <c r="P2304" s="19">
        <f t="shared" si="6"/>
        <v>76.25255835</v>
      </c>
      <c r="Q2304" s="14">
        <f t="shared" si="7"/>
        <v>37336.201</v>
      </c>
    </row>
    <row r="2305" ht="15.75" customHeight="1">
      <c r="A2305" s="12">
        <v>2018.0</v>
      </c>
      <c r="B2305" s="265">
        <v>43313.0</v>
      </c>
      <c r="C2305" s="12" t="s">
        <v>783</v>
      </c>
      <c r="D2305" s="12" t="s">
        <v>441</v>
      </c>
      <c r="E2305" s="12" t="s">
        <v>750</v>
      </c>
      <c r="F2305" s="12" t="s">
        <v>751</v>
      </c>
      <c r="G2305" s="12" t="s">
        <v>749</v>
      </c>
      <c r="H2305" s="12" t="s">
        <v>421</v>
      </c>
      <c r="I2305" s="19">
        <v>25106.79</v>
      </c>
      <c r="J2305" s="19">
        <v>1551580.8</v>
      </c>
      <c r="K2305" s="19">
        <f t="shared" si="1"/>
        <v>836.893</v>
      </c>
      <c r="L2305" s="14">
        <f t="shared" si="2"/>
        <v>836.893</v>
      </c>
      <c r="M2305" s="14">
        <f t="shared" si="3"/>
        <v>0</v>
      </c>
      <c r="N2305" s="14">
        <f t="shared" si="4"/>
        <v>0.002952003527</v>
      </c>
      <c r="O2305" s="14">
        <f t="shared" si="5"/>
        <v>0.01859762222</v>
      </c>
      <c r="P2305" s="19">
        <f t="shared" si="6"/>
        <v>61.79925032</v>
      </c>
      <c r="Q2305" s="14">
        <f t="shared" si="7"/>
        <v>51719.36</v>
      </c>
    </row>
    <row r="2306" ht="15.75" customHeight="1">
      <c r="A2306" s="12">
        <v>2018.0</v>
      </c>
      <c r="B2306" s="265">
        <v>43313.0</v>
      </c>
      <c r="C2306" s="12" t="s">
        <v>786</v>
      </c>
      <c r="D2306" s="12" t="s">
        <v>418</v>
      </c>
      <c r="E2306" s="12" t="s">
        <v>747</v>
      </c>
      <c r="F2306" s="12" t="s">
        <v>748</v>
      </c>
      <c r="G2306" s="12" t="s">
        <v>749</v>
      </c>
      <c r="H2306" s="12" t="s">
        <v>405</v>
      </c>
      <c r="I2306" s="19">
        <v>10082.0</v>
      </c>
      <c r="J2306" s="19">
        <v>1835541.54</v>
      </c>
      <c r="K2306" s="19">
        <f t="shared" si="1"/>
        <v>336.0666667</v>
      </c>
      <c r="L2306" s="14">
        <f t="shared" si="2"/>
        <v>336.0666667</v>
      </c>
      <c r="M2306" s="14">
        <f t="shared" si="3"/>
        <v>0</v>
      </c>
      <c r="N2306" s="14">
        <f t="shared" si="4"/>
        <v>0.001185420341</v>
      </c>
      <c r="O2306" s="14">
        <f t="shared" si="5"/>
        <v>0.007468148148</v>
      </c>
      <c r="P2306" s="19">
        <f t="shared" si="6"/>
        <v>182.0612517</v>
      </c>
      <c r="Q2306" s="14">
        <f t="shared" si="7"/>
        <v>61184.718</v>
      </c>
    </row>
    <row r="2307" ht="15.75" customHeight="1">
      <c r="A2307" s="12">
        <v>2018.0</v>
      </c>
      <c r="B2307" s="265">
        <v>43313.0</v>
      </c>
      <c r="C2307" s="12" t="s">
        <v>786</v>
      </c>
      <c r="D2307" s="12" t="s">
        <v>418</v>
      </c>
      <c r="E2307" s="12" t="s">
        <v>753</v>
      </c>
      <c r="F2307" s="12" t="s">
        <v>754</v>
      </c>
      <c r="G2307" s="12" t="s">
        <v>749</v>
      </c>
      <c r="H2307" s="12" t="s">
        <v>405</v>
      </c>
      <c r="I2307" s="19">
        <v>487754.0</v>
      </c>
      <c r="J2307" s="19">
        <v>8.880110325E7</v>
      </c>
      <c r="K2307" s="19">
        <f t="shared" si="1"/>
        <v>16258.46667</v>
      </c>
      <c r="L2307" s="14">
        <f t="shared" si="2"/>
        <v>16258.46667</v>
      </c>
      <c r="M2307" s="14">
        <f t="shared" si="3"/>
        <v>0</v>
      </c>
      <c r="N2307" s="14">
        <f t="shared" si="4"/>
        <v>0.05734908877</v>
      </c>
      <c r="O2307" s="14">
        <f t="shared" si="5"/>
        <v>0.3612992593</v>
      </c>
      <c r="P2307" s="19">
        <f t="shared" si="6"/>
        <v>182.0612507</v>
      </c>
      <c r="Q2307" s="14">
        <f t="shared" si="7"/>
        <v>2960036.775</v>
      </c>
    </row>
    <row r="2308" ht="15.75" customHeight="1">
      <c r="A2308" s="12">
        <v>2018.0</v>
      </c>
      <c r="B2308" s="265">
        <v>43313.0</v>
      </c>
      <c r="C2308" s="12" t="s">
        <v>787</v>
      </c>
      <c r="D2308" s="12" t="s">
        <v>419</v>
      </c>
      <c r="E2308" s="12" t="s">
        <v>747</v>
      </c>
      <c r="F2308" s="12" t="s">
        <v>748</v>
      </c>
      <c r="G2308" s="12" t="s">
        <v>749</v>
      </c>
      <c r="H2308" s="12" t="s">
        <v>405</v>
      </c>
      <c r="I2308" s="19">
        <v>6510.0</v>
      </c>
      <c r="J2308" s="19">
        <v>1143022.55</v>
      </c>
      <c r="K2308" s="19">
        <f t="shared" si="1"/>
        <v>217</v>
      </c>
      <c r="L2308" s="14">
        <f t="shared" si="2"/>
        <v>217</v>
      </c>
      <c r="M2308" s="14">
        <f t="shared" si="3"/>
        <v>0</v>
      </c>
      <c r="N2308" s="14">
        <f t="shared" si="4"/>
        <v>0.0007654320988</v>
      </c>
      <c r="O2308" s="14">
        <f t="shared" si="5"/>
        <v>0.004822222222</v>
      </c>
      <c r="P2308" s="19">
        <f t="shared" si="6"/>
        <v>175.5795008</v>
      </c>
      <c r="Q2308" s="14">
        <f t="shared" si="7"/>
        <v>38100.75167</v>
      </c>
    </row>
    <row r="2309" ht="15.75" customHeight="1">
      <c r="A2309" s="12">
        <v>2018.0</v>
      </c>
      <c r="B2309" s="265">
        <v>43313.0</v>
      </c>
      <c r="C2309" s="12" t="s">
        <v>787</v>
      </c>
      <c r="D2309" s="12" t="s">
        <v>419</v>
      </c>
      <c r="E2309" s="12" t="s">
        <v>753</v>
      </c>
      <c r="F2309" s="12" t="s">
        <v>754</v>
      </c>
      <c r="G2309" s="12" t="s">
        <v>749</v>
      </c>
      <c r="H2309" s="12" t="s">
        <v>405</v>
      </c>
      <c r="I2309" s="19">
        <v>301157.0</v>
      </c>
      <c r="J2309" s="19">
        <v>5.279838167E7</v>
      </c>
      <c r="K2309" s="19">
        <f t="shared" si="1"/>
        <v>10038.56667</v>
      </c>
      <c r="L2309" s="14">
        <f t="shared" si="2"/>
        <v>10038.56667</v>
      </c>
      <c r="M2309" s="14">
        <f t="shared" si="3"/>
        <v>0</v>
      </c>
      <c r="N2309" s="14">
        <f t="shared" si="4"/>
        <v>0.03540940623</v>
      </c>
      <c r="O2309" s="14">
        <f t="shared" si="5"/>
        <v>0.2230792593</v>
      </c>
      <c r="P2309" s="19">
        <f t="shared" si="6"/>
        <v>175.3184607</v>
      </c>
      <c r="Q2309" s="14">
        <f t="shared" si="7"/>
        <v>1759946.056</v>
      </c>
    </row>
    <row r="2310" ht="15.75" customHeight="1">
      <c r="A2310" s="12">
        <v>2018.0</v>
      </c>
      <c r="B2310" s="265">
        <v>43344.0</v>
      </c>
      <c r="C2310" s="12" t="s">
        <v>752</v>
      </c>
      <c r="D2310" s="12" t="s">
        <v>424</v>
      </c>
      <c r="E2310" s="12" t="s">
        <v>753</v>
      </c>
      <c r="F2310" s="12" t="s">
        <v>754</v>
      </c>
      <c r="G2310" s="12" t="s">
        <v>749</v>
      </c>
      <c r="H2310" s="12" t="s">
        <v>421</v>
      </c>
      <c r="I2310" s="19">
        <v>1516056.0</v>
      </c>
      <c r="J2310" s="19">
        <v>1.37555992556E9</v>
      </c>
      <c r="K2310" s="19">
        <f t="shared" si="1"/>
        <v>50535.2</v>
      </c>
      <c r="L2310" s="14">
        <f t="shared" si="2"/>
        <v>50535.2</v>
      </c>
      <c r="M2310" s="14">
        <f t="shared" si="3"/>
        <v>0</v>
      </c>
      <c r="N2310" s="14">
        <f t="shared" si="4"/>
        <v>0.1782546737</v>
      </c>
      <c r="O2310" s="14">
        <f t="shared" si="5"/>
        <v>1.123004444</v>
      </c>
      <c r="P2310" s="19">
        <f t="shared" si="6"/>
        <v>907.3279124</v>
      </c>
      <c r="Q2310" s="14">
        <f t="shared" si="7"/>
        <v>45851997.52</v>
      </c>
    </row>
    <row r="2311" ht="15.75" customHeight="1">
      <c r="A2311" s="12">
        <v>2018.0</v>
      </c>
      <c r="B2311" s="265">
        <v>43344.0</v>
      </c>
      <c r="C2311" s="12" t="s">
        <v>752</v>
      </c>
      <c r="D2311" s="12" t="s">
        <v>424</v>
      </c>
      <c r="E2311" s="12" t="s">
        <v>755</v>
      </c>
      <c r="F2311" s="12" t="s">
        <v>756</v>
      </c>
      <c r="G2311" s="12" t="s">
        <v>749</v>
      </c>
      <c r="H2311" s="12" t="s">
        <v>421</v>
      </c>
      <c r="I2311" s="19">
        <v>4828.0</v>
      </c>
      <c r="J2311" s="19">
        <v>4150828.16</v>
      </c>
      <c r="K2311" s="19">
        <f t="shared" si="1"/>
        <v>160.9333333</v>
      </c>
      <c r="L2311" s="14">
        <f t="shared" si="2"/>
        <v>160.9333333</v>
      </c>
      <c r="M2311" s="14">
        <f t="shared" si="3"/>
        <v>0</v>
      </c>
      <c r="N2311" s="14">
        <f t="shared" si="4"/>
        <v>0.0005676660788</v>
      </c>
      <c r="O2311" s="14">
        <f t="shared" si="5"/>
        <v>0.003576296296</v>
      </c>
      <c r="P2311" s="19">
        <f t="shared" si="6"/>
        <v>859.7407125</v>
      </c>
      <c r="Q2311" s="14">
        <f t="shared" si="7"/>
        <v>138360.9387</v>
      </c>
    </row>
    <row r="2312" ht="15.75" customHeight="1">
      <c r="A2312" s="12">
        <v>2018.0</v>
      </c>
      <c r="B2312" s="265">
        <v>43344.0</v>
      </c>
      <c r="C2312" s="12" t="s">
        <v>752</v>
      </c>
      <c r="D2312" s="12" t="s">
        <v>424</v>
      </c>
      <c r="E2312" s="12" t="s">
        <v>750</v>
      </c>
      <c r="F2312" s="12" t="s">
        <v>751</v>
      </c>
      <c r="G2312" s="12" t="s">
        <v>749</v>
      </c>
      <c r="H2312" s="12" t="s">
        <v>421</v>
      </c>
      <c r="I2312" s="19">
        <v>7208.0</v>
      </c>
      <c r="J2312" s="19">
        <v>6474938.56</v>
      </c>
      <c r="K2312" s="19">
        <f t="shared" si="1"/>
        <v>240.2666667</v>
      </c>
      <c r="L2312" s="14">
        <f t="shared" si="2"/>
        <v>240.2666667</v>
      </c>
      <c r="M2312" s="14">
        <f t="shared" si="3"/>
        <v>0</v>
      </c>
      <c r="N2312" s="14">
        <f t="shared" si="4"/>
        <v>0.0008475014697</v>
      </c>
      <c r="O2312" s="14">
        <f t="shared" si="5"/>
        <v>0.005339259259</v>
      </c>
      <c r="P2312" s="19">
        <f t="shared" si="6"/>
        <v>898.2989123</v>
      </c>
      <c r="Q2312" s="14">
        <f t="shared" si="7"/>
        <v>215831.2853</v>
      </c>
    </row>
    <row r="2313" ht="15.75" customHeight="1">
      <c r="A2313" s="12">
        <v>2018.0</v>
      </c>
      <c r="B2313" s="265">
        <v>43344.0</v>
      </c>
      <c r="C2313" s="12" t="s">
        <v>757</v>
      </c>
      <c r="D2313" s="12" t="s">
        <v>425</v>
      </c>
      <c r="E2313" s="12" t="s">
        <v>753</v>
      </c>
      <c r="F2313" s="12" t="s">
        <v>754</v>
      </c>
      <c r="G2313" s="12" t="s">
        <v>749</v>
      </c>
      <c r="H2313" s="12" t="s">
        <v>421</v>
      </c>
      <c r="I2313" s="19">
        <v>1442867.0</v>
      </c>
      <c r="J2313" s="19">
        <v>1.17194354715E9</v>
      </c>
      <c r="K2313" s="19">
        <f t="shared" si="1"/>
        <v>48095.56667</v>
      </c>
      <c r="L2313" s="14">
        <f t="shared" si="2"/>
        <v>48095.56667</v>
      </c>
      <c r="M2313" s="14">
        <f t="shared" si="3"/>
        <v>0</v>
      </c>
      <c r="N2313" s="14">
        <f t="shared" si="4"/>
        <v>0.1696492651</v>
      </c>
      <c r="O2313" s="14">
        <f t="shared" si="5"/>
        <v>1.06879037</v>
      </c>
      <c r="P2313" s="19">
        <f t="shared" si="6"/>
        <v>812.2325531</v>
      </c>
      <c r="Q2313" s="14">
        <f t="shared" si="7"/>
        <v>39064784.91</v>
      </c>
    </row>
    <row r="2314" ht="15.75" customHeight="1">
      <c r="A2314" s="12">
        <v>2018.0</v>
      </c>
      <c r="B2314" s="265">
        <v>43344.0</v>
      </c>
      <c r="C2314" s="12" t="s">
        <v>757</v>
      </c>
      <c r="D2314" s="12" t="s">
        <v>425</v>
      </c>
      <c r="E2314" s="12" t="s">
        <v>755</v>
      </c>
      <c r="F2314" s="12" t="s">
        <v>756</v>
      </c>
      <c r="G2314" s="12" t="s">
        <v>749</v>
      </c>
      <c r="H2314" s="12" t="s">
        <v>421</v>
      </c>
      <c r="I2314" s="19">
        <v>16491.0</v>
      </c>
      <c r="J2314" s="19">
        <v>1.493171491E7</v>
      </c>
      <c r="K2314" s="19">
        <f t="shared" si="1"/>
        <v>549.7</v>
      </c>
      <c r="L2314" s="14">
        <f t="shared" si="2"/>
        <v>549.7</v>
      </c>
      <c r="M2314" s="14">
        <f t="shared" si="3"/>
        <v>0</v>
      </c>
      <c r="N2314" s="14">
        <f t="shared" si="4"/>
        <v>0.001938977072</v>
      </c>
      <c r="O2314" s="14">
        <f t="shared" si="5"/>
        <v>0.01221555556</v>
      </c>
      <c r="P2314" s="19">
        <f t="shared" si="6"/>
        <v>905.4462986</v>
      </c>
      <c r="Q2314" s="14">
        <f t="shared" si="7"/>
        <v>497723.8303</v>
      </c>
    </row>
    <row r="2315" ht="15.75" customHeight="1">
      <c r="A2315" s="12">
        <v>2018.0</v>
      </c>
      <c r="B2315" s="265">
        <v>43344.0</v>
      </c>
      <c r="C2315" s="12" t="s">
        <v>757</v>
      </c>
      <c r="D2315" s="12" t="s">
        <v>425</v>
      </c>
      <c r="E2315" s="12" t="s">
        <v>750</v>
      </c>
      <c r="F2315" s="12" t="s">
        <v>751</v>
      </c>
      <c r="G2315" s="12" t="s">
        <v>749</v>
      </c>
      <c r="H2315" s="12" t="s">
        <v>421</v>
      </c>
      <c r="I2315" s="19">
        <v>10445.0</v>
      </c>
      <c r="J2315" s="19">
        <v>8505154.92</v>
      </c>
      <c r="K2315" s="19">
        <f t="shared" si="1"/>
        <v>348.1666667</v>
      </c>
      <c r="L2315" s="14">
        <f t="shared" si="2"/>
        <v>348.1666667</v>
      </c>
      <c r="M2315" s="14">
        <f t="shared" si="3"/>
        <v>0</v>
      </c>
      <c r="N2315" s="14">
        <f t="shared" si="4"/>
        <v>0.001228101117</v>
      </c>
      <c r="O2315" s="14">
        <f t="shared" si="5"/>
        <v>0.007737037037</v>
      </c>
      <c r="P2315" s="19">
        <f t="shared" si="6"/>
        <v>814.2800306</v>
      </c>
      <c r="Q2315" s="14">
        <f t="shared" si="7"/>
        <v>283505.164</v>
      </c>
    </row>
    <row r="2316" ht="15.75" customHeight="1">
      <c r="A2316" s="12">
        <v>2018.0</v>
      </c>
      <c r="B2316" s="265">
        <v>43344.0</v>
      </c>
      <c r="C2316" s="12" t="s">
        <v>803</v>
      </c>
      <c r="D2316" s="12" t="s">
        <v>408</v>
      </c>
      <c r="E2316" s="12" t="s">
        <v>747</v>
      </c>
      <c r="F2316" s="12" t="s">
        <v>748</v>
      </c>
      <c r="G2316" s="12" t="s">
        <v>749</v>
      </c>
      <c r="H2316" s="12" t="s">
        <v>405</v>
      </c>
      <c r="I2316" s="19">
        <v>163151.37</v>
      </c>
      <c r="J2316" s="19">
        <v>4.119609801E7</v>
      </c>
      <c r="K2316" s="19">
        <f t="shared" si="1"/>
        <v>5438.379</v>
      </c>
      <c r="L2316" s="14">
        <f t="shared" si="2"/>
        <v>5438.379</v>
      </c>
      <c r="M2316" s="14">
        <f t="shared" si="3"/>
        <v>0</v>
      </c>
      <c r="N2316" s="14">
        <f t="shared" si="4"/>
        <v>0.01918299471</v>
      </c>
      <c r="O2316" s="14">
        <f t="shared" si="5"/>
        <v>0.1208528667</v>
      </c>
      <c r="P2316" s="19">
        <f t="shared" si="6"/>
        <v>252.5023113</v>
      </c>
      <c r="Q2316" s="14">
        <f t="shared" si="7"/>
        <v>1373203.267</v>
      </c>
    </row>
    <row r="2317" ht="15.75" customHeight="1">
      <c r="A2317" s="12">
        <v>2018.0</v>
      </c>
      <c r="B2317" s="265">
        <v>43344.0</v>
      </c>
      <c r="C2317" s="12" t="s">
        <v>803</v>
      </c>
      <c r="D2317" s="12" t="s">
        <v>408</v>
      </c>
      <c r="E2317" s="12" t="s">
        <v>753</v>
      </c>
      <c r="F2317" s="12" t="s">
        <v>754</v>
      </c>
      <c r="G2317" s="12" t="s">
        <v>749</v>
      </c>
      <c r="H2317" s="12" t="s">
        <v>405</v>
      </c>
      <c r="I2317" s="19">
        <v>4946438.71</v>
      </c>
      <c r="J2317" s="19">
        <v>8.3363291751E8</v>
      </c>
      <c r="K2317" s="19">
        <f t="shared" si="1"/>
        <v>164881.2903</v>
      </c>
      <c r="L2317" s="14">
        <f t="shared" si="2"/>
        <v>164881.2903</v>
      </c>
      <c r="M2317" s="14">
        <f t="shared" si="3"/>
        <v>0</v>
      </c>
      <c r="N2317" s="14">
        <f t="shared" si="4"/>
        <v>0.581591853</v>
      </c>
      <c r="O2317" s="14">
        <f t="shared" si="5"/>
        <v>3.664028674</v>
      </c>
      <c r="P2317" s="19">
        <f t="shared" si="6"/>
        <v>168.5319411</v>
      </c>
      <c r="Q2317" s="14">
        <f t="shared" si="7"/>
        <v>27787763.92</v>
      </c>
    </row>
    <row r="2318" ht="15.75" customHeight="1">
      <c r="A2318" s="12">
        <v>2018.0</v>
      </c>
      <c r="B2318" s="265">
        <v>43344.0</v>
      </c>
      <c r="C2318" s="12" t="s">
        <v>759</v>
      </c>
      <c r="D2318" s="12" t="s">
        <v>406</v>
      </c>
      <c r="E2318" s="12" t="s">
        <v>747</v>
      </c>
      <c r="F2318" s="12" t="s">
        <v>748</v>
      </c>
      <c r="G2318" s="12" t="s">
        <v>749</v>
      </c>
      <c r="H2318" s="12" t="s">
        <v>405</v>
      </c>
      <c r="I2318" s="19">
        <v>2283643.33</v>
      </c>
      <c r="J2318" s="19">
        <v>3.9454937527E8</v>
      </c>
      <c r="K2318" s="19">
        <f t="shared" si="1"/>
        <v>76121.44433</v>
      </c>
      <c r="L2318" s="14">
        <f t="shared" si="2"/>
        <v>76121.44433</v>
      </c>
      <c r="M2318" s="14">
        <f t="shared" si="3"/>
        <v>0</v>
      </c>
      <c r="N2318" s="14">
        <f t="shared" si="4"/>
        <v>0.2685059765</v>
      </c>
      <c r="O2318" s="14">
        <f t="shared" si="5"/>
        <v>1.691587652</v>
      </c>
      <c r="P2318" s="19">
        <f t="shared" si="6"/>
        <v>172.7718905</v>
      </c>
      <c r="Q2318" s="14">
        <f t="shared" si="7"/>
        <v>13151645.84</v>
      </c>
    </row>
    <row r="2319" ht="15.75" customHeight="1">
      <c r="A2319" s="12">
        <v>2018.0</v>
      </c>
      <c r="B2319" s="265">
        <v>43344.0</v>
      </c>
      <c r="C2319" s="12" t="s">
        <v>759</v>
      </c>
      <c r="D2319" s="12" t="s">
        <v>406</v>
      </c>
      <c r="E2319" s="12" t="s">
        <v>753</v>
      </c>
      <c r="F2319" s="12" t="s">
        <v>754</v>
      </c>
      <c r="G2319" s="12" t="s">
        <v>749</v>
      </c>
      <c r="H2319" s="12" t="s">
        <v>405</v>
      </c>
      <c r="I2319" s="19">
        <v>2.61601557E7</v>
      </c>
      <c r="J2319" s="19">
        <v>4.68553711359E9</v>
      </c>
      <c r="K2319" s="19">
        <f t="shared" si="1"/>
        <v>872005.19</v>
      </c>
      <c r="L2319" s="14">
        <f t="shared" si="2"/>
        <v>283500</v>
      </c>
      <c r="M2319" s="14">
        <f t="shared" si="3"/>
        <v>588505.19</v>
      </c>
      <c r="N2319" s="14">
        <f t="shared" si="4"/>
        <v>1</v>
      </c>
      <c r="O2319" s="14">
        <f t="shared" si="5"/>
        <v>6.3</v>
      </c>
      <c r="P2319" s="19">
        <f t="shared" si="6"/>
        <v>179.1096799</v>
      </c>
      <c r="Q2319" s="14">
        <f t="shared" si="7"/>
        <v>50777594.25</v>
      </c>
    </row>
    <row r="2320" ht="15.75" customHeight="1">
      <c r="A2320" s="12">
        <v>2018.0</v>
      </c>
      <c r="B2320" s="265">
        <v>43344.0</v>
      </c>
      <c r="C2320" s="12" t="s">
        <v>759</v>
      </c>
      <c r="D2320" s="12" t="s">
        <v>406</v>
      </c>
      <c r="E2320" s="12" t="s">
        <v>755</v>
      </c>
      <c r="F2320" s="12" t="s">
        <v>756</v>
      </c>
      <c r="G2320" s="12" t="s">
        <v>749</v>
      </c>
      <c r="H2320" s="12" t="s">
        <v>405</v>
      </c>
      <c r="I2320" s="19">
        <v>50031.93</v>
      </c>
      <c r="J2320" s="19">
        <v>8638843.53</v>
      </c>
      <c r="K2320" s="19">
        <f t="shared" si="1"/>
        <v>1667.731</v>
      </c>
      <c r="L2320" s="14">
        <f t="shared" si="2"/>
        <v>1667.731</v>
      </c>
      <c r="M2320" s="14">
        <f t="shared" si="3"/>
        <v>0</v>
      </c>
      <c r="N2320" s="14">
        <f t="shared" si="4"/>
        <v>0.00588264903</v>
      </c>
      <c r="O2320" s="14">
        <f t="shared" si="5"/>
        <v>0.03706068889</v>
      </c>
      <c r="P2320" s="19">
        <f t="shared" si="6"/>
        <v>172.6666057</v>
      </c>
      <c r="Q2320" s="14">
        <f t="shared" si="7"/>
        <v>287961.451</v>
      </c>
    </row>
    <row r="2321" ht="15.75" customHeight="1">
      <c r="A2321" s="12">
        <v>2018.0</v>
      </c>
      <c r="B2321" s="265">
        <v>43344.0</v>
      </c>
      <c r="C2321" s="12" t="s">
        <v>763</v>
      </c>
      <c r="D2321" s="12" t="s">
        <v>409</v>
      </c>
      <c r="E2321" s="12" t="s">
        <v>747</v>
      </c>
      <c r="F2321" s="12" t="s">
        <v>748</v>
      </c>
      <c r="G2321" s="12" t="s">
        <v>749</v>
      </c>
      <c r="H2321" s="12" t="s">
        <v>405</v>
      </c>
      <c r="I2321" s="19">
        <v>314997.5</v>
      </c>
      <c r="J2321" s="19">
        <v>4.996754896E7</v>
      </c>
      <c r="K2321" s="19">
        <f t="shared" si="1"/>
        <v>10499.91667</v>
      </c>
      <c r="L2321" s="14">
        <f t="shared" si="2"/>
        <v>10499.91667</v>
      </c>
      <c r="M2321" s="14">
        <f t="shared" si="3"/>
        <v>0</v>
      </c>
      <c r="N2321" s="14">
        <f t="shared" si="4"/>
        <v>0.03703674309</v>
      </c>
      <c r="O2321" s="14">
        <f t="shared" si="5"/>
        <v>0.2333314815</v>
      </c>
      <c r="P2321" s="19">
        <f t="shared" si="6"/>
        <v>158.6283985</v>
      </c>
      <c r="Q2321" s="14">
        <f t="shared" si="7"/>
        <v>1665584.965</v>
      </c>
    </row>
    <row r="2322" ht="15.75" customHeight="1">
      <c r="A2322" s="12">
        <v>2018.0</v>
      </c>
      <c r="B2322" s="265">
        <v>43344.0</v>
      </c>
      <c r="C2322" s="12" t="s">
        <v>763</v>
      </c>
      <c r="D2322" s="12" t="s">
        <v>409</v>
      </c>
      <c r="E2322" s="12" t="s">
        <v>753</v>
      </c>
      <c r="F2322" s="12" t="s">
        <v>754</v>
      </c>
      <c r="G2322" s="12" t="s">
        <v>749</v>
      </c>
      <c r="H2322" s="12" t="s">
        <v>405</v>
      </c>
      <c r="I2322" s="19">
        <v>1050539.7</v>
      </c>
      <c r="J2322" s="19">
        <v>1.6893814945E8</v>
      </c>
      <c r="K2322" s="19">
        <f t="shared" si="1"/>
        <v>35017.99</v>
      </c>
      <c r="L2322" s="14">
        <f t="shared" si="2"/>
        <v>35017.99</v>
      </c>
      <c r="M2322" s="14">
        <f t="shared" si="3"/>
        <v>0</v>
      </c>
      <c r="N2322" s="14">
        <f t="shared" si="4"/>
        <v>0.1235202469</v>
      </c>
      <c r="O2322" s="14">
        <f t="shared" si="5"/>
        <v>0.7781775556</v>
      </c>
      <c r="P2322" s="19">
        <f t="shared" si="6"/>
        <v>160.8108189</v>
      </c>
      <c r="Q2322" s="14">
        <f t="shared" si="7"/>
        <v>5631271.648</v>
      </c>
    </row>
    <row r="2323" ht="15.75" customHeight="1">
      <c r="A2323" s="12">
        <v>2018.0</v>
      </c>
      <c r="B2323" s="265">
        <v>43344.0</v>
      </c>
      <c r="C2323" s="12" t="s">
        <v>763</v>
      </c>
      <c r="D2323" s="12" t="s">
        <v>409</v>
      </c>
      <c r="E2323" s="12" t="s">
        <v>755</v>
      </c>
      <c r="F2323" s="12" t="s">
        <v>756</v>
      </c>
      <c r="G2323" s="12" t="s">
        <v>749</v>
      </c>
      <c r="H2323" s="12" t="s">
        <v>405</v>
      </c>
      <c r="I2323" s="19">
        <v>15267.2</v>
      </c>
      <c r="J2323" s="19">
        <v>2413736.63</v>
      </c>
      <c r="K2323" s="19">
        <f t="shared" si="1"/>
        <v>508.9066667</v>
      </c>
      <c r="L2323" s="14">
        <f t="shared" si="2"/>
        <v>508.9066667</v>
      </c>
      <c r="M2323" s="14">
        <f t="shared" si="3"/>
        <v>0</v>
      </c>
      <c r="N2323" s="14">
        <f t="shared" si="4"/>
        <v>0.001795085244</v>
      </c>
      <c r="O2323" s="14">
        <f t="shared" si="5"/>
        <v>0.01130903704</v>
      </c>
      <c r="P2323" s="19">
        <f t="shared" si="6"/>
        <v>158.0994963</v>
      </c>
      <c r="Q2323" s="14">
        <f t="shared" si="7"/>
        <v>80457.88767</v>
      </c>
    </row>
    <row r="2324" ht="15.75" customHeight="1">
      <c r="A2324" s="12">
        <v>2018.0</v>
      </c>
      <c r="B2324" s="265">
        <v>43344.0</v>
      </c>
      <c r="C2324" s="12" t="s">
        <v>763</v>
      </c>
      <c r="D2324" s="12" t="s">
        <v>409</v>
      </c>
      <c r="E2324" s="12" t="s">
        <v>750</v>
      </c>
      <c r="F2324" s="12" t="s">
        <v>751</v>
      </c>
      <c r="G2324" s="12" t="s">
        <v>749</v>
      </c>
      <c r="H2324" s="12" t="s">
        <v>405</v>
      </c>
      <c r="I2324" s="19">
        <v>1024.7</v>
      </c>
      <c r="J2324" s="19">
        <v>214204.42</v>
      </c>
      <c r="K2324" s="19">
        <f t="shared" si="1"/>
        <v>34.15666667</v>
      </c>
      <c r="L2324" s="14">
        <f t="shared" si="2"/>
        <v>34.15666667</v>
      </c>
      <c r="M2324" s="14">
        <f t="shared" si="3"/>
        <v>0</v>
      </c>
      <c r="N2324" s="14">
        <f t="shared" si="4"/>
        <v>0.0001204820694</v>
      </c>
      <c r="O2324" s="14">
        <f t="shared" si="5"/>
        <v>0.000759037037</v>
      </c>
      <c r="P2324" s="19">
        <f t="shared" si="6"/>
        <v>209.0411047</v>
      </c>
      <c r="Q2324" s="14">
        <f t="shared" si="7"/>
        <v>7140.147333</v>
      </c>
    </row>
    <row r="2325" ht="15.75" customHeight="1">
      <c r="A2325" s="12">
        <v>2018.0</v>
      </c>
      <c r="B2325" s="265">
        <v>43344.0</v>
      </c>
      <c r="C2325" s="12" t="s">
        <v>764</v>
      </c>
      <c r="D2325" s="12" t="s">
        <v>410</v>
      </c>
      <c r="E2325" s="12" t="s">
        <v>747</v>
      </c>
      <c r="F2325" s="12" t="s">
        <v>748</v>
      </c>
      <c r="G2325" s="12" t="s">
        <v>749</v>
      </c>
      <c r="H2325" s="12" t="s">
        <v>405</v>
      </c>
      <c r="I2325" s="19">
        <v>110542.0</v>
      </c>
      <c r="J2325" s="19">
        <v>1.749733304E7</v>
      </c>
      <c r="K2325" s="19">
        <f t="shared" si="1"/>
        <v>3684.733333</v>
      </c>
      <c r="L2325" s="14">
        <f t="shared" si="2"/>
        <v>3684.733333</v>
      </c>
      <c r="M2325" s="14">
        <f t="shared" si="3"/>
        <v>0</v>
      </c>
      <c r="N2325" s="14">
        <f t="shared" si="4"/>
        <v>0.01299729571</v>
      </c>
      <c r="O2325" s="14">
        <f t="shared" si="5"/>
        <v>0.08188296296</v>
      </c>
      <c r="P2325" s="19">
        <f t="shared" si="6"/>
        <v>158.2867421</v>
      </c>
      <c r="Q2325" s="14">
        <f t="shared" si="7"/>
        <v>583244.4347</v>
      </c>
    </row>
    <row r="2326" ht="15.75" customHeight="1">
      <c r="A2326" s="12">
        <v>2018.0</v>
      </c>
      <c r="B2326" s="265">
        <v>43344.0</v>
      </c>
      <c r="C2326" s="12" t="s">
        <v>764</v>
      </c>
      <c r="D2326" s="12" t="s">
        <v>410</v>
      </c>
      <c r="E2326" s="12" t="s">
        <v>753</v>
      </c>
      <c r="F2326" s="12" t="s">
        <v>754</v>
      </c>
      <c r="G2326" s="12" t="s">
        <v>749</v>
      </c>
      <c r="H2326" s="12" t="s">
        <v>405</v>
      </c>
      <c r="I2326" s="19">
        <v>1261608.0</v>
      </c>
      <c r="J2326" s="19">
        <v>1.9000274658E8</v>
      </c>
      <c r="K2326" s="19">
        <f t="shared" si="1"/>
        <v>42053.6</v>
      </c>
      <c r="L2326" s="14">
        <f t="shared" si="2"/>
        <v>42053.6</v>
      </c>
      <c r="M2326" s="14">
        <f t="shared" si="3"/>
        <v>0</v>
      </c>
      <c r="N2326" s="14">
        <f t="shared" si="4"/>
        <v>0.1483372134</v>
      </c>
      <c r="O2326" s="14">
        <f t="shared" si="5"/>
        <v>0.9345244444</v>
      </c>
      <c r="P2326" s="19">
        <f t="shared" si="6"/>
        <v>150.6036317</v>
      </c>
      <c r="Q2326" s="14">
        <f t="shared" si="7"/>
        <v>6333424.886</v>
      </c>
    </row>
    <row r="2327" ht="15.75" customHeight="1">
      <c r="A2327" s="12">
        <v>2018.0</v>
      </c>
      <c r="B2327" s="265">
        <v>43344.0</v>
      </c>
      <c r="C2327" s="12" t="s">
        <v>764</v>
      </c>
      <c r="D2327" s="12" t="s">
        <v>410</v>
      </c>
      <c r="E2327" s="12" t="s">
        <v>755</v>
      </c>
      <c r="F2327" s="12" t="s">
        <v>756</v>
      </c>
      <c r="G2327" s="12" t="s">
        <v>749</v>
      </c>
      <c r="H2327" s="12" t="s">
        <v>405</v>
      </c>
      <c r="I2327" s="19">
        <v>3309.5</v>
      </c>
      <c r="J2327" s="19">
        <v>419727.59</v>
      </c>
      <c r="K2327" s="19">
        <f t="shared" si="1"/>
        <v>110.3166667</v>
      </c>
      <c r="L2327" s="14">
        <f t="shared" si="2"/>
        <v>110.3166667</v>
      </c>
      <c r="M2327" s="14">
        <f t="shared" si="3"/>
        <v>0</v>
      </c>
      <c r="N2327" s="14">
        <f t="shared" si="4"/>
        <v>0.0003891240447</v>
      </c>
      <c r="O2327" s="14">
        <f t="shared" si="5"/>
        <v>0.002451481481</v>
      </c>
      <c r="P2327" s="19">
        <f t="shared" si="6"/>
        <v>126.8250763</v>
      </c>
      <c r="Q2327" s="14">
        <f t="shared" si="7"/>
        <v>13990.91967</v>
      </c>
    </row>
    <row r="2328" ht="15.75" customHeight="1">
      <c r="A2328" s="12">
        <v>2018.0</v>
      </c>
      <c r="B2328" s="265">
        <v>43344.0</v>
      </c>
      <c r="C2328" s="12" t="s">
        <v>764</v>
      </c>
      <c r="D2328" s="12" t="s">
        <v>410</v>
      </c>
      <c r="E2328" s="12" t="s">
        <v>750</v>
      </c>
      <c r="F2328" s="12" t="s">
        <v>751</v>
      </c>
      <c r="G2328" s="12" t="s">
        <v>749</v>
      </c>
      <c r="H2328" s="12" t="s">
        <v>405</v>
      </c>
      <c r="I2328" s="19">
        <v>2090.0</v>
      </c>
      <c r="J2328" s="19">
        <v>230151.22</v>
      </c>
      <c r="K2328" s="19">
        <f t="shared" si="1"/>
        <v>69.66666667</v>
      </c>
      <c r="L2328" s="14">
        <f t="shared" si="2"/>
        <v>69.66666667</v>
      </c>
      <c r="M2328" s="14">
        <f t="shared" si="3"/>
        <v>0</v>
      </c>
      <c r="N2328" s="14">
        <f t="shared" si="4"/>
        <v>0.0002457378013</v>
      </c>
      <c r="O2328" s="14">
        <f t="shared" si="5"/>
        <v>0.001548148148</v>
      </c>
      <c r="P2328" s="19">
        <f t="shared" si="6"/>
        <v>110.120201</v>
      </c>
      <c r="Q2328" s="14">
        <f t="shared" si="7"/>
        <v>7671.707333</v>
      </c>
    </row>
    <row r="2329" ht="15.75" customHeight="1">
      <c r="A2329" s="12">
        <v>2018.0</v>
      </c>
      <c r="B2329" s="265">
        <v>43344.0</v>
      </c>
      <c r="C2329" s="12" t="s">
        <v>765</v>
      </c>
      <c r="D2329" s="12" t="s">
        <v>412</v>
      </c>
      <c r="E2329" s="12" t="s">
        <v>747</v>
      </c>
      <c r="F2329" s="12" t="s">
        <v>748</v>
      </c>
      <c r="G2329" s="12" t="s">
        <v>749</v>
      </c>
      <c r="H2329" s="12" t="s">
        <v>405</v>
      </c>
      <c r="I2329" s="19">
        <v>28309.5</v>
      </c>
      <c r="J2329" s="19">
        <v>3176756.25</v>
      </c>
      <c r="K2329" s="19">
        <f t="shared" si="1"/>
        <v>943.65</v>
      </c>
      <c r="L2329" s="14">
        <f t="shared" si="2"/>
        <v>943.65</v>
      </c>
      <c r="M2329" s="14">
        <f t="shared" si="3"/>
        <v>0</v>
      </c>
      <c r="N2329" s="14">
        <f t="shared" si="4"/>
        <v>0.003328571429</v>
      </c>
      <c r="O2329" s="14">
        <f t="shared" si="5"/>
        <v>0.02097</v>
      </c>
      <c r="P2329" s="19">
        <f t="shared" si="6"/>
        <v>112.2152016</v>
      </c>
      <c r="Q2329" s="14">
        <f t="shared" si="7"/>
        <v>105891.875</v>
      </c>
    </row>
    <row r="2330" ht="15.75" customHeight="1">
      <c r="A2330" s="12">
        <v>2018.0</v>
      </c>
      <c r="B2330" s="265">
        <v>43344.0</v>
      </c>
      <c r="C2330" s="12" t="s">
        <v>765</v>
      </c>
      <c r="D2330" s="12" t="s">
        <v>412</v>
      </c>
      <c r="E2330" s="12" t="s">
        <v>753</v>
      </c>
      <c r="F2330" s="12" t="s">
        <v>754</v>
      </c>
      <c r="G2330" s="12" t="s">
        <v>749</v>
      </c>
      <c r="H2330" s="12" t="s">
        <v>405</v>
      </c>
      <c r="I2330" s="19">
        <v>5753.5</v>
      </c>
      <c r="J2330" s="19">
        <v>645630.14</v>
      </c>
      <c r="K2330" s="19">
        <f t="shared" si="1"/>
        <v>191.7833333</v>
      </c>
      <c r="L2330" s="14">
        <f t="shared" si="2"/>
        <v>191.7833333</v>
      </c>
      <c r="M2330" s="14">
        <f t="shared" si="3"/>
        <v>0</v>
      </c>
      <c r="N2330" s="14">
        <f t="shared" si="4"/>
        <v>0.0006764844209</v>
      </c>
      <c r="O2330" s="14">
        <f t="shared" si="5"/>
        <v>0.004261851852</v>
      </c>
      <c r="P2330" s="19">
        <f t="shared" si="6"/>
        <v>112.2151977</v>
      </c>
      <c r="Q2330" s="14">
        <f t="shared" si="7"/>
        <v>21521.00467</v>
      </c>
    </row>
    <row r="2331" ht="15.75" customHeight="1">
      <c r="A2331" s="12">
        <v>2018.0</v>
      </c>
      <c r="B2331" s="265">
        <v>43344.0</v>
      </c>
      <c r="C2331" s="12" t="s">
        <v>765</v>
      </c>
      <c r="D2331" s="12" t="s">
        <v>412</v>
      </c>
      <c r="E2331" s="12" t="s">
        <v>755</v>
      </c>
      <c r="F2331" s="12" t="s">
        <v>756</v>
      </c>
      <c r="G2331" s="12" t="s">
        <v>749</v>
      </c>
      <c r="H2331" s="12" t="s">
        <v>405</v>
      </c>
      <c r="I2331" s="19">
        <v>15055.5</v>
      </c>
      <c r="J2331" s="19">
        <v>1689455.96</v>
      </c>
      <c r="K2331" s="19">
        <f t="shared" si="1"/>
        <v>501.85</v>
      </c>
      <c r="L2331" s="14">
        <f t="shared" si="2"/>
        <v>501.85</v>
      </c>
      <c r="M2331" s="14">
        <f t="shared" si="3"/>
        <v>0</v>
      </c>
      <c r="N2331" s="14">
        <f t="shared" si="4"/>
        <v>0.001770194004</v>
      </c>
      <c r="O2331" s="14">
        <f t="shared" si="5"/>
        <v>0.01115222222</v>
      </c>
      <c r="P2331" s="19">
        <f t="shared" si="6"/>
        <v>112.2152011</v>
      </c>
      <c r="Q2331" s="14">
        <f t="shared" si="7"/>
        <v>56315.19867</v>
      </c>
    </row>
    <row r="2332" ht="15.75" customHeight="1">
      <c r="A2332" s="12">
        <v>2018.0</v>
      </c>
      <c r="B2332" s="265">
        <v>43344.0</v>
      </c>
      <c r="C2332" s="12" t="s">
        <v>766</v>
      </c>
      <c r="D2332" s="12" t="s">
        <v>413</v>
      </c>
      <c r="E2332" s="12" t="s">
        <v>747</v>
      </c>
      <c r="F2332" s="12" t="s">
        <v>748</v>
      </c>
      <c r="G2332" s="12" t="s">
        <v>749</v>
      </c>
      <c r="H2332" s="12" t="s">
        <v>405</v>
      </c>
      <c r="I2332" s="19">
        <v>269648.47</v>
      </c>
      <c r="J2332" s="19">
        <v>3.469600805E7</v>
      </c>
      <c r="K2332" s="19">
        <f t="shared" si="1"/>
        <v>8988.282333</v>
      </c>
      <c r="L2332" s="14">
        <f t="shared" si="2"/>
        <v>8988.282333</v>
      </c>
      <c r="M2332" s="14">
        <f t="shared" si="3"/>
        <v>0</v>
      </c>
      <c r="N2332" s="14">
        <f t="shared" si="4"/>
        <v>0.03170469959</v>
      </c>
      <c r="O2332" s="14">
        <f t="shared" si="5"/>
        <v>0.1997396074</v>
      </c>
      <c r="P2332" s="19">
        <f t="shared" si="6"/>
        <v>128.6712587</v>
      </c>
      <c r="Q2332" s="14">
        <f t="shared" si="7"/>
        <v>1156533.602</v>
      </c>
    </row>
    <row r="2333" ht="15.75" customHeight="1">
      <c r="A2333" s="12">
        <v>2018.0</v>
      </c>
      <c r="B2333" s="265">
        <v>43344.0</v>
      </c>
      <c r="C2333" s="12" t="s">
        <v>766</v>
      </c>
      <c r="D2333" s="12" t="s">
        <v>413</v>
      </c>
      <c r="E2333" s="12" t="s">
        <v>753</v>
      </c>
      <c r="F2333" s="12" t="s">
        <v>754</v>
      </c>
      <c r="G2333" s="12" t="s">
        <v>749</v>
      </c>
      <c r="H2333" s="12" t="s">
        <v>405</v>
      </c>
      <c r="I2333" s="19">
        <v>2676659.7</v>
      </c>
      <c r="J2333" s="19">
        <v>3.3414397469E8</v>
      </c>
      <c r="K2333" s="19">
        <f t="shared" si="1"/>
        <v>89221.99</v>
      </c>
      <c r="L2333" s="14">
        <f t="shared" si="2"/>
        <v>89221.99</v>
      </c>
      <c r="M2333" s="14">
        <f t="shared" si="3"/>
        <v>0</v>
      </c>
      <c r="N2333" s="14">
        <f t="shared" si="4"/>
        <v>0.3147160141</v>
      </c>
      <c r="O2333" s="14">
        <f t="shared" si="5"/>
        <v>1.982710889</v>
      </c>
      <c r="P2333" s="19">
        <f t="shared" si="6"/>
        <v>124.836181</v>
      </c>
      <c r="Q2333" s="14">
        <f t="shared" si="7"/>
        <v>11138132.49</v>
      </c>
    </row>
    <row r="2334" ht="15.75" customHeight="1">
      <c r="A2334" s="12">
        <v>2018.0</v>
      </c>
      <c r="B2334" s="265">
        <v>43344.0</v>
      </c>
      <c r="C2334" s="12" t="s">
        <v>766</v>
      </c>
      <c r="D2334" s="12" t="s">
        <v>413</v>
      </c>
      <c r="E2334" s="12" t="s">
        <v>755</v>
      </c>
      <c r="F2334" s="12" t="s">
        <v>756</v>
      </c>
      <c r="G2334" s="12" t="s">
        <v>749</v>
      </c>
      <c r="H2334" s="12" t="s">
        <v>405</v>
      </c>
      <c r="I2334" s="19">
        <v>24893.11</v>
      </c>
      <c r="J2334" s="19">
        <v>3351558.08</v>
      </c>
      <c r="K2334" s="19">
        <f t="shared" si="1"/>
        <v>829.7703333</v>
      </c>
      <c r="L2334" s="14">
        <f t="shared" si="2"/>
        <v>829.7703333</v>
      </c>
      <c r="M2334" s="14">
        <f t="shared" si="3"/>
        <v>0</v>
      </c>
      <c r="N2334" s="14">
        <f t="shared" si="4"/>
        <v>0.002926879483</v>
      </c>
      <c r="O2334" s="14">
        <f t="shared" si="5"/>
        <v>0.01843934074</v>
      </c>
      <c r="P2334" s="19">
        <f t="shared" si="6"/>
        <v>134.6379814</v>
      </c>
      <c r="Q2334" s="14">
        <f t="shared" si="7"/>
        <v>111718.6027</v>
      </c>
    </row>
    <row r="2335" ht="15.75" customHeight="1">
      <c r="A2335" s="12">
        <v>2018.0</v>
      </c>
      <c r="B2335" s="265">
        <v>43344.0</v>
      </c>
      <c r="C2335" s="12" t="s">
        <v>766</v>
      </c>
      <c r="D2335" s="12" t="s">
        <v>413</v>
      </c>
      <c r="E2335" s="12" t="s">
        <v>750</v>
      </c>
      <c r="F2335" s="12" t="s">
        <v>751</v>
      </c>
      <c r="G2335" s="12" t="s">
        <v>749</v>
      </c>
      <c r="H2335" s="12" t="s">
        <v>405</v>
      </c>
      <c r="I2335" s="19">
        <v>32239.92</v>
      </c>
      <c r="J2335" s="19">
        <v>3952789.79</v>
      </c>
      <c r="K2335" s="19">
        <f t="shared" si="1"/>
        <v>1074.664</v>
      </c>
      <c r="L2335" s="14">
        <f t="shared" si="2"/>
        <v>1074.664</v>
      </c>
      <c r="M2335" s="14">
        <f t="shared" si="3"/>
        <v>0</v>
      </c>
      <c r="N2335" s="14">
        <f t="shared" si="4"/>
        <v>0.00379070194</v>
      </c>
      <c r="O2335" s="14">
        <f t="shared" si="5"/>
        <v>0.02388142222</v>
      </c>
      <c r="P2335" s="19">
        <f t="shared" si="6"/>
        <v>122.6054466</v>
      </c>
      <c r="Q2335" s="14">
        <f t="shared" si="7"/>
        <v>131759.6597</v>
      </c>
    </row>
    <row r="2336" ht="15.75" customHeight="1">
      <c r="A2336" s="12">
        <v>2018.0</v>
      </c>
      <c r="B2336" s="265">
        <v>43344.0</v>
      </c>
      <c r="C2336" s="12" t="s">
        <v>767</v>
      </c>
      <c r="D2336" s="12" t="s">
        <v>432</v>
      </c>
      <c r="E2336" s="12" t="s">
        <v>747</v>
      </c>
      <c r="F2336" s="12" t="s">
        <v>748</v>
      </c>
      <c r="G2336" s="12" t="s">
        <v>749</v>
      </c>
      <c r="H2336" s="12" t="s">
        <v>421</v>
      </c>
      <c r="I2336" s="19">
        <v>121696.75</v>
      </c>
      <c r="J2336" s="19">
        <v>4.477576631E7</v>
      </c>
      <c r="K2336" s="19">
        <f t="shared" si="1"/>
        <v>4056.558333</v>
      </c>
      <c r="L2336" s="14">
        <f t="shared" si="2"/>
        <v>4056.558333</v>
      </c>
      <c r="M2336" s="14">
        <f t="shared" si="3"/>
        <v>0</v>
      </c>
      <c r="N2336" s="14">
        <f t="shared" si="4"/>
        <v>0.01430884774</v>
      </c>
      <c r="O2336" s="14">
        <f t="shared" si="5"/>
        <v>0.09014574074</v>
      </c>
      <c r="P2336" s="19">
        <f t="shared" si="6"/>
        <v>367.9290228</v>
      </c>
      <c r="Q2336" s="14">
        <f t="shared" si="7"/>
        <v>1492525.544</v>
      </c>
    </row>
    <row r="2337" ht="15.75" customHeight="1">
      <c r="A2337" s="12">
        <v>2018.0</v>
      </c>
      <c r="B2337" s="265">
        <v>43344.0</v>
      </c>
      <c r="C2337" s="12" t="s">
        <v>767</v>
      </c>
      <c r="D2337" s="12" t="s">
        <v>432</v>
      </c>
      <c r="E2337" s="12" t="s">
        <v>753</v>
      </c>
      <c r="F2337" s="12" t="s">
        <v>754</v>
      </c>
      <c r="G2337" s="12" t="s">
        <v>749</v>
      </c>
      <c r="H2337" s="12" t="s">
        <v>421</v>
      </c>
      <c r="I2337" s="19">
        <v>1.477983242E7</v>
      </c>
      <c r="J2337" s="19">
        <v>5.59233816256E9</v>
      </c>
      <c r="K2337" s="19">
        <f t="shared" si="1"/>
        <v>492661.0807</v>
      </c>
      <c r="L2337" s="14">
        <f t="shared" si="2"/>
        <v>283500</v>
      </c>
      <c r="M2337" s="14">
        <f t="shared" si="3"/>
        <v>209161.0807</v>
      </c>
      <c r="N2337" s="14">
        <f t="shared" si="4"/>
        <v>1</v>
      </c>
      <c r="O2337" s="14">
        <f t="shared" si="5"/>
        <v>6.3</v>
      </c>
      <c r="P2337" s="19">
        <f t="shared" si="6"/>
        <v>378.3762903</v>
      </c>
      <c r="Q2337" s="14">
        <f t="shared" si="7"/>
        <v>107269678.3</v>
      </c>
    </row>
    <row r="2338" ht="15.75" customHeight="1">
      <c r="A2338" s="12">
        <v>2018.0</v>
      </c>
      <c r="B2338" s="265">
        <v>43344.0</v>
      </c>
      <c r="C2338" s="12" t="s">
        <v>767</v>
      </c>
      <c r="D2338" s="12" t="s">
        <v>432</v>
      </c>
      <c r="E2338" s="12" t="s">
        <v>755</v>
      </c>
      <c r="F2338" s="12" t="s">
        <v>756</v>
      </c>
      <c r="G2338" s="12" t="s">
        <v>749</v>
      </c>
      <c r="H2338" s="12" t="s">
        <v>421</v>
      </c>
      <c r="I2338" s="19">
        <v>188840.79</v>
      </c>
      <c r="J2338" s="19">
        <v>7.685301912E7</v>
      </c>
      <c r="K2338" s="19">
        <f t="shared" si="1"/>
        <v>6294.693</v>
      </c>
      <c r="L2338" s="14">
        <f t="shared" si="2"/>
        <v>6294.693</v>
      </c>
      <c r="M2338" s="14">
        <f t="shared" si="3"/>
        <v>0</v>
      </c>
      <c r="N2338" s="14">
        <f t="shared" si="4"/>
        <v>0.02220350265</v>
      </c>
      <c r="O2338" s="14">
        <f t="shared" si="5"/>
        <v>0.1398820667</v>
      </c>
      <c r="P2338" s="19">
        <f t="shared" si="6"/>
        <v>406.9725567</v>
      </c>
      <c r="Q2338" s="14">
        <f t="shared" si="7"/>
        <v>2561767.304</v>
      </c>
    </row>
    <row r="2339" ht="15.75" customHeight="1">
      <c r="A2339" s="12">
        <v>2018.0</v>
      </c>
      <c r="B2339" s="265">
        <v>43344.0</v>
      </c>
      <c r="C2339" s="12" t="s">
        <v>767</v>
      </c>
      <c r="D2339" s="12" t="s">
        <v>432</v>
      </c>
      <c r="E2339" s="12" t="s">
        <v>750</v>
      </c>
      <c r="F2339" s="12" t="s">
        <v>751</v>
      </c>
      <c r="G2339" s="12" t="s">
        <v>749</v>
      </c>
      <c r="H2339" s="12" t="s">
        <v>421</v>
      </c>
      <c r="I2339" s="19">
        <v>5720.17</v>
      </c>
      <c r="J2339" s="19">
        <v>2867646.29</v>
      </c>
      <c r="K2339" s="19">
        <f t="shared" si="1"/>
        <v>190.6723333</v>
      </c>
      <c r="L2339" s="14">
        <f t="shared" si="2"/>
        <v>190.6723333</v>
      </c>
      <c r="M2339" s="14">
        <f t="shared" si="3"/>
        <v>0</v>
      </c>
      <c r="N2339" s="14">
        <f t="shared" si="4"/>
        <v>0.0006725655497</v>
      </c>
      <c r="O2339" s="14">
        <f t="shared" si="5"/>
        <v>0.004237162963</v>
      </c>
      <c r="P2339" s="19">
        <f t="shared" si="6"/>
        <v>501.3218646</v>
      </c>
      <c r="Q2339" s="14">
        <f t="shared" si="7"/>
        <v>95588.20967</v>
      </c>
    </row>
    <row r="2340" ht="15.75" customHeight="1">
      <c r="A2340" s="12">
        <v>2018.0</v>
      </c>
      <c r="B2340" s="265">
        <v>43344.0</v>
      </c>
      <c r="C2340" s="12" t="s">
        <v>768</v>
      </c>
      <c r="D2340" s="12" t="s">
        <v>422</v>
      </c>
      <c r="E2340" s="12" t="s">
        <v>747</v>
      </c>
      <c r="F2340" s="12" t="s">
        <v>748</v>
      </c>
      <c r="G2340" s="12" t="s">
        <v>749</v>
      </c>
      <c r="H2340" s="12" t="s">
        <v>421</v>
      </c>
      <c r="I2340" s="19">
        <v>35307.48</v>
      </c>
      <c r="J2340" s="19">
        <v>1.926745751E7</v>
      </c>
      <c r="K2340" s="19">
        <f t="shared" si="1"/>
        <v>1176.916</v>
      </c>
      <c r="L2340" s="14">
        <f t="shared" si="2"/>
        <v>1176.916</v>
      </c>
      <c r="M2340" s="14">
        <f t="shared" si="3"/>
        <v>0</v>
      </c>
      <c r="N2340" s="14">
        <f t="shared" si="4"/>
        <v>0.004151379189</v>
      </c>
      <c r="O2340" s="14">
        <f t="shared" si="5"/>
        <v>0.02615368889</v>
      </c>
      <c r="P2340" s="19">
        <f t="shared" si="6"/>
        <v>545.7046923</v>
      </c>
      <c r="Q2340" s="14">
        <f t="shared" si="7"/>
        <v>642248.5837</v>
      </c>
    </row>
    <row r="2341" ht="15.75" customHeight="1">
      <c r="A2341" s="12">
        <v>2018.0</v>
      </c>
      <c r="B2341" s="265">
        <v>43344.0</v>
      </c>
      <c r="C2341" s="12" t="s">
        <v>768</v>
      </c>
      <c r="D2341" s="12" t="s">
        <v>422</v>
      </c>
      <c r="E2341" s="12" t="s">
        <v>753</v>
      </c>
      <c r="F2341" s="12" t="s">
        <v>754</v>
      </c>
      <c r="G2341" s="12" t="s">
        <v>749</v>
      </c>
      <c r="H2341" s="12" t="s">
        <v>421</v>
      </c>
      <c r="I2341" s="19">
        <v>3776325.96</v>
      </c>
      <c r="J2341" s="19">
        <v>2.03365976632E9</v>
      </c>
      <c r="K2341" s="19">
        <f t="shared" si="1"/>
        <v>125877.532</v>
      </c>
      <c r="L2341" s="14">
        <f t="shared" si="2"/>
        <v>125877.532</v>
      </c>
      <c r="M2341" s="14">
        <f t="shared" si="3"/>
        <v>0</v>
      </c>
      <c r="N2341" s="14">
        <f t="shared" si="4"/>
        <v>0.4440124586</v>
      </c>
      <c r="O2341" s="14">
        <f t="shared" si="5"/>
        <v>2.797278489</v>
      </c>
      <c r="P2341" s="19">
        <f t="shared" si="6"/>
        <v>538.5286619</v>
      </c>
      <c r="Q2341" s="14">
        <f t="shared" si="7"/>
        <v>67788658.88</v>
      </c>
    </row>
    <row r="2342" ht="15.75" customHeight="1">
      <c r="A2342" s="12">
        <v>2018.0</v>
      </c>
      <c r="B2342" s="265">
        <v>43344.0</v>
      </c>
      <c r="C2342" s="12" t="s">
        <v>768</v>
      </c>
      <c r="D2342" s="12" t="s">
        <v>422</v>
      </c>
      <c r="E2342" s="12" t="s">
        <v>755</v>
      </c>
      <c r="F2342" s="12" t="s">
        <v>756</v>
      </c>
      <c r="G2342" s="12" t="s">
        <v>749</v>
      </c>
      <c r="H2342" s="12" t="s">
        <v>421</v>
      </c>
      <c r="I2342" s="19">
        <v>81642.01</v>
      </c>
      <c r="J2342" s="19">
        <v>4.787707578E7</v>
      </c>
      <c r="K2342" s="19">
        <f t="shared" si="1"/>
        <v>2721.400333</v>
      </c>
      <c r="L2342" s="14">
        <f t="shared" si="2"/>
        <v>2721.400333</v>
      </c>
      <c r="M2342" s="14">
        <f t="shared" si="3"/>
        <v>0</v>
      </c>
      <c r="N2342" s="14">
        <f t="shared" si="4"/>
        <v>0.009599295708</v>
      </c>
      <c r="O2342" s="14">
        <f t="shared" si="5"/>
        <v>0.06047556296</v>
      </c>
      <c r="P2342" s="19">
        <f t="shared" si="6"/>
        <v>586.4269606</v>
      </c>
      <c r="Q2342" s="14">
        <f t="shared" si="7"/>
        <v>1595902.526</v>
      </c>
    </row>
    <row r="2343" ht="15.75" customHeight="1">
      <c r="A2343" s="12">
        <v>2018.0</v>
      </c>
      <c r="B2343" s="265">
        <v>43344.0</v>
      </c>
      <c r="C2343" s="12" t="s">
        <v>770</v>
      </c>
      <c r="D2343" s="12" t="s">
        <v>433</v>
      </c>
      <c r="E2343" s="12" t="s">
        <v>747</v>
      </c>
      <c r="F2343" s="12" t="s">
        <v>748</v>
      </c>
      <c r="G2343" s="12" t="s">
        <v>749</v>
      </c>
      <c r="H2343" s="12" t="s">
        <v>421</v>
      </c>
      <c r="I2343" s="19">
        <v>8813554.13</v>
      </c>
      <c r="J2343" s="19">
        <v>3.42833370183E9</v>
      </c>
      <c r="K2343" s="19">
        <f t="shared" si="1"/>
        <v>293785.1377</v>
      </c>
      <c r="L2343" s="14">
        <f t="shared" si="2"/>
        <v>283500</v>
      </c>
      <c r="M2343" s="14">
        <f t="shared" si="3"/>
        <v>10285.13767</v>
      </c>
      <c r="N2343" s="14">
        <f t="shared" si="4"/>
        <v>1</v>
      </c>
      <c r="O2343" s="14">
        <f t="shared" si="5"/>
        <v>6.3</v>
      </c>
      <c r="P2343" s="19">
        <f t="shared" si="6"/>
        <v>388.9842453</v>
      </c>
      <c r="Q2343" s="14">
        <f t="shared" si="7"/>
        <v>110277033.5</v>
      </c>
    </row>
    <row r="2344" ht="15.75" customHeight="1">
      <c r="A2344" s="12">
        <v>2018.0</v>
      </c>
      <c r="B2344" s="265">
        <v>43344.0</v>
      </c>
      <c r="C2344" s="12" t="s">
        <v>770</v>
      </c>
      <c r="D2344" s="12" t="s">
        <v>433</v>
      </c>
      <c r="E2344" s="12" t="s">
        <v>753</v>
      </c>
      <c r="F2344" s="12" t="s">
        <v>754</v>
      </c>
      <c r="G2344" s="12" t="s">
        <v>749</v>
      </c>
      <c r="H2344" s="12" t="s">
        <v>421</v>
      </c>
      <c r="I2344" s="19">
        <v>3.3841592895E8</v>
      </c>
      <c r="J2344" s="19">
        <v>1.3135200928392E11</v>
      </c>
      <c r="K2344" s="19">
        <f t="shared" si="1"/>
        <v>11280530.97</v>
      </c>
      <c r="L2344" s="14">
        <f t="shared" si="2"/>
        <v>283500</v>
      </c>
      <c r="M2344" s="14">
        <f t="shared" si="3"/>
        <v>10997030.97</v>
      </c>
      <c r="N2344" s="14">
        <f t="shared" si="4"/>
        <v>1</v>
      </c>
      <c r="O2344" s="14">
        <f t="shared" si="5"/>
        <v>6.3</v>
      </c>
      <c r="P2344" s="19">
        <f t="shared" si="6"/>
        <v>388.1377856</v>
      </c>
      <c r="Q2344" s="14">
        <f t="shared" si="7"/>
        <v>110037062.2</v>
      </c>
    </row>
    <row r="2345" ht="15.75" customHeight="1">
      <c r="A2345" s="12">
        <v>2018.0</v>
      </c>
      <c r="B2345" s="265">
        <v>43344.0</v>
      </c>
      <c r="C2345" s="12" t="s">
        <v>770</v>
      </c>
      <c r="D2345" s="12" t="s">
        <v>433</v>
      </c>
      <c r="E2345" s="12" t="s">
        <v>755</v>
      </c>
      <c r="F2345" s="12" t="s">
        <v>756</v>
      </c>
      <c r="G2345" s="12" t="s">
        <v>749</v>
      </c>
      <c r="H2345" s="12" t="s">
        <v>421</v>
      </c>
      <c r="I2345" s="19">
        <v>3945851.39</v>
      </c>
      <c r="J2345" s="19">
        <v>1.51955835414E9</v>
      </c>
      <c r="K2345" s="19">
        <f t="shared" si="1"/>
        <v>131528.3797</v>
      </c>
      <c r="L2345" s="14">
        <f t="shared" si="2"/>
        <v>131528.3797</v>
      </c>
      <c r="M2345" s="14">
        <f t="shared" si="3"/>
        <v>0</v>
      </c>
      <c r="N2345" s="14">
        <f t="shared" si="4"/>
        <v>0.4639449018</v>
      </c>
      <c r="O2345" s="14">
        <f t="shared" si="5"/>
        <v>2.922852881</v>
      </c>
      <c r="P2345" s="19">
        <f t="shared" si="6"/>
        <v>385.1027836</v>
      </c>
      <c r="Q2345" s="14">
        <f t="shared" si="7"/>
        <v>50651945.14</v>
      </c>
    </row>
    <row r="2346" ht="15.75" customHeight="1">
      <c r="A2346" s="12">
        <v>2018.0</v>
      </c>
      <c r="B2346" s="265">
        <v>43344.0</v>
      </c>
      <c r="C2346" s="12" t="s">
        <v>771</v>
      </c>
      <c r="D2346" s="12" t="s">
        <v>434</v>
      </c>
      <c r="E2346" s="12" t="s">
        <v>747</v>
      </c>
      <c r="F2346" s="12" t="s">
        <v>748</v>
      </c>
      <c r="G2346" s="12" t="s">
        <v>749</v>
      </c>
      <c r="H2346" s="12" t="s">
        <v>421</v>
      </c>
      <c r="I2346" s="19">
        <v>267885.72</v>
      </c>
      <c r="J2346" s="19">
        <v>1.9102718957E8</v>
      </c>
      <c r="K2346" s="19">
        <f t="shared" si="1"/>
        <v>8929.524</v>
      </c>
      <c r="L2346" s="14">
        <f t="shared" si="2"/>
        <v>8929.524</v>
      </c>
      <c r="M2346" s="14">
        <f t="shared" si="3"/>
        <v>0</v>
      </c>
      <c r="N2346" s="14">
        <f t="shared" si="4"/>
        <v>0.03149743915</v>
      </c>
      <c r="O2346" s="14">
        <f t="shared" si="5"/>
        <v>0.1984338667</v>
      </c>
      <c r="P2346" s="19">
        <f t="shared" si="6"/>
        <v>713.092096</v>
      </c>
      <c r="Q2346" s="14">
        <f t="shared" si="7"/>
        <v>6367572.986</v>
      </c>
    </row>
    <row r="2347" ht="15.75" customHeight="1">
      <c r="A2347" s="12">
        <v>2018.0</v>
      </c>
      <c r="B2347" s="265">
        <v>43344.0</v>
      </c>
      <c r="C2347" s="12" t="s">
        <v>771</v>
      </c>
      <c r="D2347" s="12" t="s">
        <v>434</v>
      </c>
      <c r="E2347" s="12" t="s">
        <v>753</v>
      </c>
      <c r="F2347" s="12" t="s">
        <v>754</v>
      </c>
      <c r="G2347" s="12" t="s">
        <v>749</v>
      </c>
      <c r="H2347" s="12" t="s">
        <v>421</v>
      </c>
      <c r="I2347" s="19">
        <v>9192729.22</v>
      </c>
      <c r="J2347" s="19">
        <v>6.62581109142E9</v>
      </c>
      <c r="K2347" s="19">
        <f t="shared" si="1"/>
        <v>306424.3073</v>
      </c>
      <c r="L2347" s="14">
        <f t="shared" si="2"/>
        <v>283500</v>
      </c>
      <c r="M2347" s="14">
        <f t="shared" si="3"/>
        <v>22924.30733</v>
      </c>
      <c r="N2347" s="14">
        <f t="shared" si="4"/>
        <v>1</v>
      </c>
      <c r="O2347" s="14">
        <f t="shared" si="5"/>
        <v>6.3</v>
      </c>
      <c r="P2347" s="19">
        <f t="shared" si="6"/>
        <v>720.7664811</v>
      </c>
      <c r="Q2347" s="14">
        <f t="shared" si="7"/>
        <v>204337297.4</v>
      </c>
    </row>
    <row r="2348" ht="15.75" customHeight="1">
      <c r="A2348" s="12">
        <v>2018.0</v>
      </c>
      <c r="B2348" s="265">
        <v>43344.0</v>
      </c>
      <c r="C2348" s="12" t="s">
        <v>771</v>
      </c>
      <c r="D2348" s="12" t="s">
        <v>434</v>
      </c>
      <c r="E2348" s="12" t="s">
        <v>755</v>
      </c>
      <c r="F2348" s="12" t="s">
        <v>756</v>
      </c>
      <c r="G2348" s="12" t="s">
        <v>749</v>
      </c>
      <c r="H2348" s="12" t="s">
        <v>421</v>
      </c>
      <c r="I2348" s="19">
        <v>874418.81</v>
      </c>
      <c r="J2348" s="19">
        <v>6.4799515554E8</v>
      </c>
      <c r="K2348" s="19">
        <f t="shared" si="1"/>
        <v>29147.29367</v>
      </c>
      <c r="L2348" s="14">
        <f t="shared" si="2"/>
        <v>29147.29367</v>
      </c>
      <c r="M2348" s="14">
        <f t="shared" si="3"/>
        <v>0</v>
      </c>
      <c r="N2348" s="14">
        <f t="shared" si="4"/>
        <v>0.1028123233</v>
      </c>
      <c r="O2348" s="14">
        <f t="shared" si="5"/>
        <v>0.647717637</v>
      </c>
      <c r="P2348" s="19">
        <f t="shared" si="6"/>
        <v>741.0581155</v>
      </c>
      <c r="Q2348" s="14">
        <f t="shared" si="7"/>
        <v>21599838.52</v>
      </c>
    </row>
    <row r="2349" ht="15.75" customHeight="1">
      <c r="A2349" s="12">
        <v>2018.0</v>
      </c>
      <c r="B2349" s="265">
        <v>43344.0</v>
      </c>
      <c r="C2349" s="12" t="s">
        <v>771</v>
      </c>
      <c r="D2349" s="12" t="s">
        <v>434</v>
      </c>
      <c r="E2349" s="12" t="s">
        <v>750</v>
      </c>
      <c r="F2349" s="12" t="s">
        <v>751</v>
      </c>
      <c r="G2349" s="12" t="s">
        <v>749</v>
      </c>
      <c r="H2349" s="12" t="s">
        <v>421</v>
      </c>
      <c r="I2349" s="19">
        <v>0.05</v>
      </c>
      <c r="J2349" s="19">
        <v>4.1</v>
      </c>
      <c r="K2349" s="19">
        <f t="shared" si="1"/>
        <v>0.001666666667</v>
      </c>
      <c r="L2349" s="14">
        <f t="shared" si="2"/>
        <v>0.001666666667</v>
      </c>
      <c r="M2349" s="14">
        <f t="shared" si="3"/>
        <v>0</v>
      </c>
      <c r="N2349" s="14">
        <f t="shared" si="4"/>
        <v>0.000000005878894768</v>
      </c>
      <c r="O2349" s="14">
        <f t="shared" si="5"/>
        <v>0.00000003703703704</v>
      </c>
      <c r="P2349" s="19">
        <f t="shared" si="6"/>
        <v>82</v>
      </c>
      <c r="Q2349" s="14">
        <f t="shared" si="7"/>
        <v>0.1366666667</v>
      </c>
    </row>
    <row r="2350" ht="15.75" customHeight="1">
      <c r="A2350" s="12">
        <v>2018.0</v>
      </c>
      <c r="B2350" s="265">
        <v>43344.0</v>
      </c>
      <c r="C2350" s="12" t="s">
        <v>772</v>
      </c>
      <c r="D2350" s="12" t="s">
        <v>435</v>
      </c>
      <c r="E2350" s="12" t="s">
        <v>753</v>
      </c>
      <c r="F2350" s="12" t="s">
        <v>754</v>
      </c>
      <c r="G2350" s="12" t="s">
        <v>749</v>
      </c>
      <c r="H2350" s="12" t="s">
        <v>421</v>
      </c>
      <c r="I2350" s="19">
        <v>1.735432202E7</v>
      </c>
      <c r="J2350" s="19">
        <v>1.216044044906E10</v>
      </c>
      <c r="K2350" s="19">
        <f t="shared" si="1"/>
        <v>578477.4007</v>
      </c>
      <c r="L2350" s="14">
        <f t="shared" si="2"/>
        <v>283500</v>
      </c>
      <c r="M2350" s="14">
        <f t="shared" si="3"/>
        <v>294977.4007</v>
      </c>
      <c r="N2350" s="14">
        <f t="shared" si="4"/>
        <v>1</v>
      </c>
      <c r="O2350" s="14">
        <f t="shared" si="5"/>
        <v>6.3</v>
      </c>
      <c r="P2350" s="19">
        <f t="shared" si="6"/>
        <v>700.7153858</v>
      </c>
      <c r="Q2350" s="14">
        <f t="shared" si="7"/>
        <v>198652811.9</v>
      </c>
    </row>
    <row r="2351" ht="15.75" customHeight="1">
      <c r="A2351" s="12">
        <v>2018.0</v>
      </c>
      <c r="B2351" s="265">
        <v>43344.0</v>
      </c>
      <c r="C2351" s="12" t="s">
        <v>772</v>
      </c>
      <c r="D2351" s="12" t="s">
        <v>435</v>
      </c>
      <c r="E2351" s="12" t="s">
        <v>755</v>
      </c>
      <c r="F2351" s="12" t="s">
        <v>756</v>
      </c>
      <c r="G2351" s="12" t="s">
        <v>749</v>
      </c>
      <c r="H2351" s="12" t="s">
        <v>421</v>
      </c>
      <c r="I2351" s="19">
        <v>1503266.78</v>
      </c>
      <c r="J2351" s="19">
        <v>1.11280445324E9</v>
      </c>
      <c r="K2351" s="19">
        <f t="shared" si="1"/>
        <v>50108.89267</v>
      </c>
      <c r="L2351" s="14">
        <f t="shared" si="2"/>
        <v>50108.89267</v>
      </c>
      <c r="M2351" s="14">
        <f t="shared" si="3"/>
        <v>0</v>
      </c>
      <c r="N2351" s="14">
        <f t="shared" si="4"/>
        <v>0.1767509442</v>
      </c>
      <c r="O2351" s="14">
        <f t="shared" si="5"/>
        <v>1.113530948</v>
      </c>
      <c r="P2351" s="19">
        <f t="shared" si="6"/>
        <v>740.2574633</v>
      </c>
      <c r="Q2351" s="14">
        <f t="shared" si="7"/>
        <v>37093481.77</v>
      </c>
    </row>
    <row r="2352" ht="15.75" customHeight="1">
      <c r="A2352" s="12">
        <v>2018.0</v>
      </c>
      <c r="B2352" s="265">
        <v>43344.0</v>
      </c>
      <c r="C2352" s="12" t="s">
        <v>772</v>
      </c>
      <c r="D2352" s="12" t="s">
        <v>435</v>
      </c>
      <c r="E2352" s="12" t="s">
        <v>750</v>
      </c>
      <c r="F2352" s="12" t="s">
        <v>751</v>
      </c>
      <c r="G2352" s="12" t="s">
        <v>749</v>
      </c>
      <c r="H2352" s="12" t="s">
        <v>421</v>
      </c>
      <c r="I2352" s="19">
        <v>510274.54</v>
      </c>
      <c r="J2352" s="19">
        <v>3.5336848982E8</v>
      </c>
      <c r="K2352" s="19">
        <f t="shared" si="1"/>
        <v>17009.15133</v>
      </c>
      <c r="L2352" s="14">
        <f t="shared" si="2"/>
        <v>17009.15133</v>
      </c>
      <c r="M2352" s="14">
        <f t="shared" si="3"/>
        <v>0</v>
      </c>
      <c r="N2352" s="14">
        <f t="shared" si="4"/>
        <v>0.05999700647</v>
      </c>
      <c r="O2352" s="14">
        <f t="shared" si="5"/>
        <v>0.3779811407</v>
      </c>
      <c r="P2352" s="19">
        <f t="shared" si="6"/>
        <v>692.506606</v>
      </c>
      <c r="Q2352" s="14">
        <f t="shared" si="7"/>
        <v>11778949.66</v>
      </c>
    </row>
    <row r="2353" ht="15.75" customHeight="1">
      <c r="A2353" s="12">
        <v>2018.0</v>
      </c>
      <c r="B2353" s="265">
        <v>43344.0</v>
      </c>
      <c r="C2353" s="12" t="s">
        <v>774</v>
      </c>
      <c r="D2353" s="12" t="s">
        <v>437</v>
      </c>
      <c r="E2353" s="12" t="s">
        <v>753</v>
      </c>
      <c r="F2353" s="12" t="s">
        <v>754</v>
      </c>
      <c r="G2353" s="12" t="s">
        <v>749</v>
      </c>
      <c r="H2353" s="12" t="s">
        <v>421</v>
      </c>
      <c r="I2353" s="19">
        <v>266525.78</v>
      </c>
      <c r="J2353" s="19">
        <v>8.256687991E7</v>
      </c>
      <c r="K2353" s="19">
        <f t="shared" si="1"/>
        <v>8884.192667</v>
      </c>
      <c r="L2353" s="14">
        <f t="shared" si="2"/>
        <v>8884.192667</v>
      </c>
      <c r="M2353" s="14">
        <f t="shared" si="3"/>
        <v>0</v>
      </c>
      <c r="N2353" s="14">
        <f t="shared" si="4"/>
        <v>0.03133754027</v>
      </c>
      <c r="O2353" s="14">
        <f t="shared" si="5"/>
        <v>0.1974265037</v>
      </c>
      <c r="P2353" s="19">
        <f t="shared" si="6"/>
        <v>309.7894692</v>
      </c>
      <c r="Q2353" s="14">
        <f t="shared" si="7"/>
        <v>2752229.33</v>
      </c>
    </row>
    <row r="2354" ht="15.75" customHeight="1">
      <c r="A2354" s="12">
        <v>2018.0</v>
      </c>
      <c r="B2354" s="265">
        <v>43344.0</v>
      </c>
      <c r="C2354" s="12" t="s">
        <v>774</v>
      </c>
      <c r="D2354" s="12" t="s">
        <v>437</v>
      </c>
      <c r="E2354" s="12" t="s">
        <v>755</v>
      </c>
      <c r="F2354" s="12" t="s">
        <v>756</v>
      </c>
      <c r="G2354" s="12" t="s">
        <v>749</v>
      </c>
      <c r="H2354" s="12" t="s">
        <v>421</v>
      </c>
      <c r="I2354" s="19">
        <v>207.89</v>
      </c>
      <c r="J2354" s="19">
        <v>67834.62</v>
      </c>
      <c r="K2354" s="19">
        <f t="shared" si="1"/>
        <v>6.929666667</v>
      </c>
      <c r="L2354" s="14">
        <f t="shared" si="2"/>
        <v>6.929666667</v>
      </c>
      <c r="M2354" s="14">
        <f t="shared" si="3"/>
        <v>0</v>
      </c>
      <c r="N2354" s="14">
        <f t="shared" si="4"/>
        <v>0.00002444326867</v>
      </c>
      <c r="O2354" s="14">
        <f t="shared" si="5"/>
        <v>0.0001539925926</v>
      </c>
      <c r="P2354" s="19">
        <f t="shared" si="6"/>
        <v>326.3005436</v>
      </c>
      <c r="Q2354" s="14">
        <f t="shared" si="7"/>
        <v>2261.154</v>
      </c>
    </row>
    <row r="2355" ht="15.75" customHeight="1">
      <c r="A2355" s="12">
        <v>2018.0</v>
      </c>
      <c r="B2355" s="265">
        <v>43344.0</v>
      </c>
      <c r="C2355" s="12" t="s">
        <v>775</v>
      </c>
      <c r="D2355" s="12" t="s">
        <v>428</v>
      </c>
      <c r="E2355" s="12" t="s">
        <v>747</v>
      </c>
      <c r="F2355" s="12" t="s">
        <v>748</v>
      </c>
      <c r="G2355" s="12" t="s">
        <v>749</v>
      </c>
      <c r="H2355" s="12" t="s">
        <v>421</v>
      </c>
      <c r="I2355" s="19">
        <v>502714.6</v>
      </c>
      <c r="J2355" s="19">
        <v>2.2872196567E8</v>
      </c>
      <c r="K2355" s="19">
        <f t="shared" si="1"/>
        <v>16757.15333</v>
      </c>
      <c r="L2355" s="14">
        <f t="shared" si="2"/>
        <v>16757.15333</v>
      </c>
      <c r="M2355" s="14">
        <f t="shared" si="3"/>
        <v>0</v>
      </c>
      <c r="N2355" s="14">
        <f t="shared" si="4"/>
        <v>0.05910812463</v>
      </c>
      <c r="O2355" s="14">
        <f t="shared" si="5"/>
        <v>0.3723811852</v>
      </c>
      <c r="P2355" s="19">
        <f t="shared" si="6"/>
        <v>454.9737877</v>
      </c>
      <c r="Q2355" s="14">
        <f t="shared" si="7"/>
        <v>7624065.522</v>
      </c>
    </row>
    <row r="2356" ht="15.75" customHeight="1">
      <c r="A2356" s="12">
        <v>2018.0</v>
      </c>
      <c r="B2356" s="265">
        <v>43344.0</v>
      </c>
      <c r="C2356" s="12" t="s">
        <v>775</v>
      </c>
      <c r="D2356" s="12" t="s">
        <v>428</v>
      </c>
      <c r="E2356" s="12" t="s">
        <v>753</v>
      </c>
      <c r="F2356" s="12" t="s">
        <v>754</v>
      </c>
      <c r="G2356" s="12" t="s">
        <v>749</v>
      </c>
      <c r="H2356" s="12" t="s">
        <v>421</v>
      </c>
      <c r="I2356" s="19">
        <v>3.78798257E7</v>
      </c>
      <c r="J2356" s="19">
        <v>1.702195960364E10</v>
      </c>
      <c r="K2356" s="19">
        <f t="shared" si="1"/>
        <v>1262660.857</v>
      </c>
      <c r="L2356" s="14">
        <f t="shared" si="2"/>
        <v>283500</v>
      </c>
      <c r="M2356" s="14">
        <f t="shared" si="3"/>
        <v>979160.8567</v>
      </c>
      <c r="N2356" s="14">
        <f t="shared" si="4"/>
        <v>1</v>
      </c>
      <c r="O2356" s="14">
        <f t="shared" si="5"/>
        <v>6.3</v>
      </c>
      <c r="P2356" s="19">
        <f t="shared" si="6"/>
        <v>449.3674216</v>
      </c>
      <c r="Q2356" s="14">
        <f t="shared" si="7"/>
        <v>127395664</v>
      </c>
    </row>
    <row r="2357" ht="15.75" customHeight="1">
      <c r="A2357" s="12">
        <v>2018.0</v>
      </c>
      <c r="B2357" s="265">
        <v>43344.0</v>
      </c>
      <c r="C2357" s="12" t="s">
        <v>775</v>
      </c>
      <c r="D2357" s="12" t="s">
        <v>428</v>
      </c>
      <c r="E2357" s="12" t="s">
        <v>755</v>
      </c>
      <c r="F2357" s="12" t="s">
        <v>756</v>
      </c>
      <c r="G2357" s="12" t="s">
        <v>749</v>
      </c>
      <c r="H2357" s="12" t="s">
        <v>421</v>
      </c>
      <c r="I2357" s="19">
        <v>1370380.5</v>
      </c>
      <c r="J2357" s="19">
        <v>6.0686238076E8</v>
      </c>
      <c r="K2357" s="19">
        <f t="shared" si="1"/>
        <v>45679.35</v>
      </c>
      <c r="L2357" s="14">
        <f t="shared" si="2"/>
        <v>45679.35</v>
      </c>
      <c r="M2357" s="14">
        <f t="shared" si="3"/>
        <v>0</v>
      </c>
      <c r="N2357" s="14">
        <f t="shared" si="4"/>
        <v>0.161126455</v>
      </c>
      <c r="O2357" s="14">
        <f t="shared" si="5"/>
        <v>1.015096667</v>
      </c>
      <c r="P2357" s="19">
        <f t="shared" si="6"/>
        <v>442.8422477</v>
      </c>
      <c r="Q2357" s="14">
        <f t="shared" si="7"/>
        <v>20228746.03</v>
      </c>
    </row>
    <row r="2358" ht="15.75" customHeight="1">
      <c r="A2358" s="12">
        <v>2018.0</v>
      </c>
      <c r="B2358" s="265">
        <v>43344.0</v>
      </c>
      <c r="C2358" s="12" t="s">
        <v>776</v>
      </c>
      <c r="D2358" s="12" t="s">
        <v>427</v>
      </c>
      <c r="E2358" s="12" t="s">
        <v>747</v>
      </c>
      <c r="F2358" s="12" t="s">
        <v>748</v>
      </c>
      <c r="G2358" s="12" t="s">
        <v>749</v>
      </c>
      <c r="H2358" s="12" t="s">
        <v>421</v>
      </c>
      <c r="I2358" s="19">
        <v>1470610.62</v>
      </c>
      <c r="J2358" s="19">
        <v>6.0043711371E8</v>
      </c>
      <c r="K2358" s="19">
        <f t="shared" si="1"/>
        <v>49020.354</v>
      </c>
      <c r="L2358" s="14">
        <f t="shared" si="2"/>
        <v>49020.354</v>
      </c>
      <c r="M2358" s="14">
        <f t="shared" si="3"/>
        <v>0</v>
      </c>
      <c r="N2358" s="14">
        <f t="shared" si="4"/>
        <v>0.1729113016</v>
      </c>
      <c r="O2358" s="14">
        <f t="shared" si="5"/>
        <v>1.0893412</v>
      </c>
      <c r="P2358" s="19">
        <f t="shared" si="6"/>
        <v>408.2910225</v>
      </c>
      <c r="Q2358" s="14">
        <f t="shared" si="7"/>
        <v>20014570.46</v>
      </c>
    </row>
    <row r="2359" ht="15.75" customHeight="1">
      <c r="A2359" s="12">
        <v>2018.0</v>
      </c>
      <c r="B2359" s="265">
        <v>43344.0</v>
      </c>
      <c r="C2359" s="12" t="s">
        <v>776</v>
      </c>
      <c r="D2359" s="12" t="s">
        <v>427</v>
      </c>
      <c r="E2359" s="12" t="s">
        <v>753</v>
      </c>
      <c r="F2359" s="12" t="s">
        <v>754</v>
      </c>
      <c r="G2359" s="12" t="s">
        <v>749</v>
      </c>
      <c r="H2359" s="12" t="s">
        <v>421</v>
      </c>
      <c r="I2359" s="19">
        <v>9.305637041E7</v>
      </c>
      <c r="J2359" s="19">
        <v>3.786927187553E10</v>
      </c>
      <c r="K2359" s="19">
        <f t="shared" si="1"/>
        <v>3101879.014</v>
      </c>
      <c r="L2359" s="14">
        <f t="shared" si="2"/>
        <v>283500</v>
      </c>
      <c r="M2359" s="14">
        <f t="shared" si="3"/>
        <v>2818379.014</v>
      </c>
      <c r="N2359" s="14">
        <f t="shared" si="4"/>
        <v>1</v>
      </c>
      <c r="O2359" s="14">
        <f t="shared" si="5"/>
        <v>6.3</v>
      </c>
      <c r="P2359" s="19">
        <f t="shared" si="6"/>
        <v>406.9498059</v>
      </c>
      <c r="Q2359" s="14">
        <f t="shared" si="7"/>
        <v>115370270</v>
      </c>
    </row>
    <row r="2360" ht="15.75" customHeight="1">
      <c r="A2360" s="12">
        <v>2018.0</v>
      </c>
      <c r="B2360" s="265">
        <v>43344.0</v>
      </c>
      <c r="C2360" s="12" t="s">
        <v>776</v>
      </c>
      <c r="D2360" s="12" t="s">
        <v>427</v>
      </c>
      <c r="E2360" s="12" t="s">
        <v>755</v>
      </c>
      <c r="F2360" s="12" t="s">
        <v>756</v>
      </c>
      <c r="G2360" s="12" t="s">
        <v>749</v>
      </c>
      <c r="H2360" s="12" t="s">
        <v>421</v>
      </c>
      <c r="I2360" s="19">
        <v>761421.93</v>
      </c>
      <c r="J2360" s="19">
        <v>3.1068112685E8</v>
      </c>
      <c r="K2360" s="19">
        <f t="shared" si="1"/>
        <v>25380.731</v>
      </c>
      <c r="L2360" s="14">
        <f t="shared" si="2"/>
        <v>25380.731</v>
      </c>
      <c r="M2360" s="14">
        <f t="shared" si="3"/>
        <v>0</v>
      </c>
      <c r="N2360" s="14">
        <f t="shared" si="4"/>
        <v>0.08952638801</v>
      </c>
      <c r="O2360" s="14">
        <f t="shared" si="5"/>
        <v>0.5640162444</v>
      </c>
      <c r="P2360" s="19">
        <f t="shared" si="6"/>
        <v>408.0275529</v>
      </c>
      <c r="Q2360" s="14">
        <f t="shared" si="7"/>
        <v>10356037.56</v>
      </c>
    </row>
    <row r="2361" ht="15.75" customHeight="1">
      <c r="A2361" s="12">
        <v>2018.0</v>
      </c>
      <c r="B2361" s="265">
        <v>43344.0</v>
      </c>
      <c r="C2361" s="12" t="s">
        <v>776</v>
      </c>
      <c r="D2361" s="12" t="s">
        <v>427</v>
      </c>
      <c r="E2361" s="12" t="s">
        <v>750</v>
      </c>
      <c r="F2361" s="12" t="s">
        <v>751</v>
      </c>
      <c r="G2361" s="12" t="s">
        <v>749</v>
      </c>
      <c r="H2361" s="12" t="s">
        <v>421</v>
      </c>
      <c r="I2361" s="19">
        <v>6093.35</v>
      </c>
      <c r="J2361" s="19">
        <v>2468192.41</v>
      </c>
      <c r="K2361" s="19">
        <f t="shared" si="1"/>
        <v>203.1116667</v>
      </c>
      <c r="L2361" s="14">
        <f t="shared" si="2"/>
        <v>203.1116667</v>
      </c>
      <c r="M2361" s="14">
        <f t="shared" si="3"/>
        <v>0</v>
      </c>
      <c r="N2361" s="14">
        <f t="shared" si="4"/>
        <v>0.0007164432687</v>
      </c>
      <c r="O2361" s="14">
        <f t="shared" si="5"/>
        <v>0.004513592593</v>
      </c>
      <c r="P2361" s="19">
        <f t="shared" si="6"/>
        <v>405.0632919</v>
      </c>
      <c r="Q2361" s="14">
        <f t="shared" si="7"/>
        <v>82273.08033</v>
      </c>
    </row>
    <row r="2362" ht="15.75" customHeight="1">
      <c r="A2362" s="12">
        <v>2018.0</v>
      </c>
      <c r="B2362" s="265">
        <v>43344.0</v>
      </c>
      <c r="C2362" s="12" t="s">
        <v>790</v>
      </c>
      <c r="D2362" s="12" t="s">
        <v>429</v>
      </c>
      <c r="E2362" s="12" t="s">
        <v>747</v>
      </c>
      <c r="F2362" s="12" t="s">
        <v>748</v>
      </c>
      <c r="G2362" s="12" t="s">
        <v>749</v>
      </c>
      <c r="H2362" s="12" t="s">
        <v>421</v>
      </c>
      <c r="I2362" s="19">
        <v>480346.66</v>
      </c>
      <c r="J2362" s="19">
        <v>1.3763633518E8</v>
      </c>
      <c r="K2362" s="19">
        <f t="shared" si="1"/>
        <v>16011.55533</v>
      </c>
      <c r="L2362" s="14">
        <f t="shared" si="2"/>
        <v>16011.55533</v>
      </c>
      <c r="M2362" s="14">
        <f t="shared" si="3"/>
        <v>0</v>
      </c>
      <c r="N2362" s="14">
        <f t="shared" si="4"/>
        <v>0.05647814932</v>
      </c>
      <c r="O2362" s="14">
        <f t="shared" si="5"/>
        <v>0.3558123407</v>
      </c>
      <c r="P2362" s="19">
        <f t="shared" si="6"/>
        <v>286.5354267</v>
      </c>
      <c r="Q2362" s="14">
        <f t="shared" si="7"/>
        <v>4587877.839</v>
      </c>
    </row>
    <row r="2363" ht="15.75" customHeight="1">
      <c r="A2363" s="12">
        <v>2018.0</v>
      </c>
      <c r="B2363" s="265">
        <v>43344.0</v>
      </c>
      <c r="C2363" s="12" t="s">
        <v>790</v>
      </c>
      <c r="D2363" s="12" t="s">
        <v>429</v>
      </c>
      <c r="E2363" s="12" t="s">
        <v>753</v>
      </c>
      <c r="F2363" s="12" t="s">
        <v>754</v>
      </c>
      <c r="G2363" s="12" t="s">
        <v>749</v>
      </c>
      <c r="H2363" s="12" t="s">
        <v>421</v>
      </c>
      <c r="I2363" s="19">
        <v>7.150559494E7</v>
      </c>
      <c r="J2363" s="19">
        <v>2.003721938802E10</v>
      </c>
      <c r="K2363" s="19">
        <f t="shared" si="1"/>
        <v>2383519.831</v>
      </c>
      <c r="L2363" s="14">
        <f t="shared" si="2"/>
        <v>283500</v>
      </c>
      <c r="M2363" s="14">
        <f t="shared" si="3"/>
        <v>2100019.831</v>
      </c>
      <c r="N2363" s="14">
        <f t="shared" si="4"/>
        <v>1</v>
      </c>
      <c r="O2363" s="14">
        <f t="shared" si="5"/>
        <v>6.3</v>
      </c>
      <c r="P2363" s="19">
        <f t="shared" si="6"/>
        <v>280.2189032</v>
      </c>
      <c r="Q2363" s="14">
        <f t="shared" si="7"/>
        <v>79442059.06</v>
      </c>
    </row>
    <row r="2364" ht="15.75" customHeight="1">
      <c r="A2364" s="12">
        <v>2018.0</v>
      </c>
      <c r="B2364" s="265">
        <v>43344.0</v>
      </c>
      <c r="C2364" s="12" t="s">
        <v>790</v>
      </c>
      <c r="D2364" s="12" t="s">
        <v>429</v>
      </c>
      <c r="E2364" s="12" t="s">
        <v>755</v>
      </c>
      <c r="F2364" s="12" t="s">
        <v>756</v>
      </c>
      <c r="G2364" s="12" t="s">
        <v>749</v>
      </c>
      <c r="H2364" s="12" t="s">
        <v>421</v>
      </c>
      <c r="I2364" s="19">
        <v>643404.49</v>
      </c>
      <c r="J2364" s="19">
        <v>1.7448638935E8</v>
      </c>
      <c r="K2364" s="19">
        <f t="shared" si="1"/>
        <v>21446.81633</v>
      </c>
      <c r="L2364" s="14">
        <f t="shared" si="2"/>
        <v>21446.81633</v>
      </c>
      <c r="M2364" s="14">
        <f t="shared" si="3"/>
        <v>0</v>
      </c>
      <c r="N2364" s="14">
        <f t="shared" si="4"/>
        <v>0.0756501458</v>
      </c>
      <c r="O2364" s="14">
        <f t="shared" si="5"/>
        <v>0.4765959185</v>
      </c>
      <c r="P2364" s="19">
        <f t="shared" si="6"/>
        <v>271.1923713</v>
      </c>
      <c r="Q2364" s="14">
        <f t="shared" si="7"/>
        <v>5816212.978</v>
      </c>
    </row>
    <row r="2365" ht="15.75" customHeight="1">
      <c r="A2365" s="12">
        <v>2018.0</v>
      </c>
      <c r="B2365" s="265">
        <v>43344.0</v>
      </c>
      <c r="C2365" s="12" t="s">
        <v>790</v>
      </c>
      <c r="D2365" s="12" t="s">
        <v>429</v>
      </c>
      <c r="E2365" s="12" t="s">
        <v>750</v>
      </c>
      <c r="F2365" s="12" t="s">
        <v>751</v>
      </c>
      <c r="G2365" s="12" t="s">
        <v>749</v>
      </c>
      <c r="H2365" s="12" t="s">
        <v>421</v>
      </c>
      <c r="I2365" s="19">
        <v>76323.92</v>
      </c>
      <c r="J2365" s="19">
        <v>2.154075054E7</v>
      </c>
      <c r="K2365" s="19">
        <f t="shared" si="1"/>
        <v>2544.130667</v>
      </c>
      <c r="L2365" s="14">
        <f t="shared" si="2"/>
        <v>2544.130667</v>
      </c>
      <c r="M2365" s="14">
        <f t="shared" si="3"/>
        <v>0</v>
      </c>
      <c r="N2365" s="14">
        <f t="shared" si="4"/>
        <v>0.008974005879</v>
      </c>
      <c r="O2365" s="14">
        <f t="shared" si="5"/>
        <v>0.05653623704</v>
      </c>
      <c r="P2365" s="19">
        <f t="shared" si="6"/>
        <v>282.2280425</v>
      </c>
      <c r="Q2365" s="14">
        <f t="shared" si="7"/>
        <v>718025.018</v>
      </c>
    </row>
    <row r="2366" ht="15.75" customHeight="1">
      <c r="A2366" s="12">
        <v>2018.0</v>
      </c>
      <c r="B2366" s="265">
        <v>43344.0</v>
      </c>
      <c r="C2366" s="12" t="s">
        <v>779</v>
      </c>
      <c r="D2366" s="12" t="s">
        <v>414</v>
      </c>
      <c r="E2366" s="12" t="s">
        <v>753</v>
      </c>
      <c r="F2366" s="12" t="s">
        <v>754</v>
      </c>
      <c r="G2366" s="12" t="s">
        <v>749</v>
      </c>
      <c r="H2366" s="12" t="s">
        <v>405</v>
      </c>
      <c r="I2366" s="19">
        <v>2566.45</v>
      </c>
      <c r="J2366" s="19">
        <v>416240.93</v>
      </c>
      <c r="K2366" s="19">
        <f t="shared" si="1"/>
        <v>85.54833333</v>
      </c>
      <c r="L2366" s="14">
        <f t="shared" si="2"/>
        <v>85.54833333</v>
      </c>
      <c r="M2366" s="14">
        <f t="shared" si="3"/>
        <v>0</v>
      </c>
      <c r="N2366" s="14">
        <f t="shared" si="4"/>
        <v>0.0003017577895</v>
      </c>
      <c r="O2366" s="14">
        <f t="shared" si="5"/>
        <v>0.001901074074</v>
      </c>
      <c r="P2366" s="19">
        <f t="shared" si="6"/>
        <v>162.1854819</v>
      </c>
      <c r="Q2366" s="14">
        <f t="shared" si="7"/>
        <v>13874.69767</v>
      </c>
    </row>
    <row r="2367" ht="15.75" customHeight="1">
      <c r="A2367" s="12">
        <v>2018.0</v>
      </c>
      <c r="B2367" s="265">
        <v>43344.0</v>
      </c>
      <c r="C2367" s="12" t="s">
        <v>780</v>
      </c>
      <c r="D2367" s="12" t="s">
        <v>415</v>
      </c>
      <c r="E2367" s="12" t="s">
        <v>747</v>
      </c>
      <c r="F2367" s="12" t="s">
        <v>748</v>
      </c>
      <c r="G2367" s="12" t="s">
        <v>749</v>
      </c>
      <c r="H2367" s="12" t="s">
        <v>405</v>
      </c>
      <c r="I2367" s="19">
        <v>280123.85</v>
      </c>
      <c r="J2367" s="19">
        <v>5.312069775E7</v>
      </c>
      <c r="K2367" s="19">
        <f t="shared" si="1"/>
        <v>9337.461667</v>
      </c>
      <c r="L2367" s="14">
        <f t="shared" si="2"/>
        <v>9337.461667</v>
      </c>
      <c r="M2367" s="14">
        <f t="shared" si="3"/>
        <v>0</v>
      </c>
      <c r="N2367" s="14">
        <f t="shared" si="4"/>
        <v>0.03293637272</v>
      </c>
      <c r="O2367" s="14">
        <f t="shared" si="5"/>
        <v>0.2074991481</v>
      </c>
      <c r="P2367" s="19">
        <f t="shared" si="6"/>
        <v>189.632899</v>
      </c>
      <c r="Q2367" s="14">
        <f t="shared" si="7"/>
        <v>1770689.925</v>
      </c>
    </row>
    <row r="2368" ht="15.75" customHeight="1">
      <c r="A2368" s="12">
        <v>2018.0</v>
      </c>
      <c r="B2368" s="265">
        <v>43344.0</v>
      </c>
      <c r="C2368" s="12" t="s">
        <v>780</v>
      </c>
      <c r="D2368" s="12" t="s">
        <v>415</v>
      </c>
      <c r="E2368" s="12" t="s">
        <v>753</v>
      </c>
      <c r="F2368" s="12" t="s">
        <v>754</v>
      </c>
      <c r="G2368" s="12" t="s">
        <v>749</v>
      </c>
      <c r="H2368" s="12" t="s">
        <v>405</v>
      </c>
      <c r="I2368" s="19">
        <v>3746073.7</v>
      </c>
      <c r="J2368" s="19">
        <v>7.0570326346E8</v>
      </c>
      <c r="K2368" s="19">
        <f t="shared" si="1"/>
        <v>124869.1233</v>
      </c>
      <c r="L2368" s="14">
        <f t="shared" si="2"/>
        <v>124869.1233</v>
      </c>
      <c r="M2368" s="14">
        <f t="shared" si="3"/>
        <v>0</v>
      </c>
      <c r="N2368" s="14">
        <f t="shared" si="4"/>
        <v>0.4404554615</v>
      </c>
      <c r="O2368" s="14">
        <f t="shared" si="5"/>
        <v>2.774869407</v>
      </c>
      <c r="P2368" s="19">
        <f t="shared" si="6"/>
        <v>188.3847783</v>
      </c>
      <c r="Q2368" s="14">
        <f t="shared" si="7"/>
        <v>23523442.12</v>
      </c>
    </row>
    <row r="2369" ht="15.75" customHeight="1">
      <c r="A2369" s="12">
        <v>2018.0</v>
      </c>
      <c r="B2369" s="265">
        <v>43344.0</v>
      </c>
      <c r="C2369" s="12" t="s">
        <v>780</v>
      </c>
      <c r="D2369" s="12" t="s">
        <v>415</v>
      </c>
      <c r="E2369" s="12" t="s">
        <v>755</v>
      </c>
      <c r="F2369" s="12" t="s">
        <v>756</v>
      </c>
      <c r="G2369" s="12" t="s">
        <v>749</v>
      </c>
      <c r="H2369" s="12" t="s">
        <v>405</v>
      </c>
      <c r="I2369" s="19">
        <v>304107.35</v>
      </c>
      <c r="J2369" s="19">
        <v>5.833576815E7</v>
      </c>
      <c r="K2369" s="19">
        <f t="shared" si="1"/>
        <v>10136.91167</v>
      </c>
      <c r="L2369" s="14">
        <f t="shared" si="2"/>
        <v>10136.91167</v>
      </c>
      <c r="M2369" s="14">
        <f t="shared" si="3"/>
        <v>0</v>
      </c>
      <c r="N2369" s="14">
        <f t="shared" si="4"/>
        <v>0.03575630218</v>
      </c>
      <c r="O2369" s="14">
        <f t="shared" si="5"/>
        <v>0.2252647037</v>
      </c>
      <c r="P2369" s="19">
        <f t="shared" si="6"/>
        <v>191.8262355</v>
      </c>
      <c r="Q2369" s="14">
        <f t="shared" si="7"/>
        <v>1944525.605</v>
      </c>
    </row>
    <row r="2370" ht="15.75" customHeight="1">
      <c r="A2370" s="12">
        <v>2018.0</v>
      </c>
      <c r="B2370" s="265">
        <v>43344.0</v>
      </c>
      <c r="C2370" s="12" t="s">
        <v>781</v>
      </c>
      <c r="D2370" s="12" t="s">
        <v>439</v>
      </c>
      <c r="E2370" s="12" t="s">
        <v>753</v>
      </c>
      <c r="F2370" s="12" t="s">
        <v>754</v>
      </c>
      <c r="G2370" s="12" t="s">
        <v>749</v>
      </c>
      <c r="H2370" s="12" t="s">
        <v>421</v>
      </c>
      <c r="I2370" s="19">
        <v>43640.62</v>
      </c>
      <c r="J2370" s="19">
        <v>1.343572023E7</v>
      </c>
      <c r="K2370" s="19">
        <f t="shared" si="1"/>
        <v>1454.687333</v>
      </c>
      <c r="L2370" s="14">
        <f t="shared" si="2"/>
        <v>1454.687333</v>
      </c>
      <c r="M2370" s="14">
        <f t="shared" si="3"/>
        <v>0</v>
      </c>
      <c r="N2370" s="14">
        <f t="shared" si="4"/>
        <v>0.005131172252</v>
      </c>
      <c r="O2370" s="14">
        <f t="shared" si="5"/>
        <v>0.03232638519</v>
      </c>
      <c r="P2370" s="19">
        <f t="shared" si="6"/>
        <v>307.8718916</v>
      </c>
      <c r="Q2370" s="14">
        <f t="shared" si="7"/>
        <v>447857.341</v>
      </c>
    </row>
    <row r="2371" ht="15.75" customHeight="1">
      <c r="A2371" s="12">
        <v>2018.0</v>
      </c>
      <c r="B2371" s="265">
        <v>43344.0</v>
      </c>
      <c r="C2371" s="12" t="s">
        <v>781</v>
      </c>
      <c r="D2371" s="12" t="s">
        <v>439</v>
      </c>
      <c r="E2371" s="12" t="s">
        <v>755</v>
      </c>
      <c r="F2371" s="12" t="s">
        <v>756</v>
      </c>
      <c r="G2371" s="12" t="s">
        <v>749</v>
      </c>
      <c r="H2371" s="12" t="s">
        <v>421</v>
      </c>
      <c r="I2371" s="19">
        <v>94433.32</v>
      </c>
      <c r="J2371" s="19">
        <v>2.907336485E7</v>
      </c>
      <c r="K2371" s="19">
        <f t="shared" si="1"/>
        <v>3147.777333</v>
      </c>
      <c r="L2371" s="14">
        <f t="shared" si="2"/>
        <v>3147.777333</v>
      </c>
      <c r="M2371" s="14">
        <f t="shared" si="3"/>
        <v>0</v>
      </c>
      <c r="N2371" s="14">
        <f t="shared" si="4"/>
        <v>0.01110327102</v>
      </c>
      <c r="O2371" s="14">
        <f t="shared" si="5"/>
        <v>0.06995060741</v>
      </c>
      <c r="P2371" s="19">
        <f t="shared" si="6"/>
        <v>307.8718915</v>
      </c>
      <c r="Q2371" s="14">
        <f t="shared" si="7"/>
        <v>969112.1617</v>
      </c>
    </row>
    <row r="2372" ht="15.75" customHeight="1">
      <c r="A2372" s="12">
        <v>2018.0</v>
      </c>
      <c r="B2372" s="265">
        <v>43344.0</v>
      </c>
      <c r="C2372" s="12" t="s">
        <v>782</v>
      </c>
      <c r="D2372" s="12" t="s">
        <v>440</v>
      </c>
      <c r="E2372" s="12" t="s">
        <v>747</v>
      </c>
      <c r="F2372" s="12" t="s">
        <v>748</v>
      </c>
      <c r="G2372" s="12" t="s">
        <v>749</v>
      </c>
      <c r="H2372" s="12" t="s">
        <v>421</v>
      </c>
      <c r="I2372" s="19">
        <v>12060.0</v>
      </c>
      <c r="J2372" s="19">
        <v>1.211594173E7</v>
      </c>
      <c r="K2372" s="19">
        <f t="shared" si="1"/>
        <v>402</v>
      </c>
      <c r="L2372" s="14">
        <f t="shared" si="2"/>
        <v>402</v>
      </c>
      <c r="M2372" s="14">
        <f t="shared" si="3"/>
        <v>0</v>
      </c>
      <c r="N2372" s="14">
        <f t="shared" si="4"/>
        <v>0.001417989418</v>
      </c>
      <c r="O2372" s="14">
        <f t="shared" si="5"/>
        <v>0.008933333333</v>
      </c>
      <c r="P2372" s="19">
        <f t="shared" si="6"/>
        <v>1004.638618</v>
      </c>
      <c r="Q2372" s="14">
        <f t="shared" si="7"/>
        <v>403864.7243</v>
      </c>
    </row>
    <row r="2373" ht="15.75" customHeight="1">
      <c r="A2373" s="12">
        <v>2018.0</v>
      </c>
      <c r="B2373" s="265">
        <v>43344.0</v>
      </c>
      <c r="C2373" s="12" t="s">
        <v>782</v>
      </c>
      <c r="D2373" s="12" t="s">
        <v>440</v>
      </c>
      <c r="E2373" s="12" t="s">
        <v>753</v>
      </c>
      <c r="F2373" s="12" t="s">
        <v>754</v>
      </c>
      <c r="G2373" s="12" t="s">
        <v>749</v>
      </c>
      <c r="H2373" s="12" t="s">
        <v>421</v>
      </c>
      <c r="I2373" s="19">
        <v>1020110.0</v>
      </c>
      <c r="J2373" s="19">
        <v>8.7706578305E8</v>
      </c>
      <c r="K2373" s="19">
        <f t="shared" si="1"/>
        <v>34003.66667</v>
      </c>
      <c r="L2373" s="14">
        <f t="shared" si="2"/>
        <v>34003.66667</v>
      </c>
      <c r="M2373" s="14">
        <f t="shared" si="3"/>
        <v>0</v>
      </c>
      <c r="N2373" s="14">
        <f t="shared" si="4"/>
        <v>0.1199423868</v>
      </c>
      <c r="O2373" s="14">
        <f t="shared" si="5"/>
        <v>0.755637037</v>
      </c>
      <c r="P2373" s="19">
        <f t="shared" si="6"/>
        <v>859.7756938</v>
      </c>
      <c r="Q2373" s="14">
        <f t="shared" si="7"/>
        <v>29235526.1</v>
      </c>
    </row>
    <row r="2374" ht="15.75" customHeight="1">
      <c r="A2374" s="12">
        <v>2018.0</v>
      </c>
      <c r="B2374" s="265">
        <v>43344.0</v>
      </c>
      <c r="C2374" s="12" t="s">
        <v>782</v>
      </c>
      <c r="D2374" s="12" t="s">
        <v>440</v>
      </c>
      <c r="E2374" s="12" t="s">
        <v>755</v>
      </c>
      <c r="F2374" s="12" t="s">
        <v>756</v>
      </c>
      <c r="G2374" s="12" t="s">
        <v>749</v>
      </c>
      <c r="H2374" s="12" t="s">
        <v>421</v>
      </c>
      <c r="I2374" s="19">
        <v>381880.0</v>
      </c>
      <c r="J2374" s="19">
        <v>2.3214218625E8</v>
      </c>
      <c r="K2374" s="19">
        <f t="shared" si="1"/>
        <v>12729.33333</v>
      </c>
      <c r="L2374" s="14">
        <f t="shared" si="2"/>
        <v>12729.33333</v>
      </c>
      <c r="M2374" s="14">
        <f t="shared" si="3"/>
        <v>0</v>
      </c>
      <c r="N2374" s="14">
        <f t="shared" si="4"/>
        <v>0.04490064668</v>
      </c>
      <c r="O2374" s="14">
        <f t="shared" si="5"/>
        <v>0.2828740741</v>
      </c>
      <c r="P2374" s="19">
        <f t="shared" si="6"/>
        <v>607.8930194</v>
      </c>
      <c r="Q2374" s="14">
        <f t="shared" si="7"/>
        <v>7738072.875</v>
      </c>
    </row>
    <row r="2375" ht="15.75" customHeight="1">
      <c r="A2375" s="12">
        <v>2018.0</v>
      </c>
      <c r="B2375" s="265">
        <v>43344.0</v>
      </c>
      <c r="C2375" s="12" t="s">
        <v>782</v>
      </c>
      <c r="D2375" s="12" t="s">
        <v>440</v>
      </c>
      <c r="E2375" s="12" t="s">
        <v>750</v>
      </c>
      <c r="F2375" s="12" t="s">
        <v>751</v>
      </c>
      <c r="G2375" s="12" t="s">
        <v>749</v>
      </c>
      <c r="H2375" s="12" t="s">
        <v>421</v>
      </c>
      <c r="I2375" s="19">
        <v>47480.0</v>
      </c>
      <c r="J2375" s="19">
        <v>1.872172463E7</v>
      </c>
      <c r="K2375" s="19">
        <f t="shared" si="1"/>
        <v>1582.666667</v>
      </c>
      <c r="L2375" s="14">
        <f t="shared" si="2"/>
        <v>1582.666667</v>
      </c>
      <c r="M2375" s="14">
        <f t="shared" si="3"/>
        <v>0</v>
      </c>
      <c r="N2375" s="14">
        <f t="shared" si="4"/>
        <v>0.005582598471</v>
      </c>
      <c r="O2375" s="14">
        <f t="shared" si="5"/>
        <v>0.03517037037</v>
      </c>
      <c r="P2375" s="19">
        <f t="shared" si="6"/>
        <v>394.3075954</v>
      </c>
      <c r="Q2375" s="14">
        <f t="shared" si="7"/>
        <v>624057.4877</v>
      </c>
    </row>
    <row r="2376" ht="15.75" customHeight="1">
      <c r="A2376" s="12">
        <v>2018.0</v>
      </c>
      <c r="B2376" s="265">
        <v>43344.0</v>
      </c>
      <c r="C2376" s="12" t="s">
        <v>783</v>
      </c>
      <c r="D2376" s="12" t="s">
        <v>441</v>
      </c>
      <c r="E2376" s="12" t="s">
        <v>747</v>
      </c>
      <c r="F2376" s="12" t="s">
        <v>748</v>
      </c>
      <c r="G2376" s="12" t="s">
        <v>749</v>
      </c>
      <c r="H2376" s="12" t="s">
        <v>421</v>
      </c>
      <c r="I2376" s="19">
        <v>351522.08</v>
      </c>
      <c r="J2376" s="19">
        <v>2.158669001E7</v>
      </c>
      <c r="K2376" s="19">
        <f t="shared" si="1"/>
        <v>11717.40267</v>
      </c>
      <c r="L2376" s="14">
        <f t="shared" si="2"/>
        <v>11717.40267</v>
      </c>
      <c r="M2376" s="14">
        <f t="shared" si="3"/>
        <v>0</v>
      </c>
      <c r="N2376" s="14">
        <f t="shared" si="4"/>
        <v>0.04133122634</v>
      </c>
      <c r="O2376" s="14">
        <f t="shared" si="5"/>
        <v>0.2603867259</v>
      </c>
      <c r="P2376" s="19">
        <f t="shared" si="6"/>
        <v>61.40920084</v>
      </c>
      <c r="Q2376" s="14">
        <f t="shared" si="7"/>
        <v>719556.3337</v>
      </c>
    </row>
    <row r="2377" ht="15.75" customHeight="1">
      <c r="A2377" s="12">
        <v>2018.0</v>
      </c>
      <c r="B2377" s="265">
        <v>43344.0</v>
      </c>
      <c r="C2377" s="12" t="s">
        <v>783</v>
      </c>
      <c r="D2377" s="12" t="s">
        <v>441</v>
      </c>
      <c r="E2377" s="12" t="s">
        <v>753</v>
      </c>
      <c r="F2377" s="12" t="s">
        <v>754</v>
      </c>
      <c r="G2377" s="12" t="s">
        <v>749</v>
      </c>
      <c r="H2377" s="12" t="s">
        <v>421</v>
      </c>
      <c r="I2377" s="19">
        <v>161764.89</v>
      </c>
      <c r="J2377" s="19">
        <v>1.43931746E7</v>
      </c>
      <c r="K2377" s="19">
        <f t="shared" si="1"/>
        <v>5392.163</v>
      </c>
      <c r="L2377" s="14">
        <f t="shared" si="2"/>
        <v>5392.163</v>
      </c>
      <c r="M2377" s="14">
        <f t="shared" si="3"/>
        <v>0</v>
      </c>
      <c r="N2377" s="14">
        <f t="shared" si="4"/>
        <v>0.01901997531</v>
      </c>
      <c r="O2377" s="14">
        <f t="shared" si="5"/>
        <v>0.1198258444</v>
      </c>
      <c r="P2377" s="19">
        <f t="shared" si="6"/>
        <v>88.97588717</v>
      </c>
      <c r="Q2377" s="14">
        <f t="shared" si="7"/>
        <v>479772.4867</v>
      </c>
    </row>
    <row r="2378" ht="15.75" customHeight="1">
      <c r="A2378" s="12">
        <v>2018.0</v>
      </c>
      <c r="B2378" s="265">
        <v>43344.0</v>
      </c>
      <c r="C2378" s="12" t="s">
        <v>783</v>
      </c>
      <c r="D2378" s="12" t="s">
        <v>441</v>
      </c>
      <c r="E2378" s="12" t="s">
        <v>750</v>
      </c>
      <c r="F2378" s="12" t="s">
        <v>751</v>
      </c>
      <c r="G2378" s="12" t="s">
        <v>749</v>
      </c>
      <c r="H2378" s="12" t="s">
        <v>421</v>
      </c>
      <c r="I2378" s="19">
        <v>74487.74</v>
      </c>
      <c r="J2378" s="19">
        <v>4574232.63</v>
      </c>
      <c r="K2378" s="19">
        <f t="shared" si="1"/>
        <v>2482.924667</v>
      </c>
      <c r="L2378" s="14">
        <f t="shared" si="2"/>
        <v>2482.924667</v>
      </c>
      <c r="M2378" s="14">
        <f t="shared" si="3"/>
        <v>0</v>
      </c>
      <c r="N2378" s="14">
        <f t="shared" si="4"/>
        <v>0.008758111699</v>
      </c>
      <c r="O2378" s="14">
        <f t="shared" si="5"/>
        <v>0.0551761037</v>
      </c>
      <c r="P2378" s="19">
        <f t="shared" si="6"/>
        <v>61.40920143</v>
      </c>
      <c r="Q2378" s="14">
        <f t="shared" si="7"/>
        <v>152474.421</v>
      </c>
    </row>
    <row r="2379" ht="15.75" customHeight="1">
      <c r="A2379" s="12">
        <v>2018.0</v>
      </c>
      <c r="B2379" s="265">
        <v>43344.0</v>
      </c>
      <c r="C2379" s="12" t="s">
        <v>784</v>
      </c>
      <c r="D2379" s="12" t="s">
        <v>416</v>
      </c>
      <c r="E2379" s="12" t="s">
        <v>747</v>
      </c>
      <c r="F2379" s="12" t="s">
        <v>748</v>
      </c>
      <c r="G2379" s="12" t="s">
        <v>749</v>
      </c>
      <c r="H2379" s="12" t="s">
        <v>405</v>
      </c>
      <c r="I2379" s="19">
        <v>5477.0</v>
      </c>
      <c r="J2379" s="19">
        <v>1824700.42</v>
      </c>
      <c r="K2379" s="19">
        <f t="shared" si="1"/>
        <v>182.5666667</v>
      </c>
      <c r="L2379" s="14">
        <f t="shared" si="2"/>
        <v>182.5666667</v>
      </c>
      <c r="M2379" s="14">
        <f t="shared" si="3"/>
        <v>0</v>
      </c>
      <c r="N2379" s="14">
        <f t="shared" si="4"/>
        <v>0.0006439741329</v>
      </c>
      <c r="O2379" s="14">
        <f t="shared" si="5"/>
        <v>0.004057037037</v>
      </c>
      <c r="P2379" s="19">
        <f t="shared" si="6"/>
        <v>333.1569144</v>
      </c>
      <c r="Q2379" s="14">
        <f t="shared" si="7"/>
        <v>60823.34733</v>
      </c>
    </row>
    <row r="2380" ht="15.75" customHeight="1">
      <c r="A2380" s="12">
        <v>2018.0</v>
      </c>
      <c r="B2380" s="265">
        <v>43344.0</v>
      </c>
      <c r="C2380" s="12" t="s">
        <v>784</v>
      </c>
      <c r="D2380" s="12" t="s">
        <v>416</v>
      </c>
      <c r="E2380" s="12" t="s">
        <v>753</v>
      </c>
      <c r="F2380" s="12" t="s">
        <v>754</v>
      </c>
      <c r="G2380" s="12" t="s">
        <v>749</v>
      </c>
      <c r="H2380" s="12" t="s">
        <v>405</v>
      </c>
      <c r="I2380" s="19">
        <v>329129.0</v>
      </c>
      <c r="J2380" s="19">
        <v>1.2627324814E8</v>
      </c>
      <c r="K2380" s="19">
        <f t="shared" si="1"/>
        <v>10970.96667</v>
      </c>
      <c r="L2380" s="14">
        <f t="shared" si="2"/>
        <v>10970.96667</v>
      </c>
      <c r="M2380" s="14">
        <f t="shared" si="3"/>
        <v>0</v>
      </c>
      <c r="N2380" s="14">
        <f t="shared" si="4"/>
        <v>0.03869829512</v>
      </c>
      <c r="O2380" s="14">
        <f t="shared" si="5"/>
        <v>0.2437992593</v>
      </c>
      <c r="P2380" s="19">
        <f t="shared" si="6"/>
        <v>383.6588333</v>
      </c>
      <c r="Q2380" s="14">
        <f t="shared" si="7"/>
        <v>4209108.271</v>
      </c>
    </row>
    <row r="2381" ht="15.75" customHeight="1">
      <c r="A2381" s="12">
        <v>2018.0</v>
      </c>
      <c r="B2381" s="265">
        <v>43344.0</v>
      </c>
      <c r="C2381" s="12" t="s">
        <v>784</v>
      </c>
      <c r="D2381" s="12" t="s">
        <v>416</v>
      </c>
      <c r="E2381" s="12" t="s">
        <v>755</v>
      </c>
      <c r="F2381" s="12" t="s">
        <v>756</v>
      </c>
      <c r="G2381" s="12" t="s">
        <v>749</v>
      </c>
      <c r="H2381" s="12" t="s">
        <v>405</v>
      </c>
      <c r="I2381" s="19">
        <v>8919.0</v>
      </c>
      <c r="J2381" s="19">
        <v>1887198.13</v>
      </c>
      <c r="K2381" s="19">
        <f t="shared" si="1"/>
        <v>297.3</v>
      </c>
      <c r="L2381" s="14">
        <f t="shared" si="2"/>
        <v>297.3</v>
      </c>
      <c r="M2381" s="14">
        <f t="shared" si="3"/>
        <v>0</v>
      </c>
      <c r="N2381" s="14">
        <f t="shared" si="4"/>
        <v>0.001048677249</v>
      </c>
      <c r="O2381" s="14">
        <f t="shared" si="5"/>
        <v>0.006606666667</v>
      </c>
      <c r="P2381" s="19">
        <f t="shared" si="6"/>
        <v>211.5930183</v>
      </c>
      <c r="Q2381" s="14">
        <f t="shared" si="7"/>
        <v>62906.60433</v>
      </c>
    </row>
    <row r="2382" ht="15.75" customHeight="1">
      <c r="A2382" s="12">
        <v>2018.0</v>
      </c>
      <c r="B2382" s="265">
        <v>43374.0</v>
      </c>
      <c r="C2382" s="12" t="s">
        <v>752</v>
      </c>
      <c r="D2382" s="12" t="s">
        <v>424</v>
      </c>
      <c r="E2382" s="12" t="s">
        <v>753</v>
      </c>
      <c r="F2382" s="12" t="s">
        <v>754</v>
      </c>
      <c r="G2382" s="12" t="s">
        <v>749</v>
      </c>
      <c r="H2382" s="12" t="s">
        <v>421</v>
      </c>
      <c r="I2382" s="19">
        <v>831179.0</v>
      </c>
      <c r="J2382" s="19">
        <v>7.4259044615E8</v>
      </c>
      <c r="K2382" s="19">
        <f t="shared" si="1"/>
        <v>27705.96667</v>
      </c>
      <c r="L2382" s="14">
        <f t="shared" si="2"/>
        <v>27705.96667</v>
      </c>
      <c r="M2382" s="14">
        <f t="shared" si="3"/>
        <v>0</v>
      </c>
      <c r="N2382" s="14">
        <f t="shared" si="4"/>
        <v>0.09772827748</v>
      </c>
      <c r="O2382" s="14">
        <f t="shared" si="5"/>
        <v>0.6156881481</v>
      </c>
      <c r="P2382" s="19">
        <f t="shared" si="6"/>
        <v>893.4182001</v>
      </c>
      <c r="Q2382" s="14">
        <f t="shared" si="7"/>
        <v>24753014.87</v>
      </c>
    </row>
    <row r="2383" ht="15.75" customHeight="1">
      <c r="A2383" s="12">
        <v>2018.0</v>
      </c>
      <c r="B2383" s="265">
        <v>43374.0</v>
      </c>
      <c r="C2383" s="12" t="s">
        <v>752</v>
      </c>
      <c r="D2383" s="12" t="s">
        <v>424</v>
      </c>
      <c r="E2383" s="12" t="s">
        <v>755</v>
      </c>
      <c r="F2383" s="12" t="s">
        <v>756</v>
      </c>
      <c r="G2383" s="12" t="s">
        <v>749</v>
      </c>
      <c r="H2383" s="12" t="s">
        <v>421</v>
      </c>
      <c r="I2383" s="19">
        <v>34079.0</v>
      </c>
      <c r="J2383" s="19">
        <v>4.679397889E7</v>
      </c>
      <c r="K2383" s="19">
        <f t="shared" si="1"/>
        <v>1135.966667</v>
      </c>
      <c r="L2383" s="14">
        <f t="shared" si="2"/>
        <v>1135.966667</v>
      </c>
      <c r="M2383" s="14">
        <f t="shared" si="3"/>
        <v>0</v>
      </c>
      <c r="N2383" s="14">
        <f t="shared" si="4"/>
        <v>0.004006937096</v>
      </c>
      <c r="O2383" s="14">
        <f t="shared" si="5"/>
        <v>0.0252437037</v>
      </c>
      <c r="P2383" s="19">
        <f t="shared" si="6"/>
        <v>1373.103051</v>
      </c>
      <c r="Q2383" s="14">
        <f t="shared" si="7"/>
        <v>1559799.296</v>
      </c>
    </row>
    <row r="2384" ht="15.75" customHeight="1">
      <c r="A2384" s="12">
        <v>2018.0</v>
      </c>
      <c r="B2384" s="265">
        <v>43374.0</v>
      </c>
      <c r="C2384" s="12" t="s">
        <v>752</v>
      </c>
      <c r="D2384" s="12" t="s">
        <v>424</v>
      </c>
      <c r="E2384" s="12" t="s">
        <v>750</v>
      </c>
      <c r="F2384" s="12" t="s">
        <v>751</v>
      </c>
      <c r="G2384" s="12" t="s">
        <v>749</v>
      </c>
      <c r="H2384" s="12" t="s">
        <v>421</v>
      </c>
      <c r="I2384" s="19">
        <v>5476.0</v>
      </c>
      <c r="J2384" s="19">
        <v>4639758.57</v>
      </c>
      <c r="K2384" s="19">
        <f t="shared" si="1"/>
        <v>182.5333333</v>
      </c>
      <c r="L2384" s="14">
        <f t="shared" si="2"/>
        <v>182.5333333</v>
      </c>
      <c r="M2384" s="14">
        <f t="shared" si="3"/>
        <v>0</v>
      </c>
      <c r="N2384" s="14">
        <f t="shared" si="4"/>
        <v>0.000643856555</v>
      </c>
      <c r="O2384" s="14">
        <f t="shared" si="5"/>
        <v>0.004056296296</v>
      </c>
      <c r="P2384" s="19">
        <f t="shared" si="6"/>
        <v>847.2897316</v>
      </c>
      <c r="Q2384" s="14">
        <f t="shared" si="7"/>
        <v>154658.619</v>
      </c>
    </row>
    <row r="2385" ht="15.75" customHeight="1">
      <c r="A2385" s="12">
        <v>2018.0</v>
      </c>
      <c r="B2385" s="265">
        <v>43374.0</v>
      </c>
      <c r="C2385" s="12" t="s">
        <v>757</v>
      </c>
      <c r="D2385" s="12" t="s">
        <v>425</v>
      </c>
      <c r="E2385" s="12" t="s">
        <v>753</v>
      </c>
      <c r="F2385" s="12" t="s">
        <v>754</v>
      </c>
      <c r="G2385" s="12" t="s">
        <v>749</v>
      </c>
      <c r="H2385" s="12" t="s">
        <v>421</v>
      </c>
      <c r="I2385" s="19">
        <v>897639.0</v>
      </c>
      <c r="J2385" s="19">
        <v>8.4157252709E8</v>
      </c>
      <c r="K2385" s="19">
        <f t="shared" si="1"/>
        <v>29921.3</v>
      </c>
      <c r="L2385" s="14">
        <f t="shared" si="2"/>
        <v>29921.3</v>
      </c>
      <c r="M2385" s="14">
        <f t="shared" si="3"/>
        <v>0</v>
      </c>
      <c r="N2385" s="14">
        <f t="shared" si="4"/>
        <v>0.1055425044</v>
      </c>
      <c r="O2385" s="14">
        <f t="shared" si="5"/>
        <v>0.6649177778</v>
      </c>
      <c r="P2385" s="19">
        <f t="shared" si="6"/>
        <v>937.5400658</v>
      </c>
      <c r="Q2385" s="14">
        <f t="shared" si="7"/>
        <v>28052417.57</v>
      </c>
    </row>
    <row r="2386" ht="15.75" customHeight="1">
      <c r="A2386" s="12">
        <v>2018.0</v>
      </c>
      <c r="B2386" s="265">
        <v>43374.0</v>
      </c>
      <c r="C2386" s="12" t="s">
        <v>757</v>
      </c>
      <c r="D2386" s="12" t="s">
        <v>425</v>
      </c>
      <c r="E2386" s="12" t="s">
        <v>755</v>
      </c>
      <c r="F2386" s="12" t="s">
        <v>756</v>
      </c>
      <c r="G2386" s="12" t="s">
        <v>749</v>
      </c>
      <c r="H2386" s="12" t="s">
        <v>421</v>
      </c>
      <c r="I2386" s="19">
        <v>52624.0</v>
      </c>
      <c r="J2386" s="19">
        <v>7.812551161E7</v>
      </c>
      <c r="K2386" s="19">
        <f t="shared" si="1"/>
        <v>1754.133333</v>
      </c>
      <c r="L2386" s="14">
        <f t="shared" si="2"/>
        <v>1754.133333</v>
      </c>
      <c r="M2386" s="14">
        <f t="shared" si="3"/>
        <v>0</v>
      </c>
      <c r="N2386" s="14">
        <f t="shared" si="4"/>
        <v>0.006187419165</v>
      </c>
      <c r="O2386" s="14">
        <f t="shared" si="5"/>
        <v>0.03898074074</v>
      </c>
      <c r="P2386" s="19">
        <f t="shared" si="6"/>
        <v>1484.598503</v>
      </c>
      <c r="Q2386" s="14">
        <f t="shared" si="7"/>
        <v>2604183.72</v>
      </c>
    </row>
    <row r="2387" ht="15.75" customHeight="1">
      <c r="A2387" s="12">
        <v>2018.0</v>
      </c>
      <c r="B2387" s="265">
        <v>43374.0</v>
      </c>
      <c r="C2387" s="12" t="s">
        <v>757</v>
      </c>
      <c r="D2387" s="12" t="s">
        <v>425</v>
      </c>
      <c r="E2387" s="12" t="s">
        <v>750</v>
      </c>
      <c r="F2387" s="12" t="s">
        <v>751</v>
      </c>
      <c r="G2387" s="12" t="s">
        <v>749</v>
      </c>
      <c r="H2387" s="12" t="s">
        <v>421</v>
      </c>
      <c r="I2387" s="19">
        <v>2247.0</v>
      </c>
      <c r="J2387" s="19">
        <v>1977508.99</v>
      </c>
      <c r="K2387" s="19">
        <f t="shared" si="1"/>
        <v>74.9</v>
      </c>
      <c r="L2387" s="14">
        <f t="shared" si="2"/>
        <v>74.9</v>
      </c>
      <c r="M2387" s="14">
        <f t="shared" si="3"/>
        <v>0</v>
      </c>
      <c r="N2387" s="14">
        <f t="shared" si="4"/>
        <v>0.0002641975309</v>
      </c>
      <c r="O2387" s="14">
        <f t="shared" si="5"/>
        <v>0.001664444444</v>
      </c>
      <c r="P2387" s="19">
        <f t="shared" si="6"/>
        <v>880.0663062</v>
      </c>
      <c r="Q2387" s="14">
        <f t="shared" si="7"/>
        <v>65916.96633</v>
      </c>
    </row>
    <row r="2388" ht="15.75" customHeight="1">
      <c r="A2388" s="12">
        <v>2018.0</v>
      </c>
      <c r="B2388" s="265">
        <v>43374.0</v>
      </c>
      <c r="C2388" s="12" t="s">
        <v>758</v>
      </c>
      <c r="D2388" s="12" t="s">
        <v>426</v>
      </c>
      <c r="E2388" s="12" t="s">
        <v>753</v>
      </c>
      <c r="F2388" s="12" t="s">
        <v>754</v>
      </c>
      <c r="G2388" s="12" t="s">
        <v>749</v>
      </c>
      <c r="H2388" s="12" t="s">
        <v>421</v>
      </c>
      <c r="I2388" s="19">
        <v>554444.0</v>
      </c>
      <c r="J2388" s="19">
        <v>5.3395674512E8</v>
      </c>
      <c r="K2388" s="19">
        <f t="shared" si="1"/>
        <v>18481.46667</v>
      </c>
      <c r="L2388" s="14">
        <f t="shared" si="2"/>
        <v>18481.46667</v>
      </c>
      <c r="M2388" s="14">
        <f t="shared" si="3"/>
        <v>0</v>
      </c>
      <c r="N2388" s="14">
        <f t="shared" si="4"/>
        <v>0.06519035861</v>
      </c>
      <c r="O2388" s="14">
        <f t="shared" si="5"/>
        <v>0.4106992593</v>
      </c>
      <c r="P2388" s="19">
        <f t="shared" si="6"/>
        <v>963.0490097</v>
      </c>
      <c r="Q2388" s="14">
        <f t="shared" si="7"/>
        <v>17798558.17</v>
      </c>
    </row>
    <row r="2389" ht="15.75" customHeight="1">
      <c r="A2389" s="12">
        <v>2018.0</v>
      </c>
      <c r="B2389" s="265">
        <v>43374.0</v>
      </c>
      <c r="C2389" s="12" t="s">
        <v>758</v>
      </c>
      <c r="D2389" s="12" t="s">
        <v>426</v>
      </c>
      <c r="E2389" s="12" t="s">
        <v>755</v>
      </c>
      <c r="F2389" s="12" t="s">
        <v>756</v>
      </c>
      <c r="G2389" s="12" t="s">
        <v>749</v>
      </c>
      <c r="H2389" s="12" t="s">
        <v>421</v>
      </c>
      <c r="I2389" s="19">
        <v>75830.0</v>
      </c>
      <c r="J2389" s="19">
        <v>7.552202264E7</v>
      </c>
      <c r="K2389" s="19">
        <f t="shared" si="1"/>
        <v>2527.666667</v>
      </c>
      <c r="L2389" s="14">
        <f t="shared" si="2"/>
        <v>2527.666667</v>
      </c>
      <c r="M2389" s="14">
        <f t="shared" si="3"/>
        <v>0</v>
      </c>
      <c r="N2389" s="14">
        <f t="shared" si="4"/>
        <v>0.008915931805</v>
      </c>
      <c r="O2389" s="14">
        <f t="shared" si="5"/>
        <v>0.05617037037</v>
      </c>
      <c r="P2389" s="19">
        <f t="shared" si="6"/>
        <v>995.9385816</v>
      </c>
      <c r="Q2389" s="14">
        <f t="shared" si="7"/>
        <v>2517400.755</v>
      </c>
    </row>
    <row r="2390" ht="15.75" customHeight="1">
      <c r="A2390" s="12">
        <v>2018.0</v>
      </c>
      <c r="B2390" s="265">
        <v>43374.0</v>
      </c>
      <c r="C2390" s="12" t="s">
        <v>758</v>
      </c>
      <c r="D2390" s="12" t="s">
        <v>426</v>
      </c>
      <c r="E2390" s="12" t="s">
        <v>750</v>
      </c>
      <c r="F2390" s="12" t="s">
        <v>751</v>
      </c>
      <c r="G2390" s="12" t="s">
        <v>749</v>
      </c>
      <c r="H2390" s="12" t="s">
        <v>421</v>
      </c>
      <c r="I2390" s="19">
        <v>1653.0</v>
      </c>
      <c r="J2390" s="19">
        <v>1533242.98</v>
      </c>
      <c r="K2390" s="19">
        <f t="shared" si="1"/>
        <v>55.1</v>
      </c>
      <c r="L2390" s="14">
        <f t="shared" si="2"/>
        <v>55.1</v>
      </c>
      <c r="M2390" s="14">
        <f t="shared" si="3"/>
        <v>0</v>
      </c>
      <c r="N2390" s="14">
        <f t="shared" si="4"/>
        <v>0.000194356261</v>
      </c>
      <c r="O2390" s="14">
        <f t="shared" si="5"/>
        <v>0.001224444444</v>
      </c>
      <c r="P2390" s="19">
        <f t="shared" si="6"/>
        <v>927.551712</v>
      </c>
      <c r="Q2390" s="14">
        <f t="shared" si="7"/>
        <v>51108.09933</v>
      </c>
    </row>
    <row r="2391" ht="15.75" customHeight="1">
      <c r="A2391" s="12">
        <v>2018.0</v>
      </c>
      <c r="B2391" s="265">
        <v>43374.0</v>
      </c>
      <c r="C2391" s="12" t="s">
        <v>803</v>
      </c>
      <c r="D2391" s="12" t="s">
        <v>408</v>
      </c>
      <c r="E2391" s="12" t="s">
        <v>747</v>
      </c>
      <c r="F2391" s="12" t="s">
        <v>748</v>
      </c>
      <c r="G2391" s="12" t="s">
        <v>749</v>
      </c>
      <c r="H2391" s="12" t="s">
        <v>405</v>
      </c>
      <c r="I2391" s="19">
        <v>1.389949998E7</v>
      </c>
      <c r="J2391" s="19">
        <v>2.3142087216E9</v>
      </c>
      <c r="K2391" s="19">
        <f t="shared" si="1"/>
        <v>463316.666</v>
      </c>
      <c r="L2391" s="14">
        <f t="shared" si="2"/>
        <v>283500</v>
      </c>
      <c r="M2391" s="14">
        <f t="shared" si="3"/>
        <v>179816.666</v>
      </c>
      <c r="N2391" s="14">
        <f t="shared" si="4"/>
        <v>1</v>
      </c>
      <c r="O2391" s="14">
        <f t="shared" si="5"/>
        <v>6.3</v>
      </c>
      <c r="P2391" s="19">
        <f t="shared" si="6"/>
        <v>166.4958254</v>
      </c>
      <c r="Q2391" s="14">
        <f t="shared" si="7"/>
        <v>47201566.5</v>
      </c>
    </row>
    <row r="2392" ht="15.75" customHeight="1">
      <c r="A2392" s="12">
        <v>2018.0</v>
      </c>
      <c r="B2392" s="265">
        <v>43374.0</v>
      </c>
      <c r="C2392" s="12" t="s">
        <v>803</v>
      </c>
      <c r="D2392" s="12" t="s">
        <v>408</v>
      </c>
      <c r="E2392" s="12" t="s">
        <v>753</v>
      </c>
      <c r="F2392" s="12" t="s">
        <v>754</v>
      </c>
      <c r="G2392" s="12" t="s">
        <v>749</v>
      </c>
      <c r="H2392" s="12" t="s">
        <v>405</v>
      </c>
      <c r="I2392" s="19">
        <v>3.133374224E7</v>
      </c>
      <c r="J2392" s="19">
        <v>5.31533836714E9</v>
      </c>
      <c r="K2392" s="19">
        <f t="shared" si="1"/>
        <v>1044458.075</v>
      </c>
      <c r="L2392" s="14">
        <f t="shared" si="2"/>
        <v>283500</v>
      </c>
      <c r="M2392" s="14">
        <f t="shared" si="3"/>
        <v>760958.0747</v>
      </c>
      <c r="N2392" s="14">
        <f t="shared" si="4"/>
        <v>1</v>
      </c>
      <c r="O2392" s="14">
        <f t="shared" si="5"/>
        <v>6.3</v>
      </c>
      <c r="P2392" s="19">
        <f t="shared" si="6"/>
        <v>169.6362447</v>
      </c>
      <c r="Q2392" s="14">
        <f t="shared" si="7"/>
        <v>48091875.38</v>
      </c>
    </row>
    <row r="2393" ht="15.75" customHeight="1">
      <c r="A2393" s="12">
        <v>2018.0</v>
      </c>
      <c r="B2393" s="265">
        <v>43374.0</v>
      </c>
      <c r="C2393" s="12" t="s">
        <v>803</v>
      </c>
      <c r="D2393" s="12" t="s">
        <v>408</v>
      </c>
      <c r="E2393" s="12" t="s">
        <v>750</v>
      </c>
      <c r="F2393" s="12" t="s">
        <v>751</v>
      </c>
      <c r="G2393" s="12" t="s">
        <v>749</v>
      </c>
      <c r="H2393" s="12" t="s">
        <v>405</v>
      </c>
      <c r="I2393" s="19">
        <v>34420.74</v>
      </c>
      <c r="J2393" s="19">
        <v>5859782.53</v>
      </c>
      <c r="K2393" s="19">
        <f t="shared" si="1"/>
        <v>1147.358</v>
      </c>
      <c r="L2393" s="14">
        <f t="shared" si="2"/>
        <v>1147.358</v>
      </c>
      <c r="M2393" s="14">
        <f t="shared" si="3"/>
        <v>0</v>
      </c>
      <c r="N2393" s="14">
        <f t="shared" si="4"/>
        <v>0.004047118166</v>
      </c>
      <c r="O2393" s="14">
        <f t="shared" si="5"/>
        <v>0.02549684444</v>
      </c>
      <c r="P2393" s="19">
        <f t="shared" si="6"/>
        <v>170.2398766</v>
      </c>
      <c r="Q2393" s="14">
        <f t="shared" si="7"/>
        <v>195326.0843</v>
      </c>
    </row>
    <row r="2394" ht="15.75" customHeight="1">
      <c r="A2394" s="12">
        <v>2018.0</v>
      </c>
      <c r="B2394" s="265">
        <v>43374.0</v>
      </c>
      <c r="C2394" s="12" t="s">
        <v>759</v>
      </c>
      <c r="D2394" s="12" t="s">
        <v>406</v>
      </c>
      <c r="E2394" s="12" t="s">
        <v>747</v>
      </c>
      <c r="F2394" s="12" t="s">
        <v>748</v>
      </c>
      <c r="G2394" s="12" t="s">
        <v>749</v>
      </c>
      <c r="H2394" s="12" t="s">
        <v>405</v>
      </c>
      <c r="I2394" s="19">
        <v>3476457.65</v>
      </c>
      <c r="J2394" s="19">
        <v>6.9134871626E8</v>
      </c>
      <c r="K2394" s="19">
        <f t="shared" si="1"/>
        <v>115881.9217</v>
      </c>
      <c r="L2394" s="14">
        <f t="shared" si="2"/>
        <v>115881.9217</v>
      </c>
      <c r="M2394" s="14">
        <f t="shared" si="3"/>
        <v>0</v>
      </c>
      <c r="N2394" s="14">
        <f t="shared" si="4"/>
        <v>0.4087545738</v>
      </c>
      <c r="O2394" s="14">
        <f t="shared" si="5"/>
        <v>2.575153815</v>
      </c>
      <c r="P2394" s="19">
        <f t="shared" si="6"/>
        <v>198.8658531</v>
      </c>
      <c r="Q2394" s="14">
        <f t="shared" si="7"/>
        <v>23044957.21</v>
      </c>
    </row>
    <row r="2395" ht="15.75" customHeight="1">
      <c r="A2395" s="12">
        <v>2018.0</v>
      </c>
      <c r="B2395" s="265">
        <v>43374.0</v>
      </c>
      <c r="C2395" s="12" t="s">
        <v>759</v>
      </c>
      <c r="D2395" s="12" t="s">
        <v>406</v>
      </c>
      <c r="E2395" s="12" t="s">
        <v>753</v>
      </c>
      <c r="F2395" s="12" t="s">
        <v>754</v>
      </c>
      <c r="G2395" s="12" t="s">
        <v>749</v>
      </c>
      <c r="H2395" s="12" t="s">
        <v>405</v>
      </c>
      <c r="I2395" s="19">
        <v>6079847.05</v>
      </c>
      <c r="J2395" s="19">
        <v>1.26446638079E9</v>
      </c>
      <c r="K2395" s="19">
        <f t="shared" si="1"/>
        <v>202661.5683</v>
      </c>
      <c r="L2395" s="14">
        <f t="shared" si="2"/>
        <v>202661.5683</v>
      </c>
      <c r="M2395" s="14">
        <f t="shared" si="3"/>
        <v>0</v>
      </c>
      <c r="N2395" s="14">
        <f t="shared" si="4"/>
        <v>0.7148556202</v>
      </c>
      <c r="O2395" s="14">
        <f t="shared" si="5"/>
        <v>4.503590407</v>
      </c>
      <c r="P2395" s="19">
        <f t="shared" si="6"/>
        <v>207.9766761</v>
      </c>
      <c r="Q2395" s="14">
        <f t="shared" si="7"/>
        <v>42148879.36</v>
      </c>
    </row>
    <row r="2396" ht="15.75" customHeight="1">
      <c r="A2396" s="12">
        <v>2018.0</v>
      </c>
      <c r="B2396" s="265">
        <v>43374.0</v>
      </c>
      <c r="C2396" s="12" t="s">
        <v>763</v>
      </c>
      <c r="D2396" s="12" t="s">
        <v>409</v>
      </c>
      <c r="E2396" s="12" t="s">
        <v>788</v>
      </c>
      <c r="F2396" s="12" t="s">
        <v>789</v>
      </c>
      <c r="G2396" s="12" t="s">
        <v>749</v>
      </c>
      <c r="H2396" s="12" t="s">
        <v>405</v>
      </c>
      <c r="I2396" s="19">
        <v>4000.0</v>
      </c>
      <c r="J2396" s="19">
        <v>450674.75</v>
      </c>
      <c r="K2396" s="19">
        <f t="shared" si="1"/>
        <v>133.3333333</v>
      </c>
      <c r="L2396" s="14">
        <f t="shared" si="2"/>
        <v>133.3333333</v>
      </c>
      <c r="M2396" s="14">
        <f t="shared" si="3"/>
        <v>0</v>
      </c>
      <c r="N2396" s="14">
        <f t="shared" si="4"/>
        <v>0.0004703115814</v>
      </c>
      <c r="O2396" s="14">
        <f t="shared" si="5"/>
        <v>0.002962962963</v>
      </c>
      <c r="P2396" s="19">
        <f t="shared" si="6"/>
        <v>112.6686875</v>
      </c>
      <c r="Q2396" s="14">
        <f t="shared" si="7"/>
        <v>15022.49167</v>
      </c>
    </row>
    <row r="2397" ht="15.75" customHeight="1">
      <c r="A2397" s="12">
        <v>2018.0</v>
      </c>
      <c r="B2397" s="265">
        <v>43374.0</v>
      </c>
      <c r="C2397" s="12" t="s">
        <v>763</v>
      </c>
      <c r="D2397" s="12" t="s">
        <v>409</v>
      </c>
      <c r="E2397" s="12" t="s">
        <v>747</v>
      </c>
      <c r="F2397" s="12" t="s">
        <v>748</v>
      </c>
      <c r="G2397" s="12" t="s">
        <v>749</v>
      </c>
      <c r="H2397" s="12" t="s">
        <v>405</v>
      </c>
      <c r="I2397" s="19">
        <v>415185.8</v>
      </c>
      <c r="J2397" s="19">
        <v>4.677843875E7</v>
      </c>
      <c r="K2397" s="19">
        <f t="shared" si="1"/>
        <v>13839.52667</v>
      </c>
      <c r="L2397" s="14">
        <f t="shared" si="2"/>
        <v>13839.52667</v>
      </c>
      <c r="M2397" s="14">
        <f t="shared" si="3"/>
        <v>0</v>
      </c>
      <c r="N2397" s="14">
        <f t="shared" si="4"/>
        <v>0.04881667255</v>
      </c>
      <c r="O2397" s="14">
        <f t="shared" si="5"/>
        <v>0.307545037</v>
      </c>
      <c r="P2397" s="19">
        <f t="shared" si="6"/>
        <v>112.6686865</v>
      </c>
      <c r="Q2397" s="14">
        <f t="shared" si="7"/>
        <v>1559281.292</v>
      </c>
    </row>
    <row r="2398" ht="15.75" customHeight="1">
      <c r="A2398" s="12">
        <v>2018.0</v>
      </c>
      <c r="B2398" s="265">
        <v>43374.0</v>
      </c>
      <c r="C2398" s="12" t="s">
        <v>763</v>
      </c>
      <c r="D2398" s="12" t="s">
        <v>409</v>
      </c>
      <c r="E2398" s="12" t="s">
        <v>753</v>
      </c>
      <c r="F2398" s="12" t="s">
        <v>754</v>
      </c>
      <c r="G2398" s="12" t="s">
        <v>749</v>
      </c>
      <c r="H2398" s="12" t="s">
        <v>405</v>
      </c>
      <c r="I2398" s="19">
        <v>163532.7</v>
      </c>
      <c r="J2398" s="19">
        <v>1.842501453E7</v>
      </c>
      <c r="K2398" s="19">
        <f t="shared" si="1"/>
        <v>5451.09</v>
      </c>
      <c r="L2398" s="14">
        <f t="shared" si="2"/>
        <v>5451.09</v>
      </c>
      <c r="M2398" s="14">
        <f t="shared" si="3"/>
        <v>0</v>
      </c>
      <c r="N2398" s="14">
        <f t="shared" si="4"/>
        <v>0.01922783069</v>
      </c>
      <c r="O2398" s="14">
        <f t="shared" si="5"/>
        <v>0.1211353333</v>
      </c>
      <c r="P2398" s="19">
        <f t="shared" si="6"/>
        <v>112.6686866</v>
      </c>
      <c r="Q2398" s="14">
        <f t="shared" si="7"/>
        <v>614167.151</v>
      </c>
    </row>
    <row r="2399" ht="15.75" customHeight="1">
      <c r="A2399" s="12">
        <v>2018.0</v>
      </c>
      <c r="B2399" s="265">
        <v>43374.0</v>
      </c>
      <c r="C2399" s="12" t="s">
        <v>764</v>
      </c>
      <c r="D2399" s="12" t="s">
        <v>410</v>
      </c>
      <c r="E2399" s="12" t="s">
        <v>747</v>
      </c>
      <c r="F2399" s="12" t="s">
        <v>748</v>
      </c>
      <c r="G2399" s="12" t="s">
        <v>749</v>
      </c>
      <c r="H2399" s="12" t="s">
        <v>405</v>
      </c>
      <c r="I2399" s="19">
        <v>1284607.5</v>
      </c>
      <c r="J2399" s="19">
        <v>1.4443444169E8</v>
      </c>
      <c r="K2399" s="19">
        <f t="shared" si="1"/>
        <v>42820.25</v>
      </c>
      <c r="L2399" s="14">
        <f t="shared" si="2"/>
        <v>42820.25</v>
      </c>
      <c r="M2399" s="14">
        <f t="shared" si="3"/>
        <v>0</v>
      </c>
      <c r="N2399" s="14">
        <f t="shared" si="4"/>
        <v>0.1510414462</v>
      </c>
      <c r="O2399" s="14">
        <f t="shared" si="5"/>
        <v>0.9515611111</v>
      </c>
      <c r="P2399" s="19">
        <f t="shared" si="6"/>
        <v>112.4346866</v>
      </c>
      <c r="Q2399" s="14">
        <f t="shared" si="7"/>
        <v>4814481.39</v>
      </c>
    </row>
    <row r="2400" ht="15.75" customHeight="1">
      <c r="A2400" s="12">
        <v>2018.0</v>
      </c>
      <c r="B2400" s="265">
        <v>43374.0</v>
      </c>
      <c r="C2400" s="12" t="s">
        <v>764</v>
      </c>
      <c r="D2400" s="12" t="s">
        <v>410</v>
      </c>
      <c r="E2400" s="12" t="s">
        <v>753</v>
      </c>
      <c r="F2400" s="12" t="s">
        <v>754</v>
      </c>
      <c r="G2400" s="12" t="s">
        <v>749</v>
      </c>
      <c r="H2400" s="12" t="s">
        <v>405</v>
      </c>
      <c r="I2400" s="19">
        <v>269571.0</v>
      </c>
      <c r="J2400" s="19">
        <v>3.030913092E7</v>
      </c>
      <c r="K2400" s="19">
        <f t="shared" si="1"/>
        <v>8985.7</v>
      </c>
      <c r="L2400" s="14">
        <f t="shared" si="2"/>
        <v>8985.7</v>
      </c>
      <c r="M2400" s="14">
        <f t="shared" si="3"/>
        <v>0</v>
      </c>
      <c r="N2400" s="14">
        <f t="shared" si="4"/>
        <v>0.03169559083</v>
      </c>
      <c r="O2400" s="14">
        <f t="shared" si="5"/>
        <v>0.1996822222</v>
      </c>
      <c r="P2400" s="19">
        <f t="shared" si="6"/>
        <v>112.4346867</v>
      </c>
      <c r="Q2400" s="14">
        <f t="shared" si="7"/>
        <v>1010304.364</v>
      </c>
    </row>
    <row r="2401" ht="15.75" customHeight="1">
      <c r="A2401" s="12">
        <v>2018.0</v>
      </c>
      <c r="B2401" s="265">
        <v>43374.0</v>
      </c>
      <c r="C2401" s="12" t="s">
        <v>764</v>
      </c>
      <c r="D2401" s="12" t="s">
        <v>410</v>
      </c>
      <c r="E2401" s="12" t="s">
        <v>750</v>
      </c>
      <c r="F2401" s="12" t="s">
        <v>751</v>
      </c>
      <c r="G2401" s="12" t="s">
        <v>749</v>
      </c>
      <c r="H2401" s="12" t="s">
        <v>405</v>
      </c>
      <c r="I2401" s="19">
        <v>1200.0</v>
      </c>
      <c r="J2401" s="19">
        <v>134921.62</v>
      </c>
      <c r="K2401" s="19">
        <f t="shared" si="1"/>
        <v>40</v>
      </c>
      <c r="L2401" s="14">
        <f t="shared" si="2"/>
        <v>40</v>
      </c>
      <c r="M2401" s="14">
        <f t="shared" si="3"/>
        <v>0</v>
      </c>
      <c r="N2401" s="14">
        <f t="shared" si="4"/>
        <v>0.0001410934744</v>
      </c>
      <c r="O2401" s="14">
        <f t="shared" si="5"/>
        <v>0.0008888888889</v>
      </c>
      <c r="P2401" s="19">
        <f t="shared" si="6"/>
        <v>112.4346833</v>
      </c>
      <c r="Q2401" s="14">
        <f t="shared" si="7"/>
        <v>4497.387333</v>
      </c>
    </row>
    <row r="2402" ht="15.75" customHeight="1">
      <c r="A2402" s="12">
        <v>2018.0</v>
      </c>
      <c r="B2402" s="265">
        <v>43374.0</v>
      </c>
      <c r="C2402" s="12" t="s">
        <v>765</v>
      </c>
      <c r="D2402" s="12" t="s">
        <v>412</v>
      </c>
      <c r="E2402" s="12" t="s">
        <v>788</v>
      </c>
      <c r="F2402" s="12" t="s">
        <v>789</v>
      </c>
      <c r="G2402" s="12" t="s">
        <v>749</v>
      </c>
      <c r="H2402" s="12" t="s">
        <v>405</v>
      </c>
      <c r="I2402" s="19">
        <v>31293.5</v>
      </c>
      <c r="J2402" s="19">
        <v>3584034.75</v>
      </c>
      <c r="K2402" s="19">
        <f t="shared" si="1"/>
        <v>1043.116667</v>
      </c>
      <c r="L2402" s="14">
        <f t="shared" si="2"/>
        <v>1043.116667</v>
      </c>
      <c r="M2402" s="14">
        <f t="shared" si="3"/>
        <v>0</v>
      </c>
      <c r="N2402" s="14">
        <f t="shared" si="4"/>
        <v>0.003679423868</v>
      </c>
      <c r="O2402" s="14">
        <f t="shared" si="5"/>
        <v>0.02318037037</v>
      </c>
      <c r="P2402" s="19">
        <f t="shared" si="6"/>
        <v>114.5296867</v>
      </c>
      <c r="Q2402" s="14">
        <f t="shared" si="7"/>
        <v>119467.825</v>
      </c>
    </row>
    <row r="2403" ht="15.75" customHeight="1">
      <c r="A2403" s="12">
        <v>2018.0</v>
      </c>
      <c r="B2403" s="265">
        <v>43374.0</v>
      </c>
      <c r="C2403" s="12" t="s">
        <v>765</v>
      </c>
      <c r="D2403" s="12" t="s">
        <v>412</v>
      </c>
      <c r="E2403" s="12" t="s">
        <v>747</v>
      </c>
      <c r="F2403" s="12" t="s">
        <v>748</v>
      </c>
      <c r="G2403" s="12" t="s">
        <v>749</v>
      </c>
      <c r="H2403" s="12" t="s">
        <v>405</v>
      </c>
      <c r="I2403" s="19">
        <v>612094.0</v>
      </c>
      <c r="J2403" s="19">
        <v>8.569816557E7</v>
      </c>
      <c r="K2403" s="19">
        <f t="shared" si="1"/>
        <v>20403.13333</v>
      </c>
      <c r="L2403" s="14">
        <f t="shared" si="2"/>
        <v>20403.13333</v>
      </c>
      <c r="M2403" s="14">
        <f t="shared" si="3"/>
        <v>0</v>
      </c>
      <c r="N2403" s="14">
        <f t="shared" si="4"/>
        <v>0.07196872428</v>
      </c>
      <c r="O2403" s="14">
        <f t="shared" si="5"/>
        <v>0.453402963</v>
      </c>
      <c r="P2403" s="19">
        <f t="shared" si="6"/>
        <v>140.0081778</v>
      </c>
      <c r="Q2403" s="14">
        <f t="shared" si="7"/>
        <v>2856605.519</v>
      </c>
    </row>
    <row r="2404" ht="15.75" customHeight="1">
      <c r="A2404" s="12">
        <v>2018.0</v>
      </c>
      <c r="B2404" s="265">
        <v>43374.0</v>
      </c>
      <c r="C2404" s="12" t="s">
        <v>765</v>
      </c>
      <c r="D2404" s="12" t="s">
        <v>412</v>
      </c>
      <c r="E2404" s="12" t="s">
        <v>753</v>
      </c>
      <c r="F2404" s="12" t="s">
        <v>754</v>
      </c>
      <c r="G2404" s="12" t="s">
        <v>749</v>
      </c>
      <c r="H2404" s="12" t="s">
        <v>405</v>
      </c>
      <c r="I2404" s="19">
        <v>928686.0</v>
      </c>
      <c r="J2404" s="19">
        <v>1.0833452081E8</v>
      </c>
      <c r="K2404" s="19">
        <f t="shared" si="1"/>
        <v>30956.2</v>
      </c>
      <c r="L2404" s="14">
        <f t="shared" si="2"/>
        <v>30956.2</v>
      </c>
      <c r="M2404" s="14">
        <f t="shared" si="3"/>
        <v>0</v>
      </c>
      <c r="N2404" s="14">
        <f t="shared" si="4"/>
        <v>0.1091929453</v>
      </c>
      <c r="O2404" s="14">
        <f t="shared" si="5"/>
        <v>0.6879155556</v>
      </c>
      <c r="P2404" s="19">
        <f t="shared" si="6"/>
        <v>116.6535522</v>
      </c>
      <c r="Q2404" s="14">
        <f t="shared" si="7"/>
        <v>3611150.694</v>
      </c>
    </row>
    <row r="2405" ht="15.75" customHeight="1">
      <c r="A2405" s="12">
        <v>2018.0</v>
      </c>
      <c r="B2405" s="265">
        <v>43374.0</v>
      </c>
      <c r="C2405" s="12" t="s">
        <v>765</v>
      </c>
      <c r="D2405" s="12" t="s">
        <v>412</v>
      </c>
      <c r="E2405" s="12" t="s">
        <v>755</v>
      </c>
      <c r="F2405" s="12" t="s">
        <v>756</v>
      </c>
      <c r="G2405" s="12" t="s">
        <v>749</v>
      </c>
      <c r="H2405" s="12" t="s">
        <v>405</v>
      </c>
      <c r="I2405" s="19">
        <v>8895.0</v>
      </c>
      <c r="J2405" s="19">
        <v>1018741.56</v>
      </c>
      <c r="K2405" s="19">
        <f t="shared" si="1"/>
        <v>296.5</v>
      </c>
      <c r="L2405" s="14">
        <f t="shared" si="2"/>
        <v>296.5</v>
      </c>
      <c r="M2405" s="14">
        <f t="shared" si="3"/>
        <v>0</v>
      </c>
      <c r="N2405" s="14">
        <f t="shared" si="4"/>
        <v>0.001045855379</v>
      </c>
      <c r="O2405" s="14">
        <f t="shared" si="5"/>
        <v>0.006588888889</v>
      </c>
      <c r="P2405" s="19">
        <f t="shared" si="6"/>
        <v>114.5296863</v>
      </c>
      <c r="Q2405" s="14">
        <f t="shared" si="7"/>
        <v>33958.052</v>
      </c>
    </row>
    <row r="2406" ht="15.75" customHeight="1">
      <c r="A2406" s="12">
        <v>2018.0</v>
      </c>
      <c r="B2406" s="265">
        <v>43374.0</v>
      </c>
      <c r="C2406" s="12" t="s">
        <v>766</v>
      </c>
      <c r="D2406" s="12" t="s">
        <v>413</v>
      </c>
      <c r="E2406" s="12" t="s">
        <v>747</v>
      </c>
      <c r="F2406" s="12" t="s">
        <v>748</v>
      </c>
      <c r="G2406" s="12" t="s">
        <v>749</v>
      </c>
      <c r="H2406" s="12" t="s">
        <v>405</v>
      </c>
      <c r="I2406" s="19">
        <v>19488.28</v>
      </c>
      <c r="J2406" s="19">
        <v>2089936.53</v>
      </c>
      <c r="K2406" s="19">
        <f t="shared" si="1"/>
        <v>649.6093333</v>
      </c>
      <c r="L2406" s="14">
        <f t="shared" si="2"/>
        <v>649.6093333</v>
      </c>
      <c r="M2406" s="14">
        <f t="shared" si="3"/>
        <v>0</v>
      </c>
      <c r="N2406" s="14">
        <f t="shared" si="4"/>
        <v>0.002291390947</v>
      </c>
      <c r="O2406" s="14">
        <f t="shared" si="5"/>
        <v>0.01443576296</v>
      </c>
      <c r="P2406" s="19">
        <f t="shared" si="6"/>
        <v>107.2406867</v>
      </c>
      <c r="Q2406" s="14">
        <f t="shared" si="7"/>
        <v>69664.551</v>
      </c>
    </row>
    <row r="2407" ht="15.75" customHeight="1">
      <c r="A2407" s="12">
        <v>2018.0</v>
      </c>
      <c r="B2407" s="265">
        <v>43374.0</v>
      </c>
      <c r="C2407" s="12" t="s">
        <v>766</v>
      </c>
      <c r="D2407" s="12" t="s">
        <v>413</v>
      </c>
      <c r="E2407" s="12" t="s">
        <v>750</v>
      </c>
      <c r="F2407" s="12" t="s">
        <v>751</v>
      </c>
      <c r="G2407" s="12" t="s">
        <v>749</v>
      </c>
      <c r="H2407" s="12" t="s">
        <v>405</v>
      </c>
      <c r="I2407" s="19">
        <v>762.13</v>
      </c>
      <c r="J2407" s="19">
        <v>81731.34</v>
      </c>
      <c r="K2407" s="19">
        <f t="shared" si="1"/>
        <v>25.40433333</v>
      </c>
      <c r="L2407" s="14">
        <f t="shared" si="2"/>
        <v>25.40433333</v>
      </c>
      <c r="M2407" s="14">
        <f t="shared" si="3"/>
        <v>0</v>
      </c>
      <c r="N2407" s="14">
        <f t="shared" si="4"/>
        <v>0.00008960964139</v>
      </c>
      <c r="O2407" s="14">
        <f t="shared" si="5"/>
        <v>0.0005645407407</v>
      </c>
      <c r="P2407" s="19">
        <f t="shared" si="6"/>
        <v>107.2406807</v>
      </c>
      <c r="Q2407" s="14">
        <f t="shared" si="7"/>
        <v>2724.378</v>
      </c>
    </row>
    <row r="2408" ht="15.75" customHeight="1">
      <c r="A2408" s="12">
        <v>2018.0</v>
      </c>
      <c r="B2408" s="265">
        <v>43374.0</v>
      </c>
      <c r="C2408" s="12" t="s">
        <v>767</v>
      </c>
      <c r="D2408" s="12" t="s">
        <v>432</v>
      </c>
      <c r="E2408" s="12" t="s">
        <v>747</v>
      </c>
      <c r="F2408" s="12" t="s">
        <v>748</v>
      </c>
      <c r="G2408" s="12" t="s">
        <v>749</v>
      </c>
      <c r="H2408" s="12" t="s">
        <v>421</v>
      </c>
      <c r="I2408" s="19">
        <v>215487.1</v>
      </c>
      <c r="J2408" s="19">
        <v>8.317907341E7</v>
      </c>
      <c r="K2408" s="19">
        <f t="shared" si="1"/>
        <v>7182.903333</v>
      </c>
      <c r="L2408" s="14">
        <f t="shared" si="2"/>
        <v>7182.903333</v>
      </c>
      <c r="M2408" s="14">
        <f t="shared" si="3"/>
        <v>0</v>
      </c>
      <c r="N2408" s="14">
        <f t="shared" si="4"/>
        <v>0.02533651969</v>
      </c>
      <c r="O2408" s="14">
        <f t="shared" si="5"/>
        <v>0.1596200741</v>
      </c>
      <c r="P2408" s="19">
        <f t="shared" si="6"/>
        <v>386.0048857</v>
      </c>
      <c r="Q2408" s="14">
        <f t="shared" si="7"/>
        <v>2772635.78</v>
      </c>
    </row>
    <row r="2409" ht="15.75" customHeight="1">
      <c r="A2409" s="12">
        <v>2018.0</v>
      </c>
      <c r="B2409" s="265">
        <v>43374.0</v>
      </c>
      <c r="C2409" s="12" t="s">
        <v>767</v>
      </c>
      <c r="D2409" s="12" t="s">
        <v>432</v>
      </c>
      <c r="E2409" s="12" t="s">
        <v>753</v>
      </c>
      <c r="F2409" s="12" t="s">
        <v>754</v>
      </c>
      <c r="G2409" s="12" t="s">
        <v>749</v>
      </c>
      <c r="H2409" s="12" t="s">
        <v>421</v>
      </c>
      <c r="I2409" s="19">
        <v>1.535849607E7</v>
      </c>
      <c r="J2409" s="19">
        <v>6.02374587193E9</v>
      </c>
      <c r="K2409" s="19">
        <f t="shared" si="1"/>
        <v>511949.869</v>
      </c>
      <c r="L2409" s="14">
        <f t="shared" si="2"/>
        <v>283500</v>
      </c>
      <c r="M2409" s="14">
        <f t="shared" si="3"/>
        <v>228449.869</v>
      </c>
      <c r="N2409" s="14">
        <f t="shared" si="4"/>
        <v>1</v>
      </c>
      <c r="O2409" s="14">
        <f t="shared" si="5"/>
        <v>6.3</v>
      </c>
      <c r="P2409" s="19">
        <f t="shared" si="6"/>
        <v>392.2093572</v>
      </c>
      <c r="Q2409" s="14">
        <f t="shared" si="7"/>
        <v>111191352.8</v>
      </c>
    </row>
    <row r="2410" ht="15.75" customHeight="1">
      <c r="A2410" s="12">
        <v>2018.0</v>
      </c>
      <c r="B2410" s="265">
        <v>43374.0</v>
      </c>
      <c r="C2410" s="12" t="s">
        <v>767</v>
      </c>
      <c r="D2410" s="12" t="s">
        <v>432</v>
      </c>
      <c r="E2410" s="12" t="s">
        <v>755</v>
      </c>
      <c r="F2410" s="12" t="s">
        <v>756</v>
      </c>
      <c r="G2410" s="12" t="s">
        <v>749</v>
      </c>
      <c r="H2410" s="12" t="s">
        <v>421</v>
      </c>
      <c r="I2410" s="19">
        <v>503308.52</v>
      </c>
      <c r="J2410" s="19">
        <v>2.1090663182E8</v>
      </c>
      <c r="K2410" s="19">
        <f t="shared" si="1"/>
        <v>16776.95067</v>
      </c>
      <c r="L2410" s="14">
        <f t="shared" si="2"/>
        <v>16776.95067</v>
      </c>
      <c r="M2410" s="14">
        <f t="shared" si="3"/>
        <v>0</v>
      </c>
      <c r="N2410" s="14">
        <f t="shared" si="4"/>
        <v>0.0591779565</v>
      </c>
      <c r="O2410" s="14">
        <f t="shared" si="5"/>
        <v>0.3728211259</v>
      </c>
      <c r="P2410" s="19">
        <f t="shared" si="6"/>
        <v>419.0404562</v>
      </c>
      <c r="Q2410" s="14">
        <f t="shared" si="7"/>
        <v>7030221.061</v>
      </c>
    </row>
    <row r="2411" ht="15.75" customHeight="1">
      <c r="A2411" s="12">
        <v>2018.0</v>
      </c>
      <c r="B2411" s="265">
        <v>43374.0</v>
      </c>
      <c r="C2411" s="12" t="s">
        <v>768</v>
      </c>
      <c r="D2411" s="12" t="s">
        <v>422</v>
      </c>
      <c r="E2411" s="12" t="s">
        <v>747</v>
      </c>
      <c r="F2411" s="12" t="s">
        <v>748</v>
      </c>
      <c r="G2411" s="12" t="s">
        <v>749</v>
      </c>
      <c r="H2411" s="12" t="s">
        <v>421</v>
      </c>
      <c r="I2411" s="19">
        <v>10908.45</v>
      </c>
      <c r="J2411" s="19">
        <v>8212311.39</v>
      </c>
      <c r="K2411" s="19">
        <f t="shared" si="1"/>
        <v>363.615</v>
      </c>
      <c r="L2411" s="14">
        <f t="shared" si="2"/>
        <v>363.615</v>
      </c>
      <c r="M2411" s="14">
        <f t="shared" si="3"/>
        <v>0</v>
      </c>
      <c r="N2411" s="14">
        <f t="shared" si="4"/>
        <v>0.001282592593</v>
      </c>
      <c r="O2411" s="14">
        <f t="shared" si="5"/>
        <v>0.008080333333</v>
      </c>
      <c r="P2411" s="19">
        <f t="shared" si="6"/>
        <v>752.8394401</v>
      </c>
      <c r="Q2411" s="14">
        <f t="shared" si="7"/>
        <v>273743.713</v>
      </c>
    </row>
    <row r="2412" ht="15.75" customHeight="1">
      <c r="A2412" s="12">
        <v>2018.0</v>
      </c>
      <c r="B2412" s="265">
        <v>43374.0</v>
      </c>
      <c r="C2412" s="12" t="s">
        <v>768</v>
      </c>
      <c r="D2412" s="12" t="s">
        <v>422</v>
      </c>
      <c r="E2412" s="12" t="s">
        <v>753</v>
      </c>
      <c r="F2412" s="12" t="s">
        <v>754</v>
      </c>
      <c r="G2412" s="12" t="s">
        <v>749</v>
      </c>
      <c r="H2412" s="12" t="s">
        <v>421</v>
      </c>
      <c r="I2412" s="19">
        <v>702880.63</v>
      </c>
      <c r="J2412" s="19">
        <v>5.1957088714E8</v>
      </c>
      <c r="K2412" s="19">
        <f t="shared" si="1"/>
        <v>23429.35433</v>
      </c>
      <c r="L2412" s="14">
        <f t="shared" si="2"/>
        <v>23429.35433</v>
      </c>
      <c r="M2412" s="14">
        <f t="shared" si="3"/>
        <v>0</v>
      </c>
      <c r="N2412" s="14">
        <f t="shared" si="4"/>
        <v>0.08264322516</v>
      </c>
      <c r="O2412" s="14">
        <f t="shared" si="5"/>
        <v>0.5206523185</v>
      </c>
      <c r="P2412" s="19">
        <f t="shared" si="6"/>
        <v>739.2021703</v>
      </c>
      <c r="Q2412" s="14">
        <f t="shared" si="7"/>
        <v>17319029.57</v>
      </c>
    </row>
    <row r="2413" ht="15.75" customHeight="1">
      <c r="A2413" s="12">
        <v>2018.0</v>
      </c>
      <c r="B2413" s="265">
        <v>43374.0</v>
      </c>
      <c r="C2413" s="12" t="s">
        <v>768</v>
      </c>
      <c r="D2413" s="12" t="s">
        <v>422</v>
      </c>
      <c r="E2413" s="12" t="s">
        <v>755</v>
      </c>
      <c r="F2413" s="12" t="s">
        <v>756</v>
      </c>
      <c r="G2413" s="12" t="s">
        <v>749</v>
      </c>
      <c r="H2413" s="12" t="s">
        <v>421</v>
      </c>
      <c r="I2413" s="19">
        <v>15889.91</v>
      </c>
      <c r="J2413" s="19">
        <v>1.238309033E7</v>
      </c>
      <c r="K2413" s="19">
        <f t="shared" si="1"/>
        <v>529.6636667</v>
      </c>
      <c r="L2413" s="14">
        <f t="shared" si="2"/>
        <v>529.6636667</v>
      </c>
      <c r="M2413" s="14">
        <f t="shared" si="3"/>
        <v>0</v>
      </c>
      <c r="N2413" s="14">
        <f t="shared" si="4"/>
        <v>0.001868302175</v>
      </c>
      <c r="O2413" s="14">
        <f t="shared" si="5"/>
        <v>0.0117703037</v>
      </c>
      <c r="P2413" s="19">
        <f t="shared" si="6"/>
        <v>779.3052528</v>
      </c>
      <c r="Q2413" s="14">
        <f t="shared" si="7"/>
        <v>412769.6777</v>
      </c>
    </row>
    <row r="2414" ht="15.75" customHeight="1">
      <c r="A2414" s="12">
        <v>2018.0</v>
      </c>
      <c r="B2414" s="265">
        <v>43374.0</v>
      </c>
      <c r="C2414" s="12" t="s">
        <v>770</v>
      </c>
      <c r="D2414" s="12" t="s">
        <v>433</v>
      </c>
      <c r="E2414" s="12" t="s">
        <v>788</v>
      </c>
      <c r="F2414" s="12" t="s">
        <v>789</v>
      </c>
      <c r="G2414" s="12" t="s">
        <v>749</v>
      </c>
      <c r="H2414" s="12" t="s">
        <v>421</v>
      </c>
      <c r="I2414" s="19">
        <v>90000.0</v>
      </c>
      <c r="J2414" s="19">
        <v>3.441438599E7</v>
      </c>
      <c r="K2414" s="19">
        <f t="shared" si="1"/>
        <v>3000</v>
      </c>
      <c r="L2414" s="14">
        <f t="shared" si="2"/>
        <v>3000</v>
      </c>
      <c r="M2414" s="14">
        <f t="shared" si="3"/>
        <v>0</v>
      </c>
      <c r="N2414" s="14">
        <f t="shared" si="4"/>
        <v>0.01058201058</v>
      </c>
      <c r="O2414" s="14">
        <f t="shared" si="5"/>
        <v>0.06666666667</v>
      </c>
      <c r="P2414" s="19">
        <f t="shared" si="6"/>
        <v>382.3820666</v>
      </c>
      <c r="Q2414" s="14">
        <f t="shared" si="7"/>
        <v>1147146.2</v>
      </c>
    </row>
    <row r="2415" ht="15.75" customHeight="1">
      <c r="A2415" s="12">
        <v>2018.0</v>
      </c>
      <c r="B2415" s="265">
        <v>43374.0</v>
      </c>
      <c r="C2415" s="12" t="s">
        <v>770</v>
      </c>
      <c r="D2415" s="12" t="s">
        <v>433</v>
      </c>
      <c r="E2415" s="12" t="s">
        <v>747</v>
      </c>
      <c r="F2415" s="12" t="s">
        <v>748</v>
      </c>
      <c r="G2415" s="12" t="s">
        <v>749</v>
      </c>
      <c r="H2415" s="12" t="s">
        <v>421</v>
      </c>
      <c r="I2415" s="19">
        <v>1.029085149E7</v>
      </c>
      <c r="J2415" s="19">
        <v>3.99785106035E9</v>
      </c>
      <c r="K2415" s="19">
        <f t="shared" si="1"/>
        <v>343028.383</v>
      </c>
      <c r="L2415" s="14">
        <f t="shared" si="2"/>
        <v>283500</v>
      </c>
      <c r="M2415" s="14">
        <f t="shared" si="3"/>
        <v>59528.383</v>
      </c>
      <c r="N2415" s="14">
        <f t="shared" si="4"/>
        <v>1</v>
      </c>
      <c r="O2415" s="14">
        <f t="shared" si="5"/>
        <v>6.3</v>
      </c>
      <c r="P2415" s="19">
        <f t="shared" si="6"/>
        <v>388.4859347</v>
      </c>
      <c r="Q2415" s="14">
        <f t="shared" si="7"/>
        <v>110135762.5</v>
      </c>
    </row>
    <row r="2416" ht="15.75" customHeight="1">
      <c r="A2416" s="12">
        <v>2018.0</v>
      </c>
      <c r="B2416" s="265">
        <v>43374.0</v>
      </c>
      <c r="C2416" s="12" t="s">
        <v>770</v>
      </c>
      <c r="D2416" s="12" t="s">
        <v>433</v>
      </c>
      <c r="E2416" s="12" t="s">
        <v>753</v>
      </c>
      <c r="F2416" s="12" t="s">
        <v>754</v>
      </c>
      <c r="G2416" s="12" t="s">
        <v>749</v>
      </c>
      <c r="H2416" s="12" t="s">
        <v>421</v>
      </c>
      <c r="I2416" s="19">
        <v>3.1365380625E8</v>
      </c>
      <c r="J2416" s="19">
        <v>1.2172406212891E11</v>
      </c>
      <c r="K2416" s="19">
        <f t="shared" si="1"/>
        <v>10455126.88</v>
      </c>
      <c r="L2416" s="14">
        <f t="shared" si="2"/>
        <v>283500</v>
      </c>
      <c r="M2416" s="14">
        <f t="shared" si="3"/>
        <v>10171626.88</v>
      </c>
      <c r="N2416" s="14">
        <f t="shared" si="4"/>
        <v>1</v>
      </c>
      <c r="O2416" s="14">
        <f t="shared" si="5"/>
        <v>6.3</v>
      </c>
      <c r="P2416" s="19">
        <f t="shared" si="6"/>
        <v>388.0841224</v>
      </c>
      <c r="Q2416" s="14">
        <f t="shared" si="7"/>
        <v>110021848.7</v>
      </c>
    </row>
    <row r="2417" ht="15.75" customHeight="1">
      <c r="A2417" s="12">
        <v>2018.0</v>
      </c>
      <c r="B2417" s="265">
        <v>43374.0</v>
      </c>
      <c r="C2417" s="12" t="s">
        <v>770</v>
      </c>
      <c r="D2417" s="12" t="s">
        <v>433</v>
      </c>
      <c r="E2417" s="12" t="s">
        <v>755</v>
      </c>
      <c r="F2417" s="12" t="s">
        <v>756</v>
      </c>
      <c r="G2417" s="12" t="s">
        <v>749</v>
      </c>
      <c r="H2417" s="12" t="s">
        <v>421</v>
      </c>
      <c r="I2417" s="19">
        <v>1969835.1</v>
      </c>
      <c r="J2417" s="19">
        <v>7.6247148812E8</v>
      </c>
      <c r="K2417" s="19">
        <f t="shared" si="1"/>
        <v>65661.17</v>
      </c>
      <c r="L2417" s="14">
        <f t="shared" si="2"/>
        <v>65661.17</v>
      </c>
      <c r="M2417" s="14">
        <f t="shared" si="3"/>
        <v>0</v>
      </c>
      <c r="N2417" s="14">
        <f t="shared" si="4"/>
        <v>0.2316090653</v>
      </c>
      <c r="O2417" s="14">
        <f t="shared" si="5"/>
        <v>1.459137111</v>
      </c>
      <c r="P2417" s="19">
        <f t="shared" si="6"/>
        <v>387.0737648</v>
      </c>
      <c r="Q2417" s="14">
        <f t="shared" si="7"/>
        <v>25415716.27</v>
      </c>
    </row>
    <row r="2418" ht="15.75" customHeight="1">
      <c r="A2418" s="12">
        <v>2018.0</v>
      </c>
      <c r="B2418" s="265">
        <v>43374.0</v>
      </c>
      <c r="C2418" s="12" t="s">
        <v>771</v>
      </c>
      <c r="D2418" s="12" t="s">
        <v>434</v>
      </c>
      <c r="E2418" s="12" t="s">
        <v>747</v>
      </c>
      <c r="F2418" s="12" t="s">
        <v>748</v>
      </c>
      <c r="G2418" s="12" t="s">
        <v>749</v>
      </c>
      <c r="H2418" s="12" t="s">
        <v>421</v>
      </c>
      <c r="I2418" s="19">
        <v>238375.99</v>
      </c>
      <c r="J2418" s="19">
        <v>1.772158092E8</v>
      </c>
      <c r="K2418" s="19">
        <f t="shared" si="1"/>
        <v>7945.866333</v>
      </c>
      <c r="L2418" s="14">
        <f t="shared" si="2"/>
        <v>7945.866333</v>
      </c>
      <c r="M2418" s="14">
        <f t="shared" si="3"/>
        <v>0</v>
      </c>
      <c r="N2418" s="14">
        <f t="shared" si="4"/>
        <v>0.02802774721</v>
      </c>
      <c r="O2418" s="14">
        <f t="shared" si="5"/>
        <v>0.1765748074</v>
      </c>
      <c r="P2418" s="19">
        <f t="shared" si="6"/>
        <v>743.4297775</v>
      </c>
      <c r="Q2418" s="14">
        <f t="shared" si="7"/>
        <v>5907193.64</v>
      </c>
    </row>
    <row r="2419" ht="15.75" customHeight="1">
      <c r="A2419" s="12">
        <v>2018.0</v>
      </c>
      <c r="B2419" s="265">
        <v>43374.0</v>
      </c>
      <c r="C2419" s="12" t="s">
        <v>771</v>
      </c>
      <c r="D2419" s="12" t="s">
        <v>434</v>
      </c>
      <c r="E2419" s="12" t="s">
        <v>753</v>
      </c>
      <c r="F2419" s="12" t="s">
        <v>754</v>
      </c>
      <c r="G2419" s="12" t="s">
        <v>749</v>
      </c>
      <c r="H2419" s="12" t="s">
        <v>421</v>
      </c>
      <c r="I2419" s="19">
        <v>8544691.82</v>
      </c>
      <c r="J2419" s="19">
        <v>6.39733048906E9</v>
      </c>
      <c r="K2419" s="19">
        <f t="shared" si="1"/>
        <v>284823.0607</v>
      </c>
      <c r="L2419" s="14">
        <f t="shared" si="2"/>
        <v>283500</v>
      </c>
      <c r="M2419" s="14">
        <f t="shared" si="3"/>
        <v>1323.060667</v>
      </c>
      <c r="N2419" s="14">
        <f t="shared" si="4"/>
        <v>1</v>
      </c>
      <c r="O2419" s="14">
        <f t="shared" si="5"/>
        <v>6.3</v>
      </c>
      <c r="P2419" s="19">
        <f t="shared" si="6"/>
        <v>748.6906051</v>
      </c>
      <c r="Q2419" s="14">
        <f t="shared" si="7"/>
        <v>212253786.5</v>
      </c>
    </row>
    <row r="2420" ht="15.75" customHeight="1">
      <c r="A2420" s="12">
        <v>2018.0</v>
      </c>
      <c r="B2420" s="265">
        <v>43374.0</v>
      </c>
      <c r="C2420" s="12" t="s">
        <v>771</v>
      </c>
      <c r="D2420" s="12" t="s">
        <v>434</v>
      </c>
      <c r="E2420" s="12" t="s">
        <v>755</v>
      </c>
      <c r="F2420" s="12" t="s">
        <v>756</v>
      </c>
      <c r="G2420" s="12" t="s">
        <v>749</v>
      </c>
      <c r="H2420" s="12" t="s">
        <v>421</v>
      </c>
      <c r="I2420" s="19">
        <v>778363.09</v>
      </c>
      <c r="J2420" s="19">
        <v>5.7921140238E8</v>
      </c>
      <c r="K2420" s="19">
        <f t="shared" si="1"/>
        <v>25945.43633</v>
      </c>
      <c r="L2420" s="14">
        <f t="shared" si="2"/>
        <v>25945.43633</v>
      </c>
      <c r="M2420" s="14">
        <f t="shared" si="3"/>
        <v>0</v>
      </c>
      <c r="N2420" s="14">
        <f t="shared" si="4"/>
        <v>0.09151829394</v>
      </c>
      <c r="O2420" s="14">
        <f t="shared" si="5"/>
        <v>0.5765652519</v>
      </c>
      <c r="P2420" s="19">
        <f t="shared" si="6"/>
        <v>744.1403759</v>
      </c>
      <c r="Q2420" s="14">
        <f t="shared" si="7"/>
        <v>19307046.75</v>
      </c>
    </row>
    <row r="2421" ht="15.75" customHeight="1">
      <c r="A2421" s="12">
        <v>2018.0</v>
      </c>
      <c r="B2421" s="265">
        <v>43374.0</v>
      </c>
      <c r="C2421" s="12" t="s">
        <v>771</v>
      </c>
      <c r="D2421" s="12" t="s">
        <v>434</v>
      </c>
      <c r="E2421" s="12" t="s">
        <v>750</v>
      </c>
      <c r="F2421" s="12" t="s">
        <v>751</v>
      </c>
      <c r="G2421" s="12" t="s">
        <v>749</v>
      </c>
      <c r="H2421" s="12" t="s">
        <v>421</v>
      </c>
      <c r="I2421" s="19">
        <v>3398.61</v>
      </c>
      <c r="J2421" s="19">
        <v>2536020.2</v>
      </c>
      <c r="K2421" s="19">
        <f t="shared" si="1"/>
        <v>113.287</v>
      </c>
      <c r="L2421" s="14">
        <f t="shared" si="2"/>
        <v>113.287</v>
      </c>
      <c r="M2421" s="14">
        <f t="shared" si="3"/>
        <v>0</v>
      </c>
      <c r="N2421" s="14">
        <f t="shared" si="4"/>
        <v>0.0003996014109</v>
      </c>
      <c r="O2421" s="14">
        <f t="shared" si="5"/>
        <v>0.002517488889</v>
      </c>
      <c r="P2421" s="19">
        <f t="shared" si="6"/>
        <v>746.1933555</v>
      </c>
      <c r="Q2421" s="14">
        <f t="shared" si="7"/>
        <v>84534.00667</v>
      </c>
    </row>
    <row r="2422" ht="15.75" customHeight="1">
      <c r="A2422" s="12">
        <v>2018.0</v>
      </c>
      <c r="B2422" s="265">
        <v>43374.0</v>
      </c>
      <c r="C2422" s="12" t="s">
        <v>772</v>
      </c>
      <c r="D2422" s="12" t="s">
        <v>435</v>
      </c>
      <c r="E2422" s="12" t="s">
        <v>753</v>
      </c>
      <c r="F2422" s="12" t="s">
        <v>754</v>
      </c>
      <c r="G2422" s="12" t="s">
        <v>749</v>
      </c>
      <c r="H2422" s="12" t="s">
        <v>421</v>
      </c>
      <c r="I2422" s="19">
        <v>9458596.99</v>
      </c>
      <c r="J2422" s="19">
        <v>6.79247489645E9</v>
      </c>
      <c r="K2422" s="19">
        <f t="shared" si="1"/>
        <v>315286.5663</v>
      </c>
      <c r="L2422" s="14">
        <f t="shared" si="2"/>
        <v>283500</v>
      </c>
      <c r="M2422" s="14">
        <f t="shared" si="3"/>
        <v>31786.56633</v>
      </c>
      <c r="N2422" s="14">
        <f t="shared" si="4"/>
        <v>1</v>
      </c>
      <c r="O2422" s="14">
        <f t="shared" si="5"/>
        <v>6.3</v>
      </c>
      <c r="P2422" s="19">
        <f t="shared" si="6"/>
        <v>718.1271074</v>
      </c>
      <c r="Q2422" s="14">
        <f t="shared" si="7"/>
        <v>203589034.9</v>
      </c>
    </row>
    <row r="2423" ht="15.75" customHeight="1">
      <c r="A2423" s="12">
        <v>2018.0</v>
      </c>
      <c r="B2423" s="265">
        <v>43374.0</v>
      </c>
      <c r="C2423" s="12" t="s">
        <v>772</v>
      </c>
      <c r="D2423" s="12" t="s">
        <v>435</v>
      </c>
      <c r="E2423" s="12" t="s">
        <v>755</v>
      </c>
      <c r="F2423" s="12" t="s">
        <v>756</v>
      </c>
      <c r="G2423" s="12" t="s">
        <v>749</v>
      </c>
      <c r="H2423" s="12" t="s">
        <v>421</v>
      </c>
      <c r="I2423" s="19">
        <v>1103129.98</v>
      </c>
      <c r="J2423" s="19">
        <v>7.671269417E8</v>
      </c>
      <c r="K2423" s="19">
        <f t="shared" si="1"/>
        <v>36770.99933</v>
      </c>
      <c r="L2423" s="14">
        <f t="shared" si="2"/>
        <v>36770.99933</v>
      </c>
      <c r="M2423" s="14">
        <f t="shared" si="3"/>
        <v>0</v>
      </c>
      <c r="N2423" s="14">
        <f t="shared" si="4"/>
        <v>0.1297037014</v>
      </c>
      <c r="O2423" s="14">
        <f t="shared" si="5"/>
        <v>0.8171333185</v>
      </c>
      <c r="P2423" s="19">
        <f t="shared" si="6"/>
        <v>695.4093857</v>
      </c>
      <c r="Q2423" s="14">
        <f t="shared" si="7"/>
        <v>25570898.06</v>
      </c>
    </row>
    <row r="2424" ht="15.75" customHeight="1">
      <c r="A2424" s="12">
        <v>2018.0</v>
      </c>
      <c r="B2424" s="265">
        <v>43374.0</v>
      </c>
      <c r="C2424" s="12" t="s">
        <v>772</v>
      </c>
      <c r="D2424" s="12" t="s">
        <v>435</v>
      </c>
      <c r="E2424" s="12" t="s">
        <v>750</v>
      </c>
      <c r="F2424" s="12" t="s">
        <v>751</v>
      </c>
      <c r="G2424" s="12" t="s">
        <v>749</v>
      </c>
      <c r="H2424" s="12" t="s">
        <v>421</v>
      </c>
      <c r="I2424" s="19">
        <v>297043.82</v>
      </c>
      <c r="J2424" s="19">
        <v>2.1259434826E8</v>
      </c>
      <c r="K2424" s="19">
        <f t="shared" si="1"/>
        <v>9901.460667</v>
      </c>
      <c r="L2424" s="14">
        <f t="shared" si="2"/>
        <v>9901.460667</v>
      </c>
      <c r="M2424" s="14">
        <f t="shared" si="3"/>
        <v>0</v>
      </c>
      <c r="N2424" s="14">
        <f t="shared" si="4"/>
        <v>0.03492578718</v>
      </c>
      <c r="O2424" s="14">
        <f t="shared" si="5"/>
        <v>0.2200324593</v>
      </c>
      <c r="P2424" s="19">
        <f t="shared" si="6"/>
        <v>715.7002905</v>
      </c>
      <c r="Q2424" s="14">
        <f t="shared" si="7"/>
        <v>7086478.275</v>
      </c>
    </row>
    <row r="2425" ht="15.75" customHeight="1">
      <c r="A2425" s="12">
        <v>2018.0</v>
      </c>
      <c r="B2425" s="265">
        <v>43374.0</v>
      </c>
      <c r="C2425" s="12" t="s">
        <v>773</v>
      </c>
      <c r="D2425" s="12" t="s">
        <v>436</v>
      </c>
      <c r="E2425" s="12" t="s">
        <v>747</v>
      </c>
      <c r="F2425" s="12" t="s">
        <v>748</v>
      </c>
      <c r="G2425" s="12" t="s">
        <v>749</v>
      </c>
      <c r="H2425" s="12" t="s">
        <v>421</v>
      </c>
      <c r="I2425" s="19">
        <v>1849.9</v>
      </c>
      <c r="J2425" s="19">
        <v>775389.4</v>
      </c>
      <c r="K2425" s="19">
        <f t="shared" si="1"/>
        <v>61.66333333</v>
      </c>
      <c r="L2425" s="14">
        <f t="shared" si="2"/>
        <v>61.66333333</v>
      </c>
      <c r="M2425" s="14">
        <f t="shared" si="3"/>
        <v>0</v>
      </c>
      <c r="N2425" s="14">
        <f t="shared" si="4"/>
        <v>0.0002175073486</v>
      </c>
      <c r="O2425" s="14">
        <f t="shared" si="5"/>
        <v>0.001370296296</v>
      </c>
      <c r="P2425" s="19">
        <f t="shared" si="6"/>
        <v>419.1520623</v>
      </c>
      <c r="Q2425" s="14">
        <f t="shared" si="7"/>
        <v>25846.31333</v>
      </c>
    </row>
    <row r="2426" ht="15.75" customHeight="1">
      <c r="A2426" s="12">
        <v>2018.0</v>
      </c>
      <c r="B2426" s="265">
        <v>43374.0</v>
      </c>
      <c r="C2426" s="12" t="s">
        <v>773</v>
      </c>
      <c r="D2426" s="12" t="s">
        <v>436</v>
      </c>
      <c r="E2426" s="12" t="s">
        <v>753</v>
      </c>
      <c r="F2426" s="12" t="s">
        <v>754</v>
      </c>
      <c r="G2426" s="12" t="s">
        <v>749</v>
      </c>
      <c r="H2426" s="12" t="s">
        <v>421</v>
      </c>
      <c r="I2426" s="19">
        <v>231000.0</v>
      </c>
      <c r="J2426" s="19">
        <v>9.682412575E7</v>
      </c>
      <c r="K2426" s="19">
        <f t="shared" si="1"/>
        <v>7700</v>
      </c>
      <c r="L2426" s="14">
        <f t="shared" si="2"/>
        <v>7700</v>
      </c>
      <c r="M2426" s="14">
        <f t="shared" si="3"/>
        <v>0</v>
      </c>
      <c r="N2426" s="14">
        <f t="shared" si="4"/>
        <v>0.02716049383</v>
      </c>
      <c r="O2426" s="14">
        <f t="shared" si="5"/>
        <v>0.1711111111</v>
      </c>
      <c r="P2426" s="19">
        <f t="shared" si="6"/>
        <v>419.1520595</v>
      </c>
      <c r="Q2426" s="14">
        <f t="shared" si="7"/>
        <v>3227470.858</v>
      </c>
    </row>
    <row r="2427" ht="15.75" customHeight="1">
      <c r="A2427" s="12">
        <v>2018.0</v>
      </c>
      <c r="B2427" s="265">
        <v>43374.0</v>
      </c>
      <c r="C2427" s="12" t="s">
        <v>773</v>
      </c>
      <c r="D2427" s="12" t="s">
        <v>436</v>
      </c>
      <c r="E2427" s="12" t="s">
        <v>755</v>
      </c>
      <c r="F2427" s="12" t="s">
        <v>756</v>
      </c>
      <c r="G2427" s="12" t="s">
        <v>749</v>
      </c>
      <c r="H2427" s="12" t="s">
        <v>421</v>
      </c>
      <c r="I2427" s="19">
        <v>6511.33</v>
      </c>
      <c r="J2427" s="19">
        <v>2729237.38</v>
      </c>
      <c r="K2427" s="19">
        <f t="shared" si="1"/>
        <v>217.0443333</v>
      </c>
      <c r="L2427" s="14">
        <f t="shared" si="2"/>
        <v>217.0443333</v>
      </c>
      <c r="M2427" s="14">
        <f t="shared" si="3"/>
        <v>0</v>
      </c>
      <c r="N2427" s="14">
        <f t="shared" si="4"/>
        <v>0.0007655884774</v>
      </c>
      <c r="O2427" s="14">
        <f t="shared" si="5"/>
        <v>0.004823207407</v>
      </c>
      <c r="P2427" s="19">
        <f t="shared" si="6"/>
        <v>419.1520596</v>
      </c>
      <c r="Q2427" s="14">
        <f t="shared" si="7"/>
        <v>90974.57933</v>
      </c>
    </row>
    <row r="2428" ht="15.75" customHeight="1">
      <c r="A2428" s="12">
        <v>2018.0</v>
      </c>
      <c r="B2428" s="265">
        <v>43374.0</v>
      </c>
      <c r="C2428" s="12" t="s">
        <v>775</v>
      </c>
      <c r="D2428" s="12" t="s">
        <v>428</v>
      </c>
      <c r="E2428" s="12" t="s">
        <v>747</v>
      </c>
      <c r="F2428" s="12" t="s">
        <v>748</v>
      </c>
      <c r="G2428" s="12" t="s">
        <v>749</v>
      </c>
      <c r="H2428" s="12" t="s">
        <v>421</v>
      </c>
      <c r="I2428" s="19">
        <v>522124.3</v>
      </c>
      <c r="J2428" s="19">
        <v>2.433337136E8</v>
      </c>
      <c r="K2428" s="19">
        <f t="shared" si="1"/>
        <v>17404.14333</v>
      </c>
      <c r="L2428" s="14">
        <f t="shared" si="2"/>
        <v>17404.14333</v>
      </c>
      <c r="M2428" s="14">
        <f t="shared" si="3"/>
        <v>0</v>
      </c>
      <c r="N2428" s="14">
        <f t="shared" si="4"/>
        <v>0.06139027631</v>
      </c>
      <c r="O2428" s="14">
        <f t="shared" si="5"/>
        <v>0.3867587407</v>
      </c>
      <c r="P2428" s="19">
        <f t="shared" si="6"/>
        <v>466.0455635</v>
      </c>
      <c r="Q2428" s="14">
        <f t="shared" si="7"/>
        <v>8111123.787</v>
      </c>
    </row>
    <row r="2429" ht="15.75" customHeight="1">
      <c r="A2429" s="12">
        <v>2018.0</v>
      </c>
      <c r="B2429" s="265">
        <v>43374.0</v>
      </c>
      <c r="C2429" s="12" t="s">
        <v>775</v>
      </c>
      <c r="D2429" s="12" t="s">
        <v>428</v>
      </c>
      <c r="E2429" s="12" t="s">
        <v>753</v>
      </c>
      <c r="F2429" s="12" t="s">
        <v>754</v>
      </c>
      <c r="G2429" s="12" t="s">
        <v>749</v>
      </c>
      <c r="H2429" s="12" t="s">
        <v>421</v>
      </c>
      <c r="I2429" s="19">
        <v>4.12109644E7</v>
      </c>
      <c r="J2429" s="19">
        <v>1.920476787971E10</v>
      </c>
      <c r="K2429" s="19">
        <f t="shared" si="1"/>
        <v>1373698.813</v>
      </c>
      <c r="L2429" s="14">
        <f t="shared" si="2"/>
        <v>283500</v>
      </c>
      <c r="M2429" s="14">
        <f t="shared" si="3"/>
        <v>1090198.813</v>
      </c>
      <c r="N2429" s="14">
        <f t="shared" si="4"/>
        <v>1</v>
      </c>
      <c r="O2429" s="14">
        <f t="shared" si="5"/>
        <v>6.3</v>
      </c>
      <c r="P2429" s="19">
        <f t="shared" si="6"/>
        <v>466.0111249</v>
      </c>
      <c r="Q2429" s="14">
        <f t="shared" si="7"/>
        <v>132114153.9</v>
      </c>
    </row>
    <row r="2430" ht="15.75" customHeight="1">
      <c r="A2430" s="12">
        <v>2018.0</v>
      </c>
      <c r="B2430" s="265">
        <v>43374.0</v>
      </c>
      <c r="C2430" s="12" t="s">
        <v>775</v>
      </c>
      <c r="D2430" s="12" t="s">
        <v>428</v>
      </c>
      <c r="E2430" s="12" t="s">
        <v>755</v>
      </c>
      <c r="F2430" s="12" t="s">
        <v>756</v>
      </c>
      <c r="G2430" s="12" t="s">
        <v>749</v>
      </c>
      <c r="H2430" s="12" t="s">
        <v>421</v>
      </c>
      <c r="I2430" s="19">
        <v>2226817.3</v>
      </c>
      <c r="J2430" s="19">
        <v>1.03272655433E9</v>
      </c>
      <c r="K2430" s="19">
        <f t="shared" si="1"/>
        <v>74227.24333</v>
      </c>
      <c r="L2430" s="14">
        <f t="shared" si="2"/>
        <v>74227.24333</v>
      </c>
      <c r="M2430" s="14">
        <f t="shared" si="3"/>
        <v>0</v>
      </c>
      <c r="N2430" s="14">
        <f t="shared" si="4"/>
        <v>0.2618244915</v>
      </c>
      <c r="O2430" s="14">
        <f t="shared" si="5"/>
        <v>1.649494296</v>
      </c>
      <c r="P2430" s="19">
        <f t="shared" si="6"/>
        <v>463.767977</v>
      </c>
      <c r="Q2430" s="14">
        <f t="shared" si="7"/>
        <v>34424218.48</v>
      </c>
    </row>
    <row r="2431" ht="15.75" customHeight="1">
      <c r="A2431" s="12">
        <v>2018.0</v>
      </c>
      <c r="B2431" s="265">
        <v>43374.0</v>
      </c>
      <c r="C2431" s="12" t="s">
        <v>776</v>
      </c>
      <c r="D2431" s="12" t="s">
        <v>427</v>
      </c>
      <c r="E2431" s="12" t="s">
        <v>747</v>
      </c>
      <c r="F2431" s="12" t="s">
        <v>748</v>
      </c>
      <c r="G2431" s="12" t="s">
        <v>749</v>
      </c>
      <c r="H2431" s="12" t="s">
        <v>421</v>
      </c>
      <c r="I2431" s="19">
        <v>1896575.61</v>
      </c>
      <c r="J2431" s="19">
        <v>7.9973048244E8</v>
      </c>
      <c r="K2431" s="19">
        <f t="shared" si="1"/>
        <v>63219.187</v>
      </c>
      <c r="L2431" s="14">
        <f t="shared" si="2"/>
        <v>63219.187</v>
      </c>
      <c r="M2431" s="14">
        <f t="shared" si="3"/>
        <v>0</v>
      </c>
      <c r="N2431" s="14">
        <f t="shared" si="4"/>
        <v>0.2229953686</v>
      </c>
      <c r="O2431" s="14">
        <f t="shared" si="5"/>
        <v>1.404870822</v>
      </c>
      <c r="P2431" s="19">
        <f t="shared" si="6"/>
        <v>421.6707619</v>
      </c>
      <c r="Q2431" s="14">
        <f t="shared" si="7"/>
        <v>26657682.75</v>
      </c>
    </row>
    <row r="2432" ht="15.75" customHeight="1">
      <c r="A2432" s="12">
        <v>2018.0</v>
      </c>
      <c r="B2432" s="265">
        <v>43374.0</v>
      </c>
      <c r="C2432" s="12" t="s">
        <v>776</v>
      </c>
      <c r="D2432" s="12" t="s">
        <v>427</v>
      </c>
      <c r="E2432" s="12" t="s">
        <v>753</v>
      </c>
      <c r="F2432" s="12" t="s">
        <v>754</v>
      </c>
      <c r="G2432" s="12" t="s">
        <v>749</v>
      </c>
      <c r="H2432" s="12" t="s">
        <v>421</v>
      </c>
      <c r="I2432" s="19">
        <v>1.0119658327E8</v>
      </c>
      <c r="J2432" s="19">
        <v>4.247335561532E10</v>
      </c>
      <c r="K2432" s="19">
        <f t="shared" si="1"/>
        <v>3373219.442</v>
      </c>
      <c r="L2432" s="14">
        <f t="shared" si="2"/>
        <v>283500</v>
      </c>
      <c r="M2432" s="14">
        <f t="shared" si="3"/>
        <v>3089719.442</v>
      </c>
      <c r="N2432" s="14">
        <f t="shared" si="4"/>
        <v>1</v>
      </c>
      <c r="O2432" s="14">
        <f t="shared" si="5"/>
        <v>6.3</v>
      </c>
      <c r="P2432" s="19">
        <f t="shared" si="6"/>
        <v>419.7113602</v>
      </c>
      <c r="Q2432" s="14">
        <f t="shared" si="7"/>
        <v>118988170.6</v>
      </c>
    </row>
    <row r="2433" ht="15.75" customHeight="1">
      <c r="A2433" s="12">
        <v>2018.0</v>
      </c>
      <c r="B2433" s="265">
        <v>43374.0</v>
      </c>
      <c r="C2433" s="12" t="s">
        <v>776</v>
      </c>
      <c r="D2433" s="12" t="s">
        <v>427</v>
      </c>
      <c r="E2433" s="12" t="s">
        <v>755</v>
      </c>
      <c r="F2433" s="12" t="s">
        <v>756</v>
      </c>
      <c r="G2433" s="12" t="s">
        <v>749</v>
      </c>
      <c r="H2433" s="12" t="s">
        <v>421</v>
      </c>
      <c r="I2433" s="19">
        <v>946555.97</v>
      </c>
      <c r="J2433" s="19">
        <v>3.9730337824E8</v>
      </c>
      <c r="K2433" s="19">
        <f t="shared" si="1"/>
        <v>31551.86567</v>
      </c>
      <c r="L2433" s="14">
        <f t="shared" si="2"/>
        <v>31551.86567</v>
      </c>
      <c r="M2433" s="14">
        <f t="shared" si="3"/>
        <v>0</v>
      </c>
      <c r="N2433" s="14">
        <f t="shared" si="4"/>
        <v>0.1112940588</v>
      </c>
      <c r="O2433" s="14">
        <f t="shared" si="5"/>
        <v>0.7011525704</v>
      </c>
      <c r="P2433" s="19">
        <f t="shared" si="6"/>
        <v>419.7357482</v>
      </c>
      <c r="Q2433" s="14">
        <f t="shared" si="7"/>
        <v>13243445.94</v>
      </c>
    </row>
    <row r="2434" ht="15.75" customHeight="1">
      <c r="A2434" s="12">
        <v>2018.0</v>
      </c>
      <c r="B2434" s="265">
        <v>43374.0</v>
      </c>
      <c r="C2434" s="12" t="s">
        <v>790</v>
      </c>
      <c r="D2434" s="12" t="s">
        <v>429</v>
      </c>
      <c r="E2434" s="12" t="s">
        <v>747</v>
      </c>
      <c r="F2434" s="12" t="s">
        <v>748</v>
      </c>
      <c r="G2434" s="12" t="s">
        <v>749</v>
      </c>
      <c r="H2434" s="12" t="s">
        <v>421</v>
      </c>
      <c r="I2434" s="19">
        <v>878868.66</v>
      </c>
      <c r="J2434" s="19">
        <v>2.6730505488E8</v>
      </c>
      <c r="K2434" s="19">
        <f t="shared" si="1"/>
        <v>29295.622</v>
      </c>
      <c r="L2434" s="14">
        <f t="shared" si="2"/>
        <v>29295.622</v>
      </c>
      <c r="M2434" s="14">
        <f t="shared" si="3"/>
        <v>0</v>
      </c>
      <c r="N2434" s="14">
        <f t="shared" si="4"/>
        <v>0.1033355273</v>
      </c>
      <c r="O2434" s="14">
        <f t="shared" si="5"/>
        <v>0.6510138222</v>
      </c>
      <c r="P2434" s="19">
        <f t="shared" si="6"/>
        <v>304.1467594</v>
      </c>
      <c r="Q2434" s="14">
        <f t="shared" si="7"/>
        <v>8910168.496</v>
      </c>
    </row>
    <row r="2435" ht="15.75" customHeight="1">
      <c r="A2435" s="12">
        <v>2018.0</v>
      </c>
      <c r="B2435" s="265">
        <v>43374.0</v>
      </c>
      <c r="C2435" s="12" t="s">
        <v>790</v>
      </c>
      <c r="D2435" s="12" t="s">
        <v>429</v>
      </c>
      <c r="E2435" s="12" t="s">
        <v>753</v>
      </c>
      <c r="F2435" s="12" t="s">
        <v>754</v>
      </c>
      <c r="G2435" s="12" t="s">
        <v>749</v>
      </c>
      <c r="H2435" s="12" t="s">
        <v>421</v>
      </c>
      <c r="I2435" s="19">
        <v>4.794286942E7</v>
      </c>
      <c r="J2435" s="19">
        <v>1.458112569171E10</v>
      </c>
      <c r="K2435" s="19">
        <f t="shared" si="1"/>
        <v>1598095.647</v>
      </c>
      <c r="L2435" s="14">
        <f t="shared" si="2"/>
        <v>283500</v>
      </c>
      <c r="M2435" s="14">
        <f t="shared" si="3"/>
        <v>1314595.647</v>
      </c>
      <c r="N2435" s="14">
        <f t="shared" si="4"/>
        <v>1</v>
      </c>
      <c r="O2435" s="14">
        <f t="shared" si="5"/>
        <v>6.3</v>
      </c>
      <c r="P2435" s="19">
        <f t="shared" si="6"/>
        <v>304.1354401</v>
      </c>
      <c r="Q2435" s="14">
        <f t="shared" si="7"/>
        <v>86222397.27</v>
      </c>
    </row>
    <row r="2436" ht="15.75" customHeight="1">
      <c r="A2436" s="12">
        <v>2018.0</v>
      </c>
      <c r="B2436" s="265">
        <v>43374.0</v>
      </c>
      <c r="C2436" s="12" t="s">
        <v>790</v>
      </c>
      <c r="D2436" s="12" t="s">
        <v>429</v>
      </c>
      <c r="E2436" s="12" t="s">
        <v>755</v>
      </c>
      <c r="F2436" s="12" t="s">
        <v>756</v>
      </c>
      <c r="G2436" s="12" t="s">
        <v>749</v>
      </c>
      <c r="H2436" s="12" t="s">
        <v>421</v>
      </c>
      <c r="I2436" s="19">
        <v>509483.95</v>
      </c>
      <c r="J2436" s="19">
        <v>1.6062662751E8</v>
      </c>
      <c r="K2436" s="19">
        <f t="shared" si="1"/>
        <v>16982.79833</v>
      </c>
      <c r="L2436" s="14">
        <f t="shared" si="2"/>
        <v>16982.79833</v>
      </c>
      <c r="M2436" s="14">
        <f t="shared" si="3"/>
        <v>0</v>
      </c>
      <c r="N2436" s="14">
        <f t="shared" si="4"/>
        <v>0.05990405056</v>
      </c>
      <c r="O2436" s="14">
        <f t="shared" si="5"/>
        <v>0.3773955185</v>
      </c>
      <c r="P2436" s="19">
        <f t="shared" si="6"/>
        <v>315.2731848</v>
      </c>
      <c r="Q2436" s="14">
        <f t="shared" si="7"/>
        <v>5354220.917</v>
      </c>
    </row>
    <row r="2437" ht="15.75" customHeight="1">
      <c r="A2437" s="12">
        <v>2018.0</v>
      </c>
      <c r="B2437" s="265">
        <v>43374.0</v>
      </c>
      <c r="C2437" s="12" t="s">
        <v>790</v>
      </c>
      <c r="D2437" s="12" t="s">
        <v>429</v>
      </c>
      <c r="E2437" s="12" t="s">
        <v>750</v>
      </c>
      <c r="F2437" s="12" t="s">
        <v>751</v>
      </c>
      <c r="G2437" s="12" t="s">
        <v>749</v>
      </c>
      <c r="H2437" s="12" t="s">
        <v>421</v>
      </c>
      <c r="I2437" s="19">
        <v>166936.96</v>
      </c>
      <c r="J2437" s="19">
        <v>5.188229277E7</v>
      </c>
      <c r="K2437" s="19">
        <f t="shared" si="1"/>
        <v>5564.565333</v>
      </c>
      <c r="L2437" s="14">
        <f t="shared" si="2"/>
        <v>5564.565333</v>
      </c>
      <c r="M2437" s="14">
        <f t="shared" si="3"/>
        <v>0</v>
      </c>
      <c r="N2437" s="14">
        <f t="shared" si="4"/>
        <v>0.01962809641</v>
      </c>
      <c r="O2437" s="14">
        <f t="shared" si="5"/>
        <v>0.1236570074</v>
      </c>
      <c r="P2437" s="19">
        <f t="shared" si="6"/>
        <v>310.7897303</v>
      </c>
      <c r="Q2437" s="14">
        <f t="shared" si="7"/>
        <v>1729409.759</v>
      </c>
    </row>
    <row r="2438" ht="15.75" customHeight="1">
      <c r="A2438" s="12">
        <v>2018.0</v>
      </c>
      <c r="B2438" s="265">
        <v>43374.0</v>
      </c>
      <c r="C2438" s="12" t="s">
        <v>779</v>
      </c>
      <c r="D2438" s="12" t="s">
        <v>414</v>
      </c>
      <c r="E2438" s="12" t="s">
        <v>747</v>
      </c>
      <c r="F2438" s="12" t="s">
        <v>748</v>
      </c>
      <c r="G2438" s="12" t="s">
        <v>749</v>
      </c>
      <c r="H2438" s="12" t="s">
        <v>405</v>
      </c>
      <c r="I2438" s="19">
        <v>338.8</v>
      </c>
      <c r="J2438" s="19">
        <v>54639.53</v>
      </c>
      <c r="K2438" s="19">
        <f t="shared" si="1"/>
        <v>11.29333333</v>
      </c>
      <c r="L2438" s="14">
        <f t="shared" si="2"/>
        <v>11.29333333</v>
      </c>
      <c r="M2438" s="14">
        <f t="shared" si="3"/>
        <v>0</v>
      </c>
      <c r="N2438" s="14">
        <f t="shared" si="4"/>
        <v>0.00003983539095</v>
      </c>
      <c r="O2438" s="14">
        <f t="shared" si="5"/>
        <v>0.000250962963</v>
      </c>
      <c r="P2438" s="19">
        <f t="shared" si="6"/>
        <v>161.2737013</v>
      </c>
      <c r="Q2438" s="14">
        <f t="shared" si="7"/>
        <v>1821.317667</v>
      </c>
    </row>
    <row r="2439" ht="15.75" customHeight="1">
      <c r="A2439" s="12">
        <v>2018.0</v>
      </c>
      <c r="B2439" s="265">
        <v>43374.0</v>
      </c>
      <c r="C2439" s="12" t="s">
        <v>779</v>
      </c>
      <c r="D2439" s="12" t="s">
        <v>414</v>
      </c>
      <c r="E2439" s="12" t="s">
        <v>753</v>
      </c>
      <c r="F2439" s="12" t="s">
        <v>754</v>
      </c>
      <c r="G2439" s="12" t="s">
        <v>749</v>
      </c>
      <c r="H2439" s="12" t="s">
        <v>405</v>
      </c>
      <c r="I2439" s="19">
        <v>17821.42</v>
      </c>
      <c r="J2439" s="19">
        <v>2829572.55</v>
      </c>
      <c r="K2439" s="19">
        <f t="shared" si="1"/>
        <v>594.0473333</v>
      </c>
      <c r="L2439" s="14">
        <f t="shared" si="2"/>
        <v>594.0473333</v>
      </c>
      <c r="M2439" s="14">
        <f t="shared" si="3"/>
        <v>0</v>
      </c>
      <c r="N2439" s="14">
        <f t="shared" si="4"/>
        <v>0.002095405056</v>
      </c>
      <c r="O2439" s="14">
        <f t="shared" si="5"/>
        <v>0.01320105185</v>
      </c>
      <c r="P2439" s="19">
        <f t="shared" si="6"/>
        <v>158.7736864</v>
      </c>
      <c r="Q2439" s="14">
        <f t="shared" si="7"/>
        <v>94319.085</v>
      </c>
    </row>
    <row r="2440" ht="15.75" customHeight="1">
      <c r="A2440" s="12">
        <v>2018.0</v>
      </c>
      <c r="B2440" s="265">
        <v>43374.0</v>
      </c>
      <c r="C2440" s="12" t="s">
        <v>780</v>
      </c>
      <c r="D2440" s="12" t="s">
        <v>415</v>
      </c>
      <c r="E2440" s="12" t="s">
        <v>747</v>
      </c>
      <c r="F2440" s="12" t="s">
        <v>748</v>
      </c>
      <c r="G2440" s="12" t="s">
        <v>749</v>
      </c>
      <c r="H2440" s="12" t="s">
        <v>405</v>
      </c>
      <c r="I2440" s="19">
        <v>21769.65</v>
      </c>
      <c r="J2440" s="19">
        <v>3432218.21</v>
      </c>
      <c r="K2440" s="19">
        <f t="shared" si="1"/>
        <v>725.655</v>
      </c>
      <c r="L2440" s="14">
        <f t="shared" si="2"/>
        <v>725.655</v>
      </c>
      <c r="M2440" s="14">
        <f t="shared" si="3"/>
        <v>0</v>
      </c>
      <c r="N2440" s="14">
        <f t="shared" si="4"/>
        <v>0.00255962963</v>
      </c>
      <c r="O2440" s="14">
        <f t="shared" si="5"/>
        <v>0.01612566667</v>
      </c>
      <c r="P2440" s="19">
        <f t="shared" si="6"/>
        <v>157.6606978</v>
      </c>
      <c r="Q2440" s="14">
        <f t="shared" si="7"/>
        <v>114407.2737</v>
      </c>
    </row>
    <row r="2441" ht="15.75" customHeight="1">
      <c r="A2441" s="12">
        <v>2018.0</v>
      </c>
      <c r="B2441" s="265">
        <v>43374.0</v>
      </c>
      <c r="C2441" s="12" t="s">
        <v>780</v>
      </c>
      <c r="D2441" s="12" t="s">
        <v>415</v>
      </c>
      <c r="E2441" s="12" t="s">
        <v>753</v>
      </c>
      <c r="F2441" s="12" t="s">
        <v>754</v>
      </c>
      <c r="G2441" s="12" t="s">
        <v>749</v>
      </c>
      <c r="H2441" s="12" t="s">
        <v>405</v>
      </c>
      <c r="I2441" s="19">
        <v>3129.8</v>
      </c>
      <c r="J2441" s="19">
        <v>489105.38</v>
      </c>
      <c r="K2441" s="19">
        <f t="shared" si="1"/>
        <v>104.3266667</v>
      </c>
      <c r="L2441" s="14">
        <f t="shared" si="2"/>
        <v>104.3266667</v>
      </c>
      <c r="M2441" s="14">
        <f t="shared" si="3"/>
        <v>0</v>
      </c>
      <c r="N2441" s="14">
        <f t="shared" si="4"/>
        <v>0.0003679952969</v>
      </c>
      <c r="O2441" s="14">
        <f t="shared" si="5"/>
        <v>0.00231837037</v>
      </c>
      <c r="P2441" s="19">
        <f t="shared" si="6"/>
        <v>156.2736852</v>
      </c>
      <c r="Q2441" s="14">
        <f t="shared" si="7"/>
        <v>16303.51267</v>
      </c>
    </row>
    <row r="2442" ht="15.75" customHeight="1">
      <c r="A2442" s="12">
        <v>2018.0</v>
      </c>
      <c r="B2442" s="265">
        <v>43374.0</v>
      </c>
      <c r="C2442" s="12" t="s">
        <v>782</v>
      </c>
      <c r="D2442" s="12" t="s">
        <v>440</v>
      </c>
      <c r="E2442" s="12" t="s">
        <v>747</v>
      </c>
      <c r="F2442" s="12" t="s">
        <v>748</v>
      </c>
      <c r="G2442" s="12" t="s">
        <v>749</v>
      </c>
      <c r="H2442" s="12" t="s">
        <v>421</v>
      </c>
      <c r="I2442" s="19">
        <v>19560.0</v>
      </c>
      <c r="J2442" s="19">
        <v>7978637.03</v>
      </c>
      <c r="K2442" s="19">
        <f t="shared" si="1"/>
        <v>652</v>
      </c>
      <c r="L2442" s="14">
        <f t="shared" si="2"/>
        <v>652</v>
      </c>
      <c r="M2442" s="14">
        <f t="shared" si="3"/>
        <v>0</v>
      </c>
      <c r="N2442" s="14">
        <f t="shared" si="4"/>
        <v>0.002299823633</v>
      </c>
      <c r="O2442" s="14">
        <f t="shared" si="5"/>
        <v>0.01448888889</v>
      </c>
      <c r="P2442" s="19">
        <f t="shared" si="6"/>
        <v>407.9057786</v>
      </c>
      <c r="Q2442" s="14">
        <f t="shared" si="7"/>
        <v>265954.5677</v>
      </c>
    </row>
    <row r="2443" ht="15.75" customHeight="1">
      <c r="A2443" s="12">
        <v>2018.0</v>
      </c>
      <c r="B2443" s="265">
        <v>43374.0</v>
      </c>
      <c r="C2443" s="12" t="s">
        <v>782</v>
      </c>
      <c r="D2443" s="12" t="s">
        <v>440</v>
      </c>
      <c r="E2443" s="12" t="s">
        <v>753</v>
      </c>
      <c r="F2443" s="12" t="s">
        <v>754</v>
      </c>
      <c r="G2443" s="12" t="s">
        <v>749</v>
      </c>
      <c r="H2443" s="12" t="s">
        <v>421</v>
      </c>
      <c r="I2443" s="19">
        <v>915840.0</v>
      </c>
      <c r="J2443" s="19">
        <v>3.7399932235E8</v>
      </c>
      <c r="K2443" s="19">
        <f t="shared" si="1"/>
        <v>30528</v>
      </c>
      <c r="L2443" s="14">
        <f t="shared" si="2"/>
        <v>30528</v>
      </c>
      <c r="M2443" s="14">
        <f t="shared" si="3"/>
        <v>0</v>
      </c>
      <c r="N2443" s="14">
        <f t="shared" si="4"/>
        <v>0.1076825397</v>
      </c>
      <c r="O2443" s="14">
        <f t="shared" si="5"/>
        <v>0.6784</v>
      </c>
      <c r="P2443" s="19">
        <f t="shared" si="6"/>
        <v>408.367534</v>
      </c>
      <c r="Q2443" s="14">
        <f t="shared" si="7"/>
        <v>12466644.08</v>
      </c>
    </row>
    <row r="2444" ht="15.75" customHeight="1">
      <c r="A2444" s="12">
        <v>2018.0</v>
      </c>
      <c r="B2444" s="265">
        <v>43374.0</v>
      </c>
      <c r="C2444" s="12" t="s">
        <v>782</v>
      </c>
      <c r="D2444" s="12" t="s">
        <v>440</v>
      </c>
      <c r="E2444" s="12" t="s">
        <v>755</v>
      </c>
      <c r="F2444" s="12" t="s">
        <v>756</v>
      </c>
      <c r="G2444" s="12" t="s">
        <v>749</v>
      </c>
      <c r="H2444" s="12" t="s">
        <v>421</v>
      </c>
      <c r="I2444" s="19">
        <v>346640.0</v>
      </c>
      <c r="J2444" s="19">
        <v>1.5076120768E8</v>
      </c>
      <c r="K2444" s="19">
        <f t="shared" si="1"/>
        <v>11554.66667</v>
      </c>
      <c r="L2444" s="14">
        <f t="shared" si="2"/>
        <v>11554.66667</v>
      </c>
      <c r="M2444" s="14">
        <f t="shared" si="3"/>
        <v>0</v>
      </c>
      <c r="N2444" s="14">
        <f t="shared" si="4"/>
        <v>0.04075720165</v>
      </c>
      <c r="O2444" s="14">
        <f t="shared" si="5"/>
        <v>0.2567703704</v>
      </c>
      <c r="P2444" s="19">
        <f t="shared" si="6"/>
        <v>434.9215546</v>
      </c>
      <c r="Q2444" s="14">
        <f t="shared" si="7"/>
        <v>5025373.589</v>
      </c>
    </row>
    <row r="2445" ht="15.75" customHeight="1">
      <c r="A2445" s="12">
        <v>2018.0</v>
      </c>
      <c r="B2445" s="265">
        <v>43374.0</v>
      </c>
      <c r="C2445" s="12" t="s">
        <v>782</v>
      </c>
      <c r="D2445" s="12" t="s">
        <v>440</v>
      </c>
      <c r="E2445" s="12" t="s">
        <v>750</v>
      </c>
      <c r="F2445" s="12" t="s">
        <v>751</v>
      </c>
      <c r="G2445" s="12" t="s">
        <v>749</v>
      </c>
      <c r="H2445" s="12" t="s">
        <v>421</v>
      </c>
      <c r="I2445" s="19">
        <v>290.0</v>
      </c>
      <c r="J2445" s="19">
        <v>24491.99</v>
      </c>
      <c r="K2445" s="19">
        <f t="shared" si="1"/>
        <v>9.666666667</v>
      </c>
      <c r="L2445" s="14">
        <f t="shared" si="2"/>
        <v>9.666666667</v>
      </c>
      <c r="M2445" s="14">
        <f t="shared" si="3"/>
        <v>0</v>
      </c>
      <c r="N2445" s="14">
        <f t="shared" si="4"/>
        <v>0.00003409758965</v>
      </c>
      <c r="O2445" s="14">
        <f t="shared" si="5"/>
        <v>0.0002148148148</v>
      </c>
      <c r="P2445" s="19">
        <f t="shared" si="6"/>
        <v>84.45513793</v>
      </c>
      <c r="Q2445" s="14">
        <f t="shared" si="7"/>
        <v>816.3996667</v>
      </c>
    </row>
    <row r="2446" ht="15.75" customHeight="1">
      <c r="A2446" s="12">
        <v>2018.0</v>
      </c>
      <c r="B2446" s="265">
        <v>43374.0</v>
      </c>
      <c r="C2446" s="12" t="s">
        <v>783</v>
      </c>
      <c r="D2446" s="12" t="s">
        <v>441</v>
      </c>
      <c r="E2446" s="12" t="s">
        <v>788</v>
      </c>
      <c r="F2446" s="12" t="s">
        <v>789</v>
      </c>
      <c r="G2446" s="12" t="s">
        <v>749</v>
      </c>
      <c r="H2446" s="12" t="s">
        <v>421</v>
      </c>
      <c r="I2446" s="19">
        <v>10632.01</v>
      </c>
      <c r="J2446" s="19">
        <v>691801.8</v>
      </c>
      <c r="K2446" s="19">
        <f t="shared" si="1"/>
        <v>354.4003333</v>
      </c>
      <c r="L2446" s="14">
        <f t="shared" si="2"/>
        <v>354.4003333</v>
      </c>
      <c r="M2446" s="14">
        <f t="shared" si="3"/>
        <v>0</v>
      </c>
      <c r="N2446" s="14">
        <f t="shared" si="4"/>
        <v>0.001250089359</v>
      </c>
      <c r="O2446" s="14">
        <f t="shared" si="5"/>
        <v>0.007875562963</v>
      </c>
      <c r="P2446" s="19">
        <f t="shared" si="6"/>
        <v>65.06782819</v>
      </c>
      <c r="Q2446" s="14">
        <f t="shared" si="7"/>
        <v>23060.06</v>
      </c>
    </row>
    <row r="2447" ht="15.75" customHeight="1">
      <c r="A2447" s="12">
        <v>2018.0</v>
      </c>
      <c r="B2447" s="265">
        <v>43374.0</v>
      </c>
      <c r="C2447" s="12" t="s">
        <v>783</v>
      </c>
      <c r="D2447" s="12" t="s">
        <v>441</v>
      </c>
      <c r="E2447" s="12" t="s">
        <v>747</v>
      </c>
      <c r="F2447" s="12" t="s">
        <v>748</v>
      </c>
      <c r="G2447" s="12" t="s">
        <v>749</v>
      </c>
      <c r="H2447" s="12" t="s">
        <v>421</v>
      </c>
      <c r="I2447" s="19">
        <v>416260.73</v>
      </c>
      <c r="J2447" s="19">
        <v>2.71387223E7</v>
      </c>
      <c r="K2447" s="19">
        <f t="shared" si="1"/>
        <v>13875.35767</v>
      </c>
      <c r="L2447" s="14">
        <f t="shared" si="2"/>
        <v>13875.35767</v>
      </c>
      <c r="M2447" s="14">
        <f t="shared" si="3"/>
        <v>0</v>
      </c>
      <c r="N2447" s="14">
        <f t="shared" si="4"/>
        <v>0.04894306055</v>
      </c>
      <c r="O2447" s="14">
        <f t="shared" si="5"/>
        <v>0.3083412815</v>
      </c>
      <c r="P2447" s="19">
        <f t="shared" si="6"/>
        <v>65.19645103</v>
      </c>
      <c r="Q2447" s="14">
        <f t="shared" si="7"/>
        <v>904624.0767</v>
      </c>
    </row>
    <row r="2448" ht="15.75" customHeight="1">
      <c r="A2448" s="12">
        <v>2018.0</v>
      </c>
      <c r="B2448" s="265">
        <v>43374.0</v>
      </c>
      <c r="C2448" s="12" t="s">
        <v>783</v>
      </c>
      <c r="D2448" s="12" t="s">
        <v>441</v>
      </c>
      <c r="E2448" s="12" t="s">
        <v>753</v>
      </c>
      <c r="F2448" s="12" t="s">
        <v>754</v>
      </c>
      <c r="G2448" s="12" t="s">
        <v>749</v>
      </c>
      <c r="H2448" s="12" t="s">
        <v>421</v>
      </c>
      <c r="I2448" s="19">
        <v>27798.27</v>
      </c>
      <c r="J2448" s="19">
        <v>1804239.91</v>
      </c>
      <c r="K2448" s="19">
        <f t="shared" si="1"/>
        <v>926.609</v>
      </c>
      <c r="L2448" s="14">
        <f t="shared" si="2"/>
        <v>926.609</v>
      </c>
      <c r="M2448" s="14">
        <f t="shared" si="3"/>
        <v>0</v>
      </c>
      <c r="N2448" s="14">
        <f t="shared" si="4"/>
        <v>0.003268462081</v>
      </c>
      <c r="O2448" s="14">
        <f t="shared" si="5"/>
        <v>0.02059131111</v>
      </c>
      <c r="P2448" s="19">
        <f t="shared" si="6"/>
        <v>64.90475522</v>
      </c>
      <c r="Q2448" s="14">
        <f t="shared" si="7"/>
        <v>60141.33033</v>
      </c>
    </row>
    <row r="2449" ht="15.75" customHeight="1">
      <c r="A2449" s="12">
        <v>2018.0</v>
      </c>
      <c r="B2449" s="265">
        <v>43374.0</v>
      </c>
      <c r="C2449" s="12" t="s">
        <v>783</v>
      </c>
      <c r="D2449" s="12" t="s">
        <v>441</v>
      </c>
      <c r="E2449" s="12" t="s">
        <v>750</v>
      </c>
      <c r="F2449" s="12" t="s">
        <v>751</v>
      </c>
      <c r="G2449" s="12" t="s">
        <v>749</v>
      </c>
      <c r="H2449" s="12" t="s">
        <v>421</v>
      </c>
      <c r="I2449" s="19">
        <v>39545.19</v>
      </c>
      <c r="J2449" s="19">
        <v>2584026.69</v>
      </c>
      <c r="K2449" s="19">
        <f t="shared" si="1"/>
        <v>1318.173</v>
      </c>
      <c r="L2449" s="14">
        <f t="shared" si="2"/>
        <v>1318.173</v>
      </c>
      <c r="M2449" s="14">
        <f t="shared" si="3"/>
        <v>0</v>
      </c>
      <c r="N2449" s="14">
        <f t="shared" si="4"/>
        <v>0.004649640212</v>
      </c>
      <c r="O2449" s="14">
        <f t="shared" si="5"/>
        <v>0.02929273333</v>
      </c>
      <c r="P2449" s="19">
        <f t="shared" si="6"/>
        <v>65.34364078</v>
      </c>
      <c r="Q2449" s="14">
        <f t="shared" si="7"/>
        <v>86134.223</v>
      </c>
    </row>
    <row r="2450" ht="15.75" customHeight="1">
      <c r="A2450" s="12">
        <v>2018.0</v>
      </c>
      <c r="B2450" s="265">
        <v>43374.0</v>
      </c>
      <c r="C2450" s="12" t="s">
        <v>784</v>
      </c>
      <c r="D2450" s="12" t="s">
        <v>416</v>
      </c>
      <c r="E2450" s="12" t="s">
        <v>747</v>
      </c>
      <c r="F2450" s="12" t="s">
        <v>748</v>
      </c>
      <c r="G2450" s="12" t="s">
        <v>749</v>
      </c>
      <c r="H2450" s="12" t="s">
        <v>405</v>
      </c>
      <c r="I2450" s="19">
        <v>15708.0</v>
      </c>
      <c r="J2450" s="19">
        <v>1.182620996E7</v>
      </c>
      <c r="K2450" s="19">
        <f t="shared" si="1"/>
        <v>523.6</v>
      </c>
      <c r="L2450" s="14">
        <f t="shared" si="2"/>
        <v>523.6</v>
      </c>
      <c r="M2450" s="14">
        <f t="shared" si="3"/>
        <v>0</v>
      </c>
      <c r="N2450" s="14">
        <f t="shared" si="4"/>
        <v>0.00184691358</v>
      </c>
      <c r="O2450" s="14">
        <f t="shared" si="5"/>
        <v>0.01163555556</v>
      </c>
      <c r="P2450" s="19">
        <f t="shared" si="6"/>
        <v>752.8781487</v>
      </c>
      <c r="Q2450" s="14">
        <f t="shared" si="7"/>
        <v>394206.9987</v>
      </c>
    </row>
    <row r="2451" ht="15.75" customHeight="1">
      <c r="A2451" s="12">
        <v>2018.0</v>
      </c>
      <c r="B2451" s="265">
        <v>43374.0</v>
      </c>
      <c r="C2451" s="12" t="s">
        <v>784</v>
      </c>
      <c r="D2451" s="12" t="s">
        <v>416</v>
      </c>
      <c r="E2451" s="12" t="s">
        <v>753</v>
      </c>
      <c r="F2451" s="12" t="s">
        <v>754</v>
      </c>
      <c r="G2451" s="12" t="s">
        <v>749</v>
      </c>
      <c r="H2451" s="12" t="s">
        <v>405</v>
      </c>
      <c r="I2451" s="19">
        <v>487782.0</v>
      </c>
      <c r="J2451" s="19">
        <v>2.734015679E8</v>
      </c>
      <c r="K2451" s="19">
        <f t="shared" si="1"/>
        <v>16259.4</v>
      </c>
      <c r="L2451" s="14">
        <f t="shared" si="2"/>
        <v>16259.4</v>
      </c>
      <c r="M2451" s="14">
        <f t="shared" si="3"/>
        <v>0</v>
      </c>
      <c r="N2451" s="14">
        <f t="shared" si="4"/>
        <v>0.05735238095</v>
      </c>
      <c r="O2451" s="14">
        <f t="shared" si="5"/>
        <v>0.36132</v>
      </c>
      <c r="P2451" s="19">
        <f t="shared" si="6"/>
        <v>560.4995016</v>
      </c>
      <c r="Q2451" s="14">
        <f t="shared" si="7"/>
        <v>9113385.597</v>
      </c>
    </row>
    <row r="2452" ht="15.75" customHeight="1">
      <c r="A2452" s="12">
        <v>2018.0</v>
      </c>
      <c r="B2452" s="265">
        <v>43374.0</v>
      </c>
      <c r="C2452" s="12" t="s">
        <v>784</v>
      </c>
      <c r="D2452" s="12" t="s">
        <v>416</v>
      </c>
      <c r="E2452" s="12" t="s">
        <v>755</v>
      </c>
      <c r="F2452" s="12" t="s">
        <v>756</v>
      </c>
      <c r="G2452" s="12" t="s">
        <v>749</v>
      </c>
      <c r="H2452" s="12" t="s">
        <v>405</v>
      </c>
      <c r="I2452" s="19">
        <v>18772.0</v>
      </c>
      <c r="J2452" s="19">
        <v>1.357292925E7</v>
      </c>
      <c r="K2452" s="19">
        <f t="shared" si="1"/>
        <v>625.7333333</v>
      </c>
      <c r="L2452" s="14">
        <f t="shared" si="2"/>
        <v>625.7333333</v>
      </c>
      <c r="M2452" s="14">
        <f t="shared" si="3"/>
        <v>0</v>
      </c>
      <c r="N2452" s="14">
        <f t="shared" si="4"/>
        <v>0.002207172252</v>
      </c>
      <c r="O2452" s="14">
        <f t="shared" si="5"/>
        <v>0.01390518519</v>
      </c>
      <c r="P2452" s="19">
        <f t="shared" si="6"/>
        <v>723.0411917</v>
      </c>
      <c r="Q2452" s="14">
        <f t="shared" si="7"/>
        <v>452430.975</v>
      </c>
    </row>
    <row r="2453" ht="15.75" customHeight="1">
      <c r="A2453" s="12">
        <v>2018.0</v>
      </c>
      <c r="B2453" s="265">
        <v>43374.0</v>
      </c>
      <c r="C2453" s="12" t="s">
        <v>785</v>
      </c>
      <c r="D2453" s="12" t="s">
        <v>417</v>
      </c>
      <c r="E2453" s="12" t="s">
        <v>747</v>
      </c>
      <c r="F2453" s="12" t="s">
        <v>748</v>
      </c>
      <c r="G2453" s="12" t="s">
        <v>749</v>
      </c>
      <c r="H2453" s="12" t="s">
        <v>405</v>
      </c>
      <c r="I2453" s="19">
        <v>109.0</v>
      </c>
      <c r="J2453" s="19">
        <v>18867.54</v>
      </c>
      <c r="K2453" s="19">
        <f t="shared" si="1"/>
        <v>3.633333333</v>
      </c>
      <c r="L2453" s="14">
        <f t="shared" si="2"/>
        <v>3.633333333</v>
      </c>
      <c r="M2453" s="14">
        <f t="shared" si="3"/>
        <v>0</v>
      </c>
      <c r="N2453" s="14">
        <f t="shared" si="4"/>
        <v>0.00001281599059</v>
      </c>
      <c r="O2453" s="14">
        <f t="shared" si="5"/>
        <v>0.00008074074074</v>
      </c>
      <c r="P2453" s="19">
        <f t="shared" si="6"/>
        <v>173.0966972</v>
      </c>
      <c r="Q2453" s="14">
        <f t="shared" si="7"/>
        <v>628.918</v>
      </c>
    </row>
    <row r="2454" ht="15.75" customHeight="1">
      <c r="A2454" s="12">
        <v>2018.0</v>
      </c>
      <c r="B2454" s="265">
        <v>43374.0</v>
      </c>
      <c r="C2454" s="12" t="s">
        <v>785</v>
      </c>
      <c r="D2454" s="12" t="s">
        <v>417</v>
      </c>
      <c r="E2454" s="12" t="s">
        <v>753</v>
      </c>
      <c r="F2454" s="12" t="s">
        <v>754</v>
      </c>
      <c r="G2454" s="12" t="s">
        <v>749</v>
      </c>
      <c r="H2454" s="12" t="s">
        <v>405</v>
      </c>
      <c r="I2454" s="19">
        <v>377223.0</v>
      </c>
      <c r="J2454" s="19">
        <v>6.531512173E7</v>
      </c>
      <c r="K2454" s="19">
        <f t="shared" si="1"/>
        <v>12574.1</v>
      </c>
      <c r="L2454" s="14">
        <f t="shared" si="2"/>
        <v>12574.1</v>
      </c>
      <c r="M2454" s="14">
        <f t="shared" si="3"/>
        <v>0</v>
      </c>
      <c r="N2454" s="14">
        <f t="shared" si="4"/>
        <v>0.04435308642</v>
      </c>
      <c r="O2454" s="14">
        <f t="shared" si="5"/>
        <v>0.2794244444</v>
      </c>
      <c r="P2454" s="19">
        <f t="shared" si="6"/>
        <v>173.1472411</v>
      </c>
      <c r="Q2454" s="14">
        <f t="shared" si="7"/>
        <v>2177170.724</v>
      </c>
    </row>
    <row r="2455" ht="15.75" customHeight="1">
      <c r="A2455" s="12">
        <v>2018.0</v>
      </c>
      <c r="B2455" s="265">
        <v>43374.0</v>
      </c>
      <c r="C2455" s="12" t="s">
        <v>785</v>
      </c>
      <c r="D2455" s="12" t="s">
        <v>417</v>
      </c>
      <c r="E2455" s="12" t="s">
        <v>755</v>
      </c>
      <c r="F2455" s="12" t="s">
        <v>756</v>
      </c>
      <c r="G2455" s="12" t="s">
        <v>749</v>
      </c>
      <c r="H2455" s="12" t="s">
        <v>405</v>
      </c>
      <c r="I2455" s="19">
        <v>508.0</v>
      </c>
      <c r="J2455" s="19">
        <v>87997.63</v>
      </c>
      <c r="K2455" s="19">
        <f t="shared" si="1"/>
        <v>16.93333333</v>
      </c>
      <c r="L2455" s="14">
        <f t="shared" si="2"/>
        <v>16.93333333</v>
      </c>
      <c r="M2455" s="14">
        <f t="shared" si="3"/>
        <v>0</v>
      </c>
      <c r="N2455" s="14">
        <f t="shared" si="4"/>
        <v>0.00005972957084</v>
      </c>
      <c r="O2455" s="14">
        <f t="shared" si="5"/>
        <v>0.0003762962963</v>
      </c>
      <c r="P2455" s="19">
        <f t="shared" si="6"/>
        <v>173.2236811</v>
      </c>
      <c r="Q2455" s="14">
        <f t="shared" si="7"/>
        <v>2933.254333</v>
      </c>
    </row>
    <row r="2456" ht="15.75" customHeight="1">
      <c r="A2456" s="12">
        <v>2018.0</v>
      </c>
      <c r="B2456" s="265">
        <v>43374.0</v>
      </c>
      <c r="C2456" s="12" t="s">
        <v>786</v>
      </c>
      <c r="D2456" s="12" t="s">
        <v>418</v>
      </c>
      <c r="E2456" s="12" t="s">
        <v>747</v>
      </c>
      <c r="F2456" s="12" t="s">
        <v>748</v>
      </c>
      <c r="G2456" s="12" t="s">
        <v>749</v>
      </c>
      <c r="H2456" s="12" t="s">
        <v>405</v>
      </c>
      <c r="I2456" s="19">
        <v>17778.0</v>
      </c>
      <c r="J2456" s="19">
        <v>4507990.54</v>
      </c>
      <c r="K2456" s="19">
        <f t="shared" si="1"/>
        <v>592.6</v>
      </c>
      <c r="L2456" s="14">
        <f t="shared" si="2"/>
        <v>592.6</v>
      </c>
      <c r="M2456" s="14">
        <f t="shared" si="3"/>
        <v>0</v>
      </c>
      <c r="N2456" s="14">
        <f t="shared" si="4"/>
        <v>0.002090299824</v>
      </c>
      <c r="O2456" s="14">
        <f t="shared" si="5"/>
        <v>0.01316888889</v>
      </c>
      <c r="P2456" s="19">
        <f t="shared" si="6"/>
        <v>253.5712982</v>
      </c>
      <c r="Q2456" s="14">
        <f t="shared" si="7"/>
        <v>150266.3513</v>
      </c>
    </row>
    <row r="2457" ht="15.75" customHeight="1">
      <c r="A2457" s="12">
        <v>2018.0</v>
      </c>
      <c r="B2457" s="265">
        <v>43374.0</v>
      </c>
      <c r="C2457" s="12" t="s">
        <v>786</v>
      </c>
      <c r="D2457" s="12" t="s">
        <v>418</v>
      </c>
      <c r="E2457" s="12" t="s">
        <v>753</v>
      </c>
      <c r="F2457" s="12" t="s">
        <v>754</v>
      </c>
      <c r="G2457" s="12" t="s">
        <v>749</v>
      </c>
      <c r="H2457" s="12" t="s">
        <v>405</v>
      </c>
      <c r="I2457" s="19">
        <v>391447.0</v>
      </c>
      <c r="J2457" s="19">
        <v>1.4825178355E8</v>
      </c>
      <c r="K2457" s="19">
        <f t="shared" si="1"/>
        <v>13048.23333</v>
      </c>
      <c r="L2457" s="14">
        <f t="shared" si="2"/>
        <v>13048.23333</v>
      </c>
      <c r="M2457" s="14">
        <f t="shared" si="3"/>
        <v>0</v>
      </c>
      <c r="N2457" s="14">
        <f t="shared" si="4"/>
        <v>0.0460255144</v>
      </c>
      <c r="O2457" s="14">
        <f t="shared" si="5"/>
        <v>0.2899607407</v>
      </c>
      <c r="P2457" s="19">
        <f t="shared" si="6"/>
        <v>378.7276018</v>
      </c>
      <c r="Q2457" s="14">
        <f t="shared" si="7"/>
        <v>4941726.118</v>
      </c>
    </row>
    <row r="2458" ht="15.75" customHeight="1">
      <c r="A2458" s="12">
        <v>2018.0</v>
      </c>
      <c r="B2458" s="265">
        <v>43374.0</v>
      </c>
      <c r="C2458" s="12" t="s">
        <v>787</v>
      </c>
      <c r="D2458" s="12" t="s">
        <v>419</v>
      </c>
      <c r="E2458" s="12" t="s">
        <v>747</v>
      </c>
      <c r="F2458" s="12" t="s">
        <v>748</v>
      </c>
      <c r="G2458" s="12" t="s">
        <v>749</v>
      </c>
      <c r="H2458" s="12" t="s">
        <v>405</v>
      </c>
      <c r="I2458" s="19">
        <v>6428.0</v>
      </c>
      <c r="J2458" s="19">
        <v>1138660.33</v>
      </c>
      <c r="K2458" s="19">
        <f t="shared" si="1"/>
        <v>214.2666667</v>
      </c>
      <c r="L2458" s="14">
        <f t="shared" si="2"/>
        <v>214.2666667</v>
      </c>
      <c r="M2458" s="14">
        <f t="shared" si="3"/>
        <v>0</v>
      </c>
      <c r="N2458" s="14">
        <f t="shared" si="4"/>
        <v>0.0007557907113</v>
      </c>
      <c r="O2458" s="14">
        <f t="shared" si="5"/>
        <v>0.004761481481</v>
      </c>
      <c r="P2458" s="19">
        <f t="shared" si="6"/>
        <v>177.1406861</v>
      </c>
      <c r="Q2458" s="14">
        <f t="shared" si="7"/>
        <v>37955.34433</v>
      </c>
    </row>
    <row r="2459" ht="15.75" customHeight="1">
      <c r="A2459" s="12">
        <v>2018.0</v>
      </c>
      <c r="B2459" s="265">
        <v>43374.0</v>
      </c>
      <c r="C2459" s="12" t="s">
        <v>787</v>
      </c>
      <c r="D2459" s="12" t="s">
        <v>419</v>
      </c>
      <c r="E2459" s="12" t="s">
        <v>753</v>
      </c>
      <c r="F2459" s="12" t="s">
        <v>754</v>
      </c>
      <c r="G2459" s="12" t="s">
        <v>749</v>
      </c>
      <c r="H2459" s="12" t="s">
        <v>405</v>
      </c>
      <c r="I2459" s="19">
        <v>386425.52</v>
      </c>
      <c r="J2459" s="19">
        <v>1.434162693E8</v>
      </c>
      <c r="K2459" s="19">
        <f t="shared" si="1"/>
        <v>12880.85067</v>
      </c>
      <c r="L2459" s="14">
        <f t="shared" si="2"/>
        <v>12880.85067</v>
      </c>
      <c r="M2459" s="14">
        <f t="shared" si="3"/>
        <v>0</v>
      </c>
      <c r="N2459" s="14">
        <f t="shared" si="4"/>
        <v>0.04543509935</v>
      </c>
      <c r="O2459" s="14">
        <f t="shared" si="5"/>
        <v>0.2862411259</v>
      </c>
      <c r="P2459" s="19">
        <f t="shared" si="6"/>
        <v>371.1356054</v>
      </c>
      <c r="Q2459" s="14">
        <f t="shared" si="7"/>
        <v>4780542.31</v>
      </c>
    </row>
    <row r="2460" ht="15.75" customHeight="1">
      <c r="A2460" s="12">
        <v>2018.0</v>
      </c>
      <c r="B2460" s="265">
        <v>43374.0</v>
      </c>
      <c r="C2460" s="12" t="s">
        <v>787</v>
      </c>
      <c r="D2460" s="12" t="s">
        <v>419</v>
      </c>
      <c r="E2460" s="12" t="s">
        <v>755</v>
      </c>
      <c r="F2460" s="12" t="s">
        <v>756</v>
      </c>
      <c r="G2460" s="12" t="s">
        <v>749</v>
      </c>
      <c r="H2460" s="12" t="s">
        <v>405</v>
      </c>
      <c r="I2460" s="19">
        <v>2093.0</v>
      </c>
      <c r="J2460" s="19">
        <v>1589879.67</v>
      </c>
      <c r="K2460" s="19">
        <f t="shared" si="1"/>
        <v>69.76666667</v>
      </c>
      <c r="L2460" s="14">
        <f t="shared" si="2"/>
        <v>69.76666667</v>
      </c>
      <c r="M2460" s="14">
        <f t="shared" si="3"/>
        <v>0</v>
      </c>
      <c r="N2460" s="14">
        <f t="shared" si="4"/>
        <v>0.000246090535</v>
      </c>
      <c r="O2460" s="14">
        <f t="shared" si="5"/>
        <v>0.00155037037</v>
      </c>
      <c r="P2460" s="19">
        <f t="shared" si="6"/>
        <v>759.6176159</v>
      </c>
      <c r="Q2460" s="14">
        <f t="shared" si="7"/>
        <v>52995.989</v>
      </c>
    </row>
    <row r="2461" ht="15.75" customHeight="1">
      <c r="A2461" s="12">
        <v>2018.0</v>
      </c>
      <c r="B2461" s="265">
        <v>43374.0</v>
      </c>
      <c r="C2461" s="12" t="s">
        <v>787</v>
      </c>
      <c r="D2461" s="12" t="s">
        <v>419</v>
      </c>
      <c r="E2461" s="12" t="s">
        <v>750</v>
      </c>
      <c r="F2461" s="12" t="s">
        <v>751</v>
      </c>
      <c r="G2461" s="12" t="s">
        <v>749</v>
      </c>
      <c r="H2461" s="12" t="s">
        <v>405</v>
      </c>
      <c r="I2461" s="19">
        <v>434.0</v>
      </c>
      <c r="J2461" s="19">
        <v>329674.04</v>
      </c>
      <c r="K2461" s="19">
        <f t="shared" si="1"/>
        <v>14.46666667</v>
      </c>
      <c r="L2461" s="14">
        <f t="shared" si="2"/>
        <v>14.46666667</v>
      </c>
      <c r="M2461" s="14">
        <f t="shared" si="3"/>
        <v>0</v>
      </c>
      <c r="N2461" s="14">
        <f t="shared" si="4"/>
        <v>0.00005102880658</v>
      </c>
      <c r="O2461" s="14">
        <f t="shared" si="5"/>
        <v>0.0003214814815</v>
      </c>
      <c r="P2461" s="19">
        <f t="shared" si="6"/>
        <v>759.6176037</v>
      </c>
      <c r="Q2461" s="14">
        <f t="shared" si="7"/>
        <v>10989.13467</v>
      </c>
    </row>
    <row r="2462" ht="15.75" customHeight="1">
      <c r="A2462" s="12">
        <v>2018.0</v>
      </c>
      <c r="B2462" s="265">
        <v>43405.0</v>
      </c>
      <c r="C2462" s="12" t="s">
        <v>752</v>
      </c>
      <c r="D2462" s="12" t="s">
        <v>424</v>
      </c>
      <c r="E2462" s="12" t="s">
        <v>753</v>
      </c>
      <c r="F2462" s="12" t="s">
        <v>754</v>
      </c>
      <c r="G2462" s="12" t="s">
        <v>749</v>
      </c>
      <c r="H2462" s="12" t="s">
        <v>421</v>
      </c>
      <c r="I2462" s="19">
        <v>195615.0</v>
      </c>
      <c r="J2462" s="19">
        <v>2.1523556857E8</v>
      </c>
      <c r="K2462" s="19">
        <f t="shared" si="1"/>
        <v>6520.5</v>
      </c>
      <c r="L2462" s="14">
        <f t="shared" si="2"/>
        <v>6520.5</v>
      </c>
      <c r="M2462" s="14">
        <f t="shared" si="3"/>
        <v>0</v>
      </c>
      <c r="N2462" s="14">
        <f t="shared" si="4"/>
        <v>0.023</v>
      </c>
      <c r="O2462" s="14">
        <f t="shared" si="5"/>
        <v>0.1449</v>
      </c>
      <c r="P2462" s="19">
        <f t="shared" si="6"/>
        <v>1100.301963</v>
      </c>
      <c r="Q2462" s="14">
        <f t="shared" si="7"/>
        <v>7174518.952</v>
      </c>
    </row>
    <row r="2463" ht="15.75" customHeight="1">
      <c r="A2463" s="12">
        <v>2018.0</v>
      </c>
      <c r="B2463" s="265">
        <v>43405.0</v>
      </c>
      <c r="C2463" s="12" t="s">
        <v>752</v>
      </c>
      <c r="D2463" s="12" t="s">
        <v>424</v>
      </c>
      <c r="E2463" s="12" t="s">
        <v>755</v>
      </c>
      <c r="F2463" s="12" t="s">
        <v>756</v>
      </c>
      <c r="G2463" s="12" t="s">
        <v>749</v>
      </c>
      <c r="H2463" s="12" t="s">
        <v>421</v>
      </c>
      <c r="I2463" s="19">
        <v>4036.0</v>
      </c>
      <c r="J2463" s="19">
        <v>4086524.9</v>
      </c>
      <c r="K2463" s="19">
        <f t="shared" si="1"/>
        <v>134.5333333</v>
      </c>
      <c r="L2463" s="14">
        <f t="shared" si="2"/>
        <v>134.5333333</v>
      </c>
      <c r="M2463" s="14">
        <f t="shared" si="3"/>
        <v>0</v>
      </c>
      <c r="N2463" s="14">
        <f t="shared" si="4"/>
        <v>0.0004745443857</v>
      </c>
      <c r="O2463" s="14">
        <f t="shared" si="5"/>
        <v>0.00298962963</v>
      </c>
      <c r="P2463" s="19">
        <f t="shared" si="6"/>
        <v>1012.518558</v>
      </c>
      <c r="Q2463" s="14">
        <f t="shared" si="7"/>
        <v>136217.4967</v>
      </c>
    </row>
    <row r="2464" ht="15.75" customHeight="1">
      <c r="A2464" s="12">
        <v>2018.0</v>
      </c>
      <c r="B2464" s="265">
        <v>43405.0</v>
      </c>
      <c r="C2464" s="12" t="s">
        <v>752</v>
      </c>
      <c r="D2464" s="12" t="s">
        <v>424</v>
      </c>
      <c r="E2464" s="12" t="s">
        <v>750</v>
      </c>
      <c r="F2464" s="12" t="s">
        <v>751</v>
      </c>
      <c r="G2464" s="12" t="s">
        <v>749</v>
      </c>
      <c r="H2464" s="12" t="s">
        <v>421</v>
      </c>
      <c r="I2464" s="19">
        <v>2398.0</v>
      </c>
      <c r="J2464" s="19">
        <v>2878374.5</v>
      </c>
      <c r="K2464" s="19">
        <f t="shared" si="1"/>
        <v>79.93333333</v>
      </c>
      <c r="L2464" s="14">
        <f t="shared" si="2"/>
        <v>79.93333333</v>
      </c>
      <c r="M2464" s="14">
        <f t="shared" si="3"/>
        <v>0</v>
      </c>
      <c r="N2464" s="14">
        <f t="shared" si="4"/>
        <v>0.0002819517931</v>
      </c>
      <c r="O2464" s="14">
        <f t="shared" si="5"/>
        <v>0.001776296296</v>
      </c>
      <c r="P2464" s="19">
        <f t="shared" si="6"/>
        <v>1200.322977</v>
      </c>
      <c r="Q2464" s="14">
        <f t="shared" si="7"/>
        <v>95945.81667</v>
      </c>
    </row>
    <row r="2465" ht="15.75" customHeight="1">
      <c r="A2465" s="12">
        <v>2018.0</v>
      </c>
      <c r="B2465" s="265">
        <v>43405.0</v>
      </c>
      <c r="C2465" s="12" t="s">
        <v>757</v>
      </c>
      <c r="D2465" s="12" t="s">
        <v>425</v>
      </c>
      <c r="E2465" s="12" t="s">
        <v>753</v>
      </c>
      <c r="F2465" s="12" t="s">
        <v>754</v>
      </c>
      <c r="G2465" s="12" t="s">
        <v>749</v>
      </c>
      <c r="H2465" s="12" t="s">
        <v>421</v>
      </c>
      <c r="I2465" s="19">
        <v>1844756.0</v>
      </c>
      <c r="J2465" s="19">
        <v>1.75759203145E9</v>
      </c>
      <c r="K2465" s="19">
        <f t="shared" si="1"/>
        <v>61491.86667</v>
      </c>
      <c r="L2465" s="14">
        <f t="shared" si="2"/>
        <v>61491.86667</v>
      </c>
      <c r="M2465" s="14">
        <f t="shared" si="3"/>
        <v>0</v>
      </c>
      <c r="N2465" s="14">
        <f t="shared" si="4"/>
        <v>0.2169025279</v>
      </c>
      <c r="O2465" s="14">
        <f t="shared" si="5"/>
        <v>1.366485926</v>
      </c>
      <c r="P2465" s="19">
        <f t="shared" si="6"/>
        <v>952.7504079</v>
      </c>
      <c r="Q2465" s="14">
        <f t="shared" si="7"/>
        <v>58586401.05</v>
      </c>
    </row>
    <row r="2466" ht="15.75" customHeight="1">
      <c r="A2466" s="12">
        <v>2018.0</v>
      </c>
      <c r="B2466" s="265">
        <v>43405.0</v>
      </c>
      <c r="C2466" s="12" t="s">
        <v>757</v>
      </c>
      <c r="D2466" s="12" t="s">
        <v>425</v>
      </c>
      <c r="E2466" s="12" t="s">
        <v>755</v>
      </c>
      <c r="F2466" s="12" t="s">
        <v>756</v>
      </c>
      <c r="G2466" s="12" t="s">
        <v>749</v>
      </c>
      <c r="H2466" s="12" t="s">
        <v>421</v>
      </c>
      <c r="I2466" s="19">
        <v>105603.0</v>
      </c>
      <c r="J2466" s="19">
        <v>1.0414514348E8</v>
      </c>
      <c r="K2466" s="19">
        <f t="shared" si="1"/>
        <v>3520.1</v>
      </c>
      <c r="L2466" s="14">
        <f t="shared" si="2"/>
        <v>3520.1</v>
      </c>
      <c r="M2466" s="14">
        <f t="shared" si="3"/>
        <v>0</v>
      </c>
      <c r="N2466" s="14">
        <f t="shared" si="4"/>
        <v>0.01241657848</v>
      </c>
      <c r="O2466" s="14">
        <f t="shared" si="5"/>
        <v>0.07822444444</v>
      </c>
      <c r="P2466" s="19">
        <f t="shared" si="6"/>
        <v>986.1949327</v>
      </c>
      <c r="Q2466" s="14">
        <f t="shared" si="7"/>
        <v>3471504.783</v>
      </c>
    </row>
    <row r="2467" ht="15.75" customHeight="1">
      <c r="A2467" s="12">
        <v>2018.0</v>
      </c>
      <c r="B2467" s="265">
        <v>43405.0</v>
      </c>
      <c r="C2467" s="12" t="s">
        <v>757</v>
      </c>
      <c r="D2467" s="12" t="s">
        <v>425</v>
      </c>
      <c r="E2467" s="12" t="s">
        <v>750</v>
      </c>
      <c r="F2467" s="12" t="s">
        <v>751</v>
      </c>
      <c r="G2467" s="12" t="s">
        <v>749</v>
      </c>
      <c r="H2467" s="12" t="s">
        <v>421</v>
      </c>
      <c r="I2467" s="19">
        <v>13631.0</v>
      </c>
      <c r="J2467" s="19">
        <v>1.302881563E7</v>
      </c>
      <c r="K2467" s="19">
        <f t="shared" si="1"/>
        <v>454.3666667</v>
      </c>
      <c r="L2467" s="14">
        <f t="shared" si="2"/>
        <v>454.3666667</v>
      </c>
      <c r="M2467" s="14">
        <f t="shared" si="3"/>
        <v>0</v>
      </c>
      <c r="N2467" s="14">
        <f t="shared" si="4"/>
        <v>0.001602704292</v>
      </c>
      <c r="O2467" s="14">
        <f t="shared" si="5"/>
        <v>0.01009703704</v>
      </c>
      <c r="P2467" s="19">
        <f t="shared" si="6"/>
        <v>955.8224364</v>
      </c>
      <c r="Q2467" s="14">
        <f t="shared" si="7"/>
        <v>434293.8543</v>
      </c>
    </row>
    <row r="2468" ht="15.75" customHeight="1">
      <c r="A2468" s="12">
        <v>2018.0</v>
      </c>
      <c r="B2468" s="265">
        <v>43405.0</v>
      </c>
      <c r="C2468" s="12" t="s">
        <v>758</v>
      </c>
      <c r="D2468" s="12" t="s">
        <v>426</v>
      </c>
      <c r="E2468" s="12" t="s">
        <v>753</v>
      </c>
      <c r="F2468" s="12" t="s">
        <v>754</v>
      </c>
      <c r="G2468" s="12" t="s">
        <v>749</v>
      </c>
      <c r="H2468" s="12" t="s">
        <v>421</v>
      </c>
      <c r="I2468" s="19">
        <v>2291407.0</v>
      </c>
      <c r="J2468" s="19">
        <v>1.98689964285E9</v>
      </c>
      <c r="K2468" s="19">
        <f t="shared" si="1"/>
        <v>76380.23333</v>
      </c>
      <c r="L2468" s="14">
        <f t="shared" si="2"/>
        <v>76380.23333</v>
      </c>
      <c r="M2468" s="14">
        <f t="shared" si="3"/>
        <v>0</v>
      </c>
      <c r="N2468" s="14">
        <f t="shared" si="4"/>
        <v>0.2694188125</v>
      </c>
      <c r="O2468" s="14">
        <f t="shared" si="5"/>
        <v>1.697338519</v>
      </c>
      <c r="P2468" s="19">
        <f t="shared" si="6"/>
        <v>867.1090046</v>
      </c>
      <c r="Q2468" s="14">
        <f t="shared" si="7"/>
        <v>66229988.1</v>
      </c>
    </row>
    <row r="2469" ht="15.75" customHeight="1">
      <c r="A2469" s="12">
        <v>2018.0</v>
      </c>
      <c r="B2469" s="265">
        <v>43405.0</v>
      </c>
      <c r="C2469" s="12" t="s">
        <v>758</v>
      </c>
      <c r="D2469" s="12" t="s">
        <v>426</v>
      </c>
      <c r="E2469" s="12" t="s">
        <v>755</v>
      </c>
      <c r="F2469" s="12" t="s">
        <v>756</v>
      </c>
      <c r="G2469" s="12" t="s">
        <v>749</v>
      </c>
      <c r="H2469" s="12" t="s">
        <v>421</v>
      </c>
      <c r="I2469" s="19">
        <v>37369.0</v>
      </c>
      <c r="J2469" s="19">
        <v>3.441357794E7</v>
      </c>
      <c r="K2469" s="19">
        <f t="shared" si="1"/>
        <v>1245.633333</v>
      </c>
      <c r="L2469" s="14">
        <f t="shared" si="2"/>
        <v>1245.633333</v>
      </c>
      <c r="M2469" s="14">
        <f t="shared" si="3"/>
        <v>0</v>
      </c>
      <c r="N2469" s="14">
        <f t="shared" si="4"/>
        <v>0.004393768372</v>
      </c>
      <c r="O2469" s="14">
        <f t="shared" si="5"/>
        <v>0.02768074074</v>
      </c>
      <c r="P2469" s="19">
        <f t="shared" si="6"/>
        <v>920.9124659</v>
      </c>
      <c r="Q2469" s="14">
        <f t="shared" si="7"/>
        <v>1147119.265</v>
      </c>
    </row>
    <row r="2470" ht="15.75" customHeight="1">
      <c r="A2470" s="12">
        <v>2018.0</v>
      </c>
      <c r="B2470" s="265">
        <v>43405.0</v>
      </c>
      <c r="C2470" s="12" t="s">
        <v>758</v>
      </c>
      <c r="D2470" s="12" t="s">
        <v>426</v>
      </c>
      <c r="E2470" s="12" t="s">
        <v>750</v>
      </c>
      <c r="F2470" s="12" t="s">
        <v>751</v>
      </c>
      <c r="G2470" s="12" t="s">
        <v>749</v>
      </c>
      <c r="H2470" s="12" t="s">
        <v>421</v>
      </c>
      <c r="I2470" s="19">
        <v>89926.0</v>
      </c>
      <c r="J2470" s="19">
        <v>7.569270883E7</v>
      </c>
      <c r="K2470" s="19">
        <f t="shared" si="1"/>
        <v>2997.533333</v>
      </c>
      <c r="L2470" s="14">
        <f t="shared" si="2"/>
        <v>2997.533333</v>
      </c>
      <c r="M2470" s="14">
        <f t="shared" si="3"/>
        <v>0</v>
      </c>
      <c r="N2470" s="14">
        <f t="shared" si="4"/>
        <v>0.01057330982</v>
      </c>
      <c r="O2470" s="14">
        <f t="shared" si="5"/>
        <v>0.06661185185</v>
      </c>
      <c r="P2470" s="19">
        <f t="shared" si="6"/>
        <v>841.7221808</v>
      </c>
      <c r="Q2470" s="14">
        <f t="shared" si="7"/>
        <v>2523090.294</v>
      </c>
    </row>
    <row r="2471" ht="15.75" customHeight="1">
      <c r="A2471" s="12">
        <v>2018.0</v>
      </c>
      <c r="B2471" s="265">
        <v>43405.0</v>
      </c>
      <c r="C2471" s="12" t="s">
        <v>803</v>
      </c>
      <c r="D2471" s="12" t="s">
        <v>408</v>
      </c>
      <c r="E2471" s="12" t="s">
        <v>788</v>
      </c>
      <c r="F2471" s="12" t="s">
        <v>789</v>
      </c>
      <c r="G2471" s="12" t="s">
        <v>749</v>
      </c>
      <c r="H2471" s="12" t="s">
        <v>405</v>
      </c>
      <c r="I2471" s="19">
        <v>38000.0</v>
      </c>
      <c r="J2471" s="19">
        <v>6507563.96</v>
      </c>
      <c r="K2471" s="19">
        <f t="shared" si="1"/>
        <v>1266.666667</v>
      </c>
      <c r="L2471" s="14">
        <f t="shared" si="2"/>
        <v>1266.666667</v>
      </c>
      <c r="M2471" s="14">
        <f t="shared" si="3"/>
        <v>0</v>
      </c>
      <c r="N2471" s="14">
        <f t="shared" si="4"/>
        <v>0.004467960024</v>
      </c>
      <c r="O2471" s="14">
        <f t="shared" si="5"/>
        <v>0.02814814815</v>
      </c>
      <c r="P2471" s="19">
        <f t="shared" si="6"/>
        <v>171.2516832</v>
      </c>
      <c r="Q2471" s="14">
        <f t="shared" si="7"/>
        <v>216918.7987</v>
      </c>
    </row>
    <row r="2472" ht="15.75" customHeight="1">
      <c r="A2472" s="12">
        <v>2018.0</v>
      </c>
      <c r="B2472" s="265">
        <v>43405.0</v>
      </c>
      <c r="C2472" s="12" t="s">
        <v>803</v>
      </c>
      <c r="D2472" s="12" t="s">
        <v>408</v>
      </c>
      <c r="E2472" s="12" t="s">
        <v>747</v>
      </c>
      <c r="F2472" s="12" t="s">
        <v>748</v>
      </c>
      <c r="G2472" s="12" t="s">
        <v>749</v>
      </c>
      <c r="H2472" s="12" t="s">
        <v>405</v>
      </c>
      <c r="I2472" s="19">
        <v>1655849.29</v>
      </c>
      <c r="J2472" s="19">
        <v>3.2460314948E8</v>
      </c>
      <c r="K2472" s="19">
        <f t="shared" si="1"/>
        <v>55194.97633</v>
      </c>
      <c r="L2472" s="14">
        <f t="shared" si="2"/>
        <v>55194.97633</v>
      </c>
      <c r="M2472" s="14">
        <f t="shared" si="3"/>
        <v>0</v>
      </c>
      <c r="N2472" s="14">
        <f t="shared" si="4"/>
        <v>0.1946912745</v>
      </c>
      <c r="O2472" s="14">
        <f t="shared" si="5"/>
        <v>1.22655503</v>
      </c>
      <c r="P2472" s="19">
        <f t="shared" si="6"/>
        <v>196.0342354</v>
      </c>
      <c r="Q2472" s="14">
        <f t="shared" si="7"/>
        <v>10820104.98</v>
      </c>
    </row>
    <row r="2473" ht="15.75" customHeight="1">
      <c r="A2473" s="12">
        <v>2018.0</v>
      </c>
      <c r="B2473" s="265">
        <v>43405.0</v>
      </c>
      <c r="C2473" s="12" t="s">
        <v>803</v>
      </c>
      <c r="D2473" s="12" t="s">
        <v>408</v>
      </c>
      <c r="E2473" s="12" t="s">
        <v>753</v>
      </c>
      <c r="F2473" s="12" t="s">
        <v>754</v>
      </c>
      <c r="G2473" s="12" t="s">
        <v>749</v>
      </c>
      <c r="H2473" s="12" t="s">
        <v>405</v>
      </c>
      <c r="I2473" s="19">
        <v>2.163194127E7</v>
      </c>
      <c r="J2473" s="19">
        <v>3.77616991023E9</v>
      </c>
      <c r="K2473" s="19">
        <f t="shared" si="1"/>
        <v>721064.709</v>
      </c>
      <c r="L2473" s="14">
        <f t="shared" si="2"/>
        <v>283500</v>
      </c>
      <c r="M2473" s="14">
        <f t="shared" si="3"/>
        <v>437564.709</v>
      </c>
      <c r="N2473" s="14">
        <f t="shared" si="4"/>
        <v>1</v>
      </c>
      <c r="O2473" s="14">
        <f t="shared" si="5"/>
        <v>6.3</v>
      </c>
      <c r="P2473" s="19">
        <f t="shared" si="6"/>
        <v>174.5645415</v>
      </c>
      <c r="Q2473" s="14">
        <f t="shared" si="7"/>
        <v>49489047.52</v>
      </c>
    </row>
    <row r="2474" ht="15.75" customHeight="1">
      <c r="A2474" s="12">
        <v>2018.0</v>
      </c>
      <c r="B2474" s="265">
        <v>43405.0</v>
      </c>
      <c r="C2474" s="12" t="s">
        <v>803</v>
      </c>
      <c r="D2474" s="12" t="s">
        <v>408</v>
      </c>
      <c r="E2474" s="12" t="s">
        <v>750</v>
      </c>
      <c r="F2474" s="12" t="s">
        <v>751</v>
      </c>
      <c r="G2474" s="12" t="s">
        <v>749</v>
      </c>
      <c r="H2474" s="12" t="s">
        <v>405</v>
      </c>
      <c r="I2474" s="19">
        <v>6138.8</v>
      </c>
      <c r="J2474" s="19">
        <v>1027035.5</v>
      </c>
      <c r="K2474" s="19">
        <f t="shared" si="1"/>
        <v>204.6266667</v>
      </c>
      <c r="L2474" s="14">
        <f t="shared" si="2"/>
        <v>204.6266667</v>
      </c>
      <c r="M2474" s="14">
        <f t="shared" si="3"/>
        <v>0</v>
      </c>
      <c r="N2474" s="14">
        <f t="shared" si="4"/>
        <v>0.000721787184</v>
      </c>
      <c r="O2474" s="14">
        <f t="shared" si="5"/>
        <v>0.004547259259</v>
      </c>
      <c r="P2474" s="19">
        <f t="shared" si="6"/>
        <v>167.3023229</v>
      </c>
      <c r="Q2474" s="14">
        <f t="shared" si="7"/>
        <v>34234.51667</v>
      </c>
    </row>
    <row r="2475" ht="15.75" customHeight="1">
      <c r="A2475" s="12">
        <v>2018.0</v>
      </c>
      <c r="B2475" s="265">
        <v>43405.0</v>
      </c>
      <c r="C2475" s="12" t="s">
        <v>759</v>
      </c>
      <c r="D2475" s="12" t="s">
        <v>406</v>
      </c>
      <c r="E2475" s="12" t="s">
        <v>747</v>
      </c>
      <c r="F2475" s="12" t="s">
        <v>748</v>
      </c>
      <c r="G2475" s="12" t="s">
        <v>749</v>
      </c>
      <c r="H2475" s="12" t="s">
        <v>405</v>
      </c>
      <c r="I2475" s="19">
        <v>2821252.36</v>
      </c>
      <c r="J2475" s="19">
        <v>5.7098775519E8</v>
      </c>
      <c r="K2475" s="19">
        <f t="shared" si="1"/>
        <v>94041.74533</v>
      </c>
      <c r="L2475" s="14">
        <f t="shared" si="2"/>
        <v>94041.74533</v>
      </c>
      <c r="M2475" s="14">
        <f t="shared" si="3"/>
        <v>0</v>
      </c>
      <c r="N2475" s="14">
        <f t="shared" si="4"/>
        <v>0.3317169148</v>
      </c>
      <c r="O2475" s="14">
        <f t="shared" si="5"/>
        <v>2.089816563</v>
      </c>
      <c r="P2475" s="19">
        <f t="shared" si="6"/>
        <v>202.388047</v>
      </c>
      <c r="Q2475" s="14">
        <f t="shared" si="7"/>
        <v>19032925.17</v>
      </c>
    </row>
    <row r="2476" ht="15.75" customHeight="1">
      <c r="A2476" s="12">
        <v>2018.0</v>
      </c>
      <c r="B2476" s="265">
        <v>43405.0</v>
      </c>
      <c r="C2476" s="12" t="s">
        <v>759</v>
      </c>
      <c r="D2476" s="12" t="s">
        <v>406</v>
      </c>
      <c r="E2476" s="12" t="s">
        <v>753</v>
      </c>
      <c r="F2476" s="12" t="s">
        <v>754</v>
      </c>
      <c r="G2476" s="12" t="s">
        <v>749</v>
      </c>
      <c r="H2476" s="12" t="s">
        <v>405</v>
      </c>
      <c r="I2476" s="19">
        <v>3.601979557E7</v>
      </c>
      <c r="J2476" s="19">
        <v>6.92080114837E9</v>
      </c>
      <c r="K2476" s="19">
        <f t="shared" si="1"/>
        <v>1200659.852</v>
      </c>
      <c r="L2476" s="14">
        <f t="shared" si="2"/>
        <v>283500</v>
      </c>
      <c r="M2476" s="14">
        <f t="shared" si="3"/>
        <v>917159.8523</v>
      </c>
      <c r="N2476" s="14">
        <f t="shared" si="4"/>
        <v>1</v>
      </c>
      <c r="O2476" s="14">
        <f t="shared" si="5"/>
        <v>6.3</v>
      </c>
      <c r="P2476" s="19">
        <f t="shared" si="6"/>
        <v>192.1388236</v>
      </c>
      <c r="Q2476" s="14">
        <f t="shared" si="7"/>
        <v>54471356.5</v>
      </c>
    </row>
    <row r="2477" ht="15.75" customHeight="1">
      <c r="A2477" s="12">
        <v>2018.0</v>
      </c>
      <c r="B2477" s="265">
        <v>43405.0</v>
      </c>
      <c r="C2477" s="12" t="s">
        <v>759</v>
      </c>
      <c r="D2477" s="12" t="s">
        <v>406</v>
      </c>
      <c r="E2477" s="12" t="s">
        <v>755</v>
      </c>
      <c r="F2477" s="12" t="s">
        <v>756</v>
      </c>
      <c r="G2477" s="12" t="s">
        <v>749</v>
      </c>
      <c r="H2477" s="12" t="s">
        <v>405</v>
      </c>
      <c r="I2477" s="19">
        <v>716605.88</v>
      </c>
      <c r="J2477" s="19">
        <v>1.6032329427E8</v>
      </c>
      <c r="K2477" s="19">
        <f t="shared" si="1"/>
        <v>23886.86267</v>
      </c>
      <c r="L2477" s="14">
        <f t="shared" si="2"/>
        <v>23886.86267</v>
      </c>
      <c r="M2477" s="14">
        <f t="shared" si="3"/>
        <v>0</v>
      </c>
      <c r="N2477" s="14">
        <f t="shared" si="4"/>
        <v>0.08425701117</v>
      </c>
      <c r="O2477" s="14">
        <f t="shared" si="5"/>
        <v>0.5308191704</v>
      </c>
      <c r="P2477" s="19">
        <f t="shared" si="6"/>
        <v>223.7258984</v>
      </c>
      <c r="Q2477" s="14">
        <f t="shared" si="7"/>
        <v>5344109.809</v>
      </c>
    </row>
    <row r="2478" ht="15.75" customHeight="1">
      <c r="A2478" s="12">
        <v>2018.0</v>
      </c>
      <c r="B2478" s="265">
        <v>43405.0</v>
      </c>
      <c r="C2478" s="12" t="s">
        <v>759</v>
      </c>
      <c r="D2478" s="12" t="s">
        <v>406</v>
      </c>
      <c r="E2478" s="12" t="s">
        <v>750</v>
      </c>
      <c r="F2478" s="12" t="s">
        <v>751</v>
      </c>
      <c r="G2478" s="12" t="s">
        <v>749</v>
      </c>
      <c r="H2478" s="12" t="s">
        <v>405</v>
      </c>
      <c r="I2478" s="19">
        <v>5949.96</v>
      </c>
      <c r="J2478" s="19">
        <v>1072118.11</v>
      </c>
      <c r="K2478" s="19">
        <f t="shared" si="1"/>
        <v>198.332</v>
      </c>
      <c r="L2478" s="14">
        <f t="shared" si="2"/>
        <v>198.332</v>
      </c>
      <c r="M2478" s="14">
        <f t="shared" si="3"/>
        <v>0</v>
      </c>
      <c r="N2478" s="14">
        <f t="shared" si="4"/>
        <v>0.0006995837743</v>
      </c>
      <c r="O2478" s="14">
        <f t="shared" si="5"/>
        <v>0.004407377778</v>
      </c>
      <c r="P2478" s="19">
        <f t="shared" si="6"/>
        <v>180.189129</v>
      </c>
      <c r="Q2478" s="14">
        <f t="shared" si="7"/>
        <v>35737.27033</v>
      </c>
    </row>
    <row r="2479" ht="15.75" customHeight="1">
      <c r="A2479" s="12">
        <v>2018.0</v>
      </c>
      <c r="B2479" s="265">
        <v>43405.0</v>
      </c>
      <c r="C2479" s="12" t="s">
        <v>764</v>
      </c>
      <c r="D2479" s="12" t="s">
        <v>410</v>
      </c>
      <c r="E2479" s="12" t="s">
        <v>747</v>
      </c>
      <c r="F2479" s="12" t="s">
        <v>748</v>
      </c>
      <c r="G2479" s="12" t="s">
        <v>749</v>
      </c>
      <c r="H2479" s="12" t="s">
        <v>405</v>
      </c>
      <c r="I2479" s="19">
        <v>6973.0</v>
      </c>
      <c r="J2479" s="19">
        <v>789736.36</v>
      </c>
      <c r="K2479" s="19">
        <f t="shared" si="1"/>
        <v>232.4333333</v>
      </c>
      <c r="L2479" s="14">
        <f t="shared" si="2"/>
        <v>232.4333333</v>
      </c>
      <c r="M2479" s="14">
        <f t="shared" si="3"/>
        <v>0</v>
      </c>
      <c r="N2479" s="14">
        <f t="shared" si="4"/>
        <v>0.0008198706643</v>
      </c>
      <c r="O2479" s="14">
        <f t="shared" si="5"/>
        <v>0.005165185185</v>
      </c>
      <c r="P2479" s="19">
        <f t="shared" si="6"/>
        <v>113.2563258</v>
      </c>
      <c r="Q2479" s="14">
        <f t="shared" si="7"/>
        <v>26324.54533</v>
      </c>
    </row>
    <row r="2480" ht="15.75" customHeight="1">
      <c r="A2480" s="12">
        <v>2018.0</v>
      </c>
      <c r="B2480" s="265">
        <v>43405.0</v>
      </c>
      <c r="C2480" s="12" t="s">
        <v>765</v>
      </c>
      <c r="D2480" s="12" t="s">
        <v>412</v>
      </c>
      <c r="E2480" s="12" t="s">
        <v>747</v>
      </c>
      <c r="F2480" s="12" t="s">
        <v>748</v>
      </c>
      <c r="G2480" s="12" t="s">
        <v>749</v>
      </c>
      <c r="H2480" s="12" t="s">
        <v>405</v>
      </c>
      <c r="I2480" s="19">
        <v>783856.5</v>
      </c>
      <c r="J2480" s="19">
        <v>1.0652457027E8</v>
      </c>
      <c r="K2480" s="19">
        <f t="shared" si="1"/>
        <v>26128.55</v>
      </c>
      <c r="L2480" s="14">
        <f t="shared" si="2"/>
        <v>26128.55</v>
      </c>
      <c r="M2480" s="14">
        <f t="shared" si="3"/>
        <v>0</v>
      </c>
      <c r="N2480" s="14">
        <f t="shared" si="4"/>
        <v>0.09216419753</v>
      </c>
      <c r="O2480" s="14">
        <f t="shared" si="5"/>
        <v>0.5806344444</v>
      </c>
      <c r="P2480" s="19">
        <f t="shared" si="6"/>
        <v>135.8980506</v>
      </c>
      <c r="Q2480" s="14">
        <f t="shared" si="7"/>
        <v>3550819.009</v>
      </c>
    </row>
    <row r="2481" ht="15.75" customHeight="1">
      <c r="A2481" s="12">
        <v>2018.0</v>
      </c>
      <c r="B2481" s="265">
        <v>43405.0</v>
      </c>
      <c r="C2481" s="12" t="s">
        <v>765</v>
      </c>
      <c r="D2481" s="12" t="s">
        <v>412</v>
      </c>
      <c r="E2481" s="12" t="s">
        <v>753</v>
      </c>
      <c r="F2481" s="12" t="s">
        <v>754</v>
      </c>
      <c r="G2481" s="12" t="s">
        <v>749</v>
      </c>
      <c r="H2481" s="12" t="s">
        <v>405</v>
      </c>
      <c r="I2481" s="19">
        <v>164770.5</v>
      </c>
      <c r="J2481" s="19">
        <v>2.095784364E7</v>
      </c>
      <c r="K2481" s="19">
        <f t="shared" si="1"/>
        <v>5492.35</v>
      </c>
      <c r="L2481" s="14">
        <f t="shared" si="2"/>
        <v>5492.35</v>
      </c>
      <c r="M2481" s="14">
        <f t="shared" si="3"/>
        <v>0</v>
      </c>
      <c r="N2481" s="14">
        <f t="shared" si="4"/>
        <v>0.01937336861</v>
      </c>
      <c r="O2481" s="14">
        <f t="shared" si="5"/>
        <v>0.1220522222</v>
      </c>
      <c r="P2481" s="19">
        <f t="shared" si="6"/>
        <v>127.1941497</v>
      </c>
      <c r="Q2481" s="14">
        <f t="shared" si="7"/>
        <v>698594.788</v>
      </c>
    </row>
    <row r="2482" ht="15.75" customHeight="1">
      <c r="A2482" s="12">
        <v>2018.0</v>
      </c>
      <c r="B2482" s="265">
        <v>43405.0</v>
      </c>
      <c r="C2482" s="12" t="s">
        <v>765</v>
      </c>
      <c r="D2482" s="12" t="s">
        <v>412</v>
      </c>
      <c r="E2482" s="12" t="s">
        <v>755</v>
      </c>
      <c r="F2482" s="12" t="s">
        <v>756</v>
      </c>
      <c r="G2482" s="12" t="s">
        <v>749</v>
      </c>
      <c r="H2482" s="12" t="s">
        <v>405</v>
      </c>
      <c r="I2482" s="19">
        <v>2464.0</v>
      </c>
      <c r="J2482" s="19">
        <v>284225.66</v>
      </c>
      <c r="K2482" s="19">
        <f t="shared" si="1"/>
        <v>82.13333333</v>
      </c>
      <c r="L2482" s="14">
        <f t="shared" si="2"/>
        <v>82.13333333</v>
      </c>
      <c r="M2482" s="14">
        <f t="shared" si="3"/>
        <v>0</v>
      </c>
      <c r="N2482" s="14">
        <f t="shared" si="4"/>
        <v>0.0002897119342</v>
      </c>
      <c r="O2482" s="14">
        <f t="shared" si="5"/>
        <v>0.001825185185</v>
      </c>
      <c r="P2482" s="19">
        <f t="shared" si="6"/>
        <v>115.3513231</v>
      </c>
      <c r="Q2482" s="14">
        <f t="shared" si="7"/>
        <v>9474.188667</v>
      </c>
    </row>
    <row r="2483" ht="15.75" customHeight="1">
      <c r="A2483" s="12">
        <v>2018.0</v>
      </c>
      <c r="B2483" s="265">
        <v>43405.0</v>
      </c>
      <c r="C2483" s="12" t="s">
        <v>765</v>
      </c>
      <c r="D2483" s="12" t="s">
        <v>412</v>
      </c>
      <c r="E2483" s="12" t="s">
        <v>750</v>
      </c>
      <c r="F2483" s="12" t="s">
        <v>751</v>
      </c>
      <c r="G2483" s="12" t="s">
        <v>749</v>
      </c>
      <c r="H2483" s="12" t="s">
        <v>405</v>
      </c>
      <c r="I2483" s="19">
        <v>2411.0</v>
      </c>
      <c r="J2483" s="19">
        <v>345936.35</v>
      </c>
      <c r="K2483" s="19">
        <f t="shared" si="1"/>
        <v>80.36666667</v>
      </c>
      <c r="L2483" s="14">
        <f t="shared" si="2"/>
        <v>80.36666667</v>
      </c>
      <c r="M2483" s="14">
        <f t="shared" si="3"/>
        <v>0</v>
      </c>
      <c r="N2483" s="14">
        <f t="shared" si="4"/>
        <v>0.0002834803057</v>
      </c>
      <c r="O2483" s="14">
        <f t="shared" si="5"/>
        <v>0.001785925926</v>
      </c>
      <c r="P2483" s="19">
        <f t="shared" si="6"/>
        <v>143.4825176</v>
      </c>
      <c r="Q2483" s="14">
        <f t="shared" si="7"/>
        <v>11531.21167</v>
      </c>
    </row>
    <row r="2484" ht="15.75" customHeight="1">
      <c r="A2484" s="12">
        <v>2018.0</v>
      </c>
      <c r="B2484" s="265">
        <v>43405.0</v>
      </c>
      <c r="C2484" s="12" t="s">
        <v>766</v>
      </c>
      <c r="D2484" s="12" t="s">
        <v>413</v>
      </c>
      <c r="E2484" s="12" t="s">
        <v>750</v>
      </c>
      <c r="F2484" s="12" t="s">
        <v>751</v>
      </c>
      <c r="G2484" s="12" t="s">
        <v>749</v>
      </c>
      <c r="H2484" s="12" t="s">
        <v>405</v>
      </c>
      <c r="I2484" s="19">
        <v>0.77</v>
      </c>
      <c r="J2484" s="19">
        <v>83.21</v>
      </c>
      <c r="K2484" s="19">
        <f t="shared" si="1"/>
        <v>0.02566666667</v>
      </c>
      <c r="L2484" s="14">
        <f t="shared" si="2"/>
        <v>0.02566666667</v>
      </c>
      <c r="M2484" s="14">
        <f t="shared" si="3"/>
        <v>0</v>
      </c>
      <c r="N2484" s="14">
        <f t="shared" si="4"/>
        <v>0.00000009053497942</v>
      </c>
      <c r="O2484" s="14">
        <f t="shared" si="5"/>
        <v>0.0000005703703704</v>
      </c>
      <c r="P2484" s="19">
        <f t="shared" si="6"/>
        <v>108.0649351</v>
      </c>
      <c r="Q2484" s="14">
        <f t="shared" si="7"/>
        <v>2.773666667</v>
      </c>
    </row>
    <row r="2485" ht="15.75" customHeight="1">
      <c r="A2485" s="12">
        <v>2018.0</v>
      </c>
      <c r="B2485" s="265">
        <v>43405.0</v>
      </c>
      <c r="C2485" s="12" t="s">
        <v>767</v>
      </c>
      <c r="D2485" s="12" t="s">
        <v>432</v>
      </c>
      <c r="E2485" s="12" t="s">
        <v>747</v>
      </c>
      <c r="F2485" s="12" t="s">
        <v>748</v>
      </c>
      <c r="G2485" s="12" t="s">
        <v>749</v>
      </c>
      <c r="H2485" s="12" t="s">
        <v>421</v>
      </c>
      <c r="I2485" s="19">
        <v>108125.98</v>
      </c>
      <c r="J2485" s="19">
        <v>4.199418439E7</v>
      </c>
      <c r="K2485" s="19">
        <f t="shared" si="1"/>
        <v>3604.199333</v>
      </c>
      <c r="L2485" s="14">
        <f t="shared" si="2"/>
        <v>3604.199333</v>
      </c>
      <c r="M2485" s="14">
        <f t="shared" si="3"/>
        <v>0</v>
      </c>
      <c r="N2485" s="14">
        <f t="shared" si="4"/>
        <v>0.01271322516</v>
      </c>
      <c r="O2485" s="14">
        <f t="shared" si="5"/>
        <v>0.08009331852</v>
      </c>
      <c r="P2485" s="19">
        <f t="shared" si="6"/>
        <v>388.3820002</v>
      </c>
      <c r="Q2485" s="14">
        <f t="shared" si="7"/>
        <v>1399806.146</v>
      </c>
    </row>
    <row r="2486" ht="15.75" customHeight="1">
      <c r="A2486" s="12">
        <v>2018.0</v>
      </c>
      <c r="B2486" s="265">
        <v>43405.0</v>
      </c>
      <c r="C2486" s="12" t="s">
        <v>767</v>
      </c>
      <c r="D2486" s="12" t="s">
        <v>432</v>
      </c>
      <c r="E2486" s="12" t="s">
        <v>753</v>
      </c>
      <c r="F2486" s="12" t="s">
        <v>754</v>
      </c>
      <c r="G2486" s="12" t="s">
        <v>749</v>
      </c>
      <c r="H2486" s="12" t="s">
        <v>421</v>
      </c>
      <c r="I2486" s="19">
        <v>1.512071043E7</v>
      </c>
      <c r="J2486" s="19">
        <v>6.05586449456E9</v>
      </c>
      <c r="K2486" s="19">
        <f t="shared" si="1"/>
        <v>504023.681</v>
      </c>
      <c r="L2486" s="14">
        <f t="shared" si="2"/>
        <v>283500</v>
      </c>
      <c r="M2486" s="14">
        <f t="shared" si="3"/>
        <v>220523.681</v>
      </c>
      <c r="N2486" s="14">
        <f t="shared" si="4"/>
        <v>1</v>
      </c>
      <c r="O2486" s="14">
        <f t="shared" si="5"/>
        <v>6.3</v>
      </c>
      <c r="P2486" s="19">
        <f t="shared" si="6"/>
        <v>400.5013205</v>
      </c>
      <c r="Q2486" s="14">
        <f t="shared" si="7"/>
        <v>113542124.4</v>
      </c>
    </row>
    <row r="2487" ht="15.75" customHeight="1">
      <c r="A2487" s="12">
        <v>2018.0</v>
      </c>
      <c r="B2487" s="265">
        <v>43405.0</v>
      </c>
      <c r="C2487" s="12" t="s">
        <v>767</v>
      </c>
      <c r="D2487" s="12" t="s">
        <v>432</v>
      </c>
      <c r="E2487" s="12" t="s">
        <v>755</v>
      </c>
      <c r="F2487" s="12" t="s">
        <v>756</v>
      </c>
      <c r="G2487" s="12" t="s">
        <v>749</v>
      </c>
      <c r="H2487" s="12" t="s">
        <v>421</v>
      </c>
      <c r="I2487" s="19">
        <v>411418.4</v>
      </c>
      <c r="J2487" s="19">
        <v>1.8150015574E8</v>
      </c>
      <c r="K2487" s="19">
        <f t="shared" si="1"/>
        <v>13713.94667</v>
      </c>
      <c r="L2487" s="14">
        <f t="shared" si="2"/>
        <v>13713.94667</v>
      </c>
      <c r="M2487" s="14">
        <f t="shared" si="3"/>
        <v>0</v>
      </c>
      <c r="N2487" s="14">
        <f t="shared" si="4"/>
        <v>0.04837370958</v>
      </c>
      <c r="O2487" s="14">
        <f t="shared" si="5"/>
        <v>0.3047543704</v>
      </c>
      <c r="P2487" s="19">
        <f t="shared" si="6"/>
        <v>441.1571183</v>
      </c>
      <c r="Q2487" s="14">
        <f t="shared" si="7"/>
        <v>6050005.191</v>
      </c>
    </row>
    <row r="2488" ht="15.75" customHeight="1">
      <c r="A2488" s="12">
        <v>2018.0</v>
      </c>
      <c r="B2488" s="265">
        <v>43405.0</v>
      </c>
      <c r="C2488" s="12" t="s">
        <v>767</v>
      </c>
      <c r="D2488" s="12" t="s">
        <v>432</v>
      </c>
      <c r="E2488" s="12" t="s">
        <v>750</v>
      </c>
      <c r="F2488" s="12" t="s">
        <v>751</v>
      </c>
      <c r="G2488" s="12" t="s">
        <v>749</v>
      </c>
      <c r="H2488" s="12" t="s">
        <v>421</v>
      </c>
      <c r="I2488" s="19">
        <v>120132.69</v>
      </c>
      <c r="J2488" s="19">
        <v>4.756899947E7</v>
      </c>
      <c r="K2488" s="19">
        <f t="shared" si="1"/>
        <v>4004.423</v>
      </c>
      <c r="L2488" s="14">
        <f t="shared" si="2"/>
        <v>4004.423</v>
      </c>
      <c r="M2488" s="14">
        <f t="shared" si="3"/>
        <v>0</v>
      </c>
      <c r="N2488" s="14">
        <f t="shared" si="4"/>
        <v>0.01412494885</v>
      </c>
      <c r="O2488" s="14">
        <f t="shared" si="5"/>
        <v>0.08898717778</v>
      </c>
      <c r="P2488" s="19">
        <f t="shared" si="6"/>
        <v>395.9704846</v>
      </c>
      <c r="Q2488" s="14">
        <f t="shared" si="7"/>
        <v>1585633.316</v>
      </c>
    </row>
    <row r="2489" ht="15.75" customHeight="1">
      <c r="A2489" s="12">
        <v>2018.0</v>
      </c>
      <c r="B2489" s="265">
        <v>43405.0</v>
      </c>
      <c r="C2489" s="12" t="s">
        <v>768</v>
      </c>
      <c r="D2489" s="12" t="s">
        <v>422</v>
      </c>
      <c r="E2489" s="12" t="s">
        <v>747</v>
      </c>
      <c r="F2489" s="12" t="s">
        <v>748</v>
      </c>
      <c r="G2489" s="12" t="s">
        <v>749</v>
      </c>
      <c r="H2489" s="12" t="s">
        <v>421</v>
      </c>
      <c r="I2489" s="19">
        <v>13726.23</v>
      </c>
      <c r="J2489" s="19">
        <v>8079570.48</v>
      </c>
      <c r="K2489" s="19">
        <f t="shared" si="1"/>
        <v>457.541</v>
      </c>
      <c r="L2489" s="14">
        <f t="shared" si="2"/>
        <v>457.541</v>
      </c>
      <c r="M2489" s="14">
        <f t="shared" si="3"/>
        <v>0</v>
      </c>
      <c r="N2489" s="14">
        <f t="shared" si="4"/>
        <v>0.001613901235</v>
      </c>
      <c r="O2489" s="14">
        <f t="shared" si="5"/>
        <v>0.01016757778</v>
      </c>
      <c r="P2489" s="19">
        <f t="shared" si="6"/>
        <v>588.6226939</v>
      </c>
      <c r="Q2489" s="14">
        <f t="shared" si="7"/>
        <v>269319.016</v>
      </c>
    </row>
    <row r="2490" ht="15.75" customHeight="1">
      <c r="A2490" s="12">
        <v>2018.0</v>
      </c>
      <c r="B2490" s="265">
        <v>43405.0</v>
      </c>
      <c r="C2490" s="12" t="s">
        <v>768</v>
      </c>
      <c r="D2490" s="12" t="s">
        <v>422</v>
      </c>
      <c r="E2490" s="12" t="s">
        <v>753</v>
      </c>
      <c r="F2490" s="12" t="s">
        <v>754</v>
      </c>
      <c r="G2490" s="12" t="s">
        <v>749</v>
      </c>
      <c r="H2490" s="12" t="s">
        <v>421</v>
      </c>
      <c r="I2490" s="19">
        <v>2103108.76</v>
      </c>
      <c r="J2490" s="19">
        <v>1.28192699204E9</v>
      </c>
      <c r="K2490" s="19">
        <f t="shared" si="1"/>
        <v>70103.62533</v>
      </c>
      <c r="L2490" s="14">
        <f t="shared" si="2"/>
        <v>70103.62533</v>
      </c>
      <c r="M2490" s="14">
        <f t="shared" si="3"/>
        <v>0</v>
      </c>
      <c r="N2490" s="14">
        <f t="shared" si="4"/>
        <v>0.2472791017</v>
      </c>
      <c r="O2490" s="14">
        <f t="shared" si="5"/>
        <v>1.557858341</v>
      </c>
      <c r="P2490" s="19">
        <f t="shared" si="6"/>
        <v>609.5390863</v>
      </c>
      <c r="Q2490" s="14">
        <f t="shared" si="7"/>
        <v>42730899.73</v>
      </c>
    </row>
    <row r="2491" ht="15.75" customHeight="1">
      <c r="A2491" s="12">
        <v>2018.0</v>
      </c>
      <c r="B2491" s="265">
        <v>43405.0</v>
      </c>
      <c r="C2491" s="12" t="s">
        <v>768</v>
      </c>
      <c r="D2491" s="12" t="s">
        <v>422</v>
      </c>
      <c r="E2491" s="12" t="s">
        <v>755</v>
      </c>
      <c r="F2491" s="12" t="s">
        <v>756</v>
      </c>
      <c r="G2491" s="12" t="s">
        <v>749</v>
      </c>
      <c r="H2491" s="12" t="s">
        <v>421</v>
      </c>
      <c r="I2491" s="19">
        <v>109371.66</v>
      </c>
      <c r="J2491" s="19">
        <v>6.780503945E7</v>
      </c>
      <c r="K2491" s="19">
        <f t="shared" si="1"/>
        <v>3645.722</v>
      </c>
      <c r="L2491" s="14">
        <f t="shared" si="2"/>
        <v>3645.722</v>
      </c>
      <c r="M2491" s="14">
        <f t="shared" si="3"/>
        <v>0</v>
      </c>
      <c r="N2491" s="14">
        <f t="shared" si="4"/>
        <v>0.01285968959</v>
      </c>
      <c r="O2491" s="14">
        <f t="shared" si="5"/>
        <v>0.08101604444</v>
      </c>
      <c r="P2491" s="19">
        <f t="shared" si="6"/>
        <v>619.9507208</v>
      </c>
      <c r="Q2491" s="14">
        <f t="shared" si="7"/>
        <v>2260167.982</v>
      </c>
    </row>
    <row r="2492" ht="15.75" customHeight="1">
      <c r="A2492" s="12">
        <v>2018.0</v>
      </c>
      <c r="B2492" s="265">
        <v>43405.0</v>
      </c>
      <c r="C2492" s="12" t="s">
        <v>769</v>
      </c>
      <c r="D2492" s="12" t="s">
        <v>423</v>
      </c>
      <c r="E2492" s="12" t="s">
        <v>750</v>
      </c>
      <c r="F2492" s="12" t="s">
        <v>751</v>
      </c>
      <c r="G2492" s="12" t="s">
        <v>749</v>
      </c>
      <c r="H2492" s="12" t="s">
        <v>421</v>
      </c>
      <c r="I2492" s="19">
        <v>0.32</v>
      </c>
      <c r="J2492" s="19">
        <v>27.66</v>
      </c>
      <c r="K2492" s="19">
        <f t="shared" si="1"/>
        <v>0.01066666667</v>
      </c>
      <c r="L2492" s="14">
        <f t="shared" si="2"/>
        <v>0.01066666667</v>
      </c>
      <c r="M2492" s="14">
        <f t="shared" si="3"/>
        <v>0</v>
      </c>
      <c r="N2492" s="14">
        <f t="shared" si="4"/>
        <v>0.00000003762492651</v>
      </c>
      <c r="O2492" s="14">
        <f t="shared" si="5"/>
        <v>0.000000237037037</v>
      </c>
      <c r="P2492" s="19">
        <f t="shared" si="6"/>
        <v>86.4375</v>
      </c>
      <c r="Q2492" s="14">
        <f t="shared" si="7"/>
        <v>0.922</v>
      </c>
    </row>
    <row r="2493" ht="15.75" customHeight="1">
      <c r="A2493" s="12">
        <v>2018.0</v>
      </c>
      <c r="B2493" s="265">
        <v>43405.0</v>
      </c>
      <c r="C2493" s="12" t="s">
        <v>770</v>
      </c>
      <c r="D2493" s="12" t="s">
        <v>433</v>
      </c>
      <c r="E2493" s="12" t="s">
        <v>747</v>
      </c>
      <c r="F2493" s="12" t="s">
        <v>748</v>
      </c>
      <c r="G2493" s="12" t="s">
        <v>749</v>
      </c>
      <c r="H2493" s="12" t="s">
        <v>421</v>
      </c>
      <c r="I2493" s="19">
        <v>8839753.62</v>
      </c>
      <c r="J2493" s="19">
        <v>3.54589469454E9</v>
      </c>
      <c r="K2493" s="19">
        <f t="shared" si="1"/>
        <v>294658.454</v>
      </c>
      <c r="L2493" s="14">
        <f t="shared" si="2"/>
        <v>283500</v>
      </c>
      <c r="M2493" s="14">
        <f t="shared" si="3"/>
        <v>11158.454</v>
      </c>
      <c r="N2493" s="14">
        <f t="shared" si="4"/>
        <v>1</v>
      </c>
      <c r="O2493" s="14">
        <f t="shared" si="5"/>
        <v>6.3</v>
      </c>
      <c r="P2493" s="19">
        <f t="shared" si="6"/>
        <v>401.1304893</v>
      </c>
      <c r="Q2493" s="14">
        <f t="shared" si="7"/>
        <v>113720493.7</v>
      </c>
    </row>
    <row r="2494" ht="15.75" customHeight="1">
      <c r="A2494" s="12">
        <v>2018.0</v>
      </c>
      <c r="B2494" s="265">
        <v>43405.0</v>
      </c>
      <c r="C2494" s="12" t="s">
        <v>770</v>
      </c>
      <c r="D2494" s="12" t="s">
        <v>433</v>
      </c>
      <c r="E2494" s="12" t="s">
        <v>753</v>
      </c>
      <c r="F2494" s="12" t="s">
        <v>754</v>
      </c>
      <c r="G2494" s="12" t="s">
        <v>749</v>
      </c>
      <c r="H2494" s="12" t="s">
        <v>421</v>
      </c>
      <c r="I2494" s="19">
        <v>3.0287072815E8</v>
      </c>
      <c r="J2494" s="19">
        <v>1.2141872941246E11</v>
      </c>
      <c r="K2494" s="19">
        <f t="shared" si="1"/>
        <v>10095690.94</v>
      </c>
      <c r="L2494" s="14">
        <f t="shared" si="2"/>
        <v>283500</v>
      </c>
      <c r="M2494" s="14">
        <f t="shared" si="3"/>
        <v>9812190.938</v>
      </c>
      <c r="N2494" s="14">
        <f t="shared" si="4"/>
        <v>1</v>
      </c>
      <c r="O2494" s="14">
        <f t="shared" si="5"/>
        <v>6.3</v>
      </c>
      <c r="P2494" s="19">
        <f t="shared" si="6"/>
        <v>400.8929161</v>
      </c>
      <c r="Q2494" s="14">
        <f t="shared" si="7"/>
        <v>113653141.7</v>
      </c>
    </row>
    <row r="2495" ht="15.75" customHeight="1">
      <c r="A2495" s="12">
        <v>2018.0</v>
      </c>
      <c r="B2495" s="265">
        <v>43405.0</v>
      </c>
      <c r="C2495" s="12" t="s">
        <v>770</v>
      </c>
      <c r="D2495" s="12" t="s">
        <v>433</v>
      </c>
      <c r="E2495" s="12" t="s">
        <v>755</v>
      </c>
      <c r="F2495" s="12" t="s">
        <v>756</v>
      </c>
      <c r="G2495" s="12" t="s">
        <v>749</v>
      </c>
      <c r="H2495" s="12" t="s">
        <v>421</v>
      </c>
      <c r="I2495" s="19">
        <v>3059956.03</v>
      </c>
      <c r="J2495" s="19">
        <v>1.21415150336E9</v>
      </c>
      <c r="K2495" s="19">
        <f t="shared" si="1"/>
        <v>101998.5343</v>
      </c>
      <c r="L2495" s="14">
        <f t="shared" si="2"/>
        <v>101998.5343</v>
      </c>
      <c r="M2495" s="14">
        <f t="shared" si="3"/>
        <v>0</v>
      </c>
      <c r="N2495" s="14">
        <f t="shared" si="4"/>
        <v>0.3597831899</v>
      </c>
      <c r="O2495" s="14">
        <f t="shared" si="5"/>
        <v>2.266634096</v>
      </c>
      <c r="P2495" s="19">
        <f t="shared" si="6"/>
        <v>396.7872386</v>
      </c>
      <c r="Q2495" s="14">
        <f t="shared" si="7"/>
        <v>40471716.78</v>
      </c>
    </row>
    <row r="2496" ht="15.75" customHeight="1">
      <c r="A2496" s="12">
        <v>2018.0</v>
      </c>
      <c r="B2496" s="265">
        <v>43405.0</v>
      </c>
      <c r="C2496" s="12" t="s">
        <v>771</v>
      </c>
      <c r="D2496" s="12" t="s">
        <v>434</v>
      </c>
      <c r="E2496" s="12" t="s">
        <v>747</v>
      </c>
      <c r="F2496" s="12" t="s">
        <v>748</v>
      </c>
      <c r="G2496" s="12" t="s">
        <v>749</v>
      </c>
      <c r="H2496" s="12" t="s">
        <v>421</v>
      </c>
      <c r="I2496" s="19">
        <v>313542.94</v>
      </c>
      <c r="J2496" s="19">
        <v>2.2631741188E8</v>
      </c>
      <c r="K2496" s="19">
        <f t="shared" si="1"/>
        <v>10451.43133</v>
      </c>
      <c r="L2496" s="14">
        <f t="shared" si="2"/>
        <v>10451.43133</v>
      </c>
      <c r="M2496" s="14">
        <f t="shared" si="3"/>
        <v>0</v>
      </c>
      <c r="N2496" s="14">
        <f t="shared" si="4"/>
        <v>0.03686571899</v>
      </c>
      <c r="O2496" s="14">
        <f t="shared" si="5"/>
        <v>0.2322540296</v>
      </c>
      <c r="P2496" s="19">
        <f t="shared" si="6"/>
        <v>721.8067544</v>
      </c>
      <c r="Q2496" s="14">
        <f t="shared" si="7"/>
        <v>7543913.729</v>
      </c>
    </row>
    <row r="2497" ht="15.75" customHeight="1">
      <c r="A2497" s="12">
        <v>2018.0</v>
      </c>
      <c r="B2497" s="265">
        <v>43405.0</v>
      </c>
      <c r="C2497" s="12" t="s">
        <v>771</v>
      </c>
      <c r="D2497" s="12" t="s">
        <v>434</v>
      </c>
      <c r="E2497" s="12" t="s">
        <v>753</v>
      </c>
      <c r="F2497" s="12" t="s">
        <v>754</v>
      </c>
      <c r="G2497" s="12" t="s">
        <v>749</v>
      </c>
      <c r="H2497" s="12" t="s">
        <v>421</v>
      </c>
      <c r="I2497" s="19">
        <v>1.505654127E7</v>
      </c>
      <c r="J2497" s="19">
        <v>1.086510486765E10</v>
      </c>
      <c r="K2497" s="19">
        <f t="shared" si="1"/>
        <v>501884.709</v>
      </c>
      <c r="L2497" s="14">
        <f t="shared" si="2"/>
        <v>283500</v>
      </c>
      <c r="M2497" s="14">
        <f t="shared" si="3"/>
        <v>218384.709</v>
      </c>
      <c r="N2497" s="14">
        <f t="shared" si="4"/>
        <v>1</v>
      </c>
      <c r="O2497" s="14">
        <f t="shared" si="5"/>
        <v>6.3</v>
      </c>
      <c r="P2497" s="19">
        <f t="shared" si="6"/>
        <v>721.6202362</v>
      </c>
      <c r="Q2497" s="14">
        <f t="shared" si="7"/>
        <v>204579337</v>
      </c>
    </row>
    <row r="2498" ht="15.75" customHeight="1">
      <c r="A2498" s="12">
        <v>2018.0</v>
      </c>
      <c r="B2498" s="265">
        <v>43405.0</v>
      </c>
      <c r="C2498" s="12" t="s">
        <v>771</v>
      </c>
      <c r="D2498" s="12" t="s">
        <v>434</v>
      </c>
      <c r="E2498" s="12" t="s">
        <v>755</v>
      </c>
      <c r="F2498" s="12" t="s">
        <v>756</v>
      </c>
      <c r="G2498" s="12" t="s">
        <v>749</v>
      </c>
      <c r="H2498" s="12" t="s">
        <v>421</v>
      </c>
      <c r="I2498" s="19">
        <v>972752.58</v>
      </c>
      <c r="J2498" s="19">
        <v>7.2012976769E8</v>
      </c>
      <c r="K2498" s="19">
        <f t="shared" si="1"/>
        <v>32425.086</v>
      </c>
      <c r="L2498" s="14">
        <f t="shared" si="2"/>
        <v>32425.086</v>
      </c>
      <c r="M2498" s="14">
        <f t="shared" si="3"/>
        <v>0</v>
      </c>
      <c r="N2498" s="14">
        <f t="shared" si="4"/>
        <v>0.1143742011</v>
      </c>
      <c r="O2498" s="14">
        <f t="shared" si="5"/>
        <v>0.7205574667</v>
      </c>
      <c r="P2498" s="19">
        <f t="shared" si="6"/>
        <v>740.3010616</v>
      </c>
      <c r="Q2498" s="14">
        <f t="shared" si="7"/>
        <v>24004325.59</v>
      </c>
    </row>
    <row r="2499" ht="15.75" customHeight="1">
      <c r="A2499" s="12">
        <v>2018.0</v>
      </c>
      <c r="B2499" s="265">
        <v>43405.0</v>
      </c>
      <c r="C2499" s="12" t="s">
        <v>772</v>
      </c>
      <c r="D2499" s="12" t="s">
        <v>435</v>
      </c>
      <c r="E2499" s="12" t="s">
        <v>747</v>
      </c>
      <c r="F2499" s="12" t="s">
        <v>748</v>
      </c>
      <c r="G2499" s="12" t="s">
        <v>749</v>
      </c>
      <c r="H2499" s="12" t="s">
        <v>421</v>
      </c>
      <c r="I2499" s="19">
        <v>103164.93</v>
      </c>
      <c r="J2499" s="19">
        <v>7.290353601E7</v>
      </c>
      <c r="K2499" s="19">
        <f t="shared" si="1"/>
        <v>3438.831</v>
      </c>
      <c r="L2499" s="14">
        <f t="shared" si="2"/>
        <v>3438.831</v>
      </c>
      <c r="M2499" s="14">
        <f t="shared" si="3"/>
        <v>0</v>
      </c>
      <c r="N2499" s="14">
        <f t="shared" si="4"/>
        <v>0.01212991534</v>
      </c>
      <c r="O2499" s="14">
        <f t="shared" si="5"/>
        <v>0.07641846667</v>
      </c>
      <c r="P2499" s="19">
        <f t="shared" si="6"/>
        <v>706.669757</v>
      </c>
      <c r="Q2499" s="14">
        <f t="shared" si="7"/>
        <v>2430117.867</v>
      </c>
    </row>
    <row r="2500" ht="15.75" customHeight="1">
      <c r="A2500" s="12">
        <v>2018.0</v>
      </c>
      <c r="B2500" s="265">
        <v>43405.0</v>
      </c>
      <c r="C2500" s="12" t="s">
        <v>772</v>
      </c>
      <c r="D2500" s="12" t="s">
        <v>435</v>
      </c>
      <c r="E2500" s="12" t="s">
        <v>753</v>
      </c>
      <c r="F2500" s="12" t="s">
        <v>754</v>
      </c>
      <c r="G2500" s="12" t="s">
        <v>749</v>
      </c>
      <c r="H2500" s="12" t="s">
        <v>421</v>
      </c>
      <c r="I2500" s="19">
        <v>7955075.4</v>
      </c>
      <c r="J2500" s="19">
        <v>5.84076170505E9</v>
      </c>
      <c r="K2500" s="19">
        <f t="shared" si="1"/>
        <v>265169.18</v>
      </c>
      <c r="L2500" s="14">
        <f t="shared" si="2"/>
        <v>265169.18</v>
      </c>
      <c r="M2500" s="14">
        <f t="shared" si="3"/>
        <v>0</v>
      </c>
      <c r="N2500" s="14">
        <f t="shared" si="4"/>
        <v>0.9353410229</v>
      </c>
      <c r="O2500" s="14">
        <f t="shared" si="5"/>
        <v>5.892648444</v>
      </c>
      <c r="P2500" s="19">
        <f t="shared" si="6"/>
        <v>734.2182709</v>
      </c>
      <c r="Q2500" s="14">
        <f t="shared" si="7"/>
        <v>194692056.8</v>
      </c>
    </row>
    <row r="2501" ht="15.75" customHeight="1">
      <c r="A2501" s="12">
        <v>2018.0</v>
      </c>
      <c r="B2501" s="265">
        <v>43405.0</v>
      </c>
      <c r="C2501" s="12" t="s">
        <v>772</v>
      </c>
      <c r="D2501" s="12" t="s">
        <v>435</v>
      </c>
      <c r="E2501" s="12" t="s">
        <v>755</v>
      </c>
      <c r="F2501" s="12" t="s">
        <v>756</v>
      </c>
      <c r="G2501" s="12" t="s">
        <v>749</v>
      </c>
      <c r="H2501" s="12" t="s">
        <v>421</v>
      </c>
      <c r="I2501" s="19">
        <v>408219.78</v>
      </c>
      <c r="J2501" s="19">
        <v>3.1910797446E8</v>
      </c>
      <c r="K2501" s="19">
        <f t="shared" si="1"/>
        <v>13607.326</v>
      </c>
      <c r="L2501" s="14">
        <f t="shared" si="2"/>
        <v>13607.326</v>
      </c>
      <c r="M2501" s="14">
        <f t="shared" si="3"/>
        <v>0</v>
      </c>
      <c r="N2501" s="14">
        <f t="shared" si="4"/>
        <v>0.04799762257</v>
      </c>
      <c r="O2501" s="14">
        <f t="shared" si="5"/>
        <v>0.3023850222</v>
      </c>
      <c r="P2501" s="19">
        <f t="shared" si="6"/>
        <v>781.7063016</v>
      </c>
      <c r="Q2501" s="14">
        <f t="shared" si="7"/>
        <v>10636932.48</v>
      </c>
    </row>
    <row r="2502" ht="15.75" customHeight="1">
      <c r="A2502" s="12">
        <v>2018.0</v>
      </c>
      <c r="B2502" s="265">
        <v>43405.0</v>
      </c>
      <c r="C2502" s="12" t="s">
        <v>772</v>
      </c>
      <c r="D2502" s="12" t="s">
        <v>435</v>
      </c>
      <c r="E2502" s="12" t="s">
        <v>750</v>
      </c>
      <c r="F2502" s="12" t="s">
        <v>751</v>
      </c>
      <c r="G2502" s="12" t="s">
        <v>749</v>
      </c>
      <c r="H2502" s="12" t="s">
        <v>421</v>
      </c>
      <c r="I2502" s="19">
        <v>37800.34</v>
      </c>
      <c r="J2502" s="19">
        <v>3.07738979E7</v>
      </c>
      <c r="K2502" s="19">
        <f t="shared" si="1"/>
        <v>1260.011333</v>
      </c>
      <c r="L2502" s="14">
        <f t="shared" si="2"/>
        <v>1260.011333</v>
      </c>
      <c r="M2502" s="14">
        <f t="shared" si="3"/>
        <v>0</v>
      </c>
      <c r="N2502" s="14">
        <f t="shared" si="4"/>
        <v>0.004444484421</v>
      </c>
      <c r="O2502" s="14">
        <f t="shared" si="5"/>
        <v>0.02800025185</v>
      </c>
      <c r="P2502" s="19">
        <f t="shared" si="6"/>
        <v>814.1169603</v>
      </c>
      <c r="Q2502" s="14">
        <f t="shared" si="7"/>
        <v>1025796.597</v>
      </c>
    </row>
    <row r="2503" ht="15.75" customHeight="1">
      <c r="A2503" s="12">
        <v>2018.0</v>
      </c>
      <c r="B2503" s="265">
        <v>43405.0</v>
      </c>
      <c r="C2503" s="12" t="s">
        <v>773</v>
      </c>
      <c r="D2503" s="12" t="s">
        <v>436</v>
      </c>
      <c r="E2503" s="12" t="s">
        <v>753</v>
      </c>
      <c r="F2503" s="12" t="s">
        <v>754</v>
      </c>
      <c r="G2503" s="12" t="s">
        <v>749</v>
      </c>
      <c r="H2503" s="12" t="s">
        <v>421</v>
      </c>
      <c r="I2503" s="19">
        <v>23000.0</v>
      </c>
      <c r="J2503" s="19">
        <v>1.997663059E7</v>
      </c>
      <c r="K2503" s="19">
        <f t="shared" si="1"/>
        <v>766.6666667</v>
      </c>
      <c r="L2503" s="14">
        <f t="shared" si="2"/>
        <v>766.6666667</v>
      </c>
      <c r="M2503" s="14">
        <f t="shared" si="3"/>
        <v>0</v>
      </c>
      <c r="N2503" s="14">
        <f t="shared" si="4"/>
        <v>0.002704291593</v>
      </c>
      <c r="O2503" s="14">
        <f t="shared" si="5"/>
        <v>0.01703703704</v>
      </c>
      <c r="P2503" s="19">
        <f t="shared" si="6"/>
        <v>868.5491561</v>
      </c>
      <c r="Q2503" s="14">
        <f t="shared" si="7"/>
        <v>665887.6863</v>
      </c>
    </row>
    <row r="2504" ht="15.75" customHeight="1">
      <c r="A2504" s="12">
        <v>2018.0</v>
      </c>
      <c r="B2504" s="265">
        <v>43405.0</v>
      </c>
      <c r="C2504" s="12" t="s">
        <v>773</v>
      </c>
      <c r="D2504" s="12" t="s">
        <v>436</v>
      </c>
      <c r="E2504" s="12" t="s">
        <v>755</v>
      </c>
      <c r="F2504" s="12" t="s">
        <v>756</v>
      </c>
      <c r="G2504" s="12" t="s">
        <v>749</v>
      </c>
      <c r="H2504" s="12" t="s">
        <v>421</v>
      </c>
      <c r="I2504" s="19">
        <v>23506.42</v>
      </c>
      <c r="J2504" s="19">
        <v>2.041648125E7</v>
      </c>
      <c r="K2504" s="19">
        <f t="shared" si="1"/>
        <v>783.5473333</v>
      </c>
      <c r="L2504" s="14">
        <f t="shared" si="2"/>
        <v>783.5473333</v>
      </c>
      <c r="M2504" s="14">
        <f t="shared" si="3"/>
        <v>0</v>
      </c>
      <c r="N2504" s="14">
        <f t="shared" si="4"/>
        <v>0.002763835391</v>
      </c>
      <c r="O2504" s="14">
        <f t="shared" si="5"/>
        <v>0.01741216296</v>
      </c>
      <c r="P2504" s="19">
        <f t="shared" si="6"/>
        <v>868.5491559</v>
      </c>
      <c r="Q2504" s="14">
        <f t="shared" si="7"/>
        <v>680549.375</v>
      </c>
    </row>
    <row r="2505" ht="15.75" customHeight="1">
      <c r="A2505" s="12">
        <v>2018.0</v>
      </c>
      <c r="B2505" s="265">
        <v>43405.0</v>
      </c>
      <c r="C2505" s="12" t="s">
        <v>773</v>
      </c>
      <c r="D2505" s="12" t="s">
        <v>436</v>
      </c>
      <c r="E2505" s="12" t="s">
        <v>750</v>
      </c>
      <c r="F2505" s="12" t="s">
        <v>751</v>
      </c>
      <c r="G2505" s="12" t="s">
        <v>749</v>
      </c>
      <c r="H2505" s="12" t="s">
        <v>421</v>
      </c>
      <c r="I2505" s="19">
        <v>122.64</v>
      </c>
      <c r="J2505" s="19">
        <v>106518.87</v>
      </c>
      <c r="K2505" s="19">
        <f t="shared" si="1"/>
        <v>4.088</v>
      </c>
      <c r="L2505" s="14">
        <f t="shared" si="2"/>
        <v>4.088</v>
      </c>
      <c r="M2505" s="14">
        <f t="shared" si="3"/>
        <v>0</v>
      </c>
      <c r="N2505" s="14">
        <f t="shared" si="4"/>
        <v>0.00001441975309</v>
      </c>
      <c r="O2505" s="14">
        <f t="shared" si="5"/>
        <v>0.00009084444444</v>
      </c>
      <c r="P2505" s="19">
        <f t="shared" si="6"/>
        <v>868.5491683</v>
      </c>
      <c r="Q2505" s="14">
        <f t="shared" si="7"/>
        <v>3550.629</v>
      </c>
    </row>
    <row r="2506" ht="15.75" customHeight="1">
      <c r="A2506" s="12">
        <v>2018.0</v>
      </c>
      <c r="B2506" s="265">
        <v>43405.0</v>
      </c>
      <c r="C2506" s="12" t="s">
        <v>774</v>
      </c>
      <c r="D2506" s="12" t="s">
        <v>437</v>
      </c>
      <c r="E2506" s="12" t="s">
        <v>753</v>
      </c>
      <c r="F2506" s="12" t="s">
        <v>754</v>
      </c>
      <c r="G2506" s="12" t="s">
        <v>749</v>
      </c>
      <c r="H2506" s="12" t="s">
        <v>421</v>
      </c>
      <c r="I2506" s="19">
        <v>9200.0</v>
      </c>
      <c r="J2506" s="19">
        <v>2167563.56</v>
      </c>
      <c r="K2506" s="19">
        <f t="shared" si="1"/>
        <v>306.6666667</v>
      </c>
      <c r="L2506" s="14">
        <f t="shared" si="2"/>
        <v>306.6666667</v>
      </c>
      <c r="M2506" s="14">
        <f t="shared" si="3"/>
        <v>0</v>
      </c>
      <c r="N2506" s="14">
        <f t="shared" si="4"/>
        <v>0.001081716637</v>
      </c>
      <c r="O2506" s="14">
        <f t="shared" si="5"/>
        <v>0.006814814815</v>
      </c>
      <c r="P2506" s="19">
        <f t="shared" si="6"/>
        <v>235.6047348</v>
      </c>
      <c r="Q2506" s="14">
        <f t="shared" si="7"/>
        <v>72252.11867</v>
      </c>
    </row>
    <row r="2507" ht="15.75" customHeight="1">
      <c r="A2507" s="12">
        <v>2018.0</v>
      </c>
      <c r="B2507" s="265">
        <v>43405.0</v>
      </c>
      <c r="C2507" s="12" t="s">
        <v>775</v>
      </c>
      <c r="D2507" s="12" t="s">
        <v>428</v>
      </c>
      <c r="E2507" s="12" t="s">
        <v>747</v>
      </c>
      <c r="F2507" s="12" t="s">
        <v>748</v>
      </c>
      <c r="G2507" s="12" t="s">
        <v>749</v>
      </c>
      <c r="H2507" s="12" t="s">
        <v>421</v>
      </c>
      <c r="I2507" s="19">
        <v>310131.09</v>
      </c>
      <c r="J2507" s="19">
        <v>1.4924564599E8</v>
      </c>
      <c r="K2507" s="19">
        <f t="shared" si="1"/>
        <v>10337.703</v>
      </c>
      <c r="L2507" s="14">
        <f t="shared" si="2"/>
        <v>10337.703</v>
      </c>
      <c r="M2507" s="14">
        <f t="shared" si="3"/>
        <v>0</v>
      </c>
      <c r="N2507" s="14">
        <f t="shared" si="4"/>
        <v>0.03646456085</v>
      </c>
      <c r="O2507" s="14">
        <f t="shared" si="5"/>
        <v>0.2297267333</v>
      </c>
      <c r="P2507" s="19">
        <f t="shared" si="6"/>
        <v>481.2340678</v>
      </c>
      <c r="Q2507" s="14">
        <f t="shared" si="7"/>
        <v>4974854.866</v>
      </c>
    </row>
    <row r="2508" ht="15.75" customHeight="1">
      <c r="A2508" s="12">
        <v>2018.0</v>
      </c>
      <c r="B2508" s="265">
        <v>43405.0</v>
      </c>
      <c r="C2508" s="12" t="s">
        <v>775</v>
      </c>
      <c r="D2508" s="12" t="s">
        <v>428</v>
      </c>
      <c r="E2508" s="12" t="s">
        <v>753</v>
      </c>
      <c r="F2508" s="12" t="s">
        <v>754</v>
      </c>
      <c r="G2508" s="12" t="s">
        <v>749</v>
      </c>
      <c r="H2508" s="12" t="s">
        <v>421</v>
      </c>
      <c r="I2508" s="19">
        <v>2.58985974E7</v>
      </c>
      <c r="J2508" s="19">
        <v>1.244609449374E10</v>
      </c>
      <c r="K2508" s="19">
        <f t="shared" si="1"/>
        <v>863286.58</v>
      </c>
      <c r="L2508" s="14">
        <f t="shared" si="2"/>
        <v>283500</v>
      </c>
      <c r="M2508" s="14">
        <f t="shared" si="3"/>
        <v>579786.58</v>
      </c>
      <c r="N2508" s="14">
        <f t="shared" si="4"/>
        <v>1</v>
      </c>
      <c r="O2508" s="14">
        <f t="shared" si="5"/>
        <v>6.3</v>
      </c>
      <c r="P2508" s="19">
        <f t="shared" si="6"/>
        <v>480.570214</v>
      </c>
      <c r="Q2508" s="14">
        <f t="shared" si="7"/>
        <v>136241655.7</v>
      </c>
    </row>
    <row r="2509" ht="15.75" customHeight="1">
      <c r="A2509" s="12">
        <v>2018.0</v>
      </c>
      <c r="B2509" s="265">
        <v>43405.0</v>
      </c>
      <c r="C2509" s="12" t="s">
        <v>775</v>
      </c>
      <c r="D2509" s="12" t="s">
        <v>428</v>
      </c>
      <c r="E2509" s="12" t="s">
        <v>755</v>
      </c>
      <c r="F2509" s="12" t="s">
        <v>756</v>
      </c>
      <c r="G2509" s="12" t="s">
        <v>749</v>
      </c>
      <c r="H2509" s="12" t="s">
        <v>421</v>
      </c>
      <c r="I2509" s="19">
        <v>1878015.4</v>
      </c>
      <c r="J2509" s="19">
        <v>9.3071364656E8</v>
      </c>
      <c r="K2509" s="19">
        <f t="shared" si="1"/>
        <v>62600.51333</v>
      </c>
      <c r="L2509" s="14">
        <f t="shared" si="2"/>
        <v>62600.51333</v>
      </c>
      <c r="M2509" s="14">
        <f t="shared" si="3"/>
        <v>0</v>
      </c>
      <c r="N2509" s="14">
        <f t="shared" si="4"/>
        <v>0.2208130982</v>
      </c>
      <c r="O2509" s="14">
        <f t="shared" si="5"/>
        <v>1.391122519</v>
      </c>
      <c r="P2509" s="19">
        <f t="shared" si="6"/>
        <v>495.5836073</v>
      </c>
      <c r="Q2509" s="14">
        <f t="shared" si="7"/>
        <v>31023788.22</v>
      </c>
    </row>
    <row r="2510" ht="15.75" customHeight="1">
      <c r="A2510" s="12">
        <v>2018.0</v>
      </c>
      <c r="B2510" s="265">
        <v>43405.0</v>
      </c>
      <c r="C2510" s="12" t="s">
        <v>775</v>
      </c>
      <c r="D2510" s="12" t="s">
        <v>428</v>
      </c>
      <c r="E2510" s="12" t="s">
        <v>750</v>
      </c>
      <c r="F2510" s="12" t="s">
        <v>751</v>
      </c>
      <c r="G2510" s="12" t="s">
        <v>749</v>
      </c>
      <c r="H2510" s="12" t="s">
        <v>421</v>
      </c>
      <c r="I2510" s="19">
        <v>22367.91</v>
      </c>
      <c r="J2510" s="19">
        <v>1.061201207E7</v>
      </c>
      <c r="K2510" s="19">
        <f t="shared" si="1"/>
        <v>745.597</v>
      </c>
      <c r="L2510" s="14">
        <f t="shared" si="2"/>
        <v>745.597</v>
      </c>
      <c r="M2510" s="14">
        <f t="shared" si="3"/>
        <v>0</v>
      </c>
      <c r="N2510" s="14">
        <f t="shared" si="4"/>
        <v>0.002629971781</v>
      </c>
      <c r="O2510" s="14">
        <f t="shared" si="5"/>
        <v>0.01656882222</v>
      </c>
      <c r="P2510" s="19">
        <f t="shared" si="6"/>
        <v>474.4302025</v>
      </c>
      <c r="Q2510" s="14">
        <f t="shared" si="7"/>
        <v>353733.7357</v>
      </c>
    </row>
    <row r="2511" ht="15.75" customHeight="1">
      <c r="A2511" s="12">
        <v>2018.0</v>
      </c>
      <c r="B2511" s="265">
        <v>43405.0</v>
      </c>
      <c r="C2511" s="12" t="s">
        <v>776</v>
      </c>
      <c r="D2511" s="12" t="s">
        <v>427</v>
      </c>
      <c r="E2511" s="12" t="s">
        <v>747</v>
      </c>
      <c r="F2511" s="12" t="s">
        <v>748</v>
      </c>
      <c r="G2511" s="12" t="s">
        <v>749</v>
      </c>
      <c r="H2511" s="12" t="s">
        <v>421</v>
      </c>
      <c r="I2511" s="19">
        <v>1543532.93</v>
      </c>
      <c r="J2511" s="19">
        <v>6.2933625013E8</v>
      </c>
      <c r="K2511" s="19">
        <f t="shared" si="1"/>
        <v>51451.09767</v>
      </c>
      <c r="L2511" s="14">
        <f t="shared" si="2"/>
        <v>51451.09767</v>
      </c>
      <c r="M2511" s="14">
        <f t="shared" si="3"/>
        <v>0</v>
      </c>
      <c r="N2511" s="14">
        <f t="shared" si="4"/>
        <v>0.1814853533</v>
      </c>
      <c r="O2511" s="14">
        <f t="shared" si="5"/>
        <v>1.143357726</v>
      </c>
      <c r="P2511" s="19">
        <f t="shared" si="6"/>
        <v>407.7245376</v>
      </c>
      <c r="Q2511" s="14">
        <f t="shared" si="7"/>
        <v>20977875</v>
      </c>
    </row>
    <row r="2512" ht="15.75" customHeight="1">
      <c r="A2512" s="12">
        <v>2018.0</v>
      </c>
      <c r="B2512" s="265">
        <v>43405.0</v>
      </c>
      <c r="C2512" s="12" t="s">
        <v>776</v>
      </c>
      <c r="D2512" s="12" t="s">
        <v>427</v>
      </c>
      <c r="E2512" s="12" t="s">
        <v>753</v>
      </c>
      <c r="F2512" s="12" t="s">
        <v>754</v>
      </c>
      <c r="G2512" s="12" t="s">
        <v>749</v>
      </c>
      <c r="H2512" s="12" t="s">
        <v>421</v>
      </c>
      <c r="I2512" s="19">
        <v>8.55046188E7</v>
      </c>
      <c r="J2512" s="19">
        <v>3.502796511441E10</v>
      </c>
      <c r="K2512" s="19">
        <f t="shared" si="1"/>
        <v>2850153.96</v>
      </c>
      <c r="L2512" s="14">
        <f t="shared" si="2"/>
        <v>283500</v>
      </c>
      <c r="M2512" s="14">
        <f t="shared" si="3"/>
        <v>2566653.96</v>
      </c>
      <c r="N2512" s="14">
        <f t="shared" si="4"/>
        <v>1</v>
      </c>
      <c r="O2512" s="14">
        <f t="shared" si="5"/>
        <v>6.3</v>
      </c>
      <c r="P2512" s="19">
        <f t="shared" si="6"/>
        <v>409.6616722</v>
      </c>
      <c r="Q2512" s="14">
        <f t="shared" si="7"/>
        <v>116139084.1</v>
      </c>
    </row>
    <row r="2513" ht="15.75" customHeight="1">
      <c r="A2513" s="12">
        <v>2018.0</v>
      </c>
      <c r="B2513" s="265">
        <v>43405.0</v>
      </c>
      <c r="C2513" s="12" t="s">
        <v>776</v>
      </c>
      <c r="D2513" s="12" t="s">
        <v>427</v>
      </c>
      <c r="E2513" s="12" t="s">
        <v>755</v>
      </c>
      <c r="F2513" s="12" t="s">
        <v>756</v>
      </c>
      <c r="G2513" s="12" t="s">
        <v>749</v>
      </c>
      <c r="H2513" s="12" t="s">
        <v>421</v>
      </c>
      <c r="I2513" s="19">
        <v>1640819.68</v>
      </c>
      <c r="J2513" s="19">
        <v>6.7342782227E8</v>
      </c>
      <c r="K2513" s="19">
        <f t="shared" si="1"/>
        <v>54693.98933</v>
      </c>
      <c r="L2513" s="14">
        <f t="shared" si="2"/>
        <v>54693.98933</v>
      </c>
      <c r="M2513" s="14">
        <f t="shared" si="3"/>
        <v>0</v>
      </c>
      <c r="N2513" s="14">
        <f t="shared" si="4"/>
        <v>0.1929241246</v>
      </c>
      <c r="O2513" s="14">
        <f t="shared" si="5"/>
        <v>1.215421985</v>
      </c>
      <c r="P2513" s="19">
        <f t="shared" si="6"/>
        <v>410.4215902</v>
      </c>
      <c r="Q2513" s="14">
        <f t="shared" si="7"/>
        <v>22447594.08</v>
      </c>
    </row>
    <row r="2514" ht="15.75" customHeight="1">
      <c r="A2514" s="12">
        <v>2018.0</v>
      </c>
      <c r="B2514" s="265">
        <v>43405.0</v>
      </c>
      <c r="C2514" s="12" t="s">
        <v>790</v>
      </c>
      <c r="D2514" s="12" t="s">
        <v>429</v>
      </c>
      <c r="E2514" s="12" t="s">
        <v>747</v>
      </c>
      <c r="F2514" s="12" t="s">
        <v>748</v>
      </c>
      <c r="G2514" s="12" t="s">
        <v>749</v>
      </c>
      <c r="H2514" s="12" t="s">
        <v>421</v>
      </c>
      <c r="I2514" s="19">
        <v>291148.1</v>
      </c>
      <c r="J2514" s="19">
        <v>8.898290481E7</v>
      </c>
      <c r="K2514" s="19">
        <f t="shared" si="1"/>
        <v>9704.936667</v>
      </c>
      <c r="L2514" s="14">
        <f t="shared" si="2"/>
        <v>9704.936667</v>
      </c>
      <c r="M2514" s="14">
        <f t="shared" si="3"/>
        <v>0</v>
      </c>
      <c r="N2514" s="14">
        <f t="shared" si="4"/>
        <v>0.03423258083</v>
      </c>
      <c r="O2514" s="14">
        <f t="shared" si="5"/>
        <v>0.2156652593</v>
      </c>
      <c r="P2514" s="19">
        <f t="shared" si="6"/>
        <v>305.6276335</v>
      </c>
      <c r="Q2514" s="14">
        <f t="shared" si="7"/>
        <v>2966096.827</v>
      </c>
    </row>
    <row r="2515" ht="15.75" customHeight="1">
      <c r="A2515" s="12">
        <v>2018.0</v>
      </c>
      <c r="B2515" s="265">
        <v>43405.0</v>
      </c>
      <c r="C2515" s="12" t="s">
        <v>790</v>
      </c>
      <c r="D2515" s="12" t="s">
        <v>429</v>
      </c>
      <c r="E2515" s="12" t="s">
        <v>753</v>
      </c>
      <c r="F2515" s="12" t="s">
        <v>754</v>
      </c>
      <c r="G2515" s="12" t="s">
        <v>749</v>
      </c>
      <c r="H2515" s="12" t="s">
        <v>421</v>
      </c>
      <c r="I2515" s="19">
        <v>9408766.33</v>
      </c>
      <c r="J2515" s="19">
        <v>2.99763029654E9</v>
      </c>
      <c r="K2515" s="19">
        <f t="shared" si="1"/>
        <v>313625.5443</v>
      </c>
      <c r="L2515" s="14">
        <f t="shared" si="2"/>
        <v>283500</v>
      </c>
      <c r="M2515" s="14">
        <f t="shared" si="3"/>
        <v>30125.54433</v>
      </c>
      <c r="N2515" s="14">
        <f t="shared" si="4"/>
        <v>1</v>
      </c>
      <c r="O2515" s="14">
        <f t="shared" si="5"/>
        <v>6.3</v>
      </c>
      <c r="P2515" s="19">
        <f t="shared" si="6"/>
        <v>318.5997177</v>
      </c>
      <c r="Q2515" s="14">
        <f t="shared" si="7"/>
        <v>90323019.96</v>
      </c>
    </row>
    <row r="2516" ht="15.75" customHeight="1">
      <c r="A2516" s="12">
        <v>2018.0</v>
      </c>
      <c r="B2516" s="265">
        <v>43405.0</v>
      </c>
      <c r="C2516" s="12" t="s">
        <v>790</v>
      </c>
      <c r="D2516" s="12" t="s">
        <v>429</v>
      </c>
      <c r="E2516" s="12" t="s">
        <v>755</v>
      </c>
      <c r="F2516" s="12" t="s">
        <v>756</v>
      </c>
      <c r="G2516" s="12" t="s">
        <v>749</v>
      </c>
      <c r="H2516" s="12" t="s">
        <v>421</v>
      </c>
      <c r="I2516" s="19">
        <v>215003.38</v>
      </c>
      <c r="J2516" s="19">
        <v>7.935691673E7</v>
      </c>
      <c r="K2516" s="19">
        <f t="shared" si="1"/>
        <v>7166.779333</v>
      </c>
      <c r="L2516" s="14">
        <f t="shared" si="2"/>
        <v>7166.779333</v>
      </c>
      <c r="M2516" s="14">
        <f t="shared" si="3"/>
        <v>0</v>
      </c>
      <c r="N2516" s="14">
        <f t="shared" si="4"/>
        <v>0.02527964491</v>
      </c>
      <c r="O2516" s="14">
        <f t="shared" si="5"/>
        <v>0.159261763</v>
      </c>
      <c r="P2516" s="19">
        <f t="shared" si="6"/>
        <v>369.0961357</v>
      </c>
      <c r="Q2516" s="14">
        <f t="shared" si="7"/>
        <v>2645230.558</v>
      </c>
    </row>
    <row r="2517" ht="15.75" customHeight="1">
      <c r="A2517" s="12">
        <v>2018.0</v>
      </c>
      <c r="B2517" s="265">
        <v>43405.0</v>
      </c>
      <c r="C2517" s="12" t="s">
        <v>790</v>
      </c>
      <c r="D2517" s="12" t="s">
        <v>429</v>
      </c>
      <c r="E2517" s="12" t="s">
        <v>750</v>
      </c>
      <c r="F2517" s="12" t="s">
        <v>751</v>
      </c>
      <c r="G2517" s="12" t="s">
        <v>749</v>
      </c>
      <c r="H2517" s="12" t="s">
        <v>421</v>
      </c>
      <c r="I2517" s="19">
        <v>17985.5</v>
      </c>
      <c r="J2517" s="19">
        <v>6017524.79</v>
      </c>
      <c r="K2517" s="19">
        <f t="shared" si="1"/>
        <v>599.5166667</v>
      </c>
      <c r="L2517" s="14">
        <f t="shared" si="2"/>
        <v>599.5166667</v>
      </c>
      <c r="M2517" s="14">
        <f t="shared" si="3"/>
        <v>0</v>
      </c>
      <c r="N2517" s="14">
        <f t="shared" si="4"/>
        <v>0.002114697237</v>
      </c>
      <c r="O2517" s="14">
        <f t="shared" si="5"/>
        <v>0.01332259259</v>
      </c>
      <c r="P2517" s="19">
        <f t="shared" si="6"/>
        <v>334.5764527</v>
      </c>
      <c r="Q2517" s="14">
        <f t="shared" si="7"/>
        <v>200584.1597</v>
      </c>
    </row>
    <row r="2518" ht="15.75" customHeight="1">
      <c r="A2518" s="12">
        <v>2018.0</v>
      </c>
      <c r="B2518" s="265">
        <v>43405.0</v>
      </c>
      <c r="C2518" s="12" t="s">
        <v>804</v>
      </c>
      <c r="D2518" s="12" t="s">
        <v>438</v>
      </c>
      <c r="E2518" s="12" t="s">
        <v>747</v>
      </c>
      <c r="F2518" s="12" t="s">
        <v>748</v>
      </c>
      <c r="G2518" s="12" t="s">
        <v>749</v>
      </c>
      <c r="H2518" s="12" t="s">
        <v>421</v>
      </c>
      <c r="I2518" s="19">
        <v>397343.6</v>
      </c>
      <c r="J2518" s="19">
        <v>2.48531757E7</v>
      </c>
      <c r="K2518" s="19">
        <f t="shared" si="1"/>
        <v>13244.78667</v>
      </c>
      <c r="L2518" s="14">
        <f t="shared" si="2"/>
        <v>13244.78667</v>
      </c>
      <c r="M2518" s="14">
        <f t="shared" si="3"/>
        <v>0</v>
      </c>
      <c r="N2518" s="14">
        <f t="shared" si="4"/>
        <v>0.04671882422</v>
      </c>
      <c r="O2518" s="14">
        <f t="shared" si="5"/>
        <v>0.2943285926</v>
      </c>
      <c r="P2518" s="19">
        <f t="shared" si="6"/>
        <v>62.54832266</v>
      </c>
      <c r="Q2518" s="14">
        <f t="shared" si="7"/>
        <v>828439.19</v>
      </c>
    </row>
    <row r="2519" ht="15.75" customHeight="1">
      <c r="A2519" s="12">
        <v>2018.0</v>
      </c>
      <c r="B2519" s="265">
        <v>43405.0</v>
      </c>
      <c r="C2519" s="12" t="s">
        <v>781</v>
      </c>
      <c r="D2519" s="12" t="s">
        <v>439</v>
      </c>
      <c r="E2519" s="12" t="s">
        <v>753</v>
      </c>
      <c r="F2519" s="12" t="s">
        <v>754</v>
      </c>
      <c r="G2519" s="12" t="s">
        <v>749</v>
      </c>
      <c r="H2519" s="12" t="s">
        <v>421</v>
      </c>
      <c r="I2519" s="19">
        <v>257026.96</v>
      </c>
      <c r="J2519" s="19">
        <v>5.648329957E7</v>
      </c>
      <c r="K2519" s="19">
        <f t="shared" si="1"/>
        <v>8567.565333</v>
      </c>
      <c r="L2519" s="14">
        <f t="shared" si="2"/>
        <v>8567.565333</v>
      </c>
      <c r="M2519" s="14">
        <f t="shared" si="3"/>
        <v>0</v>
      </c>
      <c r="N2519" s="14">
        <f t="shared" si="4"/>
        <v>0.03022068901</v>
      </c>
      <c r="O2519" s="14">
        <f t="shared" si="5"/>
        <v>0.1903903407</v>
      </c>
      <c r="P2519" s="19">
        <f t="shared" si="6"/>
        <v>219.7563227</v>
      </c>
      <c r="Q2519" s="14">
        <f t="shared" si="7"/>
        <v>1882776.652</v>
      </c>
    </row>
    <row r="2520" ht="15.75" customHeight="1">
      <c r="A2520" s="12">
        <v>2018.0</v>
      </c>
      <c r="B2520" s="265">
        <v>43405.0</v>
      </c>
      <c r="C2520" s="12" t="s">
        <v>782</v>
      </c>
      <c r="D2520" s="12" t="s">
        <v>440</v>
      </c>
      <c r="E2520" s="12" t="s">
        <v>747</v>
      </c>
      <c r="F2520" s="12" t="s">
        <v>748</v>
      </c>
      <c r="G2520" s="12" t="s">
        <v>749</v>
      </c>
      <c r="H2520" s="12" t="s">
        <v>421</v>
      </c>
      <c r="I2520" s="19">
        <v>16610.0</v>
      </c>
      <c r="J2520" s="19">
        <v>6907604.74</v>
      </c>
      <c r="K2520" s="19">
        <f t="shared" si="1"/>
        <v>553.6666667</v>
      </c>
      <c r="L2520" s="14">
        <f t="shared" si="2"/>
        <v>553.6666667</v>
      </c>
      <c r="M2520" s="14">
        <f t="shared" si="3"/>
        <v>0</v>
      </c>
      <c r="N2520" s="14">
        <f t="shared" si="4"/>
        <v>0.001952968842</v>
      </c>
      <c r="O2520" s="14">
        <f t="shared" si="5"/>
        <v>0.0123037037</v>
      </c>
      <c r="P2520" s="19">
        <f t="shared" si="6"/>
        <v>415.8702432</v>
      </c>
      <c r="Q2520" s="14">
        <f t="shared" si="7"/>
        <v>230253.4913</v>
      </c>
    </row>
    <row r="2521" ht="15.75" customHeight="1">
      <c r="A2521" s="12">
        <v>2018.0</v>
      </c>
      <c r="B2521" s="265">
        <v>43405.0</v>
      </c>
      <c r="C2521" s="12" t="s">
        <v>782</v>
      </c>
      <c r="D2521" s="12" t="s">
        <v>440</v>
      </c>
      <c r="E2521" s="12" t="s">
        <v>753</v>
      </c>
      <c r="F2521" s="12" t="s">
        <v>754</v>
      </c>
      <c r="G2521" s="12" t="s">
        <v>749</v>
      </c>
      <c r="H2521" s="12" t="s">
        <v>421</v>
      </c>
      <c r="I2521" s="19">
        <v>1071940.0</v>
      </c>
      <c r="J2521" s="19">
        <v>4.7224350208E8</v>
      </c>
      <c r="K2521" s="19">
        <f t="shared" si="1"/>
        <v>35731.33333</v>
      </c>
      <c r="L2521" s="14">
        <f t="shared" si="2"/>
        <v>35731.33333</v>
      </c>
      <c r="M2521" s="14">
        <f t="shared" si="3"/>
        <v>0</v>
      </c>
      <c r="N2521" s="14">
        <f t="shared" si="4"/>
        <v>0.1260364491</v>
      </c>
      <c r="O2521" s="14">
        <f t="shared" si="5"/>
        <v>0.7940296296</v>
      </c>
      <c r="P2521" s="19">
        <f t="shared" si="6"/>
        <v>440.5503126</v>
      </c>
      <c r="Q2521" s="14">
        <f t="shared" si="7"/>
        <v>15741450.07</v>
      </c>
    </row>
    <row r="2522" ht="15.75" customHeight="1">
      <c r="A2522" s="12">
        <v>2018.0</v>
      </c>
      <c r="B2522" s="265">
        <v>43405.0</v>
      </c>
      <c r="C2522" s="12" t="s">
        <v>782</v>
      </c>
      <c r="D2522" s="12" t="s">
        <v>440</v>
      </c>
      <c r="E2522" s="12" t="s">
        <v>755</v>
      </c>
      <c r="F2522" s="12" t="s">
        <v>756</v>
      </c>
      <c r="G2522" s="12" t="s">
        <v>749</v>
      </c>
      <c r="H2522" s="12" t="s">
        <v>421</v>
      </c>
      <c r="I2522" s="19">
        <v>94480.0</v>
      </c>
      <c r="J2522" s="19">
        <v>4.108002898E7</v>
      </c>
      <c r="K2522" s="19">
        <f t="shared" si="1"/>
        <v>3149.333333</v>
      </c>
      <c r="L2522" s="14">
        <f t="shared" si="2"/>
        <v>3149.333333</v>
      </c>
      <c r="M2522" s="14">
        <f t="shared" si="3"/>
        <v>0</v>
      </c>
      <c r="N2522" s="14">
        <f t="shared" si="4"/>
        <v>0.01110875955</v>
      </c>
      <c r="O2522" s="14">
        <f t="shared" si="5"/>
        <v>0.06998518519</v>
      </c>
      <c r="P2522" s="19">
        <f t="shared" si="6"/>
        <v>434.8013228</v>
      </c>
      <c r="Q2522" s="14">
        <f t="shared" si="7"/>
        <v>1369334.299</v>
      </c>
    </row>
    <row r="2523" ht="15.75" customHeight="1">
      <c r="A2523" s="12">
        <v>2018.0</v>
      </c>
      <c r="B2523" s="265">
        <v>43405.0</v>
      </c>
      <c r="C2523" s="12" t="s">
        <v>783</v>
      </c>
      <c r="D2523" s="12" t="s">
        <v>441</v>
      </c>
      <c r="E2523" s="12" t="s">
        <v>747</v>
      </c>
      <c r="F2523" s="12" t="s">
        <v>748</v>
      </c>
      <c r="G2523" s="12" t="s">
        <v>749</v>
      </c>
      <c r="H2523" s="12" t="s">
        <v>421</v>
      </c>
      <c r="I2523" s="19">
        <v>359779.76</v>
      </c>
      <c r="J2523" s="19">
        <v>2.460941146E7</v>
      </c>
      <c r="K2523" s="19">
        <f t="shared" si="1"/>
        <v>11992.65867</v>
      </c>
      <c r="L2523" s="14">
        <f t="shared" si="2"/>
        <v>11992.65867</v>
      </c>
      <c r="M2523" s="14">
        <f t="shared" si="3"/>
        <v>0</v>
      </c>
      <c r="N2523" s="14">
        <f t="shared" si="4"/>
        <v>0.04230214697</v>
      </c>
      <c r="O2523" s="14">
        <f t="shared" si="5"/>
        <v>0.2665035259</v>
      </c>
      <c r="P2523" s="19">
        <f t="shared" si="6"/>
        <v>68.40132269</v>
      </c>
      <c r="Q2523" s="14">
        <f t="shared" si="7"/>
        <v>820313.7153</v>
      </c>
    </row>
    <row r="2524" ht="15.75" customHeight="1">
      <c r="A2524" s="12">
        <v>2018.0</v>
      </c>
      <c r="B2524" s="265">
        <v>43405.0</v>
      </c>
      <c r="C2524" s="12" t="s">
        <v>783</v>
      </c>
      <c r="D2524" s="12" t="s">
        <v>441</v>
      </c>
      <c r="E2524" s="12" t="s">
        <v>753</v>
      </c>
      <c r="F2524" s="12" t="s">
        <v>754</v>
      </c>
      <c r="G2524" s="12" t="s">
        <v>749</v>
      </c>
      <c r="H2524" s="12" t="s">
        <v>421</v>
      </c>
      <c r="I2524" s="19">
        <v>6314.8</v>
      </c>
      <c r="J2524" s="19">
        <v>431940.67</v>
      </c>
      <c r="K2524" s="19">
        <f t="shared" si="1"/>
        <v>210.4933333</v>
      </c>
      <c r="L2524" s="14">
        <f t="shared" si="2"/>
        <v>210.4933333</v>
      </c>
      <c r="M2524" s="14">
        <f t="shared" si="3"/>
        <v>0</v>
      </c>
      <c r="N2524" s="14">
        <f t="shared" si="4"/>
        <v>0.0007424808936</v>
      </c>
      <c r="O2524" s="14">
        <f t="shared" si="5"/>
        <v>0.00467762963</v>
      </c>
      <c r="P2524" s="19">
        <f t="shared" si="6"/>
        <v>68.40132229</v>
      </c>
      <c r="Q2524" s="14">
        <f t="shared" si="7"/>
        <v>14398.02233</v>
      </c>
    </row>
    <row r="2525" ht="15.75" customHeight="1">
      <c r="A2525" s="12">
        <v>2018.0</v>
      </c>
      <c r="B2525" s="265">
        <v>43405.0</v>
      </c>
      <c r="C2525" s="12" t="s">
        <v>783</v>
      </c>
      <c r="D2525" s="12" t="s">
        <v>441</v>
      </c>
      <c r="E2525" s="12" t="s">
        <v>750</v>
      </c>
      <c r="F2525" s="12" t="s">
        <v>751</v>
      </c>
      <c r="G2525" s="12" t="s">
        <v>749</v>
      </c>
      <c r="H2525" s="12" t="s">
        <v>421</v>
      </c>
      <c r="I2525" s="19">
        <v>24671.11</v>
      </c>
      <c r="J2525" s="19">
        <v>1687536.56</v>
      </c>
      <c r="K2525" s="19">
        <f t="shared" si="1"/>
        <v>822.3703333</v>
      </c>
      <c r="L2525" s="14">
        <f t="shared" si="2"/>
        <v>822.3703333</v>
      </c>
      <c r="M2525" s="14">
        <f t="shared" si="3"/>
        <v>0</v>
      </c>
      <c r="N2525" s="14">
        <f t="shared" si="4"/>
        <v>0.00290077719</v>
      </c>
      <c r="O2525" s="14">
        <f t="shared" si="5"/>
        <v>0.0182748963</v>
      </c>
      <c r="P2525" s="19">
        <f t="shared" si="6"/>
        <v>68.40132284</v>
      </c>
      <c r="Q2525" s="14">
        <f t="shared" si="7"/>
        <v>56251.21867</v>
      </c>
    </row>
    <row r="2526" ht="15.75" customHeight="1">
      <c r="A2526" s="12">
        <v>2018.0</v>
      </c>
      <c r="B2526" s="265">
        <v>43405.0</v>
      </c>
      <c r="C2526" s="12" t="s">
        <v>785</v>
      </c>
      <c r="D2526" s="12" t="s">
        <v>417</v>
      </c>
      <c r="E2526" s="12" t="s">
        <v>747</v>
      </c>
      <c r="F2526" s="12" t="s">
        <v>748</v>
      </c>
      <c r="G2526" s="12" t="s">
        <v>749</v>
      </c>
      <c r="H2526" s="12" t="s">
        <v>405</v>
      </c>
      <c r="I2526" s="19">
        <v>7128.0</v>
      </c>
      <c r="J2526" s="19">
        <v>2058105.99</v>
      </c>
      <c r="K2526" s="19">
        <f t="shared" si="1"/>
        <v>237.6</v>
      </c>
      <c r="L2526" s="14">
        <f t="shared" si="2"/>
        <v>237.6</v>
      </c>
      <c r="M2526" s="14">
        <f t="shared" si="3"/>
        <v>0</v>
      </c>
      <c r="N2526" s="14">
        <f t="shared" si="4"/>
        <v>0.0008380952381</v>
      </c>
      <c r="O2526" s="14">
        <f t="shared" si="5"/>
        <v>0.00528</v>
      </c>
      <c r="P2526" s="19">
        <f t="shared" si="6"/>
        <v>288.7354082</v>
      </c>
      <c r="Q2526" s="14">
        <f t="shared" si="7"/>
        <v>68603.533</v>
      </c>
    </row>
    <row r="2527" ht="15.75" customHeight="1">
      <c r="A2527" s="12">
        <v>2018.0</v>
      </c>
      <c r="B2527" s="265">
        <v>43405.0</v>
      </c>
      <c r="C2527" s="12" t="s">
        <v>785</v>
      </c>
      <c r="D2527" s="12" t="s">
        <v>417</v>
      </c>
      <c r="E2527" s="12" t="s">
        <v>753</v>
      </c>
      <c r="F2527" s="12" t="s">
        <v>754</v>
      </c>
      <c r="G2527" s="12" t="s">
        <v>749</v>
      </c>
      <c r="H2527" s="12" t="s">
        <v>405</v>
      </c>
      <c r="I2527" s="19">
        <v>516148.0</v>
      </c>
      <c r="J2527" s="19">
        <v>1.7248536875E8</v>
      </c>
      <c r="K2527" s="19">
        <f t="shared" si="1"/>
        <v>17204.93333</v>
      </c>
      <c r="L2527" s="14">
        <f t="shared" si="2"/>
        <v>17204.93333</v>
      </c>
      <c r="M2527" s="14">
        <f t="shared" si="3"/>
        <v>0</v>
      </c>
      <c r="N2527" s="14">
        <f t="shared" si="4"/>
        <v>0.06068759553</v>
      </c>
      <c r="O2527" s="14">
        <f t="shared" si="5"/>
        <v>0.3823318519</v>
      </c>
      <c r="P2527" s="19">
        <f t="shared" si="6"/>
        <v>334.1781209</v>
      </c>
      <c r="Q2527" s="14">
        <f t="shared" si="7"/>
        <v>5749512.292</v>
      </c>
    </row>
    <row r="2528" ht="15.75" customHeight="1">
      <c r="A2528" s="12">
        <v>2018.0</v>
      </c>
      <c r="B2528" s="265">
        <v>43405.0</v>
      </c>
      <c r="C2528" s="12" t="s">
        <v>785</v>
      </c>
      <c r="D2528" s="12" t="s">
        <v>417</v>
      </c>
      <c r="E2528" s="12" t="s">
        <v>755</v>
      </c>
      <c r="F2528" s="12" t="s">
        <v>756</v>
      </c>
      <c r="G2528" s="12" t="s">
        <v>749</v>
      </c>
      <c r="H2528" s="12" t="s">
        <v>405</v>
      </c>
      <c r="I2528" s="19">
        <v>104.0</v>
      </c>
      <c r="J2528" s="19">
        <v>36031.04</v>
      </c>
      <c r="K2528" s="19">
        <f t="shared" si="1"/>
        <v>3.466666667</v>
      </c>
      <c r="L2528" s="14">
        <f t="shared" si="2"/>
        <v>3.466666667</v>
      </c>
      <c r="M2528" s="14">
        <f t="shared" si="3"/>
        <v>0</v>
      </c>
      <c r="N2528" s="14">
        <f t="shared" si="4"/>
        <v>0.00001222810112</v>
      </c>
      <c r="O2528" s="14">
        <f t="shared" si="5"/>
        <v>0.00007703703704</v>
      </c>
      <c r="P2528" s="19">
        <f t="shared" si="6"/>
        <v>346.4523077</v>
      </c>
      <c r="Q2528" s="14">
        <f t="shared" si="7"/>
        <v>1201.034667</v>
      </c>
    </row>
    <row r="2529" ht="15.75" customHeight="1">
      <c r="A2529" s="12">
        <v>2018.0</v>
      </c>
      <c r="B2529" s="265">
        <v>43405.0</v>
      </c>
      <c r="C2529" s="12" t="s">
        <v>786</v>
      </c>
      <c r="D2529" s="12" t="s">
        <v>418</v>
      </c>
      <c r="E2529" s="12" t="s">
        <v>747</v>
      </c>
      <c r="F2529" s="12" t="s">
        <v>748</v>
      </c>
      <c r="G2529" s="12" t="s">
        <v>749</v>
      </c>
      <c r="H2529" s="12" t="s">
        <v>405</v>
      </c>
      <c r="I2529" s="19">
        <v>5.0</v>
      </c>
      <c r="J2529" s="19">
        <v>943.83</v>
      </c>
      <c r="K2529" s="19">
        <f t="shared" si="1"/>
        <v>0.1666666667</v>
      </c>
      <c r="L2529" s="14">
        <f t="shared" si="2"/>
        <v>0.1666666667</v>
      </c>
      <c r="M2529" s="14">
        <f t="shared" si="3"/>
        <v>0</v>
      </c>
      <c r="N2529" s="14">
        <f t="shared" si="4"/>
        <v>0.0000005878894768</v>
      </c>
      <c r="O2529" s="14">
        <f t="shared" si="5"/>
        <v>0.000003703703704</v>
      </c>
      <c r="P2529" s="19">
        <f t="shared" si="6"/>
        <v>188.766</v>
      </c>
      <c r="Q2529" s="14">
        <f t="shared" si="7"/>
        <v>31.461</v>
      </c>
    </row>
    <row r="2530" ht="15.75" customHeight="1">
      <c r="A2530" s="12">
        <v>2018.0</v>
      </c>
      <c r="B2530" s="265">
        <v>43405.0</v>
      </c>
      <c r="C2530" s="12" t="s">
        <v>786</v>
      </c>
      <c r="D2530" s="12" t="s">
        <v>418</v>
      </c>
      <c r="E2530" s="12" t="s">
        <v>753</v>
      </c>
      <c r="F2530" s="12" t="s">
        <v>754</v>
      </c>
      <c r="G2530" s="12" t="s">
        <v>749</v>
      </c>
      <c r="H2530" s="12" t="s">
        <v>405</v>
      </c>
      <c r="I2530" s="19">
        <v>17548.0</v>
      </c>
      <c r="J2530" s="19">
        <v>3312453.88</v>
      </c>
      <c r="K2530" s="19">
        <f t="shared" si="1"/>
        <v>584.9333333</v>
      </c>
      <c r="L2530" s="14">
        <f t="shared" si="2"/>
        <v>584.9333333</v>
      </c>
      <c r="M2530" s="14">
        <f t="shared" si="3"/>
        <v>0</v>
      </c>
      <c r="N2530" s="14">
        <f t="shared" si="4"/>
        <v>0.002063256908</v>
      </c>
      <c r="O2530" s="14">
        <f t="shared" si="5"/>
        <v>0.01299851852</v>
      </c>
      <c r="P2530" s="19">
        <f t="shared" si="6"/>
        <v>188.7653225</v>
      </c>
      <c r="Q2530" s="14">
        <f t="shared" si="7"/>
        <v>110415.1293</v>
      </c>
    </row>
    <row r="2531" ht="15.75" customHeight="1">
      <c r="A2531" s="12">
        <v>2018.0</v>
      </c>
      <c r="B2531" s="265">
        <v>43405.0</v>
      </c>
      <c r="C2531" s="12" t="s">
        <v>786</v>
      </c>
      <c r="D2531" s="12" t="s">
        <v>418</v>
      </c>
      <c r="E2531" s="12" t="s">
        <v>755</v>
      </c>
      <c r="F2531" s="12" t="s">
        <v>756</v>
      </c>
      <c r="G2531" s="12" t="s">
        <v>749</v>
      </c>
      <c r="H2531" s="12" t="s">
        <v>405</v>
      </c>
      <c r="I2531" s="19">
        <v>2382.0</v>
      </c>
      <c r="J2531" s="19">
        <v>449639.0</v>
      </c>
      <c r="K2531" s="19">
        <f t="shared" si="1"/>
        <v>79.4</v>
      </c>
      <c r="L2531" s="14">
        <f t="shared" si="2"/>
        <v>79.4</v>
      </c>
      <c r="M2531" s="14">
        <f t="shared" si="3"/>
        <v>0</v>
      </c>
      <c r="N2531" s="14">
        <f t="shared" si="4"/>
        <v>0.0002800705467</v>
      </c>
      <c r="O2531" s="14">
        <f t="shared" si="5"/>
        <v>0.001764444444</v>
      </c>
      <c r="P2531" s="19">
        <f t="shared" si="6"/>
        <v>188.7653233</v>
      </c>
      <c r="Q2531" s="14">
        <f t="shared" si="7"/>
        <v>14987.96667</v>
      </c>
    </row>
    <row r="2532" ht="15.75" customHeight="1">
      <c r="A2532" s="12">
        <v>2018.0</v>
      </c>
      <c r="B2532" s="265">
        <v>43405.0</v>
      </c>
      <c r="C2532" s="12" t="s">
        <v>787</v>
      </c>
      <c r="D2532" s="12" t="s">
        <v>419</v>
      </c>
      <c r="E2532" s="12" t="s">
        <v>753</v>
      </c>
      <c r="F2532" s="12" t="s">
        <v>754</v>
      </c>
      <c r="G2532" s="12" t="s">
        <v>749</v>
      </c>
      <c r="H2532" s="12" t="s">
        <v>405</v>
      </c>
      <c r="I2532" s="19">
        <v>5577.0</v>
      </c>
      <c r="J2532" s="19">
        <v>1005725.12</v>
      </c>
      <c r="K2532" s="19">
        <f t="shared" si="1"/>
        <v>185.9</v>
      </c>
      <c r="L2532" s="14">
        <f t="shared" si="2"/>
        <v>185.9</v>
      </c>
      <c r="M2532" s="14">
        <f t="shared" si="3"/>
        <v>0</v>
      </c>
      <c r="N2532" s="14">
        <f t="shared" si="4"/>
        <v>0.0006557319224</v>
      </c>
      <c r="O2532" s="14">
        <f t="shared" si="5"/>
        <v>0.004131111111</v>
      </c>
      <c r="P2532" s="19">
        <f t="shared" si="6"/>
        <v>180.3344307</v>
      </c>
      <c r="Q2532" s="14">
        <f t="shared" si="7"/>
        <v>33524.17067</v>
      </c>
    </row>
    <row r="2533" ht="15.75" customHeight="1">
      <c r="A2533" s="12">
        <v>2018.0</v>
      </c>
      <c r="B2533" s="265">
        <v>43435.0</v>
      </c>
      <c r="C2533" s="12" t="s">
        <v>752</v>
      </c>
      <c r="D2533" s="12" t="s">
        <v>424</v>
      </c>
      <c r="E2533" s="12" t="s">
        <v>753</v>
      </c>
      <c r="F2533" s="12" t="s">
        <v>754</v>
      </c>
      <c r="G2533" s="12" t="s">
        <v>749</v>
      </c>
      <c r="H2533" s="12" t="s">
        <v>421</v>
      </c>
      <c r="I2533" s="19">
        <v>630128.0</v>
      </c>
      <c r="J2533" s="19">
        <v>6.08631161E8</v>
      </c>
      <c r="K2533" s="19">
        <f t="shared" si="1"/>
        <v>21004.26667</v>
      </c>
      <c r="L2533" s="14">
        <f t="shared" si="2"/>
        <v>21004.26667</v>
      </c>
      <c r="M2533" s="14">
        <f t="shared" si="3"/>
        <v>0</v>
      </c>
      <c r="N2533" s="14">
        <f t="shared" si="4"/>
        <v>0.07408912404</v>
      </c>
      <c r="O2533" s="14">
        <f t="shared" si="5"/>
        <v>0.4667614815</v>
      </c>
      <c r="P2533" s="19">
        <f t="shared" si="6"/>
        <v>965.8849646</v>
      </c>
      <c r="Q2533" s="14">
        <f t="shared" si="7"/>
        <v>20287705.37</v>
      </c>
    </row>
    <row r="2534" ht="15.75" customHeight="1">
      <c r="A2534" s="12">
        <v>2018.0</v>
      </c>
      <c r="B2534" s="265">
        <v>43435.0</v>
      </c>
      <c r="C2534" s="12" t="s">
        <v>752</v>
      </c>
      <c r="D2534" s="12" t="s">
        <v>424</v>
      </c>
      <c r="E2534" s="12" t="s">
        <v>755</v>
      </c>
      <c r="F2534" s="12" t="s">
        <v>756</v>
      </c>
      <c r="G2534" s="12" t="s">
        <v>749</v>
      </c>
      <c r="H2534" s="12" t="s">
        <v>421</v>
      </c>
      <c r="I2534" s="19">
        <v>55061.0</v>
      </c>
      <c r="J2534" s="19">
        <v>5.334789727E7</v>
      </c>
      <c r="K2534" s="19">
        <f t="shared" si="1"/>
        <v>1835.366667</v>
      </c>
      <c r="L2534" s="14">
        <f t="shared" si="2"/>
        <v>1835.366667</v>
      </c>
      <c r="M2534" s="14">
        <f t="shared" si="3"/>
        <v>0</v>
      </c>
      <c r="N2534" s="14">
        <f t="shared" si="4"/>
        <v>0.006473956496</v>
      </c>
      <c r="O2534" s="14">
        <f t="shared" si="5"/>
        <v>0.04078592593</v>
      </c>
      <c r="P2534" s="19">
        <f t="shared" si="6"/>
        <v>968.8871846</v>
      </c>
      <c r="Q2534" s="14">
        <f t="shared" si="7"/>
        <v>1778263.242</v>
      </c>
    </row>
    <row r="2535" ht="15.75" customHeight="1">
      <c r="A2535" s="12">
        <v>2018.0</v>
      </c>
      <c r="B2535" s="265">
        <v>43435.0</v>
      </c>
      <c r="C2535" s="12" t="s">
        <v>752</v>
      </c>
      <c r="D2535" s="12" t="s">
        <v>424</v>
      </c>
      <c r="E2535" s="12" t="s">
        <v>750</v>
      </c>
      <c r="F2535" s="12" t="s">
        <v>751</v>
      </c>
      <c r="G2535" s="12" t="s">
        <v>749</v>
      </c>
      <c r="H2535" s="12" t="s">
        <v>421</v>
      </c>
      <c r="I2535" s="19">
        <v>8524.0</v>
      </c>
      <c r="J2535" s="19">
        <v>8250365.88</v>
      </c>
      <c r="K2535" s="19">
        <f t="shared" si="1"/>
        <v>284.1333333</v>
      </c>
      <c r="L2535" s="14">
        <f t="shared" si="2"/>
        <v>284.1333333</v>
      </c>
      <c r="M2535" s="14">
        <f t="shared" si="3"/>
        <v>0</v>
      </c>
      <c r="N2535" s="14">
        <f t="shared" si="4"/>
        <v>0.00100223398</v>
      </c>
      <c r="O2535" s="14">
        <f t="shared" si="5"/>
        <v>0.006314074074</v>
      </c>
      <c r="P2535" s="19">
        <f t="shared" si="6"/>
        <v>967.8983904</v>
      </c>
      <c r="Q2535" s="14">
        <f t="shared" si="7"/>
        <v>275012.196</v>
      </c>
    </row>
    <row r="2536" ht="15.75" customHeight="1">
      <c r="A2536" s="12">
        <v>2018.0</v>
      </c>
      <c r="B2536" s="265">
        <v>43435.0</v>
      </c>
      <c r="C2536" s="12" t="s">
        <v>757</v>
      </c>
      <c r="D2536" s="12" t="s">
        <v>425</v>
      </c>
      <c r="E2536" s="12" t="s">
        <v>753</v>
      </c>
      <c r="F2536" s="12" t="s">
        <v>754</v>
      </c>
      <c r="G2536" s="12" t="s">
        <v>749</v>
      </c>
      <c r="H2536" s="12" t="s">
        <v>421</v>
      </c>
      <c r="I2536" s="19">
        <v>545662.0</v>
      </c>
      <c r="J2536" s="19">
        <v>5.2793379988E8</v>
      </c>
      <c r="K2536" s="19">
        <f t="shared" si="1"/>
        <v>18188.73333</v>
      </c>
      <c r="L2536" s="14">
        <f t="shared" si="2"/>
        <v>18188.73333</v>
      </c>
      <c r="M2536" s="14">
        <f t="shared" si="3"/>
        <v>0</v>
      </c>
      <c r="N2536" s="14">
        <f t="shared" si="4"/>
        <v>0.06415778954</v>
      </c>
      <c r="O2536" s="14">
        <f t="shared" si="5"/>
        <v>0.4041940741</v>
      </c>
      <c r="P2536" s="19">
        <f t="shared" si="6"/>
        <v>967.5106566</v>
      </c>
      <c r="Q2536" s="14">
        <f t="shared" si="7"/>
        <v>17597793.33</v>
      </c>
    </row>
    <row r="2537" ht="15.75" customHeight="1">
      <c r="A2537" s="12">
        <v>2018.0</v>
      </c>
      <c r="B2537" s="265">
        <v>43435.0</v>
      </c>
      <c r="C2537" s="12" t="s">
        <v>757</v>
      </c>
      <c r="D2537" s="12" t="s">
        <v>425</v>
      </c>
      <c r="E2537" s="12" t="s">
        <v>755</v>
      </c>
      <c r="F2537" s="12" t="s">
        <v>756</v>
      </c>
      <c r="G2537" s="12" t="s">
        <v>749</v>
      </c>
      <c r="H2537" s="12" t="s">
        <v>421</v>
      </c>
      <c r="I2537" s="19">
        <v>18546.0</v>
      </c>
      <c r="J2537" s="19">
        <v>1.846913954E7</v>
      </c>
      <c r="K2537" s="19">
        <f t="shared" si="1"/>
        <v>618.2</v>
      </c>
      <c r="L2537" s="14">
        <f t="shared" si="2"/>
        <v>618.2</v>
      </c>
      <c r="M2537" s="14">
        <f t="shared" si="3"/>
        <v>0</v>
      </c>
      <c r="N2537" s="14">
        <f t="shared" si="4"/>
        <v>0.002180599647</v>
      </c>
      <c r="O2537" s="14">
        <f t="shared" si="5"/>
        <v>0.01373777778</v>
      </c>
      <c r="P2537" s="19">
        <f t="shared" si="6"/>
        <v>995.8556853</v>
      </c>
      <c r="Q2537" s="14">
        <f t="shared" si="7"/>
        <v>615637.9847</v>
      </c>
    </row>
    <row r="2538" ht="15.75" customHeight="1">
      <c r="A2538" s="12">
        <v>2018.0</v>
      </c>
      <c r="B2538" s="265">
        <v>43435.0</v>
      </c>
      <c r="C2538" s="12" t="s">
        <v>757</v>
      </c>
      <c r="D2538" s="12" t="s">
        <v>425</v>
      </c>
      <c r="E2538" s="12" t="s">
        <v>750</v>
      </c>
      <c r="F2538" s="12" t="s">
        <v>751</v>
      </c>
      <c r="G2538" s="12" t="s">
        <v>749</v>
      </c>
      <c r="H2538" s="12" t="s">
        <v>421</v>
      </c>
      <c r="I2538" s="19">
        <v>3382.0</v>
      </c>
      <c r="J2538" s="19">
        <v>3385903.44</v>
      </c>
      <c r="K2538" s="19">
        <f t="shared" si="1"/>
        <v>112.7333333</v>
      </c>
      <c r="L2538" s="14">
        <f t="shared" si="2"/>
        <v>112.7333333</v>
      </c>
      <c r="M2538" s="14">
        <f t="shared" si="3"/>
        <v>0</v>
      </c>
      <c r="N2538" s="14">
        <f t="shared" si="4"/>
        <v>0.0003976484421</v>
      </c>
      <c r="O2538" s="14">
        <f t="shared" si="5"/>
        <v>0.002505185185</v>
      </c>
      <c r="P2538" s="19">
        <f t="shared" si="6"/>
        <v>1001.154181</v>
      </c>
      <c r="Q2538" s="14">
        <f t="shared" si="7"/>
        <v>112863.448</v>
      </c>
    </row>
    <row r="2539" ht="15.75" customHeight="1">
      <c r="A2539" s="12">
        <v>2018.0</v>
      </c>
      <c r="B2539" s="265">
        <v>43435.0</v>
      </c>
      <c r="C2539" s="12" t="s">
        <v>758</v>
      </c>
      <c r="D2539" s="12" t="s">
        <v>426</v>
      </c>
      <c r="E2539" s="12" t="s">
        <v>753</v>
      </c>
      <c r="F2539" s="12" t="s">
        <v>754</v>
      </c>
      <c r="G2539" s="12" t="s">
        <v>749</v>
      </c>
      <c r="H2539" s="12" t="s">
        <v>421</v>
      </c>
      <c r="I2539" s="19">
        <v>106433.0</v>
      </c>
      <c r="J2539" s="19">
        <v>8.809800787E7</v>
      </c>
      <c r="K2539" s="19">
        <f t="shared" si="1"/>
        <v>3547.766667</v>
      </c>
      <c r="L2539" s="14">
        <f t="shared" si="2"/>
        <v>3547.766667</v>
      </c>
      <c r="M2539" s="14">
        <f t="shared" si="3"/>
        <v>0</v>
      </c>
      <c r="N2539" s="14">
        <f t="shared" si="4"/>
        <v>0.01251416814</v>
      </c>
      <c r="O2539" s="14">
        <f t="shared" si="5"/>
        <v>0.07883925926</v>
      </c>
      <c r="P2539" s="19">
        <f t="shared" si="6"/>
        <v>827.7320744</v>
      </c>
      <c r="Q2539" s="14">
        <f t="shared" si="7"/>
        <v>2936600.262</v>
      </c>
    </row>
    <row r="2540" ht="15.75" customHeight="1">
      <c r="A2540" s="12">
        <v>2018.0</v>
      </c>
      <c r="B2540" s="265">
        <v>43435.0</v>
      </c>
      <c r="C2540" s="12" t="s">
        <v>803</v>
      </c>
      <c r="D2540" s="12" t="s">
        <v>408</v>
      </c>
      <c r="E2540" s="12" t="s">
        <v>747</v>
      </c>
      <c r="F2540" s="12" t="s">
        <v>748</v>
      </c>
      <c r="G2540" s="12" t="s">
        <v>749</v>
      </c>
      <c r="H2540" s="12" t="s">
        <v>405</v>
      </c>
      <c r="I2540" s="19">
        <v>1951083.26</v>
      </c>
      <c r="J2540" s="19">
        <v>3.2204244503E8</v>
      </c>
      <c r="K2540" s="19">
        <f t="shared" si="1"/>
        <v>65036.10867</v>
      </c>
      <c r="L2540" s="14">
        <f t="shared" si="2"/>
        <v>65036.10867</v>
      </c>
      <c r="M2540" s="14">
        <f t="shared" si="3"/>
        <v>0</v>
      </c>
      <c r="N2540" s="14">
        <f t="shared" si="4"/>
        <v>0.2294042634</v>
      </c>
      <c r="O2540" s="14">
        <f t="shared" si="5"/>
        <v>1.445246859</v>
      </c>
      <c r="P2540" s="19">
        <f t="shared" si="6"/>
        <v>165.058279</v>
      </c>
      <c r="Q2540" s="14">
        <f t="shared" si="7"/>
        <v>10734748.17</v>
      </c>
    </row>
    <row r="2541" ht="15.75" customHeight="1">
      <c r="A2541" s="12">
        <v>2018.0</v>
      </c>
      <c r="B2541" s="265">
        <v>43435.0</v>
      </c>
      <c r="C2541" s="12" t="s">
        <v>803</v>
      </c>
      <c r="D2541" s="12" t="s">
        <v>408</v>
      </c>
      <c r="E2541" s="12" t="s">
        <v>753</v>
      </c>
      <c r="F2541" s="12" t="s">
        <v>754</v>
      </c>
      <c r="G2541" s="12" t="s">
        <v>749</v>
      </c>
      <c r="H2541" s="12" t="s">
        <v>405</v>
      </c>
      <c r="I2541" s="19">
        <v>8977840.75</v>
      </c>
      <c r="J2541" s="19">
        <v>1.47929803904E9</v>
      </c>
      <c r="K2541" s="19">
        <f t="shared" si="1"/>
        <v>299261.3583</v>
      </c>
      <c r="L2541" s="14">
        <f t="shared" si="2"/>
        <v>283500</v>
      </c>
      <c r="M2541" s="14">
        <f t="shared" si="3"/>
        <v>15761.35833</v>
      </c>
      <c r="N2541" s="14">
        <f t="shared" si="4"/>
        <v>1</v>
      </c>
      <c r="O2541" s="14">
        <f t="shared" si="5"/>
        <v>6.3</v>
      </c>
      <c r="P2541" s="19">
        <f t="shared" si="6"/>
        <v>164.7721407</v>
      </c>
      <c r="Q2541" s="14">
        <f t="shared" si="7"/>
        <v>46712901.88</v>
      </c>
    </row>
    <row r="2542" ht="15.75" customHeight="1">
      <c r="A2542" s="12">
        <v>2018.0</v>
      </c>
      <c r="B2542" s="265">
        <v>43435.0</v>
      </c>
      <c r="C2542" s="12" t="s">
        <v>803</v>
      </c>
      <c r="D2542" s="12" t="s">
        <v>408</v>
      </c>
      <c r="E2542" s="12" t="s">
        <v>755</v>
      </c>
      <c r="F2542" s="12" t="s">
        <v>756</v>
      </c>
      <c r="G2542" s="12" t="s">
        <v>749</v>
      </c>
      <c r="H2542" s="12" t="s">
        <v>405</v>
      </c>
      <c r="I2542" s="19">
        <v>89.59</v>
      </c>
      <c r="J2542" s="19">
        <v>14526.87</v>
      </c>
      <c r="K2542" s="19">
        <f t="shared" si="1"/>
        <v>2.986333333</v>
      </c>
      <c r="L2542" s="14">
        <f t="shared" si="2"/>
        <v>2.986333333</v>
      </c>
      <c r="M2542" s="14">
        <f t="shared" si="3"/>
        <v>0</v>
      </c>
      <c r="N2542" s="14">
        <f t="shared" si="4"/>
        <v>0.00001053380364</v>
      </c>
      <c r="O2542" s="14">
        <f t="shared" si="5"/>
        <v>0.00006636296296</v>
      </c>
      <c r="P2542" s="19">
        <f t="shared" si="6"/>
        <v>162.1483424</v>
      </c>
      <c r="Q2542" s="14">
        <f t="shared" si="7"/>
        <v>484.229</v>
      </c>
    </row>
    <row r="2543" ht="15.75" customHeight="1">
      <c r="A2543" s="12">
        <v>2018.0</v>
      </c>
      <c r="B2543" s="265">
        <v>43435.0</v>
      </c>
      <c r="C2543" s="12" t="s">
        <v>803</v>
      </c>
      <c r="D2543" s="12" t="s">
        <v>408</v>
      </c>
      <c r="E2543" s="12" t="s">
        <v>750</v>
      </c>
      <c r="F2543" s="12" t="s">
        <v>751</v>
      </c>
      <c r="G2543" s="12" t="s">
        <v>749</v>
      </c>
      <c r="H2543" s="12" t="s">
        <v>405</v>
      </c>
      <c r="I2543" s="19">
        <v>36255.66</v>
      </c>
      <c r="J2543" s="19">
        <v>5886166.14</v>
      </c>
      <c r="K2543" s="19">
        <f t="shared" si="1"/>
        <v>1208.522</v>
      </c>
      <c r="L2543" s="14">
        <f t="shared" si="2"/>
        <v>1208.522</v>
      </c>
      <c r="M2543" s="14">
        <f t="shared" si="3"/>
        <v>0</v>
      </c>
      <c r="N2543" s="14">
        <f t="shared" si="4"/>
        <v>0.004262864198</v>
      </c>
      <c r="O2543" s="14">
        <f t="shared" si="5"/>
        <v>0.02685604444</v>
      </c>
      <c r="P2543" s="19">
        <f t="shared" si="6"/>
        <v>162.3516477</v>
      </c>
      <c r="Q2543" s="14">
        <f t="shared" si="7"/>
        <v>196205.538</v>
      </c>
    </row>
    <row r="2544" ht="15.75" customHeight="1">
      <c r="A2544" s="12">
        <v>2018.0</v>
      </c>
      <c r="B2544" s="265">
        <v>43435.0</v>
      </c>
      <c r="C2544" s="12" t="s">
        <v>759</v>
      </c>
      <c r="D2544" s="12" t="s">
        <v>406</v>
      </c>
      <c r="E2544" s="12" t="s">
        <v>747</v>
      </c>
      <c r="F2544" s="12" t="s">
        <v>748</v>
      </c>
      <c r="G2544" s="12" t="s">
        <v>749</v>
      </c>
      <c r="H2544" s="12" t="s">
        <v>405</v>
      </c>
      <c r="I2544" s="19">
        <v>2512275.65</v>
      </c>
      <c r="J2544" s="19">
        <v>5.5548003167E8</v>
      </c>
      <c r="K2544" s="19">
        <f t="shared" si="1"/>
        <v>83742.52167</v>
      </c>
      <c r="L2544" s="14">
        <f t="shared" si="2"/>
        <v>83742.52167</v>
      </c>
      <c r="M2544" s="14">
        <f t="shared" si="3"/>
        <v>0</v>
      </c>
      <c r="N2544" s="14">
        <f t="shared" si="4"/>
        <v>0.2953880835</v>
      </c>
      <c r="O2544" s="14">
        <f t="shared" si="5"/>
        <v>1.860944926</v>
      </c>
      <c r="P2544" s="19">
        <f t="shared" si="6"/>
        <v>221.1063231</v>
      </c>
      <c r="Q2544" s="14">
        <f t="shared" si="7"/>
        <v>18516001.06</v>
      </c>
    </row>
    <row r="2545" ht="15.75" customHeight="1">
      <c r="A2545" s="12">
        <v>2018.0</v>
      </c>
      <c r="B2545" s="265">
        <v>43435.0</v>
      </c>
      <c r="C2545" s="12" t="s">
        <v>759</v>
      </c>
      <c r="D2545" s="12" t="s">
        <v>406</v>
      </c>
      <c r="E2545" s="12" t="s">
        <v>753</v>
      </c>
      <c r="F2545" s="12" t="s">
        <v>754</v>
      </c>
      <c r="G2545" s="12" t="s">
        <v>749</v>
      </c>
      <c r="H2545" s="12" t="s">
        <v>405</v>
      </c>
      <c r="I2545" s="19">
        <v>1.703728813E7</v>
      </c>
      <c r="J2545" s="19">
        <v>3.1494159827E9</v>
      </c>
      <c r="K2545" s="19">
        <f t="shared" si="1"/>
        <v>567909.6043</v>
      </c>
      <c r="L2545" s="14">
        <f t="shared" si="2"/>
        <v>283500</v>
      </c>
      <c r="M2545" s="14">
        <f t="shared" si="3"/>
        <v>284409.6043</v>
      </c>
      <c r="N2545" s="14">
        <f t="shared" si="4"/>
        <v>1</v>
      </c>
      <c r="O2545" s="14">
        <f t="shared" si="5"/>
        <v>6.3</v>
      </c>
      <c r="P2545" s="19">
        <f t="shared" si="6"/>
        <v>184.8543007</v>
      </c>
      <c r="Q2545" s="14">
        <f t="shared" si="7"/>
        <v>52406194.24</v>
      </c>
    </row>
    <row r="2546" ht="15.75" customHeight="1">
      <c r="A2546" s="12">
        <v>2018.0</v>
      </c>
      <c r="B2546" s="265">
        <v>43435.0</v>
      </c>
      <c r="C2546" s="12" t="s">
        <v>759</v>
      </c>
      <c r="D2546" s="12" t="s">
        <v>406</v>
      </c>
      <c r="E2546" s="12" t="s">
        <v>755</v>
      </c>
      <c r="F2546" s="12" t="s">
        <v>756</v>
      </c>
      <c r="G2546" s="12" t="s">
        <v>749</v>
      </c>
      <c r="H2546" s="12" t="s">
        <v>405</v>
      </c>
      <c r="I2546" s="19">
        <v>65472.95</v>
      </c>
      <c r="J2546" s="19">
        <v>1.881314791E7</v>
      </c>
      <c r="K2546" s="19">
        <f t="shared" si="1"/>
        <v>2182.431667</v>
      </c>
      <c r="L2546" s="14">
        <f t="shared" si="2"/>
        <v>2182.431667</v>
      </c>
      <c r="M2546" s="14">
        <f t="shared" si="3"/>
        <v>0</v>
      </c>
      <c r="N2546" s="14">
        <f t="shared" si="4"/>
        <v>0.007698171664</v>
      </c>
      <c r="O2546" s="14">
        <f t="shared" si="5"/>
        <v>0.04849848148</v>
      </c>
      <c r="P2546" s="19">
        <f t="shared" si="6"/>
        <v>287.342298</v>
      </c>
      <c r="Q2546" s="14">
        <f t="shared" si="7"/>
        <v>627104.9303</v>
      </c>
    </row>
    <row r="2547" ht="15.75" customHeight="1">
      <c r="A2547" s="12">
        <v>2018.0</v>
      </c>
      <c r="B2547" s="265">
        <v>43435.0</v>
      </c>
      <c r="C2547" s="12" t="s">
        <v>763</v>
      </c>
      <c r="D2547" s="12" t="s">
        <v>409</v>
      </c>
      <c r="E2547" s="12" t="s">
        <v>747</v>
      </c>
      <c r="F2547" s="12" t="s">
        <v>748</v>
      </c>
      <c r="G2547" s="12" t="s">
        <v>749</v>
      </c>
      <c r="H2547" s="12" t="s">
        <v>405</v>
      </c>
      <c r="I2547" s="19">
        <v>14621.5</v>
      </c>
      <c r="J2547" s="19">
        <v>2176104.43</v>
      </c>
      <c r="K2547" s="19">
        <f t="shared" si="1"/>
        <v>487.3833333</v>
      </c>
      <c r="L2547" s="14">
        <f t="shared" si="2"/>
        <v>487.3833333</v>
      </c>
      <c r="M2547" s="14">
        <f t="shared" si="3"/>
        <v>0</v>
      </c>
      <c r="N2547" s="14">
        <f t="shared" si="4"/>
        <v>0.001719165197</v>
      </c>
      <c r="O2547" s="14">
        <f t="shared" si="5"/>
        <v>0.01083074074</v>
      </c>
      <c r="P2547" s="19">
        <f t="shared" si="6"/>
        <v>148.8290825</v>
      </c>
      <c r="Q2547" s="14">
        <f t="shared" si="7"/>
        <v>72536.81433</v>
      </c>
    </row>
    <row r="2548" ht="15.75" customHeight="1">
      <c r="A2548" s="12">
        <v>2018.0</v>
      </c>
      <c r="B2548" s="265">
        <v>43435.0</v>
      </c>
      <c r="C2548" s="12" t="s">
        <v>763</v>
      </c>
      <c r="D2548" s="12" t="s">
        <v>409</v>
      </c>
      <c r="E2548" s="12" t="s">
        <v>753</v>
      </c>
      <c r="F2548" s="12" t="s">
        <v>754</v>
      </c>
      <c r="G2548" s="12" t="s">
        <v>749</v>
      </c>
      <c r="H2548" s="12" t="s">
        <v>405</v>
      </c>
      <c r="I2548" s="19">
        <v>2509.0</v>
      </c>
      <c r="J2548" s="19">
        <v>373412.17</v>
      </c>
      <c r="K2548" s="19">
        <f t="shared" si="1"/>
        <v>83.63333333</v>
      </c>
      <c r="L2548" s="14">
        <f t="shared" si="2"/>
        <v>83.63333333</v>
      </c>
      <c r="M2548" s="14">
        <f t="shared" si="3"/>
        <v>0</v>
      </c>
      <c r="N2548" s="14">
        <f t="shared" si="4"/>
        <v>0.0002950029394</v>
      </c>
      <c r="O2548" s="14">
        <f t="shared" si="5"/>
        <v>0.001858518519</v>
      </c>
      <c r="P2548" s="19">
        <f t="shared" si="6"/>
        <v>148.8290833</v>
      </c>
      <c r="Q2548" s="14">
        <f t="shared" si="7"/>
        <v>12447.07233</v>
      </c>
    </row>
    <row r="2549" ht="15.75" customHeight="1">
      <c r="A2549" s="12">
        <v>2018.0</v>
      </c>
      <c r="B2549" s="265">
        <v>43435.0</v>
      </c>
      <c r="C2549" s="12" t="s">
        <v>763</v>
      </c>
      <c r="D2549" s="12" t="s">
        <v>409</v>
      </c>
      <c r="E2549" s="12" t="s">
        <v>755</v>
      </c>
      <c r="F2549" s="12" t="s">
        <v>756</v>
      </c>
      <c r="G2549" s="12" t="s">
        <v>749</v>
      </c>
      <c r="H2549" s="12" t="s">
        <v>405</v>
      </c>
      <c r="I2549" s="19">
        <v>1610.5</v>
      </c>
      <c r="J2549" s="19">
        <v>261877.09</v>
      </c>
      <c r="K2549" s="19">
        <f t="shared" si="1"/>
        <v>53.68333333</v>
      </c>
      <c r="L2549" s="14">
        <f t="shared" si="2"/>
        <v>53.68333333</v>
      </c>
      <c r="M2549" s="14">
        <f t="shared" si="3"/>
        <v>0</v>
      </c>
      <c r="N2549" s="14">
        <f t="shared" si="4"/>
        <v>0.0001893592005</v>
      </c>
      <c r="O2549" s="14">
        <f t="shared" si="5"/>
        <v>0.001192962963</v>
      </c>
      <c r="P2549" s="19">
        <f t="shared" si="6"/>
        <v>162.6060789</v>
      </c>
      <c r="Q2549" s="14">
        <f t="shared" si="7"/>
        <v>8729.236333</v>
      </c>
    </row>
    <row r="2550" ht="15.75" customHeight="1">
      <c r="A2550" s="12">
        <v>2018.0</v>
      </c>
      <c r="B2550" s="265">
        <v>43435.0</v>
      </c>
      <c r="C2550" s="12" t="s">
        <v>763</v>
      </c>
      <c r="D2550" s="12" t="s">
        <v>409</v>
      </c>
      <c r="E2550" s="12" t="s">
        <v>750</v>
      </c>
      <c r="F2550" s="12" t="s">
        <v>751</v>
      </c>
      <c r="G2550" s="12" t="s">
        <v>749</v>
      </c>
      <c r="H2550" s="12" t="s">
        <v>405</v>
      </c>
      <c r="I2550" s="19">
        <v>381990.0</v>
      </c>
      <c r="J2550" s="19">
        <v>5.965467776E7</v>
      </c>
      <c r="K2550" s="19">
        <f t="shared" si="1"/>
        <v>12733</v>
      </c>
      <c r="L2550" s="14">
        <f t="shared" si="2"/>
        <v>12733</v>
      </c>
      <c r="M2550" s="14">
        <f t="shared" si="3"/>
        <v>0</v>
      </c>
      <c r="N2550" s="14">
        <f t="shared" si="4"/>
        <v>0.04491358025</v>
      </c>
      <c r="O2550" s="14">
        <f t="shared" si="5"/>
        <v>0.2829555556</v>
      </c>
      <c r="P2550" s="19">
        <f t="shared" si="6"/>
        <v>156.1681661</v>
      </c>
      <c r="Q2550" s="14">
        <f t="shared" si="7"/>
        <v>1988489.259</v>
      </c>
    </row>
    <row r="2551" ht="15.75" customHeight="1">
      <c r="A2551" s="12">
        <v>2018.0</v>
      </c>
      <c r="B2551" s="265">
        <v>43435.0</v>
      </c>
      <c r="C2551" s="12" t="s">
        <v>764</v>
      </c>
      <c r="D2551" s="12" t="s">
        <v>410</v>
      </c>
      <c r="E2551" s="12" t="s">
        <v>747</v>
      </c>
      <c r="F2551" s="12" t="s">
        <v>748</v>
      </c>
      <c r="G2551" s="12" t="s">
        <v>749</v>
      </c>
      <c r="H2551" s="12" t="s">
        <v>405</v>
      </c>
      <c r="I2551" s="19">
        <v>70687.0</v>
      </c>
      <c r="J2551" s="19">
        <v>1.049052207E7</v>
      </c>
      <c r="K2551" s="19">
        <f t="shared" si="1"/>
        <v>2356.233333</v>
      </c>
      <c r="L2551" s="14">
        <f t="shared" si="2"/>
        <v>2356.233333</v>
      </c>
      <c r="M2551" s="14">
        <f t="shared" si="3"/>
        <v>0</v>
      </c>
      <c r="N2551" s="14">
        <f t="shared" si="4"/>
        <v>0.008311228689</v>
      </c>
      <c r="O2551" s="14">
        <f t="shared" si="5"/>
        <v>0.05236074074</v>
      </c>
      <c r="P2551" s="19">
        <f t="shared" si="6"/>
        <v>148.4080817</v>
      </c>
      <c r="Q2551" s="14">
        <f t="shared" si="7"/>
        <v>349684.069</v>
      </c>
    </row>
    <row r="2552" ht="15.75" customHeight="1">
      <c r="A2552" s="12">
        <v>2018.0</v>
      </c>
      <c r="B2552" s="265">
        <v>43435.0</v>
      </c>
      <c r="C2552" s="12" t="s">
        <v>764</v>
      </c>
      <c r="D2552" s="12" t="s">
        <v>410</v>
      </c>
      <c r="E2552" s="12" t="s">
        <v>753</v>
      </c>
      <c r="F2552" s="12" t="s">
        <v>754</v>
      </c>
      <c r="G2552" s="12" t="s">
        <v>749</v>
      </c>
      <c r="H2552" s="12" t="s">
        <v>405</v>
      </c>
      <c r="I2552" s="19">
        <v>4267.5</v>
      </c>
      <c r="J2552" s="19">
        <v>633331.49</v>
      </c>
      <c r="K2552" s="19">
        <f t="shared" si="1"/>
        <v>142.25</v>
      </c>
      <c r="L2552" s="14">
        <f t="shared" si="2"/>
        <v>142.25</v>
      </c>
      <c r="M2552" s="14">
        <f t="shared" si="3"/>
        <v>0</v>
      </c>
      <c r="N2552" s="14">
        <f t="shared" si="4"/>
        <v>0.0005017636684</v>
      </c>
      <c r="O2552" s="14">
        <f t="shared" si="5"/>
        <v>0.003161111111</v>
      </c>
      <c r="P2552" s="19">
        <f t="shared" si="6"/>
        <v>148.408082</v>
      </c>
      <c r="Q2552" s="14">
        <f t="shared" si="7"/>
        <v>21111.04967</v>
      </c>
    </row>
    <row r="2553" ht="15.75" customHeight="1">
      <c r="A2553" s="12">
        <v>2018.0</v>
      </c>
      <c r="B2553" s="265">
        <v>43435.0</v>
      </c>
      <c r="C2553" s="12" t="s">
        <v>765</v>
      </c>
      <c r="D2553" s="12" t="s">
        <v>412</v>
      </c>
      <c r="E2553" s="12" t="s">
        <v>747</v>
      </c>
      <c r="F2553" s="12" t="s">
        <v>748</v>
      </c>
      <c r="G2553" s="12" t="s">
        <v>749</v>
      </c>
      <c r="H2553" s="12" t="s">
        <v>405</v>
      </c>
      <c r="I2553" s="19">
        <v>80677.0</v>
      </c>
      <c r="J2553" s="19">
        <v>1.229744779E7</v>
      </c>
      <c r="K2553" s="19">
        <f t="shared" si="1"/>
        <v>2689.233333</v>
      </c>
      <c r="L2553" s="14">
        <f t="shared" si="2"/>
        <v>2689.233333</v>
      </c>
      <c r="M2553" s="14">
        <f t="shared" si="3"/>
        <v>0</v>
      </c>
      <c r="N2553" s="14">
        <f t="shared" si="4"/>
        <v>0.009485831864</v>
      </c>
      <c r="O2553" s="14">
        <f t="shared" si="5"/>
        <v>0.05976074074</v>
      </c>
      <c r="P2553" s="19">
        <f t="shared" si="6"/>
        <v>152.428174</v>
      </c>
      <c r="Q2553" s="14">
        <f t="shared" si="7"/>
        <v>409914.9263</v>
      </c>
    </row>
    <row r="2554" ht="15.75" customHeight="1">
      <c r="A2554" s="12">
        <v>2018.0</v>
      </c>
      <c r="B2554" s="265">
        <v>43435.0</v>
      </c>
      <c r="C2554" s="12" t="s">
        <v>765</v>
      </c>
      <c r="D2554" s="12" t="s">
        <v>412</v>
      </c>
      <c r="E2554" s="12" t="s">
        <v>753</v>
      </c>
      <c r="F2554" s="12" t="s">
        <v>754</v>
      </c>
      <c r="G2554" s="12" t="s">
        <v>749</v>
      </c>
      <c r="H2554" s="12" t="s">
        <v>405</v>
      </c>
      <c r="I2554" s="19">
        <v>6551.5</v>
      </c>
      <c r="J2554" s="19">
        <v>996994.7</v>
      </c>
      <c r="K2554" s="19">
        <f t="shared" si="1"/>
        <v>218.3833333</v>
      </c>
      <c r="L2554" s="14">
        <f t="shared" si="2"/>
        <v>218.3833333</v>
      </c>
      <c r="M2554" s="14">
        <f t="shared" si="3"/>
        <v>0</v>
      </c>
      <c r="N2554" s="14">
        <f t="shared" si="4"/>
        <v>0.0007703115814</v>
      </c>
      <c r="O2554" s="14">
        <f t="shared" si="5"/>
        <v>0.004852962963</v>
      </c>
      <c r="P2554" s="19">
        <f t="shared" si="6"/>
        <v>152.1780814</v>
      </c>
      <c r="Q2554" s="14">
        <f t="shared" si="7"/>
        <v>33233.15667</v>
      </c>
    </row>
    <row r="2555" ht="15.75" customHeight="1">
      <c r="A2555" s="12">
        <v>2018.0</v>
      </c>
      <c r="B2555" s="265">
        <v>43435.0</v>
      </c>
      <c r="C2555" s="12" t="s">
        <v>766</v>
      </c>
      <c r="D2555" s="12" t="s">
        <v>413</v>
      </c>
      <c r="E2555" s="12" t="s">
        <v>747</v>
      </c>
      <c r="F2555" s="12" t="s">
        <v>748</v>
      </c>
      <c r="G2555" s="12" t="s">
        <v>749</v>
      </c>
      <c r="H2555" s="12" t="s">
        <v>405</v>
      </c>
      <c r="I2555" s="19">
        <v>1317060.19</v>
      </c>
      <c r="J2555" s="19">
        <v>1.4110979565E8</v>
      </c>
      <c r="K2555" s="19">
        <f t="shared" si="1"/>
        <v>43902.00633</v>
      </c>
      <c r="L2555" s="14">
        <f t="shared" si="2"/>
        <v>43902.00633</v>
      </c>
      <c r="M2555" s="14">
        <f t="shared" si="3"/>
        <v>0</v>
      </c>
      <c r="N2555" s="14">
        <f t="shared" si="4"/>
        <v>0.1548571652</v>
      </c>
      <c r="O2555" s="14">
        <f t="shared" si="5"/>
        <v>0.9756001407</v>
      </c>
      <c r="P2555" s="19">
        <f t="shared" si="6"/>
        <v>107.1399749</v>
      </c>
      <c r="Q2555" s="14">
        <f t="shared" si="7"/>
        <v>4703659.855</v>
      </c>
    </row>
    <row r="2556" ht="15.75" customHeight="1">
      <c r="A2556" s="12">
        <v>2018.0</v>
      </c>
      <c r="B2556" s="265">
        <v>43435.0</v>
      </c>
      <c r="C2556" s="12" t="s">
        <v>766</v>
      </c>
      <c r="D2556" s="12" t="s">
        <v>413</v>
      </c>
      <c r="E2556" s="12" t="s">
        <v>753</v>
      </c>
      <c r="F2556" s="12" t="s">
        <v>754</v>
      </c>
      <c r="G2556" s="12" t="s">
        <v>749</v>
      </c>
      <c r="H2556" s="12" t="s">
        <v>405</v>
      </c>
      <c r="I2556" s="19">
        <v>345279.27</v>
      </c>
      <c r="J2556" s="19">
        <v>3.698910579E7</v>
      </c>
      <c r="K2556" s="19">
        <f t="shared" si="1"/>
        <v>11509.309</v>
      </c>
      <c r="L2556" s="14">
        <f t="shared" si="2"/>
        <v>11509.309</v>
      </c>
      <c r="M2556" s="14">
        <f t="shared" si="3"/>
        <v>0</v>
      </c>
      <c r="N2556" s="14">
        <f t="shared" si="4"/>
        <v>0.04059720988</v>
      </c>
      <c r="O2556" s="14">
        <f t="shared" si="5"/>
        <v>0.2557624222</v>
      </c>
      <c r="P2556" s="19">
        <f t="shared" si="6"/>
        <v>107.1280815</v>
      </c>
      <c r="Q2556" s="14">
        <f t="shared" si="7"/>
        <v>1232970.193</v>
      </c>
    </row>
    <row r="2557" ht="15.75" customHeight="1">
      <c r="A2557" s="12">
        <v>2018.0</v>
      </c>
      <c r="B2557" s="265">
        <v>43435.0</v>
      </c>
      <c r="C2557" s="12" t="s">
        <v>766</v>
      </c>
      <c r="D2557" s="12" t="s">
        <v>413</v>
      </c>
      <c r="E2557" s="12" t="s">
        <v>755</v>
      </c>
      <c r="F2557" s="12" t="s">
        <v>756</v>
      </c>
      <c r="G2557" s="12" t="s">
        <v>749</v>
      </c>
      <c r="H2557" s="12" t="s">
        <v>405</v>
      </c>
      <c r="I2557" s="19">
        <v>7789.9</v>
      </c>
      <c r="J2557" s="19">
        <v>834517.04</v>
      </c>
      <c r="K2557" s="19">
        <f t="shared" si="1"/>
        <v>259.6633333</v>
      </c>
      <c r="L2557" s="14">
        <f t="shared" si="2"/>
        <v>259.6633333</v>
      </c>
      <c r="M2557" s="14">
        <f t="shared" si="3"/>
        <v>0</v>
      </c>
      <c r="N2557" s="14">
        <f t="shared" si="4"/>
        <v>0.000915920047</v>
      </c>
      <c r="O2557" s="14">
        <f t="shared" si="5"/>
        <v>0.005770296296</v>
      </c>
      <c r="P2557" s="19">
        <f t="shared" si="6"/>
        <v>107.1280812</v>
      </c>
      <c r="Q2557" s="14">
        <f t="shared" si="7"/>
        <v>27817.23467</v>
      </c>
    </row>
    <row r="2558" ht="15.75" customHeight="1">
      <c r="A2558" s="12">
        <v>2018.0</v>
      </c>
      <c r="B2558" s="265">
        <v>43435.0</v>
      </c>
      <c r="C2558" s="12" t="s">
        <v>767</v>
      </c>
      <c r="D2558" s="12" t="s">
        <v>432</v>
      </c>
      <c r="E2558" s="12" t="s">
        <v>747</v>
      </c>
      <c r="F2558" s="12" t="s">
        <v>748</v>
      </c>
      <c r="G2558" s="12" t="s">
        <v>749</v>
      </c>
      <c r="H2558" s="12" t="s">
        <v>421</v>
      </c>
      <c r="I2558" s="19">
        <v>339285.85</v>
      </c>
      <c r="J2558" s="19">
        <v>1.4045889695E8</v>
      </c>
      <c r="K2558" s="19">
        <f t="shared" si="1"/>
        <v>11309.52833</v>
      </c>
      <c r="L2558" s="14">
        <f t="shared" si="2"/>
        <v>11309.52833</v>
      </c>
      <c r="M2558" s="14">
        <f t="shared" si="3"/>
        <v>0</v>
      </c>
      <c r="N2558" s="14">
        <f t="shared" si="4"/>
        <v>0.03989251617</v>
      </c>
      <c r="O2558" s="14">
        <f t="shared" si="5"/>
        <v>0.2513228519</v>
      </c>
      <c r="P2558" s="19">
        <f t="shared" si="6"/>
        <v>413.9839517</v>
      </c>
      <c r="Q2558" s="14">
        <f t="shared" si="7"/>
        <v>4681963.232</v>
      </c>
    </row>
    <row r="2559" ht="15.75" customHeight="1">
      <c r="A2559" s="12">
        <v>2018.0</v>
      </c>
      <c r="B2559" s="265">
        <v>43435.0</v>
      </c>
      <c r="C2559" s="12" t="s">
        <v>767</v>
      </c>
      <c r="D2559" s="12" t="s">
        <v>432</v>
      </c>
      <c r="E2559" s="12" t="s">
        <v>753</v>
      </c>
      <c r="F2559" s="12" t="s">
        <v>754</v>
      </c>
      <c r="G2559" s="12" t="s">
        <v>749</v>
      </c>
      <c r="H2559" s="12" t="s">
        <v>421</v>
      </c>
      <c r="I2559" s="19">
        <v>3.06600882E7</v>
      </c>
      <c r="J2559" s="19">
        <v>1.213726618157E10</v>
      </c>
      <c r="K2559" s="19">
        <f t="shared" si="1"/>
        <v>1022002.94</v>
      </c>
      <c r="L2559" s="14">
        <f t="shared" si="2"/>
        <v>283500</v>
      </c>
      <c r="M2559" s="14">
        <f t="shared" si="3"/>
        <v>738502.94</v>
      </c>
      <c r="N2559" s="14">
        <f t="shared" si="4"/>
        <v>1</v>
      </c>
      <c r="O2559" s="14">
        <f t="shared" si="5"/>
        <v>6.3</v>
      </c>
      <c r="P2559" s="19">
        <f t="shared" si="6"/>
        <v>395.8653381</v>
      </c>
      <c r="Q2559" s="14">
        <f t="shared" si="7"/>
        <v>112227823.4</v>
      </c>
    </row>
    <row r="2560" ht="15.75" customHeight="1">
      <c r="A2560" s="12">
        <v>2018.0</v>
      </c>
      <c r="B2560" s="265">
        <v>43435.0</v>
      </c>
      <c r="C2560" s="12" t="s">
        <v>767</v>
      </c>
      <c r="D2560" s="12" t="s">
        <v>432</v>
      </c>
      <c r="E2560" s="12" t="s">
        <v>755</v>
      </c>
      <c r="F2560" s="12" t="s">
        <v>756</v>
      </c>
      <c r="G2560" s="12" t="s">
        <v>749</v>
      </c>
      <c r="H2560" s="12" t="s">
        <v>421</v>
      </c>
      <c r="I2560" s="19">
        <v>1239126.96</v>
      </c>
      <c r="J2560" s="19">
        <v>5.0085080785E8</v>
      </c>
      <c r="K2560" s="19">
        <f t="shared" si="1"/>
        <v>41304.232</v>
      </c>
      <c r="L2560" s="14">
        <f t="shared" si="2"/>
        <v>41304.232</v>
      </c>
      <c r="M2560" s="14">
        <f t="shared" si="3"/>
        <v>0</v>
      </c>
      <c r="N2560" s="14">
        <f t="shared" si="4"/>
        <v>0.14569394</v>
      </c>
      <c r="O2560" s="14">
        <f t="shared" si="5"/>
        <v>0.9178718222</v>
      </c>
      <c r="P2560" s="19">
        <f t="shared" si="6"/>
        <v>404.1965222</v>
      </c>
      <c r="Q2560" s="14">
        <f t="shared" si="7"/>
        <v>16695026.93</v>
      </c>
    </row>
    <row r="2561" ht="15.75" customHeight="1">
      <c r="A2561" s="12">
        <v>2018.0</v>
      </c>
      <c r="B2561" s="265">
        <v>43435.0</v>
      </c>
      <c r="C2561" s="12" t="s">
        <v>767</v>
      </c>
      <c r="D2561" s="12" t="s">
        <v>432</v>
      </c>
      <c r="E2561" s="12" t="s">
        <v>750</v>
      </c>
      <c r="F2561" s="12" t="s">
        <v>751</v>
      </c>
      <c r="G2561" s="12" t="s">
        <v>749</v>
      </c>
      <c r="H2561" s="12" t="s">
        <v>421</v>
      </c>
      <c r="I2561" s="19">
        <v>193962.31</v>
      </c>
      <c r="J2561" s="19">
        <v>7.604502459E7</v>
      </c>
      <c r="K2561" s="19">
        <f t="shared" si="1"/>
        <v>6465.410333</v>
      </c>
      <c r="L2561" s="14">
        <f t="shared" si="2"/>
        <v>6465.410333</v>
      </c>
      <c r="M2561" s="14">
        <f t="shared" si="3"/>
        <v>0</v>
      </c>
      <c r="N2561" s="14">
        <f t="shared" si="4"/>
        <v>0.02280568019</v>
      </c>
      <c r="O2561" s="14">
        <f t="shared" si="5"/>
        <v>0.1436757852</v>
      </c>
      <c r="P2561" s="19">
        <f t="shared" si="6"/>
        <v>392.0608318</v>
      </c>
      <c r="Q2561" s="14">
        <f t="shared" si="7"/>
        <v>2534834.153</v>
      </c>
    </row>
    <row r="2562" ht="15.75" customHeight="1">
      <c r="A2562" s="12">
        <v>2018.0</v>
      </c>
      <c r="B2562" s="265">
        <v>43435.0</v>
      </c>
      <c r="C2562" s="12" t="s">
        <v>768</v>
      </c>
      <c r="D2562" s="12" t="s">
        <v>422</v>
      </c>
      <c r="E2562" s="12" t="s">
        <v>747</v>
      </c>
      <c r="F2562" s="12" t="s">
        <v>748</v>
      </c>
      <c r="G2562" s="12" t="s">
        <v>749</v>
      </c>
      <c r="H2562" s="12" t="s">
        <v>421</v>
      </c>
      <c r="I2562" s="19">
        <v>17189.44</v>
      </c>
      <c r="J2562" s="19">
        <v>1.113045819E7</v>
      </c>
      <c r="K2562" s="19">
        <f t="shared" si="1"/>
        <v>572.9813333</v>
      </c>
      <c r="L2562" s="14">
        <f t="shared" si="2"/>
        <v>572.9813333</v>
      </c>
      <c r="M2562" s="14">
        <f t="shared" si="3"/>
        <v>0</v>
      </c>
      <c r="N2562" s="14">
        <f t="shared" si="4"/>
        <v>0.002021098178</v>
      </c>
      <c r="O2562" s="14">
        <f t="shared" si="5"/>
        <v>0.01273291852</v>
      </c>
      <c r="P2562" s="19">
        <f t="shared" si="6"/>
        <v>647.5172077</v>
      </c>
      <c r="Q2562" s="14">
        <f t="shared" si="7"/>
        <v>371015.273</v>
      </c>
    </row>
    <row r="2563" ht="15.75" customHeight="1">
      <c r="A2563" s="12">
        <v>2018.0</v>
      </c>
      <c r="B2563" s="265">
        <v>43435.0</v>
      </c>
      <c r="C2563" s="12" t="s">
        <v>768</v>
      </c>
      <c r="D2563" s="12" t="s">
        <v>422</v>
      </c>
      <c r="E2563" s="12" t="s">
        <v>753</v>
      </c>
      <c r="F2563" s="12" t="s">
        <v>754</v>
      </c>
      <c r="G2563" s="12" t="s">
        <v>749</v>
      </c>
      <c r="H2563" s="12" t="s">
        <v>421</v>
      </c>
      <c r="I2563" s="19">
        <v>1933247.01</v>
      </c>
      <c r="J2563" s="19">
        <v>1.19696577656E9</v>
      </c>
      <c r="K2563" s="19">
        <f t="shared" si="1"/>
        <v>64441.567</v>
      </c>
      <c r="L2563" s="14">
        <f t="shared" si="2"/>
        <v>64441.567</v>
      </c>
      <c r="M2563" s="14">
        <f t="shared" si="3"/>
        <v>0</v>
      </c>
      <c r="N2563" s="14">
        <f t="shared" si="4"/>
        <v>0.2273071146</v>
      </c>
      <c r="O2563" s="14">
        <f t="shared" si="5"/>
        <v>1.432034822</v>
      </c>
      <c r="P2563" s="19">
        <f t="shared" si="6"/>
        <v>619.1478742</v>
      </c>
      <c r="Q2563" s="14">
        <f t="shared" si="7"/>
        <v>39898859.22</v>
      </c>
    </row>
    <row r="2564" ht="15.75" customHeight="1">
      <c r="A2564" s="12">
        <v>2018.0</v>
      </c>
      <c r="B2564" s="265">
        <v>43435.0</v>
      </c>
      <c r="C2564" s="12" t="s">
        <v>768</v>
      </c>
      <c r="D2564" s="12" t="s">
        <v>422</v>
      </c>
      <c r="E2564" s="12" t="s">
        <v>755</v>
      </c>
      <c r="F2564" s="12" t="s">
        <v>756</v>
      </c>
      <c r="G2564" s="12" t="s">
        <v>749</v>
      </c>
      <c r="H2564" s="12" t="s">
        <v>421</v>
      </c>
      <c r="I2564" s="19">
        <v>29276.07</v>
      </c>
      <c r="J2564" s="19">
        <v>1.956013933E7</v>
      </c>
      <c r="K2564" s="19">
        <f t="shared" si="1"/>
        <v>975.869</v>
      </c>
      <c r="L2564" s="14">
        <f t="shared" si="2"/>
        <v>975.869</v>
      </c>
      <c r="M2564" s="14">
        <f t="shared" si="3"/>
        <v>0</v>
      </c>
      <c r="N2564" s="14">
        <f t="shared" si="4"/>
        <v>0.003442218695</v>
      </c>
      <c r="O2564" s="14">
        <f t="shared" si="5"/>
        <v>0.02168597778</v>
      </c>
      <c r="P2564" s="19">
        <f t="shared" si="6"/>
        <v>668.1272223</v>
      </c>
      <c r="Q2564" s="14">
        <f t="shared" si="7"/>
        <v>652004.6443</v>
      </c>
    </row>
    <row r="2565" ht="15.75" customHeight="1">
      <c r="A2565" s="12">
        <v>2018.0</v>
      </c>
      <c r="B2565" s="265">
        <v>43435.0</v>
      </c>
      <c r="C2565" s="12" t="s">
        <v>769</v>
      </c>
      <c r="D2565" s="12" t="s">
        <v>423</v>
      </c>
      <c r="E2565" s="12" t="s">
        <v>747</v>
      </c>
      <c r="F2565" s="12" t="s">
        <v>748</v>
      </c>
      <c r="G2565" s="12" t="s">
        <v>749</v>
      </c>
      <c r="H2565" s="12" t="s">
        <v>421</v>
      </c>
      <c r="I2565" s="19">
        <v>589.09</v>
      </c>
      <c r="J2565" s="19">
        <v>360799.07</v>
      </c>
      <c r="K2565" s="19">
        <f t="shared" si="1"/>
        <v>19.63633333</v>
      </c>
      <c r="L2565" s="14">
        <f t="shared" si="2"/>
        <v>19.63633333</v>
      </c>
      <c r="M2565" s="14">
        <f t="shared" si="3"/>
        <v>0</v>
      </c>
      <c r="N2565" s="14">
        <f t="shared" si="4"/>
        <v>0.00006926396238</v>
      </c>
      <c r="O2565" s="14">
        <f t="shared" si="5"/>
        <v>0.000436362963</v>
      </c>
      <c r="P2565" s="19">
        <f t="shared" si="6"/>
        <v>612.4685023</v>
      </c>
      <c r="Q2565" s="14">
        <f t="shared" si="7"/>
        <v>12026.63567</v>
      </c>
    </row>
    <row r="2566" ht="15.75" customHeight="1">
      <c r="A2566" s="12">
        <v>2018.0</v>
      </c>
      <c r="B2566" s="265">
        <v>43435.0</v>
      </c>
      <c r="C2566" s="12" t="s">
        <v>769</v>
      </c>
      <c r="D2566" s="12" t="s">
        <v>423</v>
      </c>
      <c r="E2566" s="12" t="s">
        <v>753</v>
      </c>
      <c r="F2566" s="12" t="s">
        <v>754</v>
      </c>
      <c r="G2566" s="12" t="s">
        <v>749</v>
      </c>
      <c r="H2566" s="12" t="s">
        <v>421</v>
      </c>
      <c r="I2566" s="19">
        <v>1095203.24</v>
      </c>
      <c r="J2566" s="19">
        <v>7.0856175668E8</v>
      </c>
      <c r="K2566" s="19">
        <f t="shared" si="1"/>
        <v>36506.77467</v>
      </c>
      <c r="L2566" s="14">
        <f t="shared" si="2"/>
        <v>36506.77467</v>
      </c>
      <c r="M2566" s="14">
        <f t="shared" si="3"/>
        <v>0</v>
      </c>
      <c r="N2566" s="14">
        <f t="shared" si="4"/>
        <v>0.1287716919</v>
      </c>
      <c r="O2566" s="14">
        <f t="shared" si="5"/>
        <v>0.8112616593</v>
      </c>
      <c r="P2566" s="19">
        <f t="shared" si="6"/>
        <v>646.9682802</v>
      </c>
      <c r="Q2566" s="14">
        <f t="shared" si="7"/>
        <v>23618725.22</v>
      </c>
    </row>
    <row r="2567" ht="15.75" customHeight="1">
      <c r="A2567" s="12">
        <v>2018.0</v>
      </c>
      <c r="B2567" s="265">
        <v>43435.0</v>
      </c>
      <c r="C2567" s="12" t="s">
        <v>770</v>
      </c>
      <c r="D2567" s="12" t="s">
        <v>433</v>
      </c>
      <c r="E2567" s="12" t="s">
        <v>747</v>
      </c>
      <c r="F2567" s="12" t="s">
        <v>748</v>
      </c>
      <c r="G2567" s="12" t="s">
        <v>749</v>
      </c>
      <c r="H2567" s="12" t="s">
        <v>421</v>
      </c>
      <c r="I2567" s="19">
        <v>7021145.46</v>
      </c>
      <c r="J2567" s="19">
        <v>2.87562507589E9</v>
      </c>
      <c r="K2567" s="19">
        <f t="shared" si="1"/>
        <v>234038.182</v>
      </c>
      <c r="L2567" s="14">
        <f t="shared" si="2"/>
        <v>234038.182</v>
      </c>
      <c r="M2567" s="14">
        <f t="shared" si="3"/>
        <v>0</v>
      </c>
      <c r="N2567" s="14">
        <f t="shared" si="4"/>
        <v>0.8255315062</v>
      </c>
      <c r="O2567" s="14">
        <f t="shared" si="5"/>
        <v>5.200848489</v>
      </c>
      <c r="P2567" s="19">
        <f t="shared" si="6"/>
        <v>409.5663724</v>
      </c>
      <c r="Q2567" s="14">
        <f t="shared" si="7"/>
        <v>95854169.2</v>
      </c>
    </row>
    <row r="2568" ht="15.75" customHeight="1">
      <c r="A2568" s="12">
        <v>2018.0</v>
      </c>
      <c r="B2568" s="265">
        <v>43435.0</v>
      </c>
      <c r="C2568" s="12" t="s">
        <v>770</v>
      </c>
      <c r="D2568" s="12" t="s">
        <v>433</v>
      </c>
      <c r="E2568" s="12" t="s">
        <v>753</v>
      </c>
      <c r="F2568" s="12" t="s">
        <v>754</v>
      </c>
      <c r="G2568" s="12" t="s">
        <v>749</v>
      </c>
      <c r="H2568" s="12" t="s">
        <v>421</v>
      </c>
      <c r="I2568" s="19">
        <v>3.0739933935E8</v>
      </c>
      <c r="J2568" s="19">
        <v>1.2542617664893E11</v>
      </c>
      <c r="K2568" s="19">
        <f t="shared" si="1"/>
        <v>10246644.65</v>
      </c>
      <c r="L2568" s="14">
        <f t="shared" si="2"/>
        <v>283500</v>
      </c>
      <c r="M2568" s="14">
        <f t="shared" si="3"/>
        <v>9963144.645</v>
      </c>
      <c r="N2568" s="14">
        <f t="shared" si="4"/>
        <v>1</v>
      </c>
      <c r="O2568" s="14">
        <f t="shared" si="5"/>
        <v>6.3</v>
      </c>
      <c r="P2568" s="19">
        <f t="shared" si="6"/>
        <v>408.0235726</v>
      </c>
      <c r="Q2568" s="14">
        <f t="shared" si="7"/>
        <v>115674682.8</v>
      </c>
    </row>
    <row r="2569" ht="15.75" customHeight="1">
      <c r="A2569" s="12">
        <v>2018.0</v>
      </c>
      <c r="B2569" s="265">
        <v>43435.0</v>
      </c>
      <c r="C2569" s="12" t="s">
        <v>770</v>
      </c>
      <c r="D2569" s="12" t="s">
        <v>433</v>
      </c>
      <c r="E2569" s="12" t="s">
        <v>755</v>
      </c>
      <c r="F2569" s="12" t="s">
        <v>756</v>
      </c>
      <c r="G2569" s="12" t="s">
        <v>749</v>
      </c>
      <c r="H2569" s="12" t="s">
        <v>421</v>
      </c>
      <c r="I2569" s="19">
        <v>2658185.92</v>
      </c>
      <c r="J2569" s="19">
        <v>1.07140322829E9</v>
      </c>
      <c r="K2569" s="19">
        <f t="shared" si="1"/>
        <v>88606.19733</v>
      </c>
      <c r="L2569" s="14">
        <f t="shared" si="2"/>
        <v>88606.19733</v>
      </c>
      <c r="M2569" s="14">
        <f t="shared" si="3"/>
        <v>0</v>
      </c>
      <c r="N2569" s="14">
        <f t="shared" si="4"/>
        <v>0.3125439059</v>
      </c>
      <c r="O2569" s="14">
        <f t="shared" si="5"/>
        <v>1.969026607</v>
      </c>
      <c r="P2569" s="19">
        <f t="shared" si="6"/>
        <v>403.0580481</v>
      </c>
      <c r="Q2569" s="14">
        <f t="shared" si="7"/>
        <v>35713440.94</v>
      </c>
    </row>
    <row r="2570" ht="15.75" customHeight="1">
      <c r="A2570" s="12">
        <v>2018.0</v>
      </c>
      <c r="B2570" s="265">
        <v>43435.0</v>
      </c>
      <c r="C2570" s="12" t="s">
        <v>771</v>
      </c>
      <c r="D2570" s="12" t="s">
        <v>434</v>
      </c>
      <c r="E2570" s="12" t="s">
        <v>747</v>
      </c>
      <c r="F2570" s="12" t="s">
        <v>748</v>
      </c>
      <c r="G2570" s="12" t="s">
        <v>749</v>
      </c>
      <c r="H2570" s="12" t="s">
        <v>421</v>
      </c>
      <c r="I2570" s="19">
        <v>11670.87</v>
      </c>
      <c r="J2570" s="19">
        <v>8884701.66</v>
      </c>
      <c r="K2570" s="19">
        <f t="shared" si="1"/>
        <v>389.029</v>
      </c>
      <c r="L2570" s="14">
        <f t="shared" si="2"/>
        <v>389.029</v>
      </c>
      <c r="M2570" s="14">
        <f t="shared" si="3"/>
        <v>0</v>
      </c>
      <c r="N2570" s="14">
        <f t="shared" si="4"/>
        <v>0.001372236332</v>
      </c>
      <c r="O2570" s="14">
        <f t="shared" si="5"/>
        <v>0.008645088889</v>
      </c>
      <c r="P2570" s="19">
        <f t="shared" si="6"/>
        <v>761.2715813</v>
      </c>
      <c r="Q2570" s="14">
        <f t="shared" si="7"/>
        <v>296156.722</v>
      </c>
    </row>
    <row r="2571" ht="15.75" customHeight="1">
      <c r="A2571" s="12">
        <v>2018.0</v>
      </c>
      <c r="B2571" s="265">
        <v>43435.0</v>
      </c>
      <c r="C2571" s="12" t="s">
        <v>771</v>
      </c>
      <c r="D2571" s="12" t="s">
        <v>434</v>
      </c>
      <c r="E2571" s="12" t="s">
        <v>753</v>
      </c>
      <c r="F2571" s="12" t="s">
        <v>754</v>
      </c>
      <c r="G2571" s="12" t="s">
        <v>749</v>
      </c>
      <c r="H2571" s="12" t="s">
        <v>421</v>
      </c>
      <c r="I2571" s="19">
        <v>4547234.32</v>
      </c>
      <c r="J2571" s="19">
        <v>3.53501383868E9</v>
      </c>
      <c r="K2571" s="19">
        <f t="shared" si="1"/>
        <v>151574.4773</v>
      </c>
      <c r="L2571" s="14">
        <f t="shared" si="2"/>
        <v>151574.4773</v>
      </c>
      <c r="M2571" s="14">
        <f t="shared" si="3"/>
        <v>0</v>
      </c>
      <c r="N2571" s="14">
        <f t="shared" si="4"/>
        <v>0.534654241</v>
      </c>
      <c r="O2571" s="14">
        <f t="shared" si="5"/>
        <v>3.368321719</v>
      </c>
      <c r="P2571" s="19">
        <f t="shared" si="6"/>
        <v>777.3986538</v>
      </c>
      <c r="Q2571" s="14">
        <f t="shared" si="7"/>
        <v>117833794.6</v>
      </c>
    </row>
    <row r="2572" ht="15.75" customHeight="1">
      <c r="A2572" s="12">
        <v>2018.0</v>
      </c>
      <c r="B2572" s="265">
        <v>43435.0</v>
      </c>
      <c r="C2572" s="12" t="s">
        <v>771</v>
      </c>
      <c r="D2572" s="12" t="s">
        <v>434</v>
      </c>
      <c r="E2572" s="12" t="s">
        <v>755</v>
      </c>
      <c r="F2572" s="12" t="s">
        <v>756</v>
      </c>
      <c r="G2572" s="12" t="s">
        <v>749</v>
      </c>
      <c r="H2572" s="12" t="s">
        <v>421</v>
      </c>
      <c r="I2572" s="19">
        <v>544830.49</v>
      </c>
      <c r="J2572" s="19">
        <v>4.4151268628E8</v>
      </c>
      <c r="K2572" s="19">
        <f t="shared" si="1"/>
        <v>18161.01633</v>
      </c>
      <c r="L2572" s="14">
        <f t="shared" si="2"/>
        <v>18161.01633</v>
      </c>
      <c r="M2572" s="14">
        <f t="shared" si="3"/>
        <v>0</v>
      </c>
      <c r="N2572" s="14">
        <f t="shared" si="4"/>
        <v>0.06406002234</v>
      </c>
      <c r="O2572" s="14">
        <f t="shared" si="5"/>
        <v>0.4035781407</v>
      </c>
      <c r="P2572" s="19">
        <f t="shared" si="6"/>
        <v>810.3670672</v>
      </c>
      <c r="Q2572" s="14">
        <f t="shared" si="7"/>
        <v>14717089.54</v>
      </c>
    </row>
    <row r="2573" ht="15.75" customHeight="1">
      <c r="A2573" s="12">
        <v>2018.0</v>
      </c>
      <c r="B2573" s="265">
        <v>43435.0</v>
      </c>
      <c r="C2573" s="12" t="s">
        <v>772</v>
      </c>
      <c r="D2573" s="12" t="s">
        <v>435</v>
      </c>
      <c r="E2573" s="12" t="s">
        <v>747</v>
      </c>
      <c r="F2573" s="12" t="s">
        <v>748</v>
      </c>
      <c r="G2573" s="12" t="s">
        <v>749</v>
      </c>
      <c r="H2573" s="12" t="s">
        <v>421</v>
      </c>
      <c r="I2573" s="19">
        <v>29790.3</v>
      </c>
      <c r="J2573" s="19">
        <v>2.304912163E7</v>
      </c>
      <c r="K2573" s="19">
        <f t="shared" si="1"/>
        <v>993.01</v>
      </c>
      <c r="L2573" s="14">
        <f t="shared" si="2"/>
        <v>993.01</v>
      </c>
      <c r="M2573" s="14">
        <f t="shared" si="3"/>
        <v>0</v>
      </c>
      <c r="N2573" s="14">
        <f t="shared" si="4"/>
        <v>0.003502680776</v>
      </c>
      <c r="O2573" s="14">
        <f t="shared" si="5"/>
        <v>0.02206688889</v>
      </c>
      <c r="P2573" s="19">
        <f t="shared" si="6"/>
        <v>773.7123033</v>
      </c>
      <c r="Q2573" s="14">
        <f t="shared" si="7"/>
        <v>768304.0543</v>
      </c>
    </row>
    <row r="2574" ht="15.75" customHeight="1">
      <c r="A2574" s="12">
        <v>2018.0</v>
      </c>
      <c r="B2574" s="265">
        <v>43435.0</v>
      </c>
      <c r="C2574" s="12" t="s">
        <v>772</v>
      </c>
      <c r="D2574" s="12" t="s">
        <v>435</v>
      </c>
      <c r="E2574" s="12" t="s">
        <v>753</v>
      </c>
      <c r="F2574" s="12" t="s">
        <v>754</v>
      </c>
      <c r="G2574" s="12" t="s">
        <v>749</v>
      </c>
      <c r="H2574" s="12" t="s">
        <v>421</v>
      </c>
      <c r="I2574" s="19">
        <v>1.036135883E7</v>
      </c>
      <c r="J2574" s="19">
        <v>8.06462191366E9</v>
      </c>
      <c r="K2574" s="19">
        <f t="shared" si="1"/>
        <v>345378.6277</v>
      </c>
      <c r="L2574" s="14">
        <f t="shared" si="2"/>
        <v>283500</v>
      </c>
      <c r="M2574" s="14">
        <f t="shared" si="3"/>
        <v>61878.62767</v>
      </c>
      <c r="N2574" s="14">
        <f t="shared" si="4"/>
        <v>1</v>
      </c>
      <c r="O2574" s="14">
        <f t="shared" si="5"/>
        <v>6.3</v>
      </c>
      <c r="P2574" s="19">
        <f t="shared" si="6"/>
        <v>778.3363211</v>
      </c>
      <c r="Q2574" s="14">
        <f t="shared" si="7"/>
        <v>220658347</v>
      </c>
    </row>
    <row r="2575" ht="15.75" customHeight="1">
      <c r="A2575" s="12">
        <v>2018.0</v>
      </c>
      <c r="B2575" s="265">
        <v>43435.0</v>
      </c>
      <c r="C2575" s="12" t="s">
        <v>772</v>
      </c>
      <c r="D2575" s="12" t="s">
        <v>435</v>
      </c>
      <c r="E2575" s="12" t="s">
        <v>755</v>
      </c>
      <c r="F2575" s="12" t="s">
        <v>756</v>
      </c>
      <c r="G2575" s="12" t="s">
        <v>749</v>
      </c>
      <c r="H2575" s="12" t="s">
        <v>421</v>
      </c>
      <c r="I2575" s="19">
        <v>1248186.03</v>
      </c>
      <c r="J2575" s="19">
        <v>9.7091746094E8</v>
      </c>
      <c r="K2575" s="19">
        <f t="shared" si="1"/>
        <v>41606.201</v>
      </c>
      <c r="L2575" s="14">
        <f t="shared" si="2"/>
        <v>41606.201</v>
      </c>
      <c r="M2575" s="14">
        <f t="shared" si="3"/>
        <v>0</v>
      </c>
      <c r="N2575" s="14">
        <f t="shared" si="4"/>
        <v>0.1467590864</v>
      </c>
      <c r="O2575" s="14">
        <f t="shared" si="5"/>
        <v>0.9245822444</v>
      </c>
      <c r="P2575" s="19">
        <f t="shared" si="6"/>
        <v>777.8627846</v>
      </c>
      <c r="Q2575" s="14">
        <f t="shared" si="7"/>
        <v>32363915.36</v>
      </c>
    </row>
    <row r="2576" ht="15.75" customHeight="1">
      <c r="A2576" s="12">
        <v>2018.0</v>
      </c>
      <c r="B2576" s="265">
        <v>43435.0</v>
      </c>
      <c r="C2576" s="12" t="s">
        <v>775</v>
      </c>
      <c r="D2576" s="12" t="s">
        <v>428</v>
      </c>
      <c r="E2576" s="12" t="s">
        <v>747</v>
      </c>
      <c r="F2576" s="12" t="s">
        <v>748</v>
      </c>
      <c r="G2576" s="12" t="s">
        <v>749</v>
      </c>
      <c r="H2576" s="12" t="s">
        <v>421</v>
      </c>
      <c r="I2576" s="19">
        <v>320514.51</v>
      </c>
      <c r="J2576" s="19">
        <v>1.6604823877E8</v>
      </c>
      <c r="K2576" s="19">
        <f t="shared" si="1"/>
        <v>10683.817</v>
      </c>
      <c r="L2576" s="14">
        <f t="shared" si="2"/>
        <v>10683.817</v>
      </c>
      <c r="M2576" s="14">
        <f t="shared" si="3"/>
        <v>0</v>
      </c>
      <c r="N2576" s="14">
        <f t="shared" si="4"/>
        <v>0.03768542152</v>
      </c>
      <c r="O2576" s="14">
        <f t="shared" si="5"/>
        <v>0.2374181556</v>
      </c>
      <c r="P2576" s="19">
        <f t="shared" si="6"/>
        <v>518.0677741</v>
      </c>
      <c r="Q2576" s="14">
        <f t="shared" si="7"/>
        <v>5534941.292</v>
      </c>
    </row>
    <row r="2577" ht="15.75" customHeight="1">
      <c r="A2577" s="12">
        <v>2018.0</v>
      </c>
      <c r="B2577" s="265">
        <v>43435.0</v>
      </c>
      <c r="C2577" s="12" t="s">
        <v>775</v>
      </c>
      <c r="D2577" s="12" t="s">
        <v>428</v>
      </c>
      <c r="E2577" s="12" t="s">
        <v>753</v>
      </c>
      <c r="F2577" s="12" t="s">
        <v>754</v>
      </c>
      <c r="G2577" s="12" t="s">
        <v>749</v>
      </c>
      <c r="H2577" s="12" t="s">
        <v>421</v>
      </c>
      <c r="I2577" s="19">
        <v>2.30208347E7</v>
      </c>
      <c r="J2577" s="19">
        <v>1.190918222779E10</v>
      </c>
      <c r="K2577" s="19">
        <f t="shared" si="1"/>
        <v>767361.1567</v>
      </c>
      <c r="L2577" s="14">
        <f t="shared" si="2"/>
        <v>283500</v>
      </c>
      <c r="M2577" s="14">
        <f t="shared" si="3"/>
        <v>483861.1567</v>
      </c>
      <c r="N2577" s="14">
        <f t="shared" si="4"/>
        <v>1</v>
      </c>
      <c r="O2577" s="14">
        <f t="shared" si="5"/>
        <v>6.3</v>
      </c>
      <c r="P2577" s="19">
        <f t="shared" si="6"/>
        <v>517.3219122</v>
      </c>
      <c r="Q2577" s="14">
        <f t="shared" si="7"/>
        <v>146660762.1</v>
      </c>
    </row>
    <row r="2578" ht="15.75" customHeight="1">
      <c r="A2578" s="12">
        <v>2018.0</v>
      </c>
      <c r="B2578" s="265">
        <v>43435.0</v>
      </c>
      <c r="C2578" s="12" t="s">
        <v>775</v>
      </c>
      <c r="D2578" s="12" t="s">
        <v>428</v>
      </c>
      <c r="E2578" s="12" t="s">
        <v>755</v>
      </c>
      <c r="F2578" s="12" t="s">
        <v>756</v>
      </c>
      <c r="G2578" s="12" t="s">
        <v>749</v>
      </c>
      <c r="H2578" s="12" t="s">
        <v>421</v>
      </c>
      <c r="I2578" s="19">
        <v>1397991.6</v>
      </c>
      <c r="J2578" s="19">
        <v>7.195991751E8</v>
      </c>
      <c r="K2578" s="19">
        <f t="shared" si="1"/>
        <v>46599.72</v>
      </c>
      <c r="L2578" s="14">
        <f t="shared" si="2"/>
        <v>46599.72</v>
      </c>
      <c r="M2578" s="14">
        <f t="shared" si="3"/>
        <v>0</v>
      </c>
      <c r="N2578" s="14">
        <f t="shared" si="4"/>
        <v>0.1643729101</v>
      </c>
      <c r="O2578" s="14">
        <f t="shared" si="5"/>
        <v>1.035549333</v>
      </c>
      <c r="P2578" s="19">
        <f t="shared" si="6"/>
        <v>514.737839</v>
      </c>
      <c r="Q2578" s="14">
        <f t="shared" si="7"/>
        <v>23986639.17</v>
      </c>
    </row>
    <row r="2579" ht="15.75" customHeight="1">
      <c r="A2579" s="12">
        <v>2018.0</v>
      </c>
      <c r="B2579" s="265">
        <v>43435.0</v>
      </c>
      <c r="C2579" s="12" t="s">
        <v>775</v>
      </c>
      <c r="D2579" s="12" t="s">
        <v>428</v>
      </c>
      <c r="E2579" s="12" t="s">
        <v>750</v>
      </c>
      <c r="F2579" s="12" t="s">
        <v>751</v>
      </c>
      <c r="G2579" s="12" t="s">
        <v>749</v>
      </c>
      <c r="H2579" s="12" t="s">
        <v>421</v>
      </c>
      <c r="I2579" s="19">
        <v>24416.79</v>
      </c>
      <c r="J2579" s="19">
        <v>1.299746659E7</v>
      </c>
      <c r="K2579" s="19">
        <f t="shared" si="1"/>
        <v>813.893</v>
      </c>
      <c r="L2579" s="14">
        <f t="shared" si="2"/>
        <v>813.893</v>
      </c>
      <c r="M2579" s="14">
        <f t="shared" si="3"/>
        <v>0</v>
      </c>
      <c r="N2579" s="14">
        <f t="shared" si="4"/>
        <v>0.00287087478</v>
      </c>
      <c r="O2579" s="14">
        <f t="shared" si="5"/>
        <v>0.01808651111</v>
      </c>
      <c r="P2579" s="19">
        <f t="shared" si="6"/>
        <v>532.3167619</v>
      </c>
      <c r="Q2579" s="14">
        <f t="shared" si="7"/>
        <v>433248.8863</v>
      </c>
    </row>
    <row r="2580" ht="15.75" customHeight="1">
      <c r="A2580" s="12">
        <v>2018.0</v>
      </c>
      <c r="B2580" s="265">
        <v>43435.0</v>
      </c>
      <c r="C2580" s="12" t="s">
        <v>776</v>
      </c>
      <c r="D2580" s="12" t="s">
        <v>427</v>
      </c>
      <c r="E2580" s="12" t="s">
        <v>747</v>
      </c>
      <c r="F2580" s="12" t="s">
        <v>748</v>
      </c>
      <c r="G2580" s="12" t="s">
        <v>749</v>
      </c>
      <c r="H2580" s="12" t="s">
        <v>421</v>
      </c>
      <c r="I2580" s="19">
        <v>676363.58</v>
      </c>
      <c r="J2580" s="19">
        <v>2.9072423653E8</v>
      </c>
      <c r="K2580" s="19">
        <f t="shared" si="1"/>
        <v>22545.45267</v>
      </c>
      <c r="L2580" s="14">
        <f t="shared" si="2"/>
        <v>22545.45267</v>
      </c>
      <c r="M2580" s="14">
        <f t="shared" si="3"/>
        <v>0</v>
      </c>
      <c r="N2580" s="14">
        <f t="shared" si="4"/>
        <v>0.07952540623</v>
      </c>
      <c r="O2580" s="14">
        <f t="shared" si="5"/>
        <v>0.5010100593</v>
      </c>
      <c r="P2580" s="19">
        <f t="shared" si="6"/>
        <v>429.8342565</v>
      </c>
      <c r="Q2580" s="14">
        <f t="shared" si="7"/>
        <v>9690807.884</v>
      </c>
    </row>
    <row r="2581" ht="15.75" customHeight="1">
      <c r="A2581" s="12">
        <v>2018.0</v>
      </c>
      <c r="B2581" s="265">
        <v>43435.0</v>
      </c>
      <c r="C2581" s="12" t="s">
        <v>776</v>
      </c>
      <c r="D2581" s="12" t="s">
        <v>427</v>
      </c>
      <c r="E2581" s="12" t="s">
        <v>753</v>
      </c>
      <c r="F2581" s="12" t="s">
        <v>754</v>
      </c>
      <c r="G2581" s="12" t="s">
        <v>749</v>
      </c>
      <c r="H2581" s="12" t="s">
        <v>421</v>
      </c>
      <c r="I2581" s="19">
        <v>5.02996591E7</v>
      </c>
      <c r="J2581" s="19">
        <v>2.160912029694E10</v>
      </c>
      <c r="K2581" s="19">
        <f t="shared" si="1"/>
        <v>1676655.303</v>
      </c>
      <c r="L2581" s="14">
        <f t="shared" si="2"/>
        <v>283500</v>
      </c>
      <c r="M2581" s="14">
        <f t="shared" si="3"/>
        <v>1393155.303</v>
      </c>
      <c r="N2581" s="14">
        <f t="shared" si="4"/>
        <v>1</v>
      </c>
      <c r="O2581" s="14">
        <f t="shared" si="5"/>
        <v>6.3</v>
      </c>
      <c r="P2581" s="19">
        <f t="shared" si="6"/>
        <v>429.6076889</v>
      </c>
      <c r="Q2581" s="14">
        <f t="shared" si="7"/>
        <v>121793779.8</v>
      </c>
    </row>
    <row r="2582" ht="15.75" customHeight="1">
      <c r="A2582" s="12">
        <v>2018.0</v>
      </c>
      <c r="B2582" s="265">
        <v>43435.0</v>
      </c>
      <c r="C2582" s="12" t="s">
        <v>776</v>
      </c>
      <c r="D2582" s="12" t="s">
        <v>427</v>
      </c>
      <c r="E2582" s="12" t="s">
        <v>755</v>
      </c>
      <c r="F2582" s="12" t="s">
        <v>756</v>
      </c>
      <c r="G2582" s="12" t="s">
        <v>749</v>
      </c>
      <c r="H2582" s="12" t="s">
        <v>421</v>
      </c>
      <c r="I2582" s="19">
        <v>683338.64</v>
      </c>
      <c r="J2582" s="19">
        <v>2.9533009635E8</v>
      </c>
      <c r="K2582" s="19">
        <f t="shared" si="1"/>
        <v>22777.95467</v>
      </c>
      <c r="L2582" s="14">
        <f t="shared" si="2"/>
        <v>22777.95467</v>
      </c>
      <c r="M2582" s="14">
        <f t="shared" si="3"/>
        <v>0</v>
      </c>
      <c r="N2582" s="14">
        <f t="shared" si="4"/>
        <v>0.08034551911</v>
      </c>
      <c r="O2582" s="14">
        <f t="shared" si="5"/>
        <v>0.5061767704</v>
      </c>
      <c r="P2582" s="19">
        <f t="shared" si="6"/>
        <v>432.1870286</v>
      </c>
      <c r="Q2582" s="14">
        <f t="shared" si="7"/>
        <v>9844336.545</v>
      </c>
    </row>
    <row r="2583" ht="15.75" customHeight="1">
      <c r="A2583" s="12">
        <v>2018.0</v>
      </c>
      <c r="B2583" s="265">
        <v>43435.0</v>
      </c>
      <c r="C2583" s="12" t="s">
        <v>790</v>
      </c>
      <c r="D2583" s="12" t="s">
        <v>429</v>
      </c>
      <c r="E2583" s="12" t="s">
        <v>747</v>
      </c>
      <c r="F2583" s="12" t="s">
        <v>748</v>
      </c>
      <c r="G2583" s="12" t="s">
        <v>749</v>
      </c>
      <c r="H2583" s="12" t="s">
        <v>421</v>
      </c>
      <c r="I2583" s="19">
        <v>1517197.11</v>
      </c>
      <c r="J2583" s="19">
        <v>4.6613289056E8</v>
      </c>
      <c r="K2583" s="19">
        <f t="shared" si="1"/>
        <v>50573.237</v>
      </c>
      <c r="L2583" s="14">
        <f t="shared" si="2"/>
        <v>50573.237</v>
      </c>
      <c r="M2583" s="14">
        <f t="shared" si="3"/>
        <v>0</v>
      </c>
      <c r="N2583" s="14">
        <f t="shared" si="4"/>
        <v>0.178388843</v>
      </c>
      <c r="O2583" s="14">
        <f t="shared" si="5"/>
        <v>1.123849711</v>
      </c>
      <c r="P2583" s="19">
        <f t="shared" si="6"/>
        <v>307.2329149</v>
      </c>
      <c r="Q2583" s="14">
        <f t="shared" si="7"/>
        <v>15537763.02</v>
      </c>
    </row>
    <row r="2584" ht="15.75" customHeight="1">
      <c r="A2584" s="12">
        <v>2018.0</v>
      </c>
      <c r="B2584" s="265">
        <v>43435.0</v>
      </c>
      <c r="C2584" s="12" t="s">
        <v>790</v>
      </c>
      <c r="D2584" s="12" t="s">
        <v>429</v>
      </c>
      <c r="E2584" s="12" t="s">
        <v>753</v>
      </c>
      <c r="F2584" s="12" t="s">
        <v>754</v>
      </c>
      <c r="G2584" s="12" t="s">
        <v>749</v>
      </c>
      <c r="H2584" s="12" t="s">
        <v>421</v>
      </c>
      <c r="I2584" s="19">
        <v>5.055907125E7</v>
      </c>
      <c r="J2584" s="19">
        <v>1.45131874154E10</v>
      </c>
      <c r="K2584" s="19">
        <f t="shared" si="1"/>
        <v>1685302.375</v>
      </c>
      <c r="L2584" s="14">
        <f t="shared" si="2"/>
        <v>283500</v>
      </c>
      <c r="M2584" s="14">
        <f t="shared" si="3"/>
        <v>1401802.375</v>
      </c>
      <c r="N2584" s="14">
        <f t="shared" si="4"/>
        <v>1</v>
      </c>
      <c r="O2584" s="14">
        <f t="shared" si="5"/>
        <v>6.3</v>
      </c>
      <c r="P2584" s="19">
        <f t="shared" si="6"/>
        <v>287.0540747</v>
      </c>
      <c r="Q2584" s="14">
        <f t="shared" si="7"/>
        <v>81379830.18</v>
      </c>
    </row>
    <row r="2585" ht="15.75" customHeight="1">
      <c r="A2585" s="12">
        <v>2018.0</v>
      </c>
      <c r="B2585" s="265">
        <v>43435.0</v>
      </c>
      <c r="C2585" s="12" t="s">
        <v>790</v>
      </c>
      <c r="D2585" s="12" t="s">
        <v>429</v>
      </c>
      <c r="E2585" s="12" t="s">
        <v>755</v>
      </c>
      <c r="F2585" s="12" t="s">
        <v>756</v>
      </c>
      <c r="G2585" s="12" t="s">
        <v>749</v>
      </c>
      <c r="H2585" s="12" t="s">
        <v>421</v>
      </c>
      <c r="I2585" s="19">
        <v>813294.36</v>
      </c>
      <c r="J2585" s="19">
        <v>2.3848017638E8</v>
      </c>
      <c r="K2585" s="19">
        <f t="shared" si="1"/>
        <v>27109.812</v>
      </c>
      <c r="L2585" s="14">
        <f t="shared" si="2"/>
        <v>27109.812</v>
      </c>
      <c r="M2585" s="14">
        <f t="shared" si="3"/>
        <v>0</v>
      </c>
      <c r="N2585" s="14">
        <f t="shared" si="4"/>
        <v>0.09562543915</v>
      </c>
      <c r="O2585" s="14">
        <f t="shared" si="5"/>
        <v>0.6024402667</v>
      </c>
      <c r="P2585" s="19">
        <f t="shared" si="6"/>
        <v>293.2273825</v>
      </c>
      <c r="Q2585" s="14">
        <f t="shared" si="7"/>
        <v>7949339.213</v>
      </c>
    </row>
    <row r="2586" ht="15.75" customHeight="1">
      <c r="A2586" s="12">
        <v>2018.0</v>
      </c>
      <c r="B2586" s="265">
        <v>43435.0</v>
      </c>
      <c r="C2586" s="12" t="s">
        <v>790</v>
      </c>
      <c r="D2586" s="12" t="s">
        <v>429</v>
      </c>
      <c r="E2586" s="12" t="s">
        <v>750</v>
      </c>
      <c r="F2586" s="12" t="s">
        <v>751</v>
      </c>
      <c r="G2586" s="12" t="s">
        <v>749</v>
      </c>
      <c r="H2586" s="12" t="s">
        <v>421</v>
      </c>
      <c r="I2586" s="19">
        <v>4199.3</v>
      </c>
      <c r="J2586" s="19">
        <v>1301460.53</v>
      </c>
      <c r="K2586" s="19">
        <f t="shared" si="1"/>
        <v>139.9766667</v>
      </c>
      <c r="L2586" s="14">
        <f t="shared" si="2"/>
        <v>139.9766667</v>
      </c>
      <c r="M2586" s="14">
        <f t="shared" si="3"/>
        <v>0</v>
      </c>
      <c r="N2586" s="14">
        <f t="shared" si="4"/>
        <v>0.000493744856</v>
      </c>
      <c r="O2586" s="14">
        <f t="shared" si="5"/>
        <v>0.003110592593</v>
      </c>
      <c r="P2586" s="19">
        <f t="shared" si="6"/>
        <v>309.9232086</v>
      </c>
      <c r="Q2586" s="14">
        <f t="shared" si="7"/>
        <v>43382.01767</v>
      </c>
    </row>
    <row r="2587" ht="15.75" customHeight="1">
      <c r="A2587" s="12">
        <v>2018.0</v>
      </c>
      <c r="B2587" s="265">
        <v>43435.0</v>
      </c>
      <c r="C2587" s="12" t="s">
        <v>777</v>
      </c>
      <c r="D2587" s="12" t="s">
        <v>430</v>
      </c>
      <c r="E2587" s="12" t="s">
        <v>747</v>
      </c>
      <c r="F2587" s="12" t="s">
        <v>748</v>
      </c>
      <c r="G2587" s="12" t="s">
        <v>749</v>
      </c>
      <c r="H2587" s="12" t="s">
        <v>421</v>
      </c>
      <c r="I2587" s="19">
        <v>34703.55</v>
      </c>
      <c r="J2587" s="19">
        <v>9332235.6</v>
      </c>
      <c r="K2587" s="19">
        <f t="shared" si="1"/>
        <v>1156.785</v>
      </c>
      <c r="L2587" s="14">
        <f t="shared" si="2"/>
        <v>1156.785</v>
      </c>
      <c r="M2587" s="14">
        <f t="shared" si="3"/>
        <v>0</v>
      </c>
      <c r="N2587" s="14">
        <f t="shared" si="4"/>
        <v>0.00408037037</v>
      </c>
      <c r="O2587" s="14">
        <f t="shared" si="5"/>
        <v>0.02570633333</v>
      </c>
      <c r="P2587" s="19">
        <f t="shared" si="6"/>
        <v>268.9129959</v>
      </c>
      <c r="Q2587" s="14">
        <f t="shared" si="7"/>
        <v>311074.52</v>
      </c>
    </row>
    <row r="2588" ht="15.75" customHeight="1">
      <c r="A2588" s="12">
        <v>2018.0</v>
      </c>
      <c r="B2588" s="265">
        <v>43435.0</v>
      </c>
      <c r="C2588" s="12" t="s">
        <v>777</v>
      </c>
      <c r="D2588" s="12" t="s">
        <v>430</v>
      </c>
      <c r="E2588" s="12" t="s">
        <v>755</v>
      </c>
      <c r="F2588" s="12" t="s">
        <v>756</v>
      </c>
      <c r="G2588" s="12" t="s">
        <v>749</v>
      </c>
      <c r="H2588" s="12" t="s">
        <v>421</v>
      </c>
      <c r="I2588" s="19">
        <v>80757.03</v>
      </c>
      <c r="J2588" s="19">
        <v>2.171661489E7</v>
      </c>
      <c r="K2588" s="19">
        <f t="shared" si="1"/>
        <v>2691.901</v>
      </c>
      <c r="L2588" s="14">
        <f t="shared" si="2"/>
        <v>2691.901</v>
      </c>
      <c r="M2588" s="14">
        <f t="shared" si="3"/>
        <v>0</v>
      </c>
      <c r="N2588" s="14">
        <f t="shared" si="4"/>
        <v>0.009495241623</v>
      </c>
      <c r="O2588" s="14">
        <f t="shared" si="5"/>
        <v>0.05982002222</v>
      </c>
      <c r="P2588" s="19">
        <f t="shared" si="6"/>
        <v>268.9129961</v>
      </c>
      <c r="Q2588" s="14">
        <f t="shared" si="7"/>
        <v>723887.163</v>
      </c>
    </row>
    <row r="2589" ht="15.75" customHeight="1">
      <c r="A2589" s="12">
        <v>2018.0</v>
      </c>
      <c r="B2589" s="265">
        <v>43435.0</v>
      </c>
      <c r="C2589" s="12" t="s">
        <v>804</v>
      </c>
      <c r="D2589" s="12" t="s">
        <v>438</v>
      </c>
      <c r="E2589" s="12" t="s">
        <v>747</v>
      </c>
      <c r="F2589" s="12" t="s">
        <v>748</v>
      </c>
      <c r="G2589" s="12" t="s">
        <v>749</v>
      </c>
      <c r="H2589" s="12" t="s">
        <v>421</v>
      </c>
      <c r="I2589" s="19">
        <v>72678.0</v>
      </c>
      <c r="J2589" s="19">
        <v>2.375298043E7</v>
      </c>
      <c r="K2589" s="19">
        <f t="shared" si="1"/>
        <v>2422.6</v>
      </c>
      <c r="L2589" s="14">
        <f t="shared" si="2"/>
        <v>2422.6</v>
      </c>
      <c r="M2589" s="14">
        <f t="shared" si="3"/>
        <v>0</v>
      </c>
      <c r="N2589" s="14">
        <f t="shared" si="4"/>
        <v>0.008545326279</v>
      </c>
      <c r="O2589" s="14">
        <f t="shared" si="5"/>
        <v>0.05383555556</v>
      </c>
      <c r="P2589" s="19">
        <f t="shared" si="6"/>
        <v>326.8249048</v>
      </c>
      <c r="Q2589" s="14">
        <f t="shared" si="7"/>
        <v>791766.0143</v>
      </c>
    </row>
    <row r="2590" ht="15.75" customHeight="1">
      <c r="A2590" s="12">
        <v>2018.0</v>
      </c>
      <c r="B2590" s="265">
        <v>43435.0</v>
      </c>
      <c r="C2590" s="12" t="s">
        <v>804</v>
      </c>
      <c r="D2590" s="12" t="s">
        <v>438</v>
      </c>
      <c r="E2590" s="12" t="s">
        <v>753</v>
      </c>
      <c r="F2590" s="12" t="s">
        <v>754</v>
      </c>
      <c r="G2590" s="12" t="s">
        <v>749</v>
      </c>
      <c r="H2590" s="12" t="s">
        <v>421</v>
      </c>
      <c r="I2590" s="19">
        <v>5595361.4</v>
      </c>
      <c r="J2590" s="19">
        <v>1.94212586367E9</v>
      </c>
      <c r="K2590" s="19">
        <f t="shared" si="1"/>
        <v>186512.0467</v>
      </c>
      <c r="L2590" s="14">
        <f t="shared" si="2"/>
        <v>186512.0467</v>
      </c>
      <c r="M2590" s="14">
        <f t="shared" si="3"/>
        <v>0</v>
      </c>
      <c r="N2590" s="14">
        <f t="shared" si="4"/>
        <v>0.6578908172</v>
      </c>
      <c r="O2590" s="14">
        <f t="shared" si="5"/>
        <v>4.144712148</v>
      </c>
      <c r="P2590" s="19">
        <f t="shared" si="6"/>
        <v>347.0956967</v>
      </c>
      <c r="Q2590" s="14">
        <f t="shared" si="7"/>
        <v>64737528.79</v>
      </c>
    </row>
    <row r="2591" ht="15.75" customHeight="1">
      <c r="A2591" s="12">
        <v>2018.0</v>
      </c>
      <c r="B2591" s="265">
        <v>43435.0</v>
      </c>
      <c r="C2591" s="12" t="s">
        <v>804</v>
      </c>
      <c r="D2591" s="12" t="s">
        <v>438</v>
      </c>
      <c r="E2591" s="12" t="s">
        <v>755</v>
      </c>
      <c r="F2591" s="12" t="s">
        <v>756</v>
      </c>
      <c r="G2591" s="12" t="s">
        <v>749</v>
      </c>
      <c r="H2591" s="12" t="s">
        <v>421</v>
      </c>
      <c r="I2591" s="19">
        <v>12526.0</v>
      </c>
      <c r="J2591" s="19">
        <v>1.22708507E7</v>
      </c>
      <c r="K2591" s="19">
        <f t="shared" si="1"/>
        <v>417.5333333</v>
      </c>
      <c r="L2591" s="14">
        <f t="shared" si="2"/>
        <v>417.5333333</v>
      </c>
      <c r="M2591" s="14">
        <f t="shared" si="3"/>
        <v>0</v>
      </c>
      <c r="N2591" s="14">
        <f t="shared" si="4"/>
        <v>0.001472780717</v>
      </c>
      <c r="O2591" s="14">
        <f t="shared" si="5"/>
        <v>0.009278518519</v>
      </c>
      <c r="P2591" s="19">
        <f t="shared" si="6"/>
        <v>979.6304247</v>
      </c>
      <c r="Q2591" s="14">
        <f t="shared" si="7"/>
        <v>409028.3567</v>
      </c>
    </row>
    <row r="2592" ht="15.75" customHeight="1">
      <c r="A2592" s="12">
        <v>2018.0</v>
      </c>
      <c r="B2592" s="265">
        <v>43435.0</v>
      </c>
      <c r="C2592" s="12" t="s">
        <v>804</v>
      </c>
      <c r="D2592" s="12" t="s">
        <v>438</v>
      </c>
      <c r="E2592" s="12" t="s">
        <v>750</v>
      </c>
      <c r="F2592" s="12" t="s">
        <v>751</v>
      </c>
      <c r="G2592" s="12" t="s">
        <v>749</v>
      </c>
      <c r="H2592" s="12" t="s">
        <v>421</v>
      </c>
      <c r="I2592" s="19">
        <v>51054.6</v>
      </c>
      <c r="J2592" s="19">
        <v>1.730675263E7</v>
      </c>
      <c r="K2592" s="19">
        <f t="shared" si="1"/>
        <v>1701.82</v>
      </c>
      <c r="L2592" s="14">
        <f t="shared" si="2"/>
        <v>1701.82</v>
      </c>
      <c r="M2592" s="14">
        <f t="shared" si="3"/>
        <v>0</v>
      </c>
      <c r="N2592" s="14">
        <f t="shared" si="4"/>
        <v>0.006002892416</v>
      </c>
      <c r="O2592" s="14">
        <f t="shared" si="5"/>
        <v>0.03781822222</v>
      </c>
      <c r="P2592" s="19">
        <f t="shared" si="6"/>
        <v>338.9851772</v>
      </c>
      <c r="Q2592" s="14">
        <f t="shared" si="7"/>
        <v>576891.7543</v>
      </c>
    </row>
    <row r="2593" ht="15.75" customHeight="1">
      <c r="A2593" s="12">
        <v>2018.0</v>
      </c>
      <c r="B2593" s="265">
        <v>43435.0</v>
      </c>
      <c r="C2593" s="12" t="s">
        <v>779</v>
      </c>
      <c r="D2593" s="12" t="s">
        <v>414</v>
      </c>
      <c r="E2593" s="12" t="s">
        <v>747</v>
      </c>
      <c r="F2593" s="12" t="s">
        <v>748</v>
      </c>
      <c r="G2593" s="12" t="s">
        <v>749</v>
      </c>
      <c r="H2593" s="12" t="s">
        <v>405</v>
      </c>
      <c r="I2593" s="19">
        <v>488410.01</v>
      </c>
      <c r="J2593" s="19">
        <v>7.3206351E7</v>
      </c>
      <c r="K2593" s="19">
        <f t="shared" si="1"/>
        <v>16280.33367</v>
      </c>
      <c r="L2593" s="14">
        <f t="shared" si="2"/>
        <v>16280.33367</v>
      </c>
      <c r="M2593" s="14">
        <f t="shared" si="3"/>
        <v>0</v>
      </c>
      <c r="N2593" s="14">
        <f t="shared" si="4"/>
        <v>0.05742622105</v>
      </c>
      <c r="O2593" s="14">
        <f t="shared" si="5"/>
        <v>0.3617851926</v>
      </c>
      <c r="P2593" s="19">
        <f t="shared" si="6"/>
        <v>149.8870816</v>
      </c>
      <c r="Q2593" s="14">
        <f t="shared" si="7"/>
        <v>2440211.7</v>
      </c>
    </row>
    <row r="2594" ht="15.75" customHeight="1">
      <c r="A2594" s="12">
        <v>2018.0</v>
      </c>
      <c r="B2594" s="265">
        <v>43435.0</v>
      </c>
      <c r="C2594" s="12" t="s">
        <v>779</v>
      </c>
      <c r="D2594" s="12" t="s">
        <v>414</v>
      </c>
      <c r="E2594" s="12" t="s">
        <v>753</v>
      </c>
      <c r="F2594" s="12" t="s">
        <v>754</v>
      </c>
      <c r="G2594" s="12" t="s">
        <v>749</v>
      </c>
      <c r="H2594" s="12" t="s">
        <v>405</v>
      </c>
      <c r="I2594" s="19">
        <v>33242.7</v>
      </c>
      <c r="J2594" s="19">
        <v>4932589.56</v>
      </c>
      <c r="K2594" s="19">
        <f t="shared" si="1"/>
        <v>1108.09</v>
      </c>
      <c r="L2594" s="14">
        <f t="shared" si="2"/>
        <v>1108.09</v>
      </c>
      <c r="M2594" s="14">
        <f t="shared" si="3"/>
        <v>0</v>
      </c>
      <c r="N2594" s="14">
        <f t="shared" si="4"/>
        <v>0.003908606702</v>
      </c>
      <c r="O2594" s="14">
        <f t="shared" si="5"/>
        <v>0.02462422222</v>
      </c>
      <c r="P2594" s="19">
        <f t="shared" si="6"/>
        <v>148.3811351</v>
      </c>
      <c r="Q2594" s="14">
        <f t="shared" si="7"/>
        <v>164419.652</v>
      </c>
    </row>
    <row r="2595" ht="15.75" customHeight="1">
      <c r="A2595" s="12">
        <v>2018.0</v>
      </c>
      <c r="B2595" s="265">
        <v>43435.0</v>
      </c>
      <c r="C2595" s="12" t="s">
        <v>780</v>
      </c>
      <c r="D2595" s="12" t="s">
        <v>415</v>
      </c>
      <c r="E2595" s="12" t="s">
        <v>747</v>
      </c>
      <c r="F2595" s="12" t="s">
        <v>748</v>
      </c>
      <c r="G2595" s="12" t="s">
        <v>749</v>
      </c>
      <c r="H2595" s="12" t="s">
        <v>405</v>
      </c>
      <c r="I2595" s="19">
        <v>254715.72</v>
      </c>
      <c r="J2595" s="19">
        <v>3.732384345E7</v>
      </c>
      <c r="K2595" s="19">
        <f t="shared" si="1"/>
        <v>8490.524</v>
      </c>
      <c r="L2595" s="14">
        <f t="shared" si="2"/>
        <v>8490.524</v>
      </c>
      <c r="M2595" s="14">
        <f t="shared" si="3"/>
        <v>0</v>
      </c>
      <c r="N2595" s="14">
        <f t="shared" si="4"/>
        <v>0.02994893827</v>
      </c>
      <c r="O2595" s="14">
        <f t="shared" si="5"/>
        <v>0.1886783111</v>
      </c>
      <c r="P2595" s="19">
        <f t="shared" si="6"/>
        <v>146.5313701</v>
      </c>
      <c r="Q2595" s="14">
        <f t="shared" si="7"/>
        <v>1244128.115</v>
      </c>
    </row>
    <row r="2596" ht="15.75" customHeight="1">
      <c r="A2596" s="12">
        <v>2018.0</v>
      </c>
      <c r="B2596" s="265">
        <v>43435.0</v>
      </c>
      <c r="C2596" s="12" t="s">
        <v>780</v>
      </c>
      <c r="D2596" s="12" t="s">
        <v>415</v>
      </c>
      <c r="E2596" s="12" t="s">
        <v>753</v>
      </c>
      <c r="F2596" s="12" t="s">
        <v>754</v>
      </c>
      <c r="G2596" s="12" t="s">
        <v>749</v>
      </c>
      <c r="H2596" s="12" t="s">
        <v>405</v>
      </c>
      <c r="I2596" s="19">
        <v>120000.85</v>
      </c>
      <c r="J2596" s="19">
        <v>1.759516483E7</v>
      </c>
      <c r="K2596" s="19">
        <f t="shared" si="1"/>
        <v>4000.028333</v>
      </c>
      <c r="L2596" s="14">
        <f t="shared" si="2"/>
        <v>4000.028333</v>
      </c>
      <c r="M2596" s="14">
        <f t="shared" si="3"/>
        <v>0</v>
      </c>
      <c r="N2596" s="14">
        <f t="shared" si="4"/>
        <v>0.01410944738</v>
      </c>
      <c r="O2596" s="14">
        <f t="shared" si="5"/>
        <v>0.08888951852</v>
      </c>
      <c r="P2596" s="19">
        <f t="shared" si="6"/>
        <v>146.625335</v>
      </c>
      <c r="Q2596" s="14">
        <f t="shared" si="7"/>
        <v>586505.4943</v>
      </c>
    </row>
    <row r="2597" ht="15.75" customHeight="1">
      <c r="A2597" s="12">
        <v>2018.0</v>
      </c>
      <c r="B2597" s="265">
        <v>43435.0</v>
      </c>
      <c r="C2597" s="12" t="s">
        <v>782</v>
      </c>
      <c r="D2597" s="12" t="s">
        <v>440</v>
      </c>
      <c r="E2597" s="12" t="s">
        <v>753</v>
      </c>
      <c r="F2597" s="12" t="s">
        <v>754</v>
      </c>
      <c r="G2597" s="12" t="s">
        <v>749</v>
      </c>
      <c r="H2597" s="12" t="s">
        <v>421</v>
      </c>
      <c r="I2597" s="19">
        <v>400660.0</v>
      </c>
      <c r="J2597" s="19">
        <v>1.7384921126E8</v>
      </c>
      <c r="K2597" s="19">
        <f t="shared" si="1"/>
        <v>13355.33333</v>
      </c>
      <c r="L2597" s="14">
        <f t="shared" si="2"/>
        <v>13355.33333</v>
      </c>
      <c r="M2597" s="14">
        <f t="shared" si="3"/>
        <v>0</v>
      </c>
      <c r="N2597" s="14">
        <f t="shared" si="4"/>
        <v>0.04710875955</v>
      </c>
      <c r="O2597" s="14">
        <f t="shared" si="5"/>
        <v>0.2967851852</v>
      </c>
      <c r="P2597" s="19">
        <f t="shared" si="6"/>
        <v>433.9070815</v>
      </c>
      <c r="Q2597" s="14">
        <f t="shared" si="7"/>
        <v>5794973.709</v>
      </c>
    </row>
    <row r="2598" ht="15.75" customHeight="1">
      <c r="A2598" s="12">
        <v>2018.0</v>
      </c>
      <c r="B2598" s="265">
        <v>43435.0</v>
      </c>
      <c r="C2598" s="12" t="s">
        <v>782</v>
      </c>
      <c r="D2598" s="12" t="s">
        <v>440</v>
      </c>
      <c r="E2598" s="12" t="s">
        <v>755</v>
      </c>
      <c r="F2598" s="12" t="s">
        <v>756</v>
      </c>
      <c r="G2598" s="12" t="s">
        <v>749</v>
      </c>
      <c r="H2598" s="12" t="s">
        <v>421</v>
      </c>
      <c r="I2598" s="19">
        <v>133170.0</v>
      </c>
      <c r="J2598" s="19">
        <v>5.204809606E7</v>
      </c>
      <c r="K2598" s="19">
        <f t="shared" si="1"/>
        <v>4439</v>
      </c>
      <c r="L2598" s="14">
        <f t="shared" si="2"/>
        <v>4439</v>
      </c>
      <c r="M2598" s="14">
        <f t="shared" si="3"/>
        <v>0</v>
      </c>
      <c r="N2598" s="14">
        <f t="shared" si="4"/>
        <v>0.01565784832</v>
      </c>
      <c r="O2598" s="14">
        <f t="shared" si="5"/>
        <v>0.09864444444</v>
      </c>
      <c r="P2598" s="19">
        <f t="shared" si="6"/>
        <v>390.8394988</v>
      </c>
      <c r="Q2598" s="14">
        <f t="shared" si="7"/>
        <v>1734936.535</v>
      </c>
    </row>
    <row r="2599" ht="15.75" customHeight="1">
      <c r="A2599" s="12">
        <v>2018.0</v>
      </c>
      <c r="B2599" s="265">
        <v>43435.0</v>
      </c>
      <c r="C2599" s="12" t="s">
        <v>782</v>
      </c>
      <c r="D2599" s="12" t="s">
        <v>440</v>
      </c>
      <c r="E2599" s="12" t="s">
        <v>750</v>
      </c>
      <c r="F2599" s="12" t="s">
        <v>751</v>
      </c>
      <c r="G2599" s="12" t="s">
        <v>749</v>
      </c>
      <c r="H2599" s="12" t="s">
        <v>421</v>
      </c>
      <c r="I2599" s="19">
        <v>1180.0</v>
      </c>
      <c r="J2599" s="19">
        <v>254618.05</v>
      </c>
      <c r="K2599" s="19">
        <f t="shared" si="1"/>
        <v>39.33333333</v>
      </c>
      <c r="L2599" s="14">
        <f t="shared" si="2"/>
        <v>39.33333333</v>
      </c>
      <c r="M2599" s="14">
        <f t="shared" si="3"/>
        <v>0</v>
      </c>
      <c r="N2599" s="14">
        <f t="shared" si="4"/>
        <v>0.0001387419165</v>
      </c>
      <c r="O2599" s="14">
        <f t="shared" si="5"/>
        <v>0.0008740740741</v>
      </c>
      <c r="P2599" s="19">
        <f t="shared" si="6"/>
        <v>215.7780085</v>
      </c>
      <c r="Q2599" s="14">
        <f t="shared" si="7"/>
        <v>8487.268333</v>
      </c>
    </row>
    <row r="2600" ht="15.75" customHeight="1">
      <c r="A2600" s="12">
        <v>2018.0</v>
      </c>
      <c r="B2600" s="265">
        <v>43435.0</v>
      </c>
      <c r="C2600" s="12" t="s">
        <v>783</v>
      </c>
      <c r="D2600" s="12" t="s">
        <v>441</v>
      </c>
      <c r="E2600" s="12" t="s">
        <v>747</v>
      </c>
      <c r="F2600" s="12" t="s">
        <v>748</v>
      </c>
      <c r="G2600" s="12" t="s">
        <v>749</v>
      </c>
      <c r="H2600" s="12" t="s">
        <v>421</v>
      </c>
      <c r="I2600" s="19">
        <v>342441.41</v>
      </c>
      <c r="J2600" s="19">
        <v>2.311722022E7</v>
      </c>
      <c r="K2600" s="19">
        <f t="shared" si="1"/>
        <v>11414.71367</v>
      </c>
      <c r="L2600" s="14">
        <f t="shared" si="2"/>
        <v>11414.71367</v>
      </c>
      <c r="M2600" s="14">
        <f t="shared" si="3"/>
        <v>0</v>
      </c>
      <c r="N2600" s="14">
        <f t="shared" si="4"/>
        <v>0.04026354027</v>
      </c>
      <c r="O2600" s="14">
        <f t="shared" si="5"/>
        <v>0.2536603037</v>
      </c>
      <c r="P2600" s="19">
        <f t="shared" si="6"/>
        <v>67.50708163</v>
      </c>
      <c r="Q2600" s="14">
        <f t="shared" si="7"/>
        <v>770574.0073</v>
      </c>
    </row>
    <row r="2601" ht="15.75" customHeight="1">
      <c r="A2601" s="12">
        <v>2018.0</v>
      </c>
      <c r="B2601" s="265">
        <v>43435.0</v>
      </c>
      <c r="C2601" s="12" t="s">
        <v>783</v>
      </c>
      <c r="D2601" s="12" t="s">
        <v>441</v>
      </c>
      <c r="E2601" s="12" t="s">
        <v>753</v>
      </c>
      <c r="F2601" s="12" t="s">
        <v>754</v>
      </c>
      <c r="G2601" s="12" t="s">
        <v>749</v>
      </c>
      <c r="H2601" s="12" t="s">
        <v>421</v>
      </c>
      <c r="I2601" s="19">
        <v>4481.1</v>
      </c>
      <c r="J2601" s="19">
        <v>302505.98</v>
      </c>
      <c r="K2601" s="19">
        <f t="shared" si="1"/>
        <v>149.37</v>
      </c>
      <c r="L2601" s="14">
        <f t="shared" si="2"/>
        <v>149.37</v>
      </c>
      <c r="M2601" s="14">
        <f t="shared" si="3"/>
        <v>0</v>
      </c>
      <c r="N2601" s="14">
        <f t="shared" si="4"/>
        <v>0.0005268783069</v>
      </c>
      <c r="O2601" s="14">
        <f t="shared" si="5"/>
        <v>0.003319333333</v>
      </c>
      <c r="P2601" s="19">
        <f t="shared" si="6"/>
        <v>67.50708085</v>
      </c>
      <c r="Q2601" s="14">
        <f t="shared" si="7"/>
        <v>10083.53267</v>
      </c>
    </row>
    <row r="2602" ht="15.75" customHeight="1">
      <c r="A2602" s="12">
        <v>2018.0</v>
      </c>
      <c r="B2602" s="265">
        <v>43435.0</v>
      </c>
      <c r="C2602" s="12" t="s">
        <v>783</v>
      </c>
      <c r="D2602" s="12" t="s">
        <v>441</v>
      </c>
      <c r="E2602" s="12" t="s">
        <v>750</v>
      </c>
      <c r="F2602" s="12" t="s">
        <v>751</v>
      </c>
      <c r="G2602" s="12" t="s">
        <v>749</v>
      </c>
      <c r="H2602" s="12" t="s">
        <v>421</v>
      </c>
      <c r="I2602" s="19">
        <v>14135.14</v>
      </c>
      <c r="J2602" s="19">
        <v>954222.05</v>
      </c>
      <c r="K2602" s="19">
        <f t="shared" si="1"/>
        <v>471.1713333</v>
      </c>
      <c r="L2602" s="14">
        <f t="shared" si="2"/>
        <v>471.1713333</v>
      </c>
      <c r="M2602" s="14">
        <f t="shared" si="3"/>
        <v>0</v>
      </c>
      <c r="N2602" s="14">
        <f t="shared" si="4"/>
        <v>0.001661980012</v>
      </c>
      <c r="O2602" s="14">
        <f t="shared" si="5"/>
        <v>0.01047047407</v>
      </c>
      <c r="P2602" s="19">
        <f t="shared" si="6"/>
        <v>67.50708164</v>
      </c>
      <c r="Q2602" s="14">
        <f t="shared" si="7"/>
        <v>31807.40167</v>
      </c>
    </row>
    <row r="2603" ht="15.75" customHeight="1">
      <c r="A2603" s="12">
        <v>2018.0</v>
      </c>
      <c r="B2603" s="265">
        <v>43435.0</v>
      </c>
      <c r="C2603" s="12" t="s">
        <v>784</v>
      </c>
      <c r="D2603" s="12" t="s">
        <v>416</v>
      </c>
      <c r="E2603" s="12" t="s">
        <v>747</v>
      </c>
      <c r="F2603" s="12" t="s">
        <v>748</v>
      </c>
      <c r="G2603" s="12" t="s">
        <v>749</v>
      </c>
      <c r="H2603" s="12" t="s">
        <v>405</v>
      </c>
      <c r="I2603" s="19">
        <v>121682.0</v>
      </c>
      <c r="J2603" s="19">
        <v>2.268322908E7</v>
      </c>
      <c r="K2603" s="19">
        <f t="shared" si="1"/>
        <v>4056.066667</v>
      </c>
      <c r="L2603" s="14">
        <f t="shared" si="2"/>
        <v>4056.066667</v>
      </c>
      <c r="M2603" s="14">
        <f t="shared" si="3"/>
        <v>0</v>
      </c>
      <c r="N2603" s="14">
        <f t="shared" si="4"/>
        <v>0.01430711346</v>
      </c>
      <c r="O2603" s="14">
        <f t="shared" si="5"/>
        <v>0.09013481481</v>
      </c>
      <c r="P2603" s="19">
        <f t="shared" si="6"/>
        <v>186.414006</v>
      </c>
      <c r="Q2603" s="14">
        <f t="shared" si="7"/>
        <v>756107.636</v>
      </c>
    </row>
    <row r="2604" ht="15.75" customHeight="1">
      <c r="A2604" s="12">
        <v>2018.0</v>
      </c>
      <c r="B2604" s="265">
        <v>43435.0</v>
      </c>
      <c r="C2604" s="12" t="s">
        <v>784</v>
      </c>
      <c r="D2604" s="12" t="s">
        <v>416</v>
      </c>
      <c r="E2604" s="12" t="s">
        <v>753</v>
      </c>
      <c r="F2604" s="12" t="s">
        <v>754</v>
      </c>
      <c r="G2604" s="12" t="s">
        <v>749</v>
      </c>
      <c r="H2604" s="12" t="s">
        <v>405</v>
      </c>
      <c r="I2604" s="19">
        <v>6235.13</v>
      </c>
      <c r="J2604" s="19">
        <v>1146684.56</v>
      </c>
      <c r="K2604" s="19">
        <f t="shared" si="1"/>
        <v>207.8376667</v>
      </c>
      <c r="L2604" s="14">
        <f t="shared" si="2"/>
        <v>207.8376667</v>
      </c>
      <c r="M2604" s="14">
        <f t="shared" si="3"/>
        <v>0</v>
      </c>
      <c r="N2604" s="14">
        <f t="shared" si="4"/>
        <v>0.0007331134627</v>
      </c>
      <c r="O2604" s="14">
        <f t="shared" si="5"/>
        <v>0.004618614815</v>
      </c>
      <c r="P2604" s="19">
        <f t="shared" si="6"/>
        <v>183.9070813</v>
      </c>
      <c r="Q2604" s="14">
        <f t="shared" si="7"/>
        <v>38222.81867</v>
      </c>
    </row>
    <row r="2605" ht="15.75" customHeight="1">
      <c r="A2605" s="12">
        <v>2018.0</v>
      </c>
      <c r="B2605" s="265">
        <v>43435.0</v>
      </c>
      <c r="C2605" s="12" t="s">
        <v>784</v>
      </c>
      <c r="D2605" s="12" t="s">
        <v>416</v>
      </c>
      <c r="E2605" s="12" t="s">
        <v>750</v>
      </c>
      <c r="F2605" s="12" t="s">
        <v>751</v>
      </c>
      <c r="G2605" s="12" t="s">
        <v>749</v>
      </c>
      <c r="H2605" s="12" t="s">
        <v>405</v>
      </c>
      <c r="I2605" s="19">
        <v>18540.0</v>
      </c>
      <c r="J2605" s="19">
        <v>3604152.34</v>
      </c>
      <c r="K2605" s="19">
        <f t="shared" si="1"/>
        <v>618</v>
      </c>
      <c r="L2605" s="14">
        <f t="shared" si="2"/>
        <v>618</v>
      </c>
      <c r="M2605" s="14">
        <f t="shared" si="3"/>
        <v>0</v>
      </c>
      <c r="N2605" s="14">
        <f t="shared" si="4"/>
        <v>0.00217989418</v>
      </c>
      <c r="O2605" s="14">
        <f t="shared" si="5"/>
        <v>0.01373333333</v>
      </c>
      <c r="P2605" s="19">
        <f t="shared" si="6"/>
        <v>194.3987238</v>
      </c>
      <c r="Q2605" s="14">
        <f t="shared" si="7"/>
        <v>120138.4113</v>
      </c>
    </row>
    <row r="2606" ht="15.75" customHeight="1">
      <c r="A2606" s="12">
        <v>2018.0</v>
      </c>
      <c r="B2606" s="265">
        <v>43435.0</v>
      </c>
      <c r="C2606" s="12" t="s">
        <v>785</v>
      </c>
      <c r="D2606" s="12" t="s">
        <v>417</v>
      </c>
      <c r="E2606" s="12" t="s">
        <v>747</v>
      </c>
      <c r="F2606" s="12" t="s">
        <v>748</v>
      </c>
      <c r="G2606" s="12" t="s">
        <v>749</v>
      </c>
      <c r="H2606" s="12" t="s">
        <v>405</v>
      </c>
      <c r="I2606" s="19">
        <v>1532332.0</v>
      </c>
      <c r="J2606" s="19">
        <v>3.3657866975E8</v>
      </c>
      <c r="K2606" s="19">
        <f t="shared" si="1"/>
        <v>51077.73333</v>
      </c>
      <c r="L2606" s="14">
        <f t="shared" si="2"/>
        <v>51077.73333</v>
      </c>
      <c r="M2606" s="14">
        <f t="shared" si="3"/>
        <v>0</v>
      </c>
      <c r="N2606" s="14">
        <f t="shared" si="4"/>
        <v>0.1801683715</v>
      </c>
      <c r="O2606" s="14">
        <f t="shared" si="5"/>
        <v>1.135060741</v>
      </c>
      <c r="P2606" s="19">
        <f t="shared" si="6"/>
        <v>219.6512699</v>
      </c>
      <c r="Q2606" s="14">
        <f t="shared" si="7"/>
        <v>11219288.99</v>
      </c>
    </row>
    <row r="2607" ht="15.75" customHeight="1">
      <c r="A2607" s="12">
        <v>2018.0</v>
      </c>
      <c r="B2607" s="265">
        <v>43435.0</v>
      </c>
      <c r="C2607" s="12" t="s">
        <v>785</v>
      </c>
      <c r="D2607" s="12" t="s">
        <v>417</v>
      </c>
      <c r="E2607" s="12" t="s">
        <v>753</v>
      </c>
      <c r="F2607" s="12" t="s">
        <v>754</v>
      </c>
      <c r="G2607" s="12" t="s">
        <v>749</v>
      </c>
      <c r="H2607" s="12" t="s">
        <v>405</v>
      </c>
      <c r="I2607" s="19">
        <v>164836.0</v>
      </c>
      <c r="J2607" s="19">
        <v>5.218739373E7</v>
      </c>
      <c r="K2607" s="19">
        <f t="shared" si="1"/>
        <v>5494.533333</v>
      </c>
      <c r="L2607" s="14">
        <f t="shared" si="2"/>
        <v>5494.533333</v>
      </c>
      <c r="M2607" s="14">
        <f t="shared" si="3"/>
        <v>0</v>
      </c>
      <c r="N2607" s="14">
        <f t="shared" si="4"/>
        <v>0.01938106996</v>
      </c>
      <c r="O2607" s="14">
        <f t="shared" si="5"/>
        <v>0.1221007407</v>
      </c>
      <c r="P2607" s="19">
        <f t="shared" si="6"/>
        <v>316.6019178</v>
      </c>
      <c r="Q2607" s="14">
        <f t="shared" si="7"/>
        <v>1739579.791</v>
      </c>
    </row>
    <row r="2608" ht="15.75" customHeight="1">
      <c r="A2608" s="12">
        <v>2018.0</v>
      </c>
      <c r="B2608" s="265">
        <v>43435.0</v>
      </c>
      <c r="C2608" s="12" t="s">
        <v>785</v>
      </c>
      <c r="D2608" s="12" t="s">
        <v>417</v>
      </c>
      <c r="E2608" s="12" t="s">
        <v>750</v>
      </c>
      <c r="F2608" s="12" t="s">
        <v>751</v>
      </c>
      <c r="G2608" s="12" t="s">
        <v>749</v>
      </c>
      <c r="H2608" s="12" t="s">
        <v>405</v>
      </c>
      <c r="I2608" s="19">
        <v>219.0</v>
      </c>
      <c r="J2608" s="19">
        <v>70011.44</v>
      </c>
      <c r="K2608" s="19">
        <f t="shared" si="1"/>
        <v>7.3</v>
      </c>
      <c r="L2608" s="14">
        <f t="shared" si="2"/>
        <v>7.3</v>
      </c>
      <c r="M2608" s="14">
        <f t="shared" si="3"/>
        <v>0</v>
      </c>
      <c r="N2608" s="14">
        <f t="shared" si="4"/>
        <v>0.00002574955908</v>
      </c>
      <c r="O2608" s="14">
        <f t="shared" si="5"/>
        <v>0.0001622222222</v>
      </c>
      <c r="P2608" s="19">
        <f t="shared" si="6"/>
        <v>319.6869406</v>
      </c>
      <c r="Q2608" s="14">
        <f t="shared" si="7"/>
        <v>2333.714667</v>
      </c>
    </row>
    <row r="2609" ht="15.75" customHeight="1">
      <c r="A2609" s="12">
        <v>2018.0</v>
      </c>
      <c r="B2609" s="265">
        <v>43435.0</v>
      </c>
      <c r="C2609" s="12" t="s">
        <v>786</v>
      </c>
      <c r="D2609" s="12" t="s">
        <v>418</v>
      </c>
      <c r="E2609" s="12" t="s">
        <v>747</v>
      </c>
      <c r="F2609" s="12" t="s">
        <v>748</v>
      </c>
      <c r="G2609" s="12" t="s">
        <v>749</v>
      </c>
      <c r="H2609" s="12" t="s">
        <v>405</v>
      </c>
      <c r="I2609" s="19">
        <v>379239.0</v>
      </c>
      <c r="J2609" s="19">
        <v>1.3363749184E8</v>
      </c>
      <c r="K2609" s="19">
        <f t="shared" si="1"/>
        <v>12641.3</v>
      </c>
      <c r="L2609" s="14">
        <f t="shared" si="2"/>
        <v>12641.3</v>
      </c>
      <c r="M2609" s="14">
        <f t="shared" si="3"/>
        <v>0</v>
      </c>
      <c r="N2609" s="14">
        <f t="shared" si="4"/>
        <v>0.04459012346</v>
      </c>
      <c r="O2609" s="14">
        <f t="shared" si="5"/>
        <v>0.2809177778</v>
      </c>
      <c r="P2609" s="19">
        <f t="shared" si="6"/>
        <v>352.383304</v>
      </c>
      <c r="Q2609" s="14">
        <f t="shared" si="7"/>
        <v>4454583.061</v>
      </c>
    </row>
    <row r="2610" ht="15.75" customHeight="1">
      <c r="A2610" s="12">
        <v>2018.0</v>
      </c>
      <c r="B2610" s="265">
        <v>43435.0</v>
      </c>
      <c r="C2610" s="12" t="s">
        <v>787</v>
      </c>
      <c r="D2610" s="12" t="s">
        <v>419</v>
      </c>
      <c r="E2610" s="12" t="s">
        <v>747</v>
      </c>
      <c r="F2610" s="12" t="s">
        <v>748</v>
      </c>
      <c r="G2610" s="12" t="s">
        <v>749</v>
      </c>
      <c r="H2610" s="12" t="s">
        <v>405</v>
      </c>
      <c r="I2610" s="19">
        <v>1544841.0</v>
      </c>
      <c r="J2610" s="19">
        <v>3.3568338115E8</v>
      </c>
      <c r="K2610" s="19">
        <f t="shared" si="1"/>
        <v>51494.7</v>
      </c>
      <c r="L2610" s="14">
        <f t="shared" si="2"/>
        <v>51494.7</v>
      </c>
      <c r="M2610" s="14">
        <f t="shared" si="3"/>
        <v>0</v>
      </c>
      <c r="N2610" s="14">
        <f t="shared" si="4"/>
        <v>0.1816391534</v>
      </c>
      <c r="O2610" s="14">
        <f t="shared" si="5"/>
        <v>1.144326667</v>
      </c>
      <c r="P2610" s="19">
        <f t="shared" si="6"/>
        <v>217.2931591</v>
      </c>
      <c r="Q2610" s="14">
        <f t="shared" si="7"/>
        <v>11189446.04</v>
      </c>
    </row>
    <row r="2611" ht="15.75" customHeight="1">
      <c r="A2611" s="12">
        <v>2018.0</v>
      </c>
      <c r="B2611" s="265">
        <v>43435.0</v>
      </c>
      <c r="C2611" s="12" t="s">
        <v>787</v>
      </c>
      <c r="D2611" s="12" t="s">
        <v>419</v>
      </c>
      <c r="E2611" s="12" t="s">
        <v>753</v>
      </c>
      <c r="F2611" s="12" t="s">
        <v>754</v>
      </c>
      <c r="G2611" s="12" t="s">
        <v>749</v>
      </c>
      <c r="H2611" s="12" t="s">
        <v>405</v>
      </c>
      <c r="I2611" s="19">
        <v>1433587.0</v>
      </c>
      <c r="J2611" s="19">
        <v>3.6456481189E8</v>
      </c>
      <c r="K2611" s="19">
        <f t="shared" si="1"/>
        <v>47786.23333</v>
      </c>
      <c r="L2611" s="14">
        <f t="shared" si="2"/>
        <v>47786.23333</v>
      </c>
      <c r="M2611" s="14">
        <f t="shared" si="3"/>
        <v>0</v>
      </c>
      <c r="N2611" s="14">
        <f t="shared" si="4"/>
        <v>0.1685581423</v>
      </c>
      <c r="O2611" s="14">
        <f t="shared" si="5"/>
        <v>1.061916296</v>
      </c>
      <c r="P2611" s="19">
        <f t="shared" si="6"/>
        <v>254.3025375</v>
      </c>
      <c r="Q2611" s="14">
        <f t="shared" si="7"/>
        <v>12152160.4</v>
      </c>
    </row>
    <row r="2612" ht="15.75" customHeight="1">
      <c r="A2612" s="12">
        <v>2018.0</v>
      </c>
      <c r="B2612" s="265">
        <v>43435.0</v>
      </c>
      <c r="C2612" s="12" t="s">
        <v>787</v>
      </c>
      <c r="D2612" s="12" t="s">
        <v>419</v>
      </c>
      <c r="E2612" s="12" t="s">
        <v>755</v>
      </c>
      <c r="F2612" s="12" t="s">
        <v>756</v>
      </c>
      <c r="G2612" s="12" t="s">
        <v>749</v>
      </c>
      <c r="H2612" s="12" t="s">
        <v>405</v>
      </c>
      <c r="I2612" s="19">
        <v>7001.0</v>
      </c>
      <c r="J2612" s="19">
        <v>2135252.7</v>
      </c>
      <c r="K2612" s="19">
        <f t="shared" si="1"/>
        <v>233.3666667</v>
      </c>
      <c r="L2612" s="14">
        <f t="shared" si="2"/>
        <v>233.3666667</v>
      </c>
      <c r="M2612" s="14">
        <f t="shared" si="3"/>
        <v>0</v>
      </c>
      <c r="N2612" s="14">
        <f t="shared" si="4"/>
        <v>0.0008231628454</v>
      </c>
      <c r="O2612" s="14">
        <f t="shared" si="5"/>
        <v>0.005185925926</v>
      </c>
      <c r="P2612" s="19">
        <f t="shared" si="6"/>
        <v>304.9925296</v>
      </c>
      <c r="Q2612" s="14">
        <f t="shared" si="7"/>
        <v>71175.09</v>
      </c>
    </row>
    <row r="2613" ht="15.75" customHeight="1">
      <c r="A2613" s="12">
        <v>2019.0</v>
      </c>
      <c r="B2613" s="265">
        <v>43466.0</v>
      </c>
      <c r="C2613" s="12" t="s">
        <v>757</v>
      </c>
      <c r="D2613" s="12" t="s">
        <v>425</v>
      </c>
      <c r="E2613" s="12" t="s">
        <v>753</v>
      </c>
      <c r="F2613" s="12" t="s">
        <v>754</v>
      </c>
      <c r="G2613" s="12" t="s">
        <v>749</v>
      </c>
      <c r="H2613" s="12" t="s">
        <v>421</v>
      </c>
      <c r="I2613" s="19">
        <v>416625.0</v>
      </c>
      <c r="J2613" s="19">
        <v>4.024518135E8</v>
      </c>
      <c r="K2613" s="19">
        <f t="shared" si="1"/>
        <v>13887.5</v>
      </c>
      <c r="L2613" s="14">
        <f t="shared" si="2"/>
        <v>13887.5</v>
      </c>
      <c r="M2613" s="14">
        <f t="shared" si="3"/>
        <v>0</v>
      </c>
      <c r="N2613" s="14">
        <f t="shared" si="4"/>
        <v>0.04898589065</v>
      </c>
      <c r="O2613" s="14">
        <f t="shared" si="5"/>
        <v>0.3086111111</v>
      </c>
      <c r="P2613" s="19">
        <f t="shared" si="6"/>
        <v>965.9809505</v>
      </c>
      <c r="Q2613" s="14">
        <f t="shared" si="7"/>
        <v>13415060.45</v>
      </c>
      <c r="R2613" s="14">
        <f t="shared" ref="R2613:R2640" si="8">+J2613-Q2613</f>
        <v>389036753.1</v>
      </c>
    </row>
    <row r="2614" ht="15.75" customHeight="1">
      <c r="A2614" s="12">
        <v>2019.0</v>
      </c>
      <c r="B2614" s="265">
        <v>43466.0</v>
      </c>
      <c r="C2614" s="12" t="s">
        <v>757</v>
      </c>
      <c r="D2614" s="12" t="s">
        <v>425</v>
      </c>
      <c r="E2614" s="12" t="s">
        <v>755</v>
      </c>
      <c r="F2614" s="12" t="s">
        <v>756</v>
      </c>
      <c r="G2614" s="12" t="s">
        <v>749</v>
      </c>
      <c r="H2614" s="12" t="s">
        <v>421</v>
      </c>
      <c r="I2614" s="19">
        <v>20574.0</v>
      </c>
      <c r="J2614" s="19">
        <v>2.207138863E7</v>
      </c>
      <c r="K2614" s="19">
        <f t="shared" si="1"/>
        <v>685.8</v>
      </c>
      <c r="L2614" s="14">
        <f t="shared" si="2"/>
        <v>685.8</v>
      </c>
      <c r="M2614" s="14">
        <f t="shared" si="3"/>
        <v>0</v>
      </c>
      <c r="N2614" s="14">
        <f t="shared" si="4"/>
        <v>0.002419047619</v>
      </c>
      <c r="O2614" s="14">
        <f t="shared" si="5"/>
        <v>0.01524</v>
      </c>
      <c r="P2614" s="19">
        <f t="shared" si="6"/>
        <v>1072.780627</v>
      </c>
      <c r="Q2614" s="14">
        <f t="shared" si="7"/>
        <v>735712.9543</v>
      </c>
      <c r="R2614" s="14">
        <f t="shared" si="8"/>
        <v>21335675.68</v>
      </c>
    </row>
    <row r="2615" ht="15.75" customHeight="1">
      <c r="A2615" s="12">
        <v>2019.0</v>
      </c>
      <c r="B2615" s="265">
        <v>43466.0</v>
      </c>
      <c r="C2615" s="12" t="s">
        <v>757</v>
      </c>
      <c r="D2615" s="12" t="s">
        <v>425</v>
      </c>
      <c r="E2615" s="12" t="s">
        <v>750</v>
      </c>
      <c r="F2615" s="12" t="s">
        <v>751</v>
      </c>
      <c r="G2615" s="12" t="s">
        <v>749</v>
      </c>
      <c r="H2615" s="12" t="s">
        <v>421</v>
      </c>
      <c r="I2615" s="19">
        <v>1737.0</v>
      </c>
      <c r="J2615" s="19">
        <v>1863684.29</v>
      </c>
      <c r="K2615" s="19">
        <f t="shared" si="1"/>
        <v>57.9</v>
      </c>
      <c r="L2615" s="14">
        <f t="shared" si="2"/>
        <v>57.9</v>
      </c>
      <c r="M2615" s="14">
        <f t="shared" si="3"/>
        <v>0</v>
      </c>
      <c r="N2615" s="14">
        <f t="shared" si="4"/>
        <v>0.0002042328042</v>
      </c>
      <c r="O2615" s="14">
        <f t="shared" si="5"/>
        <v>0.001286666667</v>
      </c>
      <c r="P2615" s="19">
        <f t="shared" si="6"/>
        <v>1072.932809</v>
      </c>
      <c r="Q2615" s="14">
        <f t="shared" si="7"/>
        <v>62122.80967</v>
      </c>
      <c r="R2615" s="14">
        <f t="shared" si="8"/>
        <v>1801561.48</v>
      </c>
    </row>
    <row r="2616" ht="15.75" customHeight="1">
      <c r="A2616" s="12">
        <v>2019.0</v>
      </c>
      <c r="B2616" s="265">
        <v>43466.0</v>
      </c>
      <c r="C2616" s="12" t="s">
        <v>803</v>
      </c>
      <c r="D2616" s="12" t="s">
        <v>408</v>
      </c>
      <c r="E2616" s="12" t="s">
        <v>747</v>
      </c>
      <c r="F2616" s="12" t="s">
        <v>748</v>
      </c>
      <c r="G2616" s="12" t="s">
        <v>749</v>
      </c>
      <c r="H2616" s="12" t="s">
        <v>405</v>
      </c>
      <c r="I2616" s="19">
        <v>8693268.37</v>
      </c>
      <c r="J2616" s="19">
        <v>1.34707012012E9</v>
      </c>
      <c r="K2616" s="19">
        <f t="shared" si="1"/>
        <v>289775.6123</v>
      </c>
      <c r="L2616" s="14">
        <f t="shared" si="2"/>
        <v>283500</v>
      </c>
      <c r="M2616" s="14">
        <f t="shared" si="3"/>
        <v>6275.612333</v>
      </c>
      <c r="N2616" s="14">
        <f t="shared" si="4"/>
        <v>1</v>
      </c>
      <c r="O2616" s="14">
        <f t="shared" si="5"/>
        <v>6.3</v>
      </c>
      <c r="P2616" s="19">
        <f t="shared" si="6"/>
        <v>154.9555429</v>
      </c>
      <c r="Q2616" s="14">
        <f t="shared" si="7"/>
        <v>43929896.42</v>
      </c>
      <c r="R2616" s="14">
        <f t="shared" si="8"/>
        <v>1303140224</v>
      </c>
    </row>
    <row r="2617" ht="15.75" customHeight="1">
      <c r="A2617" s="12">
        <v>2019.0</v>
      </c>
      <c r="B2617" s="265">
        <v>43466.0</v>
      </c>
      <c r="C2617" s="12" t="s">
        <v>803</v>
      </c>
      <c r="D2617" s="12" t="s">
        <v>408</v>
      </c>
      <c r="E2617" s="12" t="s">
        <v>753</v>
      </c>
      <c r="F2617" s="12" t="s">
        <v>754</v>
      </c>
      <c r="G2617" s="12" t="s">
        <v>749</v>
      </c>
      <c r="H2617" s="12" t="s">
        <v>405</v>
      </c>
      <c r="I2617" s="19">
        <v>1.067353876E7</v>
      </c>
      <c r="J2617" s="19">
        <v>1.68779327236E9</v>
      </c>
      <c r="K2617" s="19">
        <f t="shared" si="1"/>
        <v>355784.6253</v>
      </c>
      <c r="L2617" s="14">
        <f t="shared" si="2"/>
        <v>283500</v>
      </c>
      <c r="M2617" s="14">
        <f t="shared" si="3"/>
        <v>72284.62533</v>
      </c>
      <c r="N2617" s="14">
        <f t="shared" si="4"/>
        <v>1</v>
      </c>
      <c r="O2617" s="14">
        <f t="shared" si="5"/>
        <v>6.3</v>
      </c>
      <c r="P2617" s="19">
        <f t="shared" si="6"/>
        <v>158.1287435</v>
      </c>
      <c r="Q2617" s="14">
        <f t="shared" si="7"/>
        <v>44829498.77</v>
      </c>
      <c r="R2617" s="14">
        <f t="shared" si="8"/>
        <v>1642963774</v>
      </c>
    </row>
    <row r="2618" ht="15.75" customHeight="1">
      <c r="A2618" s="12">
        <v>2019.0</v>
      </c>
      <c r="B2618" s="265">
        <v>43466.0</v>
      </c>
      <c r="C2618" s="12" t="s">
        <v>803</v>
      </c>
      <c r="D2618" s="12" t="s">
        <v>408</v>
      </c>
      <c r="E2618" s="12" t="s">
        <v>755</v>
      </c>
      <c r="F2618" s="12" t="s">
        <v>756</v>
      </c>
      <c r="G2618" s="12" t="s">
        <v>749</v>
      </c>
      <c r="H2618" s="12" t="s">
        <v>405</v>
      </c>
      <c r="I2618" s="19">
        <v>1266111.12</v>
      </c>
      <c r="J2618" s="19">
        <v>2.0386609933E8</v>
      </c>
      <c r="K2618" s="19">
        <f t="shared" si="1"/>
        <v>42203.704</v>
      </c>
      <c r="L2618" s="14">
        <f t="shared" si="2"/>
        <v>42203.704</v>
      </c>
      <c r="M2618" s="14">
        <f t="shared" si="3"/>
        <v>0</v>
      </c>
      <c r="N2618" s="14">
        <f t="shared" si="4"/>
        <v>0.1488666808</v>
      </c>
      <c r="O2618" s="14">
        <f t="shared" si="5"/>
        <v>0.9378600889</v>
      </c>
      <c r="P2618" s="19">
        <f t="shared" si="6"/>
        <v>161.0175411</v>
      </c>
      <c r="Q2618" s="14">
        <f t="shared" si="7"/>
        <v>6795536.644</v>
      </c>
      <c r="R2618" s="14">
        <f t="shared" si="8"/>
        <v>197070562.7</v>
      </c>
    </row>
    <row r="2619" ht="15.75" customHeight="1">
      <c r="A2619" s="12">
        <v>2019.0</v>
      </c>
      <c r="B2619" s="265">
        <v>43466.0</v>
      </c>
      <c r="C2619" s="12" t="s">
        <v>759</v>
      </c>
      <c r="D2619" s="12" t="s">
        <v>406</v>
      </c>
      <c r="E2619" s="12" t="s">
        <v>747</v>
      </c>
      <c r="F2619" s="12" t="s">
        <v>748</v>
      </c>
      <c r="G2619" s="12" t="s">
        <v>749</v>
      </c>
      <c r="H2619" s="12" t="s">
        <v>405</v>
      </c>
      <c r="I2619" s="19">
        <v>964331.68</v>
      </c>
      <c r="J2619" s="19">
        <v>1.7217165919E8</v>
      </c>
      <c r="K2619" s="19">
        <f t="shared" si="1"/>
        <v>32144.38933</v>
      </c>
      <c r="L2619" s="14">
        <f t="shared" si="2"/>
        <v>32144.38933</v>
      </c>
      <c r="M2619" s="14">
        <f t="shared" si="3"/>
        <v>0</v>
      </c>
      <c r="N2619" s="14">
        <f t="shared" si="4"/>
        <v>0.1133840894</v>
      </c>
      <c r="O2619" s="14">
        <f t="shared" si="5"/>
        <v>0.714319763</v>
      </c>
      <c r="P2619" s="19">
        <f t="shared" si="6"/>
        <v>178.5398766</v>
      </c>
      <c r="Q2619" s="14">
        <f t="shared" si="7"/>
        <v>5739055.306</v>
      </c>
      <c r="R2619" s="14">
        <f t="shared" si="8"/>
        <v>166432603.9</v>
      </c>
    </row>
    <row r="2620" ht="15.75" customHeight="1">
      <c r="A2620" s="12">
        <v>2019.0</v>
      </c>
      <c r="B2620" s="265">
        <v>43466.0</v>
      </c>
      <c r="C2620" s="12" t="s">
        <v>759</v>
      </c>
      <c r="D2620" s="12" t="s">
        <v>406</v>
      </c>
      <c r="E2620" s="12" t="s">
        <v>753</v>
      </c>
      <c r="F2620" s="12" t="s">
        <v>754</v>
      </c>
      <c r="G2620" s="12" t="s">
        <v>749</v>
      </c>
      <c r="H2620" s="12" t="s">
        <v>405</v>
      </c>
      <c r="I2620" s="19">
        <v>2587212.21</v>
      </c>
      <c r="J2620" s="19">
        <v>4.5372149856E8</v>
      </c>
      <c r="K2620" s="19">
        <f t="shared" si="1"/>
        <v>86240.407</v>
      </c>
      <c r="L2620" s="14">
        <f t="shared" si="2"/>
        <v>86240.407</v>
      </c>
      <c r="M2620" s="14">
        <f t="shared" si="3"/>
        <v>0</v>
      </c>
      <c r="N2620" s="14">
        <f t="shared" si="4"/>
        <v>0.3041989665</v>
      </c>
      <c r="O2620" s="14">
        <f t="shared" si="5"/>
        <v>1.916453489</v>
      </c>
      <c r="P2620" s="19">
        <f t="shared" si="6"/>
        <v>175.3708091</v>
      </c>
      <c r="Q2620" s="14">
        <f t="shared" si="7"/>
        <v>15124049.95</v>
      </c>
      <c r="R2620" s="14">
        <f t="shared" si="8"/>
        <v>438597448.6</v>
      </c>
    </row>
    <row r="2621" ht="15.75" customHeight="1">
      <c r="A2621" s="12">
        <v>2019.0</v>
      </c>
      <c r="B2621" s="265">
        <v>43466.0</v>
      </c>
      <c r="C2621" s="12" t="s">
        <v>759</v>
      </c>
      <c r="D2621" s="12" t="s">
        <v>406</v>
      </c>
      <c r="E2621" s="12" t="s">
        <v>755</v>
      </c>
      <c r="F2621" s="12" t="s">
        <v>756</v>
      </c>
      <c r="G2621" s="12" t="s">
        <v>749</v>
      </c>
      <c r="H2621" s="12" t="s">
        <v>405</v>
      </c>
      <c r="I2621" s="19">
        <v>87973.15</v>
      </c>
      <c r="J2621" s="19">
        <v>1.593164633E7</v>
      </c>
      <c r="K2621" s="19">
        <f t="shared" si="1"/>
        <v>2932.438333</v>
      </c>
      <c r="L2621" s="14">
        <f t="shared" si="2"/>
        <v>2932.438333</v>
      </c>
      <c r="M2621" s="14">
        <f t="shared" si="3"/>
        <v>0</v>
      </c>
      <c r="N2621" s="14">
        <f t="shared" si="4"/>
        <v>0.01034369782</v>
      </c>
      <c r="O2621" s="14">
        <f t="shared" si="5"/>
        <v>0.0651652963</v>
      </c>
      <c r="P2621" s="19">
        <f t="shared" si="6"/>
        <v>181.0966906</v>
      </c>
      <c r="Q2621" s="14">
        <f t="shared" si="7"/>
        <v>531054.8777</v>
      </c>
      <c r="R2621" s="14">
        <f t="shared" si="8"/>
        <v>15400591.45</v>
      </c>
    </row>
    <row r="2622" ht="15.75" customHeight="1">
      <c r="A2622" s="12">
        <v>2019.0</v>
      </c>
      <c r="B2622" s="265">
        <v>43466.0</v>
      </c>
      <c r="C2622" s="12" t="s">
        <v>760</v>
      </c>
      <c r="D2622" s="12" t="s">
        <v>431</v>
      </c>
      <c r="E2622" s="12" t="s">
        <v>753</v>
      </c>
      <c r="F2622" s="12" t="s">
        <v>754</v>
      </c>
      <c r="G2622" s="12" t="s">
        <v>749</v>
      </c>
      <c r="H2622" s="12" t="s">
        <v>421</v>
      </c>
      <c r="I2622" s="19">
        <v>97980.0</v>
      </c>
      <c r="J2622" s="19">
        <v>3.906122607E7</v>
      </c>
      <c r="K2622" s="19">
        <f t="shared" si="1"/>
        <v>3266</v>
      </c>
      <c r="L2622" s="14">
        <f t="shared" si="2"/>
        <v>3266</v>
      </c>
      <c r="M2622" s="14">
        <f t="shared" si="3"/>
        <v>0</v>
      </c>
      <c r="N2622" s="14">
        <f t="shared" si="4"/>
        <v>0.01152028219</v>
      </c>
      <c r="O2622" s="14">
        <f t="shared" si="5"/>
        <v>0.07257777778</v>
      </c>
      <c r="P2622" s="19">
        <f t="shared" si="6"/>
        <v>398.6652998</v>
      </c>
      <c r="Q2622" s="14">
        <f t="shared" si="7"/>
        <v>1302040.869</v>
      </c>
      <c r="R2622" s="14">
        <f t="shared" si="8"/>
        <v>37759185.2</v>
      </c>
    </row>
    <row r="2623" ht="15.75" customHeight="1">
      <c r="A2623" s="12">
        <v>2019.0</v>
      </c>
      <c r="B2623" s="265">
        <v>43466.0</v>
      </c>
      <c r="C2623" s="12" t="s">
        <v>760</v>
      </c>
      <c r="D2623" s="12" t="s">
        <v>431</v>
      </c>
      <c r="E2623" s="12" t="s">
        <v>755</v>
      </c>
      <c r="F2623" s="12" t="s">
        <v>756</v>
      </c>
      <c r="G2623" s="12" t="s">
        <v>749</v>
      </c>
      <c r="H2623" s="12" t="s">
        <v>421</v>
      </c>
      <c r="I2623" s="19">
        <v>27210.0</v>
      </c>
      <c r="J2623" s="19">
        <v>1.084768281E7</v>
      </c>
      <c r="K2623" s="19">
        <f t="shared" si="1"/>
        <v>907</v>
      </c>
      <c r="L2623" s="14">
        <f t="shared" si="2"/>
        <v>907</v>
      </c>
      <c r="M2623" s="14">
        <f t="shared" si="3"/>
        <v>0</v>
      </c>
      <c r="N2623" s="14">
        <f t="shared" si="4"/>
        <v>0.003199294533</v>
      </c>
      <c r="O2623" s="14">
        <f t="shared" si="5"/>
        <v>0.02015555556</v>
      </c>
      <c r="P2623" s="19">
        <f t="shared" si="6"/>
        <v>398.6652999</v>
      </c>
      <c r="Q2623" s="14">
        <f t="shared" si="7"/>
        <v>361589.427</v>
      </c>
      <c r="R2623" s="14">
        <f t="shared" si="8"/>
        <v>10486093.38</v>
      </c>
    </row>
    <row r="2624" ht="15.75" customHeight="1">
      <c r="A2624" s="12">
        <v>2019.0</v>
      </c>
      <c r="B2624" s="265">
        <v>43466.0</v>
      </c>
      <c r="C2624" s="12" t="s">
        <v>763</v>
      </c>
      <c r="D2624" s="12" t="s">
        <v>409</v>
      </c>
      <c r="E2624" s="12" t="s">
        <v>747</v>
      </c>
      <c r="F2624" s="12" t="s">
        <v>748</v>
      </c>
      <c r="G2624" s="12" t="s">
        <v>749</v>
      </c>
      <c r="H2624" s="12" t="s">
        <v>405</v>
      </c>
      <c r="I2624" s="19">
        <v>73164.3</v>
      </c>
      <c r="J2624" s="19">
        <v>1.169422924E7</v>
      </c>
      <c r="K2624" s="19">
        <f t="shared" si="1"/>
        <v>2438.81</v>
      </c>
      <c r="L2624" s="14">
        <f t="shared" si="2"/>
        <v>2438.81</v>
      </c>
      <c r="M2624" s="14">
        <f t="shared" si="3"/>
        <v>0</v>
      </c>
      <c r="N2624" s="14">
        <f t="shared" si="4"/>
        <v>0.008602504409</v>
      </c>
      <c r="O2624" s="14">
        <f t="shared" si="5"/>
        <v>0.05419577778</v>
      </c>
      <c r="P2624" s="19">
        <f t="shared" si="6"/>
        <v>159.8351825</v>
      </c>
      <c r="Q2624" s="14">
        <f t="shared" si="7"/>
        <v>389807.6413</v>
      </c>
      <c r="R2624" s="14">
        <f t="shared" si="8"/>
        <v>11304421.6</v>
      </c>
    </row>
    <row r="2625" ht="15.75" customHeight="1">
      <c r="A2625" s="12">
        <v>2019.0</v>
      </c>
      <c r="B2625" s="265">
        <v>43466.0</v>
      </c>
      <c r="C2625" s="12" t="s">
        <v>763</v>
      </c>
      <c r="D2625" s="12" t="s">
        <v>409</v>
      </c>
      <c r="E2625" s="12" t="s">
        <v>753</v>
      </c>
      <c r="F2625" s="12" t="s">
        <v>754</v>
      </c>
      <c r="G2625" s="12" t="s">
        <v>749</v>
      </c>
      <c r="H2625" s="12" t="s">
        <v>405</v>
      </c>
      <c r="I2625" s="19">
        <v>190565.5</v>
      </c>
      <c r="J2625" s="19">
        <v>3.099770209E7</v>
      </c>
      <c r="K2625" s="19">
        <f t="shared" si="1"/>
        <v>6352.183333</v>
      </c>
      <c r="L2625" s="14">
        <f t="shared" si="2"/>
        <v>6352.183333</v>
      </c>
      <c r="M2625" s="14">
        <f t="shared" si="3"/>
        <v>0</v>
      </c>
      <c r="N2625" s="14">
        <f t="shared" si="4"/>
        <v>0.02240629042</v>
      </c>
      <c r="O2625" s="14">
        <f t="shared" si="5"/>
        <v>0.1411596296</v>
      </c>
      <c r="P2625" s="19">
        <f t="shared" si="6"/>
        <v>162.661668</v>
      </c>
      <c r="Q2625" s="14">
        <f t="shared" si="7"/>
        <v>1033256.736</v>
      </c>
      <c r="R2625" s="14">
        <f t="shared" si="8"/>
        <v>29964445.35</v>
      </c>
    </row>
    <row r="2626" ht="15.75" customHeight="1">
      <c r="A2626" s="12">
        <v>2019.0</v>
      </c>
      <c r="B2626" s="265">
        <v>43466.0</v>
      </c>
      <c r="C2626" s="12" t="s">
        <v>763</v>
      </c>
      <c r="D2626" s="12" t="s">
        <v>409</v>
      </c>
      <c r="E2626" s="12" t="s">
        <v>755</v>
      </c>
      <c r="F2626" s="12" t="s">
        <v>756</v>
      </c>
      <c r="G2626" s="12" t="s">
        <v>749</v>
      </c>
      <c r="H2626" s="12" t="s">
        <v>405</v>
      </c>
      <c r="I2626" s="19">
        <v>5307.0</v>
      </c>
      <c r="J2626" s="19">
        <v>850572.67</v>
      </c>
      <c r="K2626" s="19">
        <f t="shared" si="1"/>
        <v>176.9</v>
      </c>
      <c r="L2626" s="14">
        <f t="shared" si="2"/>
        <v>176.9</v>
      </c>
      <c r="M2626" s="14">
        <f t="shared" si="3"/>
        <v>0</v>
      </c>
      <c r="N2626" s="14">
        <f t="shared" si="4"/>
        <v>0.0006239858907</v>
      </c>
      <c r="O2626" s="14">
        <f t="shared" si="5"/>
        <v>0.003931111111</v>
      </c>
      <c r="P2626" s="19">
        <f t="shared" si="6"/>
        <v>160.2737272</v>
      </c>
      <c r="Q2626" s="14">
        <f t="shared" si="7"/>
        <v>28352.42233</v>
      </c>
      <c r="R2626" s="14">
        <f t="shared" si="8"/>
        <v>822220.2477</v>
      </c>
    </row>
    <row r="2627" ht="15.75" customHeight="1">
      <c r="A2627" s="12">
        <v>2019.0</v>
      </c>
      <c r="B2627" s="265">
        <v>43466.0</v>
      </c>
      <c r="C2627" s="12" t="s">
        <v>763</v>
      </c>
      <c r="D2627" s="12" t="s">
        <v>409</v>
      </c>
      <c r="E2627" s="12" t="s">
        <v>750</v>
      </c>
      <c r="F2627" s="12" t="s">
        <v>751</v>
      </c>
      <c r="G2627" s="12" t="s">
        <v>749</v>
      </c>
      <c r="H2627" s="12" t="s">
        <v>405</v>
      </c>
      <c r="I2627" s="19">
        <v>1245767.4</v>
      </c>
      <c r="J2627" s="19">
        <v>2.0005588031E8</v>
      </c>
      <c r="K2627" s="19">
        <f t="shared" si="1"/>
        <v>41525.58</v>
      </c>
      <c r="L2627" s="14">
        <f t="shared" si="2"/>
        <v>41525.58</v>
      </c>
      <c r="M2627" s="14">
        <f t="shared" si="3"/>
        <v>0</v>
      </c>
      <c r="N2627" s="14">
        <f t="shared" si="4"/>
        <v>0.146474709</v>
      </c>
      <c r="O2627" s="14">
        <f t="shared" si="5"/>
        <v>0.9227906667</v>
      </c>
      <c r="P2627" s="19">
        <f t="shared" si="6"/>
        <v>160.5884697</v>
      </c>
      <c r="Q2627" s="14">
        <f t="shared" si="7"/>
        <v>6668529.344</v>
      </c>
      <c r="R2627" s="14">
        <f t="shared" si="8"/>
        <v>193387351</v>
      </c>
    </row>
    <row r="2628" ht="15.75" customHeight="1">
      <c r="A2628" s="12">
        <v>2019.0</v>
      </c>
      <c r="B2628" s="265">
        <v>43466.0</v>
      </c>
      <c r="C2628" s="12" t="s">
        <v>764</v>
      </c>
      <c r="D2628" s="12" t="s">
        <v>410</v>
      </c>
      <c r="E2628" s="12" t="s">
        <v>747</v>
      </c>
      <c r="F2628" s="12" t="s">
        <v>748</v>
      </c>
      <c r="G2628" s="12" t="s">
        <v>749</v>
      </c>
      <c r="H2628" s="12" t="s">
        <v>405</v>
      </c>
      <c r="I2628" s="19">
        <v>21455.5</v>
      </c>
      <c r="J2628" s="19">
        <v>3384819.9</v>
      </c>
      <c r="K2628" s="19">
        <f t="shared" si="1"/>
        <v>715.1833333</v>
      </c>
      <c r="L2628" s="14">
        <f t="shared" si="2"/>
        <v>715.1833333</v>
      </c>
      <c r="M2628" s="14">
        <f t="shared" si="3"/>
        <v>0</v>
      </c>
      <c r="N2628" s="14">
        <f t="shared" si="4"/>
        <v>0.002522692534</v>
      </c>
      <c r="O2628" s="14">
        <f t="shared" si="5"/>
        <v>0.01589296296</v>
      </c>
      <c r="P2628" s="19">
        <f t="shared" si="6"/>
        <v>157.7600103</v>
      </c>
      <c r="Q2628" s="14">
        <f t="shared" si="7"/>
        <v>112827.33</v>
      </c>
      <c r="R2628" s="14">
        <f t="shared" si="8"/>
        <v>3271992.57</v>
      </c>
    </row>
    <row r="2629" ht="15.75" customHeight="1">
      <c r="A2629" s="12">
        <v>2019.0</v>
      </c>
      <c r="B2629" s="265">
        <v>43466.0</v>
      </c>
      <c r="C2629" s="12" t="s">
        <v>764</v>
      </c>
      <c r="D2629" s="12" t="s">
        <v>410</v>
      </c>
      <c r="E2629" s="12" t="s">
        <v>753</v>
      </c>
      <c r="F2629" s="12" t="s">
        <v>754</v>
      </c>
      <c r="G2629" s="12" t="s">
        <v>749</v>
      </c>
      <c r="H2629" s="12" t="s">
        <v>405</v>
      </c>
      <c r="I2629" s="19">
        <v>4191.0</v>
      </c>
      <c r="J2629" s="19">
        <v>661240.33</v>
      </c>
      <c r="K2629" s="19">
        <f t="shared" si="1"/>
        <v>139.7</v>
      </c>
      <c r="L2629" s="14">
        <f t="shared" si="2"/>
        <v>139.7</v>
      </c>
      <c r="M2629" s="14">
        <f t="shared" si="3"/>
        <v>0</v>
      </c>
      <c r="N2629" s="14">
        <f t="shared" si="4"/>
        <v>0.0004927689594</v>
      </c>
      <c r="O2629" s="14">
        <f t="shared" si="5"/>
        <v>0.003104444444</v>
      </c>
      <c r="P2629" s="19">
        <f t="shared" si="6"/>
        <v>157.7762658</v>
      </c>
      <c r="Q2629" s="14">
        <f t="shared" si="7"/>
        <v>22041.34433</v>
      </c>
      <c r="R2629" s="14">
        <f t="shared" si="8"/>
        <v>639198.9857</v>
      </c>
    </row>
    <row r="2630" ht="15.75" customHeight="1">
      <c r="A2630" s="12">
        <v>2019.0</v>
      </c>
      <c r="B2630" s="265">
        <v>43466.0</v>
      </c>
      <c r="C2630" s="12" t="s">
        <v>765</v>
      </c>
      <c r="D2630" s="12" t="s">
        <v>412</v>
      </c>
      <c r="E2630" s="12" t="s">
        <v>747</v>
      </c>
      <c r="F2630" s="12" t="s">
        <v>748</v>
      </c>
      <c r="G2630" s="12" t="s">
        <v>749</v>
      </c>
      <c r="H2630" s="12" t="s">
        <v>405</v>
      </c>
      <c r="I2630" s="19">
        <v>492464.69</v>
      </c>
      <c r="J2630" s="19">
        <v>7.768194102E7</v>
      </c>
      <c r="K2630" s="19">
        <f t="shared" si="1"/>
        <v>16415.48967</v>
      </c>
      <c r="L2630" s="14">
        <f t="shared" si="2"/>
        <v>16415.48967</v>
      </c>
      <c r="M2630" s="14">
        <f t="shared" si="3"/>
        <v>0</v>
      </c>
      <c r="N2630" s="14">
        <f t="shared" si="4"/>
        <v>0.05790296179</v>
      </c>
      <c r="O2630" s="14">
        <f t="shared" si="5"/>
        <v>0.3647886593</v>
      </c>
      <c r="P2630" s="19">
        <f t="shared" si="6"/>
        <v>157.7411388</v>
      </c>
      <c r="Q2630" s="14">
        <f t="shared" si="7"/>
        <v>2589398.034</v>
      </c>
      <c r="R2630" s="14">
        <f t="shared" si="8"/>
        <v>75092542.99</v>
      </c>
    </row>
    <row r="2631" ht="15.75" customHeight="1">
      <c r="A2631" s="12">
        <v>2019.0</v>
      </c>
      <c r="B2631" s="265">
        <v>43466.0</v>
      </c>
      <c r="C2631" s="12" t="s">
        <v>765</v>
      </c>
      <c r="D2631" s="12" t="s">
        <v>412</v>
      </c>
      <c r="E2631" s="12" t="s">
        <v>753</v>
      </c>
      <c r="F2631" s="12" t="s">
        <v>754</v>
      </c>
      <c r="G2631" s="12" t="s">
        <v>749</v>
      </c>
      <c r="H2631" s="12" t="s">
        <v>405</v>
      </c>
      <c r="I2631" s="19">
        <v>4225.0</v>
      </c>
      <c r="J2631" s="19">
        <v>660966.27</v>
      </c>
      <c r="K2631" s="19">
        <f t="shared" si="1"/>
        <v>140.8333333</v>
      </c>
      <c r="L2631" s="14">
        <f t="shared" si="2"/>
        <v>140.8333333</v>
      </c>
      <c r="M2631" s="14">
        <f t="shared" si="3"/>
        <v>0</v>
      </c>
      <c r="N2631" s="14">
        <f t="shared" si="4"/>
        <v>0.0004967666079</v>
      </c>
      <c r="O2631" s="14">
        <f t="shared" si="5"/>
        <v>0.00312962963</v>
      </c>
      <c r="P2631" s="19">
        <f t="shared" si="6"/>
        <v>156.4417207</v>
      </c>
      <c r="Q2631" s="14">
        <f t="shared" si="7"/>
        <v>22032.209</v>
      </c>
      <c r="R2631" s="14">
        <f t="shared" si="8"/>
        <v>638934.061</v>
      </c>
    </row>
    <row r="2632" ht="15.75" customHeight="1">
      <c r="A2632" s="12">
        <v>2019.0</v>
      </c>
      <c r="B2632" s="265">
        <v>43466.0</v>
      </c>
      <c r="C2632" s="12" t="s">
        <v>765</v>
      </c>
      <c r="D2632" s="12" t="s">
        <v>412</v>
      </c>
      <c r="E2632" s="12" t="s">
        <v>750</v>
      </c>
      <c r="F2632" s="12" t="s">
        <v>751</v>
      </c>
      <c r="G2632" s="12" t="s">
        <v>749</v>
      </c>
      <c r="H2632" s="12" t="s">
        <v>405</v>
      </c>
      <c r="I2632" s="19">
        <v>2495.19</v>
      </c>
      <c r="J2632" s="19">
        <v>389930.54</v>
      </c>
      <c r="K2632" s="19">
        <f t="shared" si="1"/>
        <v>83.173</v>
      </c>
      <c r="L2632" s="14">
        <f t="shared" si="2"/>
        <v>83.173</v>
      </c>
      <c r="M2632" s="14">
        <f t="shared" si="3"/>
        <v>0</v>
      </c>
      <c r="N2632" s="14">
        <f t="shared" si="4"/>
        <v>0.0002933791887</v>
      </c>
      <c r="O2632" s="14">
        <f t="shared" si="5"/>
        <v>0.001848288889</v>
      </c>
      <c r="P2632" s="19">
        <f t="shared" si="6"/>
        <v>156.272885</v>
      </c>
      <c r="Q2632" s="14">
        <f t="shared" si="7"/>
        <v>12997.68467</v>
      </c>
      <c r="R2632" s="14">
        <f t="shared" si="8"/>
        <v>376932.8553</v>
      </c>
    </row>
    <row r="2633" ht="15.75" customHeight="1">
      <c r="A2633" s="12">
        <v>2019.0</v>
      </c>
      <c r="B2633" s="265">
        <v>43466.0</v>
      </c>
      <c r="C2633" s="12" t="s">
        <v>766</v>
      </c>
      <c r="D2633" s="12" t="s">
        <v>413</v>
      </c>
      <c r="E2633" s="12" t="s">
        <v>747</v>
      </c>
      <c r="F2633" s="12" t="s">
        <v>748</v>
      </c>
      <c r="G2633" s="12" t="s">
        <v>749</v>
      </c>
      <c r="H2633" s="12" t="s">
        <v>405</v>
      </c>
      <c r="I2633" s="19">
        <v>703147.11</v>
      </c>
      <c r="J2633" s="19">
        <v>9.310904879E7</v>
      </c>
      <c r="K2633" s="19">
        <f t="shared" si="1"/>
        <v>23438.237</v>
      </c>
      <c r="L2633" s="14">
        <f t="shared" si="2"/>
        <v>23438.237</v>
      </c>
      <c r="M2633" s="14">
        <f t="shared" si="3"/>
        <v>0</v>
      </c>
      <c r="N2633" s="14">
        <f t="shared" si="4"/>
        <v>0.08267455732</v>
      </c>
      <c r="O2633" s="14">
        <f t="shared" si="5"/>
        <v>0.5208497111</v>
      </c>
      <c r="P2633" s="19">
        <f t="shared" si="6"/>
        <v>132.4175944</v>
      </c>
      <c r="Q2633" s="14">
        <f t="shared" si="7"/>
        <v>3103634.96</v>
      </c>
      <c r="R2633" s="14">
        <f t="shared" si="8"/>
        <v>90005413.83</v>
      </c>
    </row>
    <row r="2634" ht="15.75" customHeight="1">
      <c r="A2634" s="12">
        <v>2019.0</v>
      </c>
      <c r="B2634" s="265">
        <v>43466.0</v>
      </c>
      <c r="C2634" s="12" t="s">
        <v>766</v>
      </c>
      <c r="D2634" s="12" t="s">
        <v>413</v>
      </c>
      <c r="E2634" s="12" t="s">
        <v>753</v>
      </c>
      <c r="F2634" s="12" t="s">
        <v>754</v>
      </c>
      <c r="G2634" s="12" t="s">
        <v>749</v>
      </c>
      <c r="H2634" s="12" t="s">
        <v>405</v>
      </c>
      <c r="I2634" s="19">
        <v>173489.26</v>
      </c>
      <c r="J2634" s="19">
        <v>2.925775705E7</v>
      </c>
      <c r="K2634" s="19">
        <f t="shared" si="1"/>
        <v>5782.975333</v>
      </c>
      <c r="L2634" s="14">
        <f t="shared" si="2"/>
        <v>5782.975333</v>
      </c>
      <c r="M2634" s="14">
        <f t="shared" si="3"/>
        <v>0</v>
      </c>
      <c r="N2634" s="14">
        <f t="shared" si="4"/>
        <v>0.02039850206</v>
      </c>
      <c r="O2634" s="14">
        <f t="shared" si="5"/>
        <v>0.128510563</v>
      </c>
      <c r="P2634" s="19">
        <f t="shared" si="6"/>
        <v>168.6430448</v>
      </c>
      <c r="Q2634" s="14">
        <f t="shared" si="7"/>
        <v>975258.5683</v>
      </c>
      <c r="R2634" s="14">
        <f t="shared" si="8"/>
        <v>28282498.48</v>
      </c>
    </row>
    <row r="2635" ht="15.75" customHeight="1">
      <c r="A2635" s="12">
        <v>2019.0</v>
      </c>
      <c r="B2635" s="265">
        <v>43466.0</v>
      </c>
      <c r="C2635" s="12" t="s">
        <v>766</v>
      </c>
      <c r="D2635" s="12" t="s">
        <v>413</v>
      </c>
      <c r="E2635" s="12" t="s">
        <v>755</v>
      </c>
      <c r="F2635" s="12" t="s">
        <v>756</v>
      </c>
      <c r="G2635" s="12" t="s">
        <v>749</v>
      </c>
      <c r="H2635" s="12" t="s">
        <v>405</v>
      </c>
      <c r="I2635" s="19">
        <v>113043.36</v>
      </c>
      <c r="J2635" s="19">
        <v>1.797194044E7</v>
      </c>
      <c r="K2635" s="19">
        <f t="shared" si="1"/>
        <v>3768.112</v>
      </c>
      <c r="L2635" s="14">
        <f t="shared" si="2"/>
        <v>3768.112</v>
      </c>
      <c r="M2635" s="14">
        <f t="shared" si="3"/>
        <v>0</v>
      </c>
      <c r="N2635" s="14">
        <f t="shared" si="4"/>
        <v>0.01329140035</v>
      </c>
      <c r="O2635" s="14">
        <f t="shared" si="5"/>
        <v>0.08373582222</v>
      </c>
      <c r="P2635" s="19">
        <f t="shared" si="6"/>
        <v>158.9827164</v>
      </c>
      <c r="Q2635" s="14">
        <f t="shared" si="7"/>
        <v>599064.6813</v>
      </c>
      <c r="R2635" s="14">
        <f t="shared" si="8"/>
        <v>17372875.76</v>
      </c>
    </row>
    <row r="2636" ht="15.75" customHeight="1">
      <c r="A2636" s="12">
        <v>2019.0</v>
      </c>
      <c r="B2636" s="265">
        <v>43466.0</v>
      </c>
      <c r="C2636" s="12" t="s">
        <v>767</v>
      </c>
      <c r="D2636" s="12" t="s">
        <v>432</v>
      </c>
      <c r="E2636" s="12" t="s">
        <v>747</v>
      </c>
      <c r="F2636" s="12" t="s">
        <v>748</v>
      </c>
      <c r="G2636" s="12" t="s">
        <v>749</v>
      </c>
      <c r="H2636" s="12" t="s">
        <v>421</v>
      </c>
      <c r="I2636" s="19">
        <v>1105354.95</v>
      </c>
      <c r="J2636" s="19">
        <v>4.7021487555E8</v>
      </c>
      <c r="K2636" s="19">
        <f t="shared" si="1"/>
        <v>36845.165</v>
      </c>
      <c r="L2636" s="14">
        <f t="shared" si="2"/>
        <v>36845.165</v>
      </c>
      <c r="M2636" s="14">
        <f t="shared" si="3"/>
        <v>0</v>
      </c>
      <c r="N2636" s="14">
        <f t="shared" si="4"/>
        <v>0.1299653086</v>
      </c>
      <c r="O2636" s="14">
        <f t="shared" si="5"/>
        <v>0.8187814444</v>
      </c>
      <c r="P2636" s="19">
        <f t="shared" si="6"/>
        <v>425.3971772</v>
      </c>
      <c r="Q2636" s="14">
        <f t="shared" si="7"/>
        <v>15673829.19</v>
      </c>
      <c r="R2636" s="14">
        <f t="shared" si="8"/>
        <v>454541046.4</v>
      </c>
    </row>
    <row r="2637" ht="15.75" customHeight="1">
      <c r="A2637" s="12">
        <v>2019.0</v>
      </c>
      <c r="B2637" s="265">
        <v>43466.0</v>
      </c>
      <c r="C2637" s="12" t="s">
        <v>767</v>
      </c>
      <c r="D2637" s="12" t="s">
        <v>432</v>
      </c>
      <c r="E2637" s="12" t="s">
        <v>753</v>
      </c>
      <c r="F2637" s="12" t="s">
        <v>754</v>
      </c>
      <c r="G2637" s="12" t="s">
        <v>749</v>
      </c>
      <c r="H2637" s="12" t="s">
        <v>421</v>
      </c>
      <c r="I2637" s="19">
        <v>1.645035776E7</v>
      </c>
      <c r="J2637" s="19">
        <v>6.71898738583E9</v>
      </c>
      <c r="K2637" s="19">
        <f t="shared" si="1"/>
        <v>548345.2587</v>
      </c>
      <c r="L2637" s="14">
        <f t="shared" si="2"/>
        <v>283500</v>
      </c>
      <c r="M2637" s="14">
        <f t="shared" si="3"/>
        <v>264845.2587</v>
      </c>
      <c r="N2637" s="14">
        <f t="shared" si="4"/>
        <v>1</v>
      </c>
      <c r="O2637" s="14">
        <f t="shared" si="5"/>
        <v>6.3</v>
      </c>
      <c r="P2637" s="19">
        <f t="shared" si="6"/>
        <v>408.4401983</v>
      </c>
      <c r="Q2637" s="14">
        <f t="shared" si="7"/>
        <v>115792796.2</v>
      </c>
      <c r="R2637" s="14">
        <f t="shared" si="8"/>
        <v>6603194590</v>
      </c>
    </row>
    <row r="2638" ht="15.75" customHeight="1">
      <c r="A2638" s="12">
        <v>2019.0</v>
      </c>
      <c r="B2638" s="265">
        <v>43466.0</v>
      </c>
      <c r="C2638" s="12" t="s">
        <v>767</v>
      </c>
      <c r="D2638" s="12" t="s">
        <v>432</v>
      </c>
      <c r="E2638" s="12" t="s">
        <v>755</v>
      </c>
      <c r="F2638" s="12" t="s">
        <v>756</v>
      </c>
      <c r="G2638" s="12" t="s">
        <v>749</v>
      </c>
      <c r="H2638" s="12" t="s">
        <v>421</v>
      </c>
      <c r="I2638" s="19">
        <v>702394.83</v>
      </c>
      <c r="J2638" s="19">
        <v>3.0523769189E8</v>
      </c>
      <c r="K2638" s="19">
        <f t="shared" si="1"/>
        <v>23413.161</v>
      </c>
      <c r="L2638" s="14">
        <f t="shared" si="2"/>
        <v>23413.161</v>
      </c>
      <c r="M2638" s="14">
        <f t="shared" si="3"/>
        <v>0</v>
      </c>
      <c r="N2638" s="14">
        <f t="shared" si="4"/>
        <v>0.08258610582</v>
      </c>
      <c r="O2638" s="14">
        <f t="shared" si="5"/>
        <v>0.5202924667</v>
      </c>
      <c r="P2638" s="19">
        <f t="shared" si="6"/>
        <v>434.5671108</v>
      </c>
      <c r="Q2638" s="14">
        <f t="shared" si="7"/>
        <v>10174589.73</v>
      </c>
      <c r="R2638" s="14">
        <f t="shared" si="8"/>
        <v>295063102.2</v>
      </c>
    </row>
    <row r="2639" ht="15.75" customHeight="1">
      <c r="A2639" s="12">
        <v>2019.0</v>
      </c>
      <c r="B2639" s="265">
        <v>43466.0</v>
      </c>
      <c r="C2639" s="12" t="s">
        <v>767</v>
      </c>
      <c r="D2639" s="12" t="s">
        <v>432</v>
      </c>
      <c r="E2639" s="12" t="s">
        <v>750</v>
      </c>
      <c r="F2639" s="12" t="s">
        <v>751</v>
      </c>
      <c r="G2639" s="12" t="s">
        <v>749</v>
      </c>
      <c r="H2639" s="12" t="s">
        <v>421</v>
      </c>
      <c r="I2639" s="19">
        <v>1682148.13</v>
      </c>
      <c r="J2639" s="19">
        <v>7.0248657809E8</v>
      </c>
      <c r="K2639" s="19">
        <f t="shared" si="1"/>
        <v>56071.60433</v>
      </c>
      <c r="L2639" s="14">
        <f t="shared" si="2"/>
        <v>56071.60433</v>
      </c>
      <c r="M2639" s="14">
        <f t="shared" si="3"/>
        <v>0</v>
      </c>
      <c r="N2639" s="14">
        <f t="shared" si="4"/>
        <v>0.1977834368</v>
      </c>
      <c r="O2639" s="14">
        <f t="shared" si="5"/>
        <v>1.246035652</v>
      </c>
      <c r="P2639" s="19">
        <f t="shared" si="6"/>
        <v>417.6127926</v>
      </c>
      <c r="Q2639" s="14">
        <f t="shared" si="7"/>
        <v>23416219.27</v>
      </c>
      <c r="R2639" s="14">
        <f t="shared" si="8"/>
        <v>679070358.8</v>
      </c>
    </row>
    <row r="2640" ht="15.75" customHeight="1">
      <c r="A2640" s="12">
        <v>2019.0</v>
      </c>
      <c r="B2640" s="265">
        <v>43466.0</v>
      </c>
      <c r="C2640" s="12" t="s">
        <v>768</v>
      </c>
      <c r="D2640" s="12" t="s">
        <v>422</v>
      </c>
      <c r="E2640" s="12" t="s">
        <v>753</v>
      </c>
      <c r="F2640" s="12" t="s">
        <v>754</v>
      </c>
      <c r="G2640" s="12" t="s">
        <v>749</v>
      </c>
      <c r="H2640" s="12" t="s">
        <v>421</v>
      </c>
      <c r="I2640" s="19">
        <v>44020.08</v>
      </c>
      <c r="J2640" s="19">
        <v>2.811297275E7</v>
      </c>
      <c r="K2640" s="19">
        <f t="shared" si="1"/>
        <v>1467.336</v>
      </c>
      <c r="L2640" s="14">
        <f t="shared" si="2"/>
        <v>1467.336</v>
      </c>
      <c r="M2640" s="14">
        <f t="shared" si="3"/>
        <v>0</v>
      </c>
      <c r="N2640" s="14">
        <f t="shared" si="4"/>
        <v>0.00517578836</v>
      </c>
      <c r="O2640" s="14">
        <f t="shared" si="5"/>
        <v>0.03260746667</v>
      </c>
      <c r="P2640" s="19">
        <f t="shared" si="6"/>
        <v>638.6397469</v>
      </c>
      <c r="Q2640" s="14">
        <f t="shared" si="7"/>
        <v>937099.0917</v>
      </c>
      <c r="R2640" s="14">
        <f t="shared" si="8"/>
        <v>27175873.66</v>
      </c>
    </row>
    <row r="2641" ht="15.75" customHeight="1">
      <c r="A2641" s="12">
        <v>2019.0</v>
      </c>
      <c r="B2641" s="265">
        <v>43466.0</v>
      </c>
      <c r="C2641" s="12" t="s">
        <v>769</v>
      </c>
      <c r="D2641" s="12" t="s">
        <v>423</v>
      </c>
      <c r="E2641" s="12" t="s">
        <v>753</v>
      </c>
      <c r="F2641" s="12" t="s">
        <v>754</v>
      </c>
      <c r="G2641" s="12" t="s">
        <v>749</v>
      </c>
      <c r="H2641" s="12" t="s">
        <v>421</v>
      </c>
      <c r="I2641" s="19">
        <v>28505.53</v>
      </c>
      <c r="J2641" s="19">
        <v>1.802540628E7</v>
      </c>
      <c r="K2641" s="19">
        <f t="shared" si="1"/>
        <v>950.1843333</v>
      </c>
      <c r="L2641" s="14">
        <f t="shared" si="2"/>
        <v>950.1843333</v>
      </c>
      <c r="M2641" s="14">
        <f t="shared" si="3"/>
        <v>0</v>
      </c>
      <c r="N2641" s="14">
        <f t="shared" si="4"/>
        <v>0.003351620223</v>
      </c>
      <c r="O2641" s="14">
        <f t="shared" si="5"/>
        <v>0.02111520741</v>
      </c>
      <c r="P2641" s="19">
        <f t="shared" si="6"/>
        <v>632.3476981</v>
      </c>
      <c r="Q2641" s="14">
        <f t="shared" si="7"/>
        <v>600846.876</v>
      </c>
    </row>
    <row r="2642" ht="15.75" customHeight="1">
      <c r="A2642" s="12">
        <v>2019.0</v>
      </c>
      <c r="B2642" s="265">
        <v>43466.0</v>
      </c>
      <c r="C2642" s="12" t="s">
        <v>770</v>
      </c>
      <c r="D2642" s="12" t="s">
        <v>433</v>
      </c>
      <c r="E2642" s="12" t="s">
        <v>747</v>
      </c>
      <c r="F2642" s="12" t="s">
        <v>748</v>
      </c>
      <c r="G2642" s="12" t="s">
        <v>749</v>
      </c>
      <c r="H2642" s="12" t="s">
        <v>421</v>
      </c>
      <c r="I2642" s="19">
        <v>4278209.93</v>
      </c>
      <c r="J2642" s="19">
        <v>1.78986293094E9</v>
      </c>
      <c r="K2642" s="19">
        <f t="shared" si="1"/>
        <v>142606.9977</v>
      </c>
      <c r="L2642" s="14">
        <f t="shared" si="2"/>
        <v>142606.9977</v>
      </c>
      <c r="M2642" s="14">
        <f t="shared" si="3"/>
        <v>0</v>
      </c>
      <c r="N2642" s="14">
        <f t="shared" si="4"/>
        <v>0.5030229195</v>
      </c>
      <c r="O2642" s="14">
        <f t="shared" si="5"/>
        <v>3.169044393</v>
      </c>
      <c r="P2642" s="19">
        <f t="shared" si="6"/>
        <v>418.3672518</v>
      </c>
      <c r="Q2642" s="14">
        <f t="shared" si="7"/>
        <v>59662097.7</v>
      </c>
    </row>
    <row r="2643" ht="15.75" customHeight="1">
      <c r="A2643" s="12">
        <v>2019.0</v>
      </c>
      <c r="B2643" s="265">
        <v>43466.0</v>
      </c>
      <c r="C2643" s="12" t="s">
        <v>770</v>
      </c>
      <c r="D2643" s="12" t="s">
        <v>433</v>
      </c>
      <c r="E2643" s="12" t="s">
        <v>753</v>
      </c>
      <c r="F2643" s="12" t="s">
        <v>754</v>
      </c>
      <c r="G2643" s="12" t="s">
        <v>749</v>
      </c>
      <c r="H2643" s="12" t="s">
        <v>421</v>
      </c>
      <c r="I2643" s="19">
        <v>3.0333968917E8</v>
      </c>
      <c r="J2643" s="19">
        <v>1.2655748101269E11</v>
      </c>
      <c r="K2643" s="19">
        <f t="shared" si="1"/>
        <v>10111322.97</v>
      </c>
      <c r="L2643" s="14">
        <f t="shared" si="2"/>
        <v>283500</v>
      </c>
      <c r="M2643" s="14">
        <f t="shared" si="3"/>
        <v>9827822.972</v>
      </c>
      <c r="N2643" s="14">
        <f t="shared" si="4"/>
        <v>1</v>
      </c>
      <c r="O2643" s="14">
        <f t="shared" si="5"/>
        <v>6.3</v>
      </c>
      <c r="P2643" s="19">
        <f t="shared" si="6"/>
        <v>417.2137229</v>
      </c>
      <c r="Q2643" s="14">
        <f t="shared" si="7"/>
        <v>118280090.4</v>
      </c>
    </row>
    <row r="2644" ht="15.75" customHeight="1">
      <c r="A2644" s="12">
        <v>2019.0</v>
      </c>
      <c r="B2644" s="265">
        <v>43466.0</v>
      </c>
      <c r="C2644" s="12" t="s">
        <v>770</v>
      </c>
      <c r="D2644" s="12" t="s">
        <v>433</v>
      </c>
      <c r="E2644" s="12" t="s">
        <v>755</v>
      </c>
      <c r="F2644" s="12" t="s">
        <v>756</v>
      </c>
      <c r="G2644" s="12" t="s">
        <v>749</v>
      </c>
      <c r="H2644" s="12" t="s">
        <v>421</v>
      </c>
      <c r="I2644" s="19">
        <v>7961827.93</v>
      </c>
      <c r="J2644" s="19">
        <v>3.26457672978E9</v>
      </c>
      <c r="K2644" s="19">
        <f t="shared" si="1"/>
        <v>265394.2643</v>
      </c>
      <c r="L2644" s="14">
        <f t="shared" si="2"/>
        <v>265394.2643</v>
      </c>
      <c r="M2644" s="14">
        <f t="shared" si="3"/>
        <v>0</v>
      </c>
      <c r="N2644" s="14">
        <f t="shared" si="4"/>
        <v>0.9361349712</v>
      </c>
      <c r="O2644" s="14">
        <f t="shared" si="5"/>
        <v>5.897650319</v>
      </c>
      <c r="P2644" s="19">
        <f t="shared" si="6"/>
        <v>410.028546</v>
      </c>
      <c r="Q2644" s="14">
        <f t="shared" si="7"/>
        <v>108819224.3</v>
      </c>
    </row>
    <row r="2645" ht="15.75" customHeight="1">
      <c r="A2645" s="12">
        <v>2019.0</v>
      </c>
      <c r="B2645" s="265">
        <v>43466.0</v>
      </c>
      <c r="C2645" s="12" t="s">
        <v>771</v>
      </c>
      <c r="D2645" s="12" t="s">
        <v>434</v>
      </c>
      <c r="E2645" s="12" t="s">
        <v>747</v>
      </c>
      <c r="F2645" s="12" t="s">
        <v>748</v>
      </c>
      <c r="G2645" s="12" t="s">
        <v>749</v>
      </c>
      <c r="H2645" s="12" t="s">
        <v>421</v>
      </c>
      <c r="I2645" s="19">
        <v>10924.62</v>
      </c>
      <c r="J2645" s="19">
        <v>8806111.12</v>
      </c>
      <c r="K2645" s="19">
        <f t="shared" si="1"/>
        <v>364.154</v>
      </c>
      <c r="L2645" s="14">
        <f t="shared" si="2"/>
        <v>364.154</v>
      </c>
      <c r="M2645" s="14">
        <f t="shared" si="3"/>
        <v>0</v>
      </c>
      <c r="N2645" s="14">
        <f t="shared" si="4"/>
        <v>0.001284493827</v>
      </c>
      <c r="O2645" s="14">
        <f t="shared" si="5"/>
        <v>0.008092311111</v>
      </c>
      <c r="P2645" s="19">
        <f t="shared" si="6"/>
        <v>806.0793986</v>
      </c>
      <c r="Q2645" s="14">
        <f t="shared" si="7"/>
        <v>293537.0373</v>
      </c>
    </row>
    <row r="2646" ht="15.75" customHeight="1">
      <c r="A2646" s="12">
        <v>2019.0</v>
      </c>
      <c r="B2646" s="265">
        <v>43466.0</v>
      </c>
      <c r="C2646" s="12" t="s">
        <v>771</v>
      </c>
      <c r="D2646" s="12" t="s">
        <v>434</v>
      </c>
      <c r="E2646" s="12" t="s">
        <v>753</v>
      </c>
      <c r="F2646" s="12" t="s">
        <v>754</v>
      </c>
      <c r="G2646" s="12" t="s">
        <v>749</v>
      </c>
      <c r="H2646" s="12" t="s">
        <v>421</v>
      </c>
      <c r="I2646" s="19">
        <v>3587665.85</v>
      </c>
      <c r="J2646" s="19">
        <v>2.97288015237E9</v>
      </c>
      <c r="K2646" s="19">
        <f t="shared" si="1"/>
        <v>119588.8617</v>
      </c>
      <c r="L2646" s="14">
        <f t="shared" si="2"/>
        <v>119588.8617</v>
      </c>
      <c r="M2646" s="14">
        <f t="shared" si="3"/>
        <v>0</v>
      </c>
      <c r="N2646" s="14">
        <f t="shared" si="4"/>
        <v>0.4218301999</v>
      </c>
      <c r="O2646" s="14">
        <f t="shared" si="5"/>
        <v>2.657530259</v>
      </c>
      <c r="P2646" s="19">
        <f t="shared" si="6"/>
        <v>828.6390864</v>
      </c>
      <c r="Q2646" s="14">
        <f t="shared" si="7"/>
        <v>99096005.08</v>
      </c>
    </row>
    <row r="2647" ht="15.75" customHeight="1">
      <c r="A2647" s="12">
        <v>2019.0</v>
      </c>
      <c r="B2647" s="265">
        <v>43466.0</v>
      </c>
      <c r="C2647" s="12" t="s">
        <v>771</v>
      </c>
      <c r="D2647" s="12" t="s">
        <v>434</v>
      </c>
      <c r="E2647" s="12" t="s">
        <v>755</v>
      </c>
      <c r="F2647" s="12" t="s">
        <v>756</v>
      </c>
      <c r="G2647" s="12" t="s">
        <v>749</v>
      </c>
      <c r="H2647" s="12" t="s">
        <v>421</v>
      </c>
      <c r="I2647" s="19">
        <v>330835.54</v>
      </c>
      <c r="J2647" s="19">
        <v>2.9087399121E8</v>
      </c>
      <c r="K2647" s="19">
        <f t="shared" si="1"/>
        <v>11027.85133</v>
      </c>
      <c r="L2647" s="14">
        <f t="shared" si="2"/>
        <v>11027.85133</v>
      </c>
      <c r="M2647" s="14">
        <f t="shared" si="3"/>
        <v>0</v>
      </c>
      <c r="N2647" s="14">
        <f t="shared" si="4"/>
        <v>0.0388989465</v>
      </c>
      <c r="O2647" s="14">
        <f t="shared" si="5"/>
        <v>0.245063363</v>
      </c>
      <c r="P2647" s="19">
        <f t="shared" si="6"/>
        <v>879.21023</v>
      </c>
      <c r="Q2647" s="14">
        <f t="shared" si="7"/>
        <v>9695799.707</v>
      </c>
    </row>
    <row r="2648" ht="15.75" customHeight="1">
      <c r="A2648" s="12">
        <v>2019.0</v>
      </c>
      <c r="B2648" s="265">
        <v>43466.0</v>
      </c>
      <c r="C2648" s="12" t="s">
        <v>772</v>
      </c>
      <c r="D2648" s="12" t="s">
        <v>435</v>
      </c>
      <c r="E2648" s="12" t="s">
        <v>747</v>
      </c>
      <c r="F2648" s="12" t="s">
        <v>748</v>
      </c>
      <c r="G2648" s="12" t="s">
        <v>749</v>
      </c>
      <c r="H2648" s="12" t="s">
        <v>421</v>
      </c>
      <c r="I2648" s="19">
        <v>76519.88</v>
      </c>
      <c r="J2648" s="19">
        <v>5.901363772E7</v>
      </c>
      <c r="K2648" s="19">
        <f t="shared" si="1"/>
        <v>2550.662667</v>
      </c>
      <c r="L2648" s="14">
        <f t="shared" si="2"/>
        <v>2550.662667</v>
      </c>
      <c r="M2648" s="14">
        <f t="shared" si="3"/>
        <v>0</v>
      </c>
      <c r="N2648" s="14">
        <f t="shared" si="4"/>
        <v>0.008997046443</v>
      </c>
      <c r="O2648" s="14">
        <f t="shared" si="5"/>
        <v>0.05668139259</v>
      </c>
      <c r="P2648" s="19">
        <f t="shared" si="6"/>
        <v>771.2196846</v>
      </c>
      <c r="Q2648" s="14">
        <f t="shared" si="7"/>
        <v>1967121.257</v>
      </c>
    </row>
    <row r="2649" ht="15.75" customHeight="1">
      <c r="A2649" s="12">
        <v>2019.0</v>
      </c>
      <c r="B2649" s="265">
        <v>43466.0</v>
      </c>
      <c r="C2649" s="12" t="s">
        <v>772</v>
      </c>
      <c r="D2649" s="12" t="s">
        <v>435</v>
      </c>
      <c r="E2649" s="12" t="s">
        <v>753</v>
      </c>
      <c r="F2649" s="12" t="s">
        <v>754</v>
      </c>
      <c r="G2649" s="12" t="s">
        <v>749</v>
      </c>
      <c r="H2649" s="12" t="s">
        <v>421</v>
      </c>
      <c r="I2649" s="19">
        <v>1.911947101E7</v>
      </c>
      <c r="J2649" s="19">
        <v>1.467478308838E10</v>
      </c>
      <c r="K2649" s="19">
        <f t="shared" si="1"/>
        <v>637315.7003</v>
      </c>
      <c r="L2649" s="14">
        <f t="shared" si="2"/>
        <v>283500</v>
      </c>
      <c r="M2649" s="14">
        <f t="shared" si="3"/>
        <v>353815.7003</v>
      </c>
      <c r="N2649" s="14">
        <f t="shared" si="4"/>
        <v>1</v>
      </c>
      <c r="O2649" s="14">
        <f t="shared" si="5"/>
        <v>6.3</v>
      </c>
      <c r="P2649" s="19">
        <f t="shared" si="6"/>
        <v>767.5308109</v>
      </c>
      <c r="Q2649" s="14">
        <f t="shared" si="7"/>
        <v>217594984.9</v>
      </c>
    </row>
    <row r="2650" ht="15.75" customHeight="1">
      <c r="A2650" s="12">
        <v>2019.0</v>
      </c>
      <c r="B2650" s="265">
        <v>43466.0</v>
      </c>
      <c r="C2650" s="12" t="s">
        <v>772</v>
      </c>
      <c r="D2650" s="12" t="s">
        <v>435</v>
      </c>
      <c r="E2650" s="12" t="s">
        <v>755</v>
      </c>
      <c r="F2650" s="12" t="s">
        <v>756</v>
      </c>
      <c r="G2650" s="12" t="s">
        <v>749</v>
      </c>
      <c r="H2650" s="12" t="s">
        <v>421</v>
      </c>
      <c r="I2650" s="19">
        <v>1460220.57</v>
      </c>
      <c r="J2650" s="19">
        <v>1.16146701666E9</v>
      </c>
      <c r="K2650" s="19">
        <f t="shared" si="1"/>
        <v>48674.019</v>
      </c>
      <c r="L2650" s="14">
        <f t="shared" si="2"/>
        <v>48674.019</v>
      </c>
      <c r="M2650" s="14">
        <f t="shared" si="3"/>
        <v>0</v>
      </c>
      <c r="N2650" s="14">
        <f t="shared" si="4"/>
        <v>0.1716896614</v>
      </c>
      <c r="O2650" s="14">
        <f t="shared" si="5"/>
        <v>1.081644867</v>
      </c>
      <c r="P2650" s="19">
        <f t="shared" si="6"/>
        <v>795.4051878</v>
      </c>
      <c r="Q2650" s="14">
        <f t="shared" si="7"/>
        <v>38715567.22</v>
      </c>
    </row>
    <row r="2651" ht="15.75" customHeight="1">
      <c r="A2651" s="12">
        <v>2019.0</v>
      </c>
      <c r="B2651" s="265">
        <v>43466.0</v>
      </c>
      <c r="C2651" s="12" t="s">
        <v>775</v>
      </c>
      <c r="D2651" s="12" t="s">
        <v>428</v>
      </c>
      <c r="E2651" s="12" t="s">
        <v>747</v>
      </c>
      <c r="F2651" s="12" t="s">
        <v>748</v>
      </c>
      <c r="G2651" s="12" t="s">
        <v>749</v>
      </c>
      <c r="H2651" s="12" t="s">
        <v>421</v>
      </c>
      <c r="I2651" s="19">
        <v>100692.81</v>
      </c>
      <c r="J2651" s="19">
        <v>4.610465509E7</v>
      </c>
      <c r="K2651" s="19">
        <f t="shared" si="1"/>
        <v>3356.427</v>
      </c>
      <c r="L2651" s="14">
        <f t="shared" si="2"/>
        <v>3356.427</v>
      </c>
      <c r="M2651" s="14">
        <f t="shared" si="3"/>
        <v>0</v>
      </c>
      <c r="N2651" s="14">
        <f t="shared" si="4"/>
        <v>0.01183924868</v>
      </c>
      <c r="O2651" s="14">
        <f t="shared" si="5"/>
        <v>0.07458726667</v>
      </c>
      <c r="P2651" s="19">
        <f t="shared" si="6"/>
        <v>457.8743516</v>
      </c>
      <c r="Q2651" s="14">
        <f t="shared" si="7"/>
        <v>1536821.836</v>
      </c>
    </row>
    <row r="2652" ht="15.75" customHeight="1">
      <c r="A2652" s="12">
        <v>2019.0</v>
      </c>
      <c r="B2652" s="265">
        <v>43466.0</v>
      </c>
      <c r="C2652" s="12" t="s">
        <v>775</v>
      </c>
      <c r="D2652" s="12" t="s">
        <v>428</v>
      </c>
      <c r="E2652" s="12" t="s">
        <v>753</v>
      </c>
      <c r="F2652" s="12" t="s">
        <v>754</v>
      </c>
      <c r="G2652" s="12" t="s">
        <v>749</v>
      </c>
      <c r="H2652" s="12" t="s">
        <v>421</v>
      </c>
      <c r="I2652" s="19">
        <v>1.17525456E7</v>
      </c>
      <c r="J2652" s="19">
        <v>5.45828075705E9</v>
      </c>
      <c r="K2652" s="19">
        <f t="shared" si="1"/>
        <v>391751.52</v>
      </c>
      <c r="L2652" s="14">
        <f t="shared" si="2"/>
        <v>283500</v>
      </c>
      <c r="M2652" s="14">
        <f t="shared" si="3"/>
        <v>108251.52</v>
      </c>
      <c r="N2652" s="14">
        <f t="shared" si="4"/>
        <v>1</v>
      </c>
      <c r="O2652" s="14">
        <f t="shared" si="5"/>
        <v>6.3</v>
      </c>
      <c r="P2652" s="19">
        <f t="shared" si="6"/>
        <v>464.4339144</v>
      </c>
      <c r="Q2652" s="14">
        <f t="shared" si="7"/>
        <v>131667014.7</v>
      </c>
    </row>
    <row r="2653" ht="15.75" customHeight="1">
      <c r="A2653" s="12">
        <v>2019.0</v>
      </c>
      <c r="B2653" s="265">
        <v>43466.0</v>
      </c>
      <c r="C2653" s="12" t="s">
        <v>775</v>
      </c>
      <c r="D2653" s="12" t="s">
        <v>428</v>
      </c>
      <c r="E2653" s="12" t="s">
        <v>755</v>
      </c>
      <c r="F2653" s="12" t="s">
        <v>756</v>
      </c>
      <c r="G2653" s="12" t="s">
        <v>749</v>
      </c>
      <c r="H2653" s="12" t="s">
        <v>421</v>
      </c>
      <c r="I2653" s="19">
        <v>527657.8</v>
      </c>
      <c r="J2653" s="19">
        <v>2.7071822216E8</v>
      </c>
      <c r="K2653" s="19">
        <f t="shared" si="1"/>
        <v>17588.59333</v>
      </c>
      <c r="L2653" s="14">
        <f t="shared" si="2"/>
        <v>17588.59333</v>
      </c>
      <c r="M2653" s="14">
        <f t="shared" si="3"/>
        <v>0</v>
      </c>
      <c r="N2653" s="14">
        <f t="shared" si="4"/>
        <v>0.06204089359</v>
      </c>
      <c r="O2653" s="14">
        <f t="shared" si="5"/>
        <v>0.3908576296</v>
      </c>
      <c r="P2653" s="19">
        <f t="shared" si="6"/>
        <v>513.0564206</v>
      </c>
      <c r="Q2653" s="14">
        <f t="shared" si="7"/>
        <v>9023940.739</v>
      </c>
    </row>
    <row r="2654" ht="15.75" customHeight="1">
      <c r="A2654" s="12">
        <v>2019.0</v>
      </c>
      <c r="B2654" s="265">
        <v>43466.0</v>
      </c>
      <c r="C2654" s="12" t="s">
        <v>775</v>
      </c>
      <c r="D2654" s="12" t="s">
        <v>428</v>
      </c>
      <c r="E2654" s="12" t="s">
        <v>750</v>
      </c>
      <c r="F2654" s="12" t="s">
        <v>751</v>
      </c>
      <c r="G2654" s="12" t="s">
        <v>749</v>
      </c>
      <c r="H2654" s="12" t="s">
        <v>421</v>
      </c>
      <c r="I2654" s="19">
        <v>14433.49</v>
      </c>
      <c r="J2654" s="19">
        <v>7113479.42</v>
      </c>
      <c r="K2654" s="19">
        <f t="shared" si="1"/>
        <v>481.1163333</v>
      </c>
      <c r="L2654" s="14">
        <f t="shared" si="2"/>
        <v>481.1163333</v>
      </c>
      <c r="M2654" s="14">
        <f t="shared" si="3"/>
        <v>0</v>
      </c>
      <c r="N2654" s="14">
        <f t="shared" si="4"/>
        <v>0.001697059377</v>
      </c>
      <c r="O2654" s="14">
        <f t="shared" si="5"/>
        <v>0.01069147407</v>
      </c>
      <c r="P2654" s="19">
        <f t="shared" si="6"/>
        <v>492.8454185</v>
      </c>
      <c r="Q2654" s="14">
        <f t="shared" si="7"/>
        <v>237115.9807</v>
      </c>
    </row>
    <row r="2655" ht="15.75" customHeight="1">
      <c r="A2655" s="12">
        <v>2019.0</v>
      </c>
      <c r="B2655" s="265">
        <v>43466.0</v>
      </c>
      <c r="C2655" s="12" t="s">
        <v>776</v>
      </c>
      <c r="D2655" s="12" t="s">
        <v>427</v>
      </c>
      <c r="E2655" s="12" t="s">
        <v>747</v>
      </c>
      <c r="F2655" s="12" t="s">
        <v>748</v>
      </c>
      <c r="G2655" s="12" t="s">
        <v>749</v>
      </c>
      <c r="H2655" s="12" t="s">
        <v>421</v>
      </c>
      <c r="I2655" s="19">
        <v>1204006.2</v>
      </c>
      <c r="J2655" s="19">
        <v>4.5715789323E8</v>
      </c>
      <c r="K2655" s="19">
        <f t="shared" si="1"/>
        <v>40133.54</v>
      </c>
      <c r="L2655" s="14">
        <f t="shared" si="2"/>
        <v>40133.54</v>
      </c>
      <c r="M2655" s="14">
        <f t="shared" si="3"/>
        <v>0</v>
      </c>
      <c r="N2655" s="14">
        <f t="shared" si="4"/>
        <v>0.141564515</v>
      </c>
      <c r="O2655" s="14">
        <f t="shared" si="5"/>
        <v>0.8918564444</v>
      </c>
      <c r="P2655" s="19">
        <f t="shared" si="6"/>
        <v>379.6972916</v>
      </c>
      <c r="Q2655" s="14">
        <f t="shared" si="7"/>
        <v>15238596.44</v>
      </c>
    </row>
    <row r="2656" ht="15.75" customHeight="1">
      <c r="A2656" s="12">
        <v>2019.0</v>
      </c>
      <c r="B2656" s="265">
        <v>43466.0</v>
      </c>
      <c r="C2656" s="12" t="s">
        <v>776</v>
      </c>
      <c r="D2656" s="12" t="s">
        <v>427</v>
      </c>
      <c r="E2656" s="12" t="s">
        <v>753</v>
      </c>
      <c r="F2656" s="12" t="s">
        <v>754</v>
      </c>
      <c r="G2656" s="12" t="s">
        <v>749</v>
      </c>
      <c r="H2656" s="12" t="s">
        <v>421</v>
      </c>
      <c r="I2656" s="19">
        <v>2.412227212E7</v>
      </c>
      <c r="J2656" s="19">
        <v>8.87494318486E9</v>
      </c>
      <c r="K2656" s="19">
        <f t="shared" si="1"/>
        <v>804075.7373</v>
      </c>
      <c r="L2656" s="14">
        <f t="shared" si="2"/>
        <v>283500</v>
      </c>
      <c r="M2656" s="14">
        <f t="shared" si="3"/>
        <v>520575.7373</v>
      </c>
      <c r="N2656" s="14">
        <f t="shared" si="4"/>
        <v>1</v>
      </c>
      <c r="O2656" s="14">
        <f t="shared" si="5"/>
        <v>6.3</v>
      </c>
      <c r="P2656" s="19">
        <f t="shared" si="6"/>
        <v>367.9148938</v>
      </c>
      <c r="Q2656" s="14">
        <f t="shared" si="7"/>
        <v>104303872.4</v>
      </c>
    </row>
    <row r="2657" ht="15.75" customHeight="1">
      <c r="A2657" s="12">
        <v>2019.0</v>
      </c>
      <c r="B2657" s="265">
        <v>43466.0</v>
      </c>
      <c r="C2657" s="12" t="s">
        <v>776</v>
      </c>
      <c r="D2657" s="12" t="s">
        <v>427</v>
      </c>
      <c r="E2657" s="12" t="s">
        <v>755</v>
      </c>
      <c r="F2657" s="12" t="s">
        <v>756</v>
      </c>
      <c r="G2657" s="12" t="s">
        <v>749</v>
      </c>
      <c r="H2657" s="12" t="s">
        <v>421</v>
      </c>
      <c r="I2657" s="19">
        <v>354070.41</v>
      </c>
      <c r="J2657" s="19">
        <v>1.2597558338E8</v>
      </c>
      <c r="K2657" s="19">
        <f t="shared" si="1"/>
        <v>11802.347</v>
      </c>
      <c r="L2657" s="14">
        <f t="shared" si="2"/>
        <v>11802.347</v>
      </c>
      <c r="M2657" s="14">
        <f t="shared" si="3"/>
        <v>0</v>
      </c>
      <c r="N2657" s="14">
        <f t="shared" si="4"/>
        <v>0.04163085362</v>
      </c>
      <c r="O2657" s="14">
        <f t="shared" si="5"/>
        <v>0.2622743778</v>
      </c>
      <c r="P2657" s="19">
        <f t="shared" si="6"/>
        <v>355.7924634</v>
      </c>
      <c r="Q2657" s="14">
        <f t="shared" si="7"/>
        <v>4199186.113</v>
      </c>
    </row>
    <row r="2658" ht="15.75" customHeight="1">
      <c r="A2658" s="12">
        <v>2019.0</v>
      </c>
      <c r="B2658" s="265">
        <v>43466.0</v>
      </c>
      <c r="C2658" s="12" t="s">
        <v>790</v>
      </c>
      <c r="D2658" s="12" t="s">
        <v>429</v>
      </c>
      <c r="E2658" s="12" t="s">
        <v>747</v>
      </c>
      <c r="F2658" s="12" t="s">
        <v>748</v>
      </c>
      <c r="G2658" s="12" t="s">
        <v>749</v>
      </c>
      <c r="H2658" s="12" t="s">
        <v>421</v>
      </c>
      <c r="I2658" s="19">
        <v>956859.06</v>
      </c>
      <c r="J2658" s="19">
        <v>2.4225290077E8</v>
      </c>
      <c r="K2658" s="19">
        <f t="shared" si="1"/>
        <v>31895.302</v>
      </c>
      <c r="L2658" s="14">
        <f t="shared" si="2"/>
        <v>31895.302</v>
      </c>
      <c r="M2658" s="14">
        <f t="shared" si="3"/>
        <v>0</v>
      </c>
      <c r="N2658" s="14">
        <f t="shared" si="4"/>
        <v>0.1125054744</v>
      </c>
      <c r="O2658" s="14">
        <f t="shared" si="5"/>
        <v>0.7087844889</v>
      </c>
      <c r="P2658" s="19">
        <f t="shared" si="6"/>
        <v>253.1751131</v>
      </c>
      <c r="Q2658" s="14">
        <f t="shared" si="7"/>
        <v>8075096.692</v>
      </c>
    </row>
    <row r="2659" ht="15.75" customHeight="1">
      <c r="A2659" s="12">
        <v>2019.0</v>
      </c>
      <c r="B2659" s="265">
        <v>43466.0</v>
      </c>
      <c r="C2659" s="12" t="s">
        <v>790</v>
      </c>
      <c r="D2659" s="12" t="s">
        <v>429</v>
      </c>
      <c r="E2659" s="12" t="s">
        <v>753</v>
      </c>
      <c r="F2659" s="12" t="s">
        <v>754</v>
      </c>
      <c r="G2659" s="12" t="s">
        <v>749</v>
      </c>
      <c r="H2659" s="12" t="s">
        <v>421</v>
      </c>
      <c r="I2659" s="19">
        <v>2.102032643E7</v>
      </c>
      <c r="J2659" s="19">
        <v>5.37848527732E9</v>
      </c>
      <c r="K2659" s="19">
        <f t="shared" si="1"/>
        <v>700677.5477</v>
      </c>
      <c r="L2659" s="14">
        <f t="shared" si="2"/>
        <v>283500</v>
      </c>
      <c r="M2659" s="14">
        <f t="shared" si="3"/>
        <v>417177.5477</v>
      </c>
      <c r="N2659" s="14">
        <f t="shared" si="4"/>
        <v>1</v>
      </c>
      <c r="O2659" s="14">
        <f t="shared" si="5"/>
        <v>6.3</v>
      </c>
      <c r="P2659" s="19">
        <f t="shared" si="6"/>
        <v>255.8706828</v>
      </c>
      <c r="Q2659" s="14">
        <f t="shared" si="7"/>
        <v>72539338.59</v>
      </c>
    </row>
    <row r="2660" ht="15.75" customHeight="1">
      <c r="A2660" s="12">
        <v>2019.0</v>
      </c>
      <c r="B2660" s="265">
        <v>43466.0</v>
      </c>
      <c r="C2660" s="12" t="s">
        <v>790</v>
      </c>
      <c r="D2660" s="12" t="s">
        <v>429</v>
      </c>
      <c r="E2660" s="12" t="s">
        <v>755</v>
      </c>
      <c r="F2660" s="12" t="s">
        <v>756</v>
      </c>
      <c r="G2660" s="12" t="s">
        <v>749</v>
      </c>
      <c r="H2660" s="12" t="s">
        <v>421</v>
      </c>
      <c r="I2660" s="19">
        <v>762958.23</v>
      </c>
      <c r="J2660" s="19">
        <v>1.9098432876E8</v>
      </c>
      <c r="K2660" s="19">
        <f t="shared" si="1"/>
        <v>25431.941</v>
      </c>
      <c r="L2660" s="14">
        <f t="shared" si="2"/>
        <v>25431.941</v>
      </c>
      <c r="M2660" s="14">
        <f t="shared" si="3"/>
        <v>0</v>
      </c>
      <c r="N2660" s="14">
        <f t="shared" si="4"/>
        <v>0.08970702293</v>
      </c>
      <c r="O2660" s="14">
        <f t="shared" si="5"/>
        <v>0.5651542444</v>
      </c>
      <c r="P2660" s="19">
        <f t="shared" si="6"/>
        <v>250.3208187</v>
      </c>
      <c r="Q2660" s="14">
        <f t="shared" si="7"/>
        <v>6366144.292</v>
      </c>
    </row>
    <row r="2661" ht="15.75" customHeight="1">
      <c r="A2661" s="12">
        <v>2019.0</v>
      </c>
      <c r="B2661" s="265">
        <v>43466.0</v>
      </c>
      <c r="C2661" s="12" t="s">
        <v>790</v>
      </c>
      <c r="D2661" s="12" t="s">
        <v>429</v>
      </c>
      <c r="E2661" s="12" t="s">
        <v>750</v>
      </c>
      <c r="F2661" s="12" t="s">
        <v>751</v>
      </c>
      <c r="G2661" s="12" t="s">
        <v>749</v>
      </c>
      <c r="H2661" s="12" t="s">
        <v>421</v>
      </c>
      <c r="I2661" s="19">
        <v>3702.56</v>
      </c>
      <c r="J2661" s="19">
        <v>980796.52</v>
      </c>
      <c r="K2661" s="19">
        <f t="shared" si="1"/>
        <v>123.4186667</v>
      </c>
      <c r="L2661" s="14">
        <f t="shared" si="2"/>
        <v>123.4186667</v>
      </c>
      <c r="M2661" s="14">
        <f t="shared" si="3"/>
        <v>0</v>
      </c>
      <c r="N2661" s="14">
        <f t="shared" si="4"/>
        <v>0.0004353392122</v>
      </c>
      <c r="O2661" s="14">
        <f t="shared" si="5"/>
        <v>0.002742637037</v>
      </c>
      <c r="P2661" s="19">
        <f t="shared" si="6"/>
        <v>264.8968606</v>
      </c>
      <c r="Q2661" s="14">
        <f t="shared" si="7"/>
        <v>32693.21733</v>
      </c>
    </row>
    <row r="2662" ht="15.75" customHeight="1">
      <c r="A2662" s="12">
        <v>2019.0</v>
      </c>
      <c r="B2662" s="265">
        <v>43466.0</v>
      </c>
      <c r="C2662" s="12" t="s">
        <v>777</v>
      </c>
      <c r="D2662" s="12" t="s">
        <v>430</v>
      </c>
      <c r="E2662" s="12" t="s">
        <v>747</v>
      </c>
      <c r="F2662" s="12" t="s">
        <v>748</v>
      </c>
      <c r="G2662" s="12" t="s">
        <v>749</v>
      </c>
      <c r="H2662" s="12" t="s">
        <v>421</v>
      </c>
      <c r="I2662" s="19">
        <v>1599904.22</v>
      </c>
      <c r="J2662" s="19">
        <v>4.12638712E8</v>
      </c>
      <c r="K2662" s="19">
        <f t="shared" si="1"/>
        <v>53330.14067</v>
      </c>
      <c r="L2662" s="14">
        <f t="shared" si="2"/>
        <v>53330.14067</v>
      </c>
      <c r="M2662" s="14">
        <f t="shared" si="3"/>
        <v>0</v>
      </c>
      <c r="N2662" s="14">
        <f t="shared" si="4"/>
        <v>0.188113371</v>
      </c>
      <c r="O2662" s="14">
        <f t="shared" si="5"/>
        <v>1.185114237</v>
      </c>
      <c r="P2662" s="19">
        <f t="shared" si="6"/>
        <v>257.9146344</v>
      </c>
      <c r="Q2662" s="14">
        <f t="shared" si="7"/>
        <v>13754623.73</v>
      </c>
    </row>
    <row r="2663" ht="15.75" customHeight="1">
      <c r="A2663" s="12">
        <v>2019.0</v>
      </c>
      <c r="B2663" s="265">
        <v>43466.0</v>
      </c>
      <c r="C2663" s="12" t="s">
        <v>777</v>
      </c>
      <c r="D2663" s="12" t="s">
        <v>430</v>
      </c>
      <c r="E2663" s="12" t="s">
        <v>753</v>
      </c>
      <c r="F2663" s="12" t="s">
        <v>754</v>
      </c>
      <c r="G2663" s="12" t="s">
        <v>749</v>
      </c>
      <c r="H2663" s="12" t="s">
        <v>421</v>
      </c>
      <c r="I2663" s="19">
        <v>2.08908329E7</v>
      </c>
      <c r="J2663" s="19">
        <v>5.12244062989E9</v>
      </c>
      <c r="K2663" s="19">
        <f t="shared" si="1"/>
        <v>696361.0967</v>
      </c>
      <c r="L2663" s="14">
        <f t="shared" si="2"/>
        <v>283500</v>
      </c>
      <c r="M2663" s="14">
        <f t="shared" si="3"/>
        <v>412861.0967</v>
      </c>
      <c r="N2663" s="14">
        <f t="shared" si="4"/>
        <v>1</v>
      </c>
      <c r="O2663" s="14">
        <f t="shared" si="5"/>
        <v>6.3</v>
      </c>
      <c r="P2663" s="19">
        <f t="shared" si="6"/>
        <v>245.2004022</v>
      </c>
      <c r="Q2663" s="14">
        <f t="shared" si="7"/>
        <v>69514314.03</v>
      </c>
    </row>
    <row r="2664" ht="15.75" customHeight="1">
      <c r="A2664" s="12">
        <v>2019.0</v>
      </c>
      <c r="B2664" s="265">
        <v>43466.0</v>
      </c>
      <c r="C2664" s="12" t="s">
        <v>777</v>
      </c>
      <c r="D2664" s="12" t="s">
        <v>430</v>
      </c>
      <c r="E2664" s="12" t="s">
        <v>755</v>
      </c>
      <c r="F2664" s="12" t="s">
        <v>756</v>
      </c>
      <c r="G2664" s="12" t="s">
        <v>749</v>
      </c>
      <c r="H2664" s="12" t="s">
        <v>421</v>
      </c>
      <c r="I2664" s="19">
        <v>396476.16</v>
      </c>
      <c r="J2664" s="19">
        <v>1.067036533E8</v>
      </c>
      <c r="K2664" s="19">
        <f t="shared" si="1"/>
        <v>13215.872</v>
      </c>
      <c r="L2664" s="14">
        <f t="shared" si="2"/>
        <v>13215.872</v>
      </c>
      <c r="M2664" s="14">
        <f t="shared" si="3"/>
        <v>0</v>
      </c>
      <c r="N2664" s="14">
        <f t="shared" si="4"/>
        <v>0.04661683245</v>
      </c>
      <c r="O2664" s="14">
        <f t="shared" si="5"/>
        <v>0.2936860444</v>
      </c>
      <c r="P2664" s="19">
        <f t="shared" si="6"/>
        <v>269.1300614</v>
      </c>
      <c r="Q2664" s="14">
        <f t="shared" si="7"/>
        <v>3556788.443</v>
      </c>
    </row>
    <row r="2665" ht="15.75" customHeight="1">
      <c r="A2665" s="12">
        <v>2019.0</v>
      </c>
      <c r="B2665" s="265">
        <v>43466.0</v>
      </c>
      <c r="C2665" s="12" t="s">
        <v>777</v>
      </c>
      <c r="D2665" s="12" t="s">
        <v>430</v>
      </c>
      <c r="E2665" s="12" t="s">
        <v>750</v>
      </c>
      <c r="F2665" s="12" t="s">
        <v>751</v>
      </c>
      <c r="G2665" s="12" t="s">
        <v>749</v>
      </c>
      <c r="H2665" s="12" t="s">
        <v>421</v>
      </c>
      <c r="I2665" s="19">
        <v>3828.9</v>
      </c>
      <c r="J2665" s="19">
        <v>908427.19</v>
      </c>
      <c r="K2665" s="19">
        <f t="shared" si="1"/>
        <v>127.63</v>
      </c>
      <c r="L2665" s="14">
        <f t="shared" si="2"/>
        <v>127.63</v>
      </c>
      <c r="M2665" s="14">
        <f t="shared" si="3"/>
        <v>0</v>
      </c>
      <c r="N2665" s="14">
        <f t="shared" si="4"/>
        <v>0.0004501940035</v>
      </c>
      <c r="O2665" s="14">
        <f t="shared" si="5"/>
        <v>0.002836222222</v>
      </c>
      <c r="P2665" s="19">
        <f t="shared" si="6"/>
        <v>237.2553971</v>
      </c>
      <c r="Q2665" s="14">
        <f t="shared" si="7"/>
        <v>30280.90633</v>
      </c>
    </row>
    <row r="2666" ht="15.75" customHeight="1">
      <c r="A2666" s="12">
        <v>2019.0</v>
      </c>
      <c r="B2666" s="265">
        <v>43466.0</v>
      </c>
      <c r="C2666" s="12" t="s">
        <v>804</v>
      </c>
      <c r="D2666" s="12" t="s">
        <v>438</v>
      </c>
      <c r="E2666" s="12" t="s">
        <v>747</v>
      </c>
      <c r="F2666" s="12" t="s">
        <v>748</v>
      </c>
      <c r="G2666" s="12" t="s">
        <v>749</v>
      </c>
      <c r="H2666" s="12" t="s">
        <v>421</v>
      </c>
      <c r="I2666" s="19">
        <v>50862.3</v>
      </c>
      <c r="J2666" s="19">
        <v>1.797518453E7</v>
      </c>
      <c r="K2666" s="19">
        <f t="shared" si="1"/>
        <v>1695.41</v>
      </c>
      <c r="L2666" s="14">
        <f t="shared" si="2"/>
        <v>1695.41</v>
      </c>
      <c r="M2666" s="14">
        <f t="shared" si="3"/>
        <v>0</v>
      </c>
      <c r="N2666" s="14">
        <f t="shared" si="4"/>
        <v>0.005980282187</v>
      </c>
      <c r="O2666" s="14">
        <f t="shared" si="5"/>
        <v>0.03767577778</v>
      </c>
      <c r="P2666" s="19">
        <f t="shared" si="6"/>
        <v>353.4088024</v>
      </c>
      <c r="Q2666" s="14">
        <f t="shared" si="7"/>
        <v>599172.8177</v>
      </c>
    </row>
    <row r="2667" ht="15.75" customHeight="1">
      <c r="A2667" s="12">
        <v>2019.0</v>
      </c>
      <c r="B2667" s="265">
        <v>43466.0</v>
      </c>
      <c r="C2667" s="12" t="s">
        <v>804</v>
      </c>
      <c r="D2667" s="12" t="s">
        <v>438</v>
      </c>
      <c r="E2667" s="12" t="s">
        <v>753</v>
      </c>
      <c r="F2667" s="12" t="s">
        <v>754</v>
      </c>
      <c r="G2667" s="12" t="s">
        <v>749</v>
      </c>
      <c r="H2667" s="12" t="s">
        <v>421</v>
      </c>
      <c r="I2667" s="19">
        <v>1747507.0</v>
      </c>
      <c r="J2667" s="19">
        <v>7.4844714537E8</v>
      </c>
      <c r="K2667" s="19">
        <f t="shared" si="1"/>
        <v>58250.23333</v>
      </c>
      <c r="L2667" s="14">
        <f t="shared" si="2"/>
        <v>58250.23333</v>
      </c>
      <c r="M2667" s="14">
        <f t="shared" si="3"/>
        <v>0</v>
      </c>
      <c r="N2667" s="14">
        <f t="shared" si="4"/>
        <v>0.2054681952</v>
      </c>
      <c r="O2667" s="14">
        <f t="shared" si="5"/>
        <v>1.29444963</v>
      </c>
      <c r="P2667" s="19">
        <f t="shared" si="6"/>
        <v>428.2942188</v>
      </c>
      <c r="Q2667" s="14">
        <f t="shared" si="7"/>
        <v>24948238.18</v>
      </c>
    </row>
    <row r="2668" ht="15.75" customHeight="1">
      <c r="A2668" s="12">
        <v>2019.0</v>
      </c>
      <c r="B2668" s="265">
        <v>43466.0</v>
      </c>
      <c r="C2668" s="12" t="s">
        <v>804</v>
      </c>
      <c r="D2668" s="12" t="s">
        <v>438</v>
      </c>
      <c r="E2668" s="12" t="s">
        <v>755</v>
      </c>
      <c r="F2668" s="12" t="s">
        <v>756</v>
      </c>
      <c r="G2668" s="12" t="s">
        <v>749</v>
      </c>
      <c r="H2668" s="12" t="s">
        <v>421</v>
      </c>
      <c r="I2668" s="19">
        <v>4469.4</v>
      </c>
      <c r="J2668" s="19">
        <v>1521721.14</v>
      </c>
      <c r="K2668" s="19">
        <f t="shared" si="1"/>
        <v>148.98</v>
      </c>
      <c r="L2668" s="14">
        <f t="shared" si="2"/>
        <v>148.98</v>
      </c>
      <c r="M2668" s="14">
        <f t="shared" si="3"/>
        <v>0</v>
      </c>
      <c r="N2668" s="14">
        <f t="shared" si="4"/>
        <v>0.0005255026455</v>
      </c>
      <c r="O2668" s="14">
        <f t="shared" si="5"/>
        <v>0.003310666667</v>
      </c>
      <c r="P2668" s="19">
        <f t="shared" si="6"/>
        <v>340.4754866</v>
      </c>
      <c r="Q2668" s="14">
        <f t="shared" si="7"/>
        <v>50724.038</v>
      </c>
    </row>
    <row r="2669" ht="15.75" customHeight="1">
      <c r="A2669" s="12">
        <v>2019.0</v>
      </c>
      <c r="B2669" s="265">
        <v>43466.0</v>
      </c>
      <c r="C2669" s="12" t="s">
        <v>804</v>
      </c>
      <c r="D2669" s="12" t="s">
        <v>438</v>
      </c>
      <c r="E2669" s="12" t="s">
        <v>750</v>
      </c>
      <c r="F2669" s="12" t="s">
        <v>751</v>
      </c>
      <c r="G2669" s="12" t="s">
        <v>749</v>
      </c>
      <c r="H2669" s="12" t="s">
        <v>421</v>
      </c>
      <c r="I2669" s="19">
        <v>26696.5</v>
      </c>
      <c r="J2669" s="19">
        <v>9219327.85</v>
      </c>
      <c r="K2669" s="19">
        <f t="shared" si="1"/>
        <v>889.8833333</v>
      </c>
      <c r="L2669" s="14">
        <f t="shared" si="2"/>
        <v>889.8833333</v>
      </c>
      <c r="M2669" s="14">
        <f t="shared" si="3"/>
        <v>0</v>
      </c>
      <c r="N2669" s="14">
        <f t="shared" si="4"/>
        <v>0.003138918283</v>
      </c>
      <c r="O2669" s="14">
        <f t="shared" si="5"/>
        <v>0.01977518519</v>
      </c>
      <c r="P2669" s="19">
        <f t="shared" si="6"/>
        <v>345.338447</v>
      </c>
      <c r="Q2669" s="14">
        <f t="shared" si="7"/>
        <v>307310.9283</v>
      </c>
    </row>
    <row r="2670" ht="15.75" customHeight="1">
      <c r="A2670" s="12">
        <v>2019.0</v>
      </c>
      <c r="B2670" s="265">
        <v>43466.0</v>
      </c>
      <c r="C2670" s="12" t="s">
        <v>779</v>
      </c>
      <c r="D2670" s="12" t="s">
        <v>414</v>
      </c>
      <c r="E2670" s="12" t="s">
        <v>747</v>
      </c>
      <c r="F2670" s="12" t="s">
        <v>748</v>
      </c>
      <c r="G2670" s="12" t="s">
        <v>749</v>
      </c>
      <c r="H2670" s="12" t="s">
        <v>405</v>
      </c>
      <c r="I2670" s="19">
        <v>929929.44</v>
      </c>
      <c r="J2670" s="19">
        <v>1.8516610231E8</v>
      </c>
      <c r="K2670" s="19">
        <f t="shared" si="1"/>
        <v>30997.648</v>
      </c>
      <c r="L2670" s="14">
        <f t="shared" si="2"/>
        <v>30997.648</v>
      </c>
      <c r="M2670" s="14">
        <f t="shared" si="3"/>
        <v>0</v>
      </c>
      <c r="N2670" s="14">
        <f t="shared" si="4"/>
        <v>0.1093391464</v>
      </c>
      <c r="O2670" s="14">
        <f t="shared" si="5"/>
        <v>0.6888366222</v>
      </c>
      <c r="P2670" s="19">
        <f t="shared" si="6"/>
        <v>199.1184431</v>
      </c>
      <c r="Q2670" s="14">
        <f t="shared" si="7"/>
        <v>6172203.41</v>
      </c>
    </row>
    <row r="2671" ht="15.75" customHeight="1">
      <c r="A2671" s="12">
        <v>2019.0</v>
      </c>
      <c r="B2671" s="265">
        <v>43466.0</v>
      </c>
      <c r="C2671" s="12" t="s">
        <v>779</v>
      </c>
      <c r="D2671" s="12" t="s">
        <v>414</v>
      </c>
      <c r="E2671" s="12" t="s">
        <v>753</v>
      </c>
      <c r="F2671" s="12" t="s">
        <v>754</v>
      </c>
      <c r="G2671" s="12" t="s">
        <v>749</v>
      </c>
      <c r="H2671" s="12" t="s">
        <v>405</v>
      </c>
      <c r="I2671" s="19">
        <v>8241.94</v>
      </c>
      <c r="J2671" s="19">
        <v>1204355.95</v>
      </c>
      <c r="K2671" s="19">
        <f t="shared" si="1"/>
        <v>274.7313333</v>
      </c>
      <c r="L2671" s="14">
        <f t="shared" si="2"/>
        <v>274.7313333</v>
      </c>
      <c r="M2671" s="14">
        <f t="shared" si="3"/>
        <v>0</v>
      </c>
      <c r="N2671" s="14">
        <f t="shared" si="4"/>
        <v>0.0009690699588</v>
      </c>
      <c r="O2671" s="14">
        <f t="shared" si="5"/>
        <v>0.006105140741</v>
      </c>
      <c r="P2671" s="19">
        <f t="shared" si="6"/>
        <v>146.1252994</v>
      </c>
      <c r="Q2671" s="14">
        <f t="shared" si="7"/>
        <v>40145.19833</v>
      </c>
    </row>
    <row r="2672" ht="15.75" customHeight="1">
      <c r="A2672" s="12">
        <v>2019.0</v>
      </c>
      <c r="B2672" s="265">
        <v>43466.0</v>
      </c>
      <c r="C2672" s="12" t="s">
        <v>779</v>
      </c>
      <c r="D2672" s="12" t="s">
        <v>414</v>
      </c>
      <c r="E2672" s="12" t="s">
        <v>755</v>
      </c>
      <c r="F2672" s="12" t="s">
        <v>756</v>
      </c>
      <c r="G2672" s="12" t="s">
        <v>749</v>
      </c>
      <c r="H2672" s="12" t="s">
        <v>405</v>
      </c>
      <c r="I2672" s="19">
        <v>244772.35</v>
      </c>
      <c r="J2672" s="19">
        <v>3.576743306E7</v>
      </c>
      <c r="K2672" s="19">
        <f t="shared" si="1"/>
        <v>8159.078333</v>
      </c>
      <c r="L2672" s="14">
        <f t="shared" si="2"/>
        <v>8159.078333</v>
      </c>
      <c r="M2672" s="14">
        <f t="shared" si="3"/>
        <v>0</v>
      </c>
      <c r="N2672" s="14">
        <f t="shared" si="4"/>
        <v>0.02877981775</v>
      </c>
      <c r="O2672" s="14">
        <f t="shared" si="5"/>
        <v>0.1813128519</v>
      </c>
      <c r="P2672" s="19">
        <f t="shared" si="6"/>
        <v>146.1252999</v>
      </c>
      <c r="Q2672" s="14">
        <f t="shared" si="7"/>
        <v>1192247.769</v>
      </c>
    </row>
    <row r="2673" ht="15.75" customHeight="1">
      <c r="A2673" s="12">
        <v>2019.0</v>
      </c>
      <c r="B2673" s="265">
        <v>43466.0</v>
      </c>
      <c r="C2673" s="12" t="s">
        <v>780</v>
      </c>
      <c r="D2673" s="12" t="s">
        <v>415</v>
      </c>
      <c r="E2673" s="12" t="s">
        <v>747</v>
      </c>
      <c r="F2673" s="12" t="s">
        <v>748</v>
      </c>
      <c r="G2673" s="12" t="s">
        <v>749</v>
      </c>
      <c r="H2673" s="12" t="s">
        <v>405</v>
      </c>
      <c r="I2673" s="19">
        <v>338433.0</v>
      </c>
      <c r="J2673" s="19">
        <v>4.826910806E7</v>
      </c>
      <c r="K2673" s="19">
        <f t="shared" si="1"/>
        <v>11281.1</v>
      </c>
      <c r="L2673" s="14">
        <f t="shared" si="2"/>
        <v>11281.1</v>
      </c>
      <c r="M2673" s="14">
        <f t="shared" si="3"/>
        <v>0</v>
      </c>
      <c r="N2673" s="14">
        <f t="shared" si="4"/>
        <v>0.03979223986</v>
      </c>
      <c r="O2673" s="14">
        <f t="shared" si="5"/>
        <v>0.2506911111</v>
      </c>
      <c r="P2673" s="19">
        <f t="shared" si="6"/>
        <v>142.6252997</v>
      </c>
      <c r="Q2673" s="14">
        <f t="shared" si="7"/>
        <v>1608970.269</v>
      </c>
    </row>
    <row r="2674" ht="15.75" customHeight="1">
      <c r="A2674" s="12">
        <v>2019.0</v>
      </c>
      <c r="B2674" s="265">
        <v>43466.0</v>
      </c>
      <c r="C2674" s="12" t="s">
        <v>780</v>
      </c>
      <c r="D2674" s="12" t="s">
        <v>415</v>
      </c>
      <c r="E2674" s="12" t="s">
        <v>753</v>
      </c>
      <c r="F2674" s="12" t="s">
        <v>754</v>
      </c>
      <c r="G2674" s="12" t="s">
        <v>749</v>
      </c>
      <c r="H2674" s="12" t="s">
        <v>405</v>
      </c>
      <c r="I2674" s="19">
        <v>157249.12</v>
      </c>
      <c r="J2674" s="19">
        <v>2.242770292E7</v>
      </c>
      <c r="K2674" s="19">
        <f t="shared" si="1"/>
        <v>5241.637333</v>
      </c>
      <c r="L2674" s="14">
        <f t="shared" si="2"/>
        <v>5241.637333</v>
      </c>
      <c r="M2674" s="14">
        <f t="shared" si="3"/>
        <v>0</v>
      </c>
      <c r="N2674" s="14">
        <f t="shared" si="4"/>
        <v>0.01848902058</v>
      </c>
      <c r="O2674" s="14">
        <f t="shared" si="5"/>
        <v>0.1164808296</v>
      </c>
      <c r="P2674" s="19">
        <f t="shared" si="6"/>
        <v>142.6253</v>
      </c>
      <c r="Q2674" s="14">
        <f t="shared" si="7"/>
        <v>747590.0973</v>
      </c>
    </row>
    <row r="2675" ht="15.75" customHeight="1">
      <c r="A2675" s="12">
        <v>2019.0</v>
      </c>
      <c r="B2675" s="265">
        <v>43466.0</v>
      </c>
      <c r="C2675" s="12" t="s">
        <v>780</v>
      </c>
      <c r="D2675" s="12" t="s">
        <v>415</v>
      </c>
      <c r="E2675" s="12" t="s">
        <v>755</v>
      </c>
      <c r="F2675" s="12" t="s">
        <v>756</v>
      </c>
      <c r="G2675" s="12" t="s">
        <v>749</v>
      </c>
      <c r="H2675" s="12" t="s">
        <v>405</v>
      </c>
      <c r="I2675" s="19">
        <v>85811.5</v>
      </c>
      <c r="J2675" s="19">
        <v>1.223889091E7</v>
      </c>
      <c r="K2675" s="19">
        <f t="shared" si="1"/>
        <v>2860.383333</v>
      </c>
      <c r="L2675" s="14">
        <f t="shared" si="2"/>
        <v>2860.383333</v>
      </c>
      <c r="M2675" s="14">
        <f t="shared" si="3"/>
        <v>0</v>
      </c>
      <c r="N2675" s="14">
        <f t="shared" si="4"/>
        <v>0.01008953557</v>
      </c>
      <c r="O2675" s="14">
        <f t="shared" si="5"/>
        <v>0.06356407407</v>
      </c>
      <c r="P2675" s="19">
        <f t="shared" si="6"/>
        <v>142.6252998</v>
      </c>
      <c r="Q2675" s="14">
        <f t="shared" si="7"/>
        <v>407963.0303</v>
      </c>
    </row>
    <row r="2676" ht="15.75" customHeight="1">
      <c r="A2676" s="12">
        <v>2019.0</v>
      </c>
      <c r="B2676" s="265">
        <v>43466.0</v>
      </c>
      <c r="C2676" s="12" t="s">
        <v>781</v>
      </c>
      <c r="D2676" s="12" t="s">
        <v>439</v>
      </c>
      <c r="E2676" s="12" t="s">
        <v>753</v>
      </c>
      <c r="F2676" s="12" t="s">
        <v>754</v>
      </c>
      <c r="G2676" s="12" t="s">
        <v>749</v>
      </c>
      <c r="H2676" s="12" t="s">
        <v>421</v>
      </c>
      <c r="I2676" s="19">
        <v>34217.91</v>
      </c>
      <c r="J2676" s="19">
        <v>1.357432359E7</v>
      </c>
      <c r="K2676" s="19">
        <f t="shared" si="1"/>
        <v>1140.597</v>
      </c>
      <c r="L2676" s="14">
        <f t="shared" si="2"/>
        <v>1140.597</v>
      </c>
      <c r="M2676" s="14">
        <f t="shared" si="3"/>
        <v>0</v>
      </c>
      <c r="N2676" s="14">
        <f t="shared" si="4"/>
        <v>0.004023269841</v>
      </c>
      <c r="O2676" s="14">
        <f t="shared" si="5"/>
        <v>0.0253466</v>
      </c>
      <c r="P2676" s="19">
        <f t="shared" si="6"/>
        <v>396.7022998</v>
      </c>
      <c r="Q2676" s="14">
        <f t="shared" si="7"/>
        <v>452477.453</v>
      </c>
    </row>
    <row r="2677" ht="15.75" customHeight="1">
      <c r="A2677" s="12">
        <v>2019.0</v>
      </c>
      <c r="B2677" s="265">
        <v>43466.0</v>
      </c>
      <c r="C2677" s="12" t="s">
        <v>781</v>
      </c>
      <c r="D2677" s="12" t="s">
        <v>439</v>
      </c>
      <c r="E2677" s="12" t="s">
        <v>755</v>
      </c>
      <c r="F2677" s="12" t="s">
        <v>756</v>
      </c>
      <c r="G2677" s="12" t="s">
        <v>749</v>
      </c>
      <c r="H2677" s="12" t="s">
        <v>421</v>
      </c>
      <c r="I2677" s="19">
        <v>3257.62</v>
      </c>
      <c r="J2677" s="19">
        <v>1292305.35</v>
      </c>
      <c r="K2677" s="19">
        <f t="shared" si="1"/>
        <v>108.5873333</v>
      </c>
      <c r="L2677" s="14">
        <f t="shared" si="2"/>
        <v>108.5873333</v>
      </c>
      <c r="M2677" s="14">
        <f t="shared" si="3"/>
        <v>0</v>
      </c>
      <c r="N2677" s="14">
        <f t="shared" si="4"/>
        <v>0.0003830241035</v>
      </c>
      <c r="O2677" s="14">
        <f t="shared" si="5"/>
        <v>0.002413051852</v>
      </c>
      <c r="P2677" s="19">
        <f t="shared" si="6"/>
        <v>396.7023011</v>
      </c>
      <c r="Q2677" s="14">
        <f t="shared" si="7"/>
        <v>43076.845</v>
      </c>
    </row>
    <row r="2678" ht="15.75" customHeight="1">
      <c r="A2678" s="12">
        <v>2019.0</v>
      </c>
      <c r="B2678" s="265">
        <v>43466.0</v>
      </c>
      <c r="C2678" s="12" t="s">
        <v>782</v>
      </c>
      <c r="D2678" s="12" t="s">
        <v>440</v>
      </c>
      <c r="E2678" s="12" t="s">
        <v>747</v>
      </c>
      <c r="F2678" s="12" t="s">
        <v>748</v>
      </c>
      <c r="G2678" s="12" t="s">
        <v>749</v>
      </c>
      <c r="H2678" s="12" t="s">
        <v>421</v>
      </c>
      <c r="I2678" s="19">
        <v>2882.52</v>
      </c>
      <c r="J2678" s="19">
        <v>705500.52</v>
      </c>
      <c r="K2678" s="19">
        <f t="shared" si="1"/>
        <v>96.084</v>
      </c>
      <c r="L2678" s="14">
        <f t="shared" si="2"/>
        <v>96.084</v>
      </c>
      <c r="M2678" s="14">
        <f t="shared" si="3"/>
        <v>0</v>
      </c>
      <c r="N2678" s="14">
        <f t="shared" si="4"/>
        <v>0.0003389206349</v>
      </c>
      <c r="O2678" s="14">
        <f t="shared" si="5"/>
        <v>0.0021352</v>
      </c>
      <c r="P2678" s="19">
        <f t="shared" si="6"/>
        <v>244.7513009</v>
      </c>
      <c r="Q2678" s="14">
        <f t="shared" si="7"/>
        <v>23516.684</v>
      </c>
    </row>
    <row r="2679" ht="15.75" customHeight="1">
      <c r="A2679" s="12">
        <v>2019.0</v>
      </c>
      <c r="B2679" s="265">
        <v>43466.0</v>
      </c>
      <c r="C2679" s="12" t="s">
        <v>782</v>
      </c>
      <c r="D2679" s="12" t="s">
        <v>440</v>
      </c>
      <c r="E2679" s="12" t="s">
        <v>753</v>
      </c>
      <c r="F2679" s="12" t="s">
        <v>754</v>
      </c>
      <c r="G2679" s="12" t="s">
        <v>749</v>
      </c>
      <c r="H2679" s="12" t="s">
        <v>421</v>
      </c>
      <c r="I2679" s="19">
        <v>12410.0</v>
      </c>
      <c r="J2679" s="19">
        <v>2775883.17</v>
      </c>
      <c r="K2679" s="19">
        <f t="shared" si="1"/>
        <v>413.6666667</v>
      </c>
      <c r="L2679" s="14">
        <f t="shared" si="2"/>
        <v>413.6666667</v>
      </c>
      <c r="M2679" s="14">
        <f t="shared" si="3"/>
        <v>0</v>
      </c>
      <c r="N2679" s="14">
        <f t="shared" si="4"/>
        <v>0.001459141681</v>
      </c>
      <c r="O2679" s="14">
        <f t="shared" si="5"/>
        <v>0.009192592593</v>
      </c>
      <c r="P2679" s="19">
        <f t="shared" si="6"/>
        <v>223.6811579</v>
      </c>
      <c r="Q2679" s="14">
        <f t="shared" si="7"/>
        <v>92529.439</v>
      </c>
    </row>
    <row r="2680" ht="15.75" customHeight="1">
      <c r="A2680" s="12">
        <v>2019.0</v>
      </c>
      <c r="B2680" s="265">
        <v>43466.0</v>
      </c>
      <c r="C2680" s="12" t="s">
        <v>782</v>
      </c>
      <c r="D2680" s="12" t="s">
        <v>440</v>
      </c>
      <c r="E2680" s="12" t="s">
        <v>755</v>
      </c>
      <c r="F2680" s="12" t="s">
        <v>756</v>
      </c>
      <c r="G2680" s="12" t="s">
        <v>749</v>
      </c>
      <c r="H2680" s="12" t="s">
        <v>421</v>
      </c>
      <c r="I2680" s="19">
        <v>360162.05</v>
      </c>
      <c r="J2680" s="19">
        <v>7.810433418E7</v>
      </c>
      <c r="K2680" s="19">
        <f t="shared" si="1"/>
        <v>12005.40167</v>
      </c>
      <c r="L2680" s="14">
        <f t="shared" si="2"/>
        <v>12005.40167</v>
      </c>
      <c r="M2680" s="14">
        <f t="shared" si="3"/>
        <v>0</v>
      </c>
      <c r="N2680" s="14">
        <f t="shared" si="4"/>
        <v>0.04234709583</v>
      </c>
      <c r="O2680" s="14">
        <f t="shared" si="5"/>
        <v>0.2667867037</v>
      </c>
      <c r="P2680" s="19">
        <f t="shared" si="6"/>
        <v>216.8588672</v>
      </c>
      <c r="Q2680" s="14">
        <f t="shared" si="7"/>
        <v>2603477.806</v>
      </c>
    </row>
    <row r="2681" ht="15.75" customHeight="1">
      <c r="A2681" s="12">
        <v>2019.0</v>
      </c>
      <c r="B2681" s="265">
        <v>43466.0</v>
      </c>
      <c r="C2681" s="12" t="s">
        <v>782</v>
      </c>
      <c r="D2681" s="12" t="s">
        <v>440</v>
      </c>
      <c r="E2681" s="12" t="s">
        <v>750</v>
      </c>
      <c r="F2681" s="12" t="s">
        <v>751</v>
      </c>
      <c r="G2681" s="12" t="s">
        <v>749</v>
      </c>
      <c r="H2681" s="12" t="s">
        <v>421</v>
      </c>
      <c r="I2681" s="19">
        <v>92080.0</v>
      </c>
      <c r="J2681" s="19">
        <v>2.060842921E7</v>
      </c>
      <c r="K2681" s="19">
        <f t="shared" si="1"/>
        <v>3069.333333</v>
      </c>
      <c r="L2681" s="14">
        <f t="shared" si="2"/>
        <v>3069.333333</v>
      </c>
      <c r="M2681" s="14">
        <f t="shared" si="3"/>
        <v>0</v>
      </c>
      <c r="N2681" s="14">
        <f t="shared" si="4"/>
        <v>0.0108265726</v>
      </c>
      <c r="O2681" s="14">
        <f t="shared" si="5"/>
        <v>0.06820740741</v>
      </c>
      <c r="P2681" s="19">
        <f t="shared" si="6"/>
        <v>223.8100479</v>
      </c>
      <c r="Q2681" s="14">
        <f t="shared" si="7"/>
        <v>686947.6403</v>
      </c>
    </row>
    <row r="2682" ht="15.75" customHeight="1">
      <c r="A2682" s="12">
        <v>2019.0</v>
      </c>
      <c r="B2682" s="265">
        <v>43466.0</v>
      </c>
      <c r="C2682" s="12" t="s">
        <v>783</v>
      </c>
      <c r="D2682" s="12" t="s">
        <v>441</v>
      </c>
      <c r="E2682" s="12" t="s">
        <v>747</v>
      </c>
      <c r="F2682" s="12" t="s">
        <v>748</v>
      </c>
      <c r="G2682" s="12" t="s">
        <v>749</v>
      </c>
      <c r="H2682" s="12" t="s">
        <v>421</v>
      </c>
      <c r="I2682" s="19">
        <v>225915.27</v>
      </c>
      <c r="J2682" s="19">
        <v>2.022620535E7</v>
      </c>
      <c r="K2682" s="19">
        <f t="shared" si="1"/>
        <v>7530.509</v>
      </c>
      <c r="L2682" s="14">
        <f t="shared" si="2"/>
        <v>7530.509</v>
      </c>
      <c r="M2682" s="14">
        <f t="shared" si="3"/>
        <v>0</v>
      </c>
      <c r="N2682" s="14">
        <f t="shared" si="4"/>
        <v>0.02656264198</v>
      </c>
      <c r="O2682" s="14">
        <f t="shared" si="5"/>
        <v>0.1673446444</v>
      </c>
      <c r="P2682" s="19">
        <f t="shared" si="6"/>
        <v>89.5300497</v>
      </c>
      <c r="Q2682" s="14">
        <f t="shared" si="7"/>
        <v>674206.845</v>
      </c>
    </row>
    <row r="2683" ht="15.75" customHeight="1">
      <c r="A2683" s="12">
        <v>2019.0</v>
      </c>
      <c r="B2683" s="265">
        <v>43466.0</v>
      </c>
      <c r="C2683" s="12" t="s">
        <v>783</v>
      </c>
      <c r="D2683" s="12" t="s">
        <v>441</v>
      </c>
      <c r="E2683" s="12" t="s">
        <v>753</v>
      </c>
      <c r="F2683" s="12" t="s">
        <v>754</v>
      </c>
      <c r="G2683" s="12" t="s">
        <v>749</v>
      </c>
      <c r="H2683" s="12" t="s">
        <v>421</v>
      </c>
      <c r="I2683" s="19">
        <v>35331.52</v>
      </c>
      <c r="J2683" s="19">
        <v>3538285.67</v>
      </c>
      <c r="K2683" s="19">
        <f t="shared" si="1"/>
        <v>1177.717333</v>
      </c>
      <c r="L2683" s="14">
        <f t="shared" si="2"/>
        <v>1177.717333</v>
      </c>
      <c r="M2683" s="14">
        <f t="shared" si="3"/>
        <v>0</v>
      </c>
      <c r="N2683" s="14">
        <f t="shared" si="4"/>
        <v>0.004154205761</v>
      </c>
      <c r="O2683" s="14">
        <f t="shared" si="5"/>
        <v>0.0261714963</v>
      </c>
      <c r="P2683" s="19">
        <f t="shared" si="6"/>
        <v>100.1453</v>
      </c>
      <c r="Q2683" s="14">
        <f t="shared" si="7"/>
        <v>117942.8557</v>
      </c>
    </row>
    <row r="2684" ht="15.75" customHeight="1">
      <c r="A2684" s="12">
        <v>2019.0</v>
      </c>
      <c r="B2684" s="265">
        <v>43466.0</v>
      </c>
      <c r="C2684" s="12" t="s">
        <v>784</v>
      </c>
      <c r="D2684" s="12" t="s">
        <v>416</v>
      </c>
      <c r="E2684" s="12" t="s">
        <v>755</v>
      </c>
      <c r="F2684" s="12" t="s">
        <v>756</v>
      </c>
      <c r="G2684" s="12" t="s">
        <v>749</v>
      </c>
      <c r="H2684" s="12" t="s">
        <v>405</v>
      </c>
      <c r="I2684" s="19">
        <v>6479.0</v>
      </c>
      <c r="J2684" s="19">
        <v>1158926.59</v>
      </c>
      <c r="K2684" s="19">
        <f t="shared" si="1"/>
        <v>215.9666667</v>
      </c>
      <c r="L2684" s="14">
        <f t="shared" si="2"/>
        <v>215.9666667</v>
      </c>
      <c r="M2684" s="14">
        <f t="shared" si="3"/>
        <v>0</v>
      </c>
      <c r="N2684" s="14">
        <f t="shared" si="4"/>
        <v>0.000761787184</v>
      </c>
      <c r="O2684" s="14">
        <f t="shared" si="5"/>
        <v>0.004799259259</v>
      </c>
      <c r="P2684" s="19">
        <f t="shared" si="6"/>
        <v>178.8743</v>
      </c>
      <c r="Q2684" s="14">
        <f t="shared" si="7"/>
        <v>38630.88633</v>
      </c>
    </row>
    <row r="2685" ht="15.75" customHeight="1">
      <c r="A2685" s="12">
        <v>2019.0</v>
      </c>
      <c r="B2685" s="265">
        <v>43466.0</v>
      </c>
      <c r="C2685" s="12" t="s">
        <v>785</v>
      </c>
      <c r="D2685" s="12" t="s">
        <v>417</v>
      </c>
      <c r="E2685" s="12" t="s">
        <v>747</v>
      </c>
      <c r="F2685" s="12" t="s">
        <v>748</v>
      </c>
      <c r="G2685" s="12" t="s">
        <v>749</v>
      </c>
      <c r="H2685" s="12" t="s">
        <v>405</v>
      </c>
      <c r="I2685" s="19">
        <v>35280.0</v>
      </c>
      <c r="J2685" s="19">
        <v>6306584.18</v>
      </c>
      <c r="K2685" s="19">
        <f t="shared" si="1"/>
        <v>1176</v>
      </c>
      <c r="L2685" s="14">
        <f t="shared" si="2"/>
        <v>1176</v>
      </c>
      <c r="M2685" s="14">
        <f t="shared" si="3"/>
        <v>0</v>
      </c>
      <c r="N2685" s="14">
        <f t="shared" si="4"/>
        <v>0.004148148148</v>
      </c>
      <c r="O2685" s="14">
        <f t="shared" si="5"/>
        <v>0.02613333333</v>
      </c>
      <c r="P2685" s="19">
        <f t="shared" si="6"/>
        <v>178.758055</v>
      </c>
      <c r="Q2685" s="14">
        <f t="shared" si="7"/>
        <v>210219.4727</v>
      </c>
    </row>
    <row r="2686" ht="15.75" customHeight="1">
      <c r="A2686" s="12">
        <v>2019.0</v>
      </c>
      <c r="B2686" s="265">
        <v>43466.0</v>
      </c>
      <c r="C2686" s="12" t="s">
        <v>785</v>
      </c>
      <c r="D2686" s="12" t="s">
        <v>417</v>
      </c>
      <c r="E2686" s="12" t="s">
        <v>753</v>
      </c>
      <c r="F2686" s="12" t="s">
        <v>754</v>
      </c>
      <c r="G2686" s="12" t="s">
        <v>749</v>
      </c>
      <c r="H2686" s="12" t="s">
        <v>405</v>
      </c>
      <c r="I2686" s="19">
        <v>13704.0</v>
      </c>
      <c r="J2686" s="19">
        <v>2450385.47</v>
      </c>
      <c r="K2686" s="19">
        <f t="shared" si="1"/>
        <v>456.8</v>
      </c>
      <c r="L2686" s="14">
        <f t="shared" si="2"/>
        <v>456.8</v>
      </c>
      <c r="M2686" s="14">
        <f t="shared" si="3"/>
        <v>0</v>
      </c>
      <c r="N2686" s="14">
        <f t="shared" si="4"/>
        <v>0.001611287478</v>
      </c>
      <c r="O2686" s="14">
        <f t="shared" si="5"/>
        <v>0.01015111111</v>
      </c>
      <c r="P2686" s="19">
        <f t="shared" si="6"/>
        <v>178.8080466</v>
      </c>
      <c r="Q2686" s="14">
        <f t="shared" si="7"/>
        <v>81679.51567</v>
      </c>
    </row>
    <row r="2687" ht="15.75" customHeight="1">
      <c r="A2687" s="12">
        <v>2019.0</v>
      </c>
      <c r="B2687" s="265">
        <v>43466.0</v>
      </c>
      <c r="C2687" s="12" t="s">
        <v>786</v>
      </c>
      <c r="D2687" s="12" t="s">
        <v>418</v>
      </c>
      <c r="E2687" s="12" t="s">
        <v>747</v>
      </c>
      <c r="F2687" s="12" t="s">
        <v>748</v>
      </c>
      <c r="G2687" s="12" t="s">
        <v>749</v>
      </c>
      <c r="H2687" s="12" t="s">
        <v>405</v>
      </c>
      <c r="I2687" s="19">
        <v>1676513.0</v>
      </c>
      <c r="J2687" s="19">
        <v>3.5630256543E8</v>
      </c>
      <c r="K2687" s="19">
        <f t="shared" si="1"/>
        <v>55883.76667</v>
      </c>
      <c r="L2687" s="14">
        <f t="shared" si="2"/>
        <v>55883.76667</v>
      </c>
      <c r="M2687" s="14">
        <f t="shared" si="3"/>
        <v>0</v>
      </c>
      <c r="N2687" s="14">
        <f t="shared" si="4"/>
        <v>0.1971208701</v>
      </c>
      <c r="O2687" s="14">
        <f t="shared" si="5"/>
        <v>1.241861481</v>
      </c>
      <c r="P2687" s="19">
        <f t="shared" si="6"/>
        <v>212.5259783</v>
      </c>
      <c r="Q2687" s="14">
        <f t="shared" si="7"/>
        <v>11876752.18</v>
      </c>
    </row>
    <row r="2688" ht="15.75" customHeight="1">
      <c r="A2688" s="12">
        <v>2019.0</v>
      </c>
      <c r="B2688" s="265">
        <v>43466.0</v>
      </c>
      <c r="C2688" s="12" t="s">
        <v>786</v>
      </c>
      <c r="D2688" s="12" t="s">
        <v>418</v>
      </c>
      <c r="E2688" s="12" t="s">
        <v>753</v>
      </c>
      <c r="F2688" s="12" t="s">
        <v>754</v>
      </c>
      <c r="G2688" s="12" t="s">
        <v>749</v>
      </c>
      <c r="H2688" s="12" t="s">
        <v>405</v>
      </c>
      <c r="I2688" s="19">
        <v>20028.0</v>
      </c>
      <c r="J2688" s="19">
        <v>3790907.26</v>
      </c>
      <c r="K2688" s="19">
        <f t="shared" si="1"/>
        <v>667.6</v>
      </c>
      <c r="L2688" s="14">
        <f t="shared" si="2"/>
        <v>667.6</v>
      </c>
      <c r="M2688" s="14">
        <f t="shared" si="3"/>
        <v>0</v>
      </c>
      <c r="N2688" s="14">
        <f t="shared" si="4"/>
        <v>0.002354850088</v>
      </c>
      <c r="O2688" s="14">
        <f t="shared" si="5"/>
        <v>0.01483555556</v>
      </c>
      <c r="P2688" s="19">
        <f t="shared" si="6"/>
        <v>189.2803705</v>
      </c>
      <c r="Q2688" s="14">
        <f t="shared" si="7"/>
        <v>126363.5753</v>
      </c>
    </row>
    <row r="2689" ht="15.75" customHeight="1">
      <c r="A2689" s="12">
        <v>2019.0</v>
      </c>
      <c r="B2689" s="265">
        <v>43466.0</v>
      </c>
      <c r="C2689" s="12" t="s">
        <v>786</v>
      </c>
      <c r="D2689" s="12" t="s">
        <v>418</v>
      </c>
      <c r="E2689" s="12" t="s">
        <v>755</v>
      </c>
      <c r="F2689" s="12" t="s">
        <v>756</v>
      </c>
      <c r="G2689" s="12" t="s">
        <v>749</v>
      </c>
      <c r="H2689" s="12" t="s">
        <v>405</v>
      </c>
      <c r="I2689" s="19">
        <v>7596.0</v>
      </c>
      <c r="J2689" s="19">
        <v>1390641.98</v>
      </c>
      <c r="K2689" s="19">
        <f t="shared" si="1"/>
        <v>253.2</v>
      </c>
      <c r="L2689" s="14">
        <f t="shared" si="2"/>
        <v>253.2</v>
      </c>
      <c r="M2689" s="14">
        <f t="shared" si="3"/>
        <v>0</v>
      </c>
      <c r="N2689" s="14">
        <f t="shared" si="4"/>
        <v>0.0008931216931</v>
      </c>
      <c r="O2689" s="14">
        <f t="shared" si="5"/>
        <v>0.005626666667</v>
      </c>
      <c r="P2689" s="19">
        <f t="shared" si="6"/>
        <v>183.0755635</v>
      </c>
      <c r="Q2689" s="14">
        <f t="shared" si="7"/>
        <v>46354.73267</v>
      </c>
    </row>
    <row r="2690" ht="15.75" customHeight="1">
      <c r="A2690" s="12">
        <v>2019.0</v>
      </c>
      <c r="B2690" s="265">
        <v>43466.0</v>
      </c>
      <c r="C2690" s="12" t="s">
        <v>787</v>
      </c>
      <c r="D2690" s="12" t="s">
        <v>419</v>
      </c>
      <c r="E2690" s="12" t="s">
        <v>747</v>
      </c>
      <c r="F2690" s="12" t="s">
        <v>748</v>
      </c>
      <c r="G2690" s="12" t="s">
        <v>749</v>
      </c>
      <c r="H2690" s="12" t="s">
        <v>405</v>
      </c>
      <c r="I2690" s="19">
        <v>39968.38</v>
      </c>
      <c r="J2690" s="19">
        <v>6730305.83</v>
      </c>
      <c r="K2690" s="19">
        <f t="shared" si="1"/>
        <v>1332.279333</v>
      </c>
      <c r="L2690" s="14">
        <f t="shared" si="2"/>
        <v>1332.279333</v>
      </c>
      <c r="M2690" s="14">
        <f t="shared" si="3"/>
        <v>0</v>
      </c>
      <c r="N2690" s="14">
        <f t="shared" si="4"/>
        <v>0.004699398001</v>
      </c>
      <c r="O2690" s="14">
        <f t="shared" si="5"/>
        <v>0.02960620741</v>
      </c>
      <c r="P2690" s="19">
        <f t="shared" si="6"/>
        <v>168.3907586</v>
      </c>
      <c r="Q2690" s="14">
        <f t="shared" si="7"/>
        <v>224343.5277</v>
      </c>
    </row>
    <row r="2691" ht="15.75" customHeight="1">
      <c r="A2691" s="12">
        <v>2019.0</v>
      </c>
      <c r="B2691" s="265">
        <v>43466.0</v>
      </c>
      <c r="C2691" s="12" t="s">
        <v>787</v>
      </c>
      <c r="D2691" s="12" t="s">
        <v>419</v>
      </c>
      <c r="E2691" s="12" t="s">
        <v>755</v>
      </c>
      <c r="F2691" s="12" t="s">
        <v>756</v>
      </c>
      <c r="G2691" s="12" t="s">
        <v>749</v>
      </c>
      <c r="H2691" s="12" t="s">
        <v>405</v>
      </c>
      <c r="I2691" s="19">
        <v>21637.0</v>
      </c>
      <c r="J2691" s="19">
        <v>3673848.32</v>
      </c>
      <c r="K2691" s="19">
        <f t="shared" si="1"/>
        <v>721.2333333</v>
      </c>
      <c r="L2691" s="14">
        <f t="shared" si="2"/>
        <v>721.2333333</v>
      </c>
      <c r="M2691" s="14">
        <f t="shared" si="3"/>
        <v>0</v>
      </c>
      <c r="N2691" s="14">
        <f t="shared" si="4"/>
        <v>0.002544032922</v>
      </c>
      <c r="O2691" s="14">
        <f t="shared" si="5"/>
        <v>0.01602740741</v>
      </c>
      <c r="P2691" s="19">
        <f t="shared" si="6"/>
        <v>169.7947183</v>
      </c>
      <c r="Q2691" s="14">
        <f t="shared" si="7"/>
        <v>122461.6107</v>
      </c>
    </row>
    <row r="2692" ht="15.75" customHeight="1">
      <c r="A2692" s="12">
        <v>2019.0</v>
      </c>
      <c r="B2692" s="265">
        <v>43497.0</v>
      </c>
      <c r="C2692" s="12" t="s">
        <v>752</v>
      </c>
      <c r="D2692" s="12" t="s">
        <v>424</v>
      </c>
      <c r="E2692" s="12" t="s">
        <v>753</v>
      </c>
      <c r="F2692" s="12" t="s">
        <v>754</v>
      </c>
      <c r="G2692" s="12" t="s">
        <v>749</v>
      </c>
      <c r="H2692" s="12" t="s">
        <v>421</v>
      </c>
      <c r="I2692" s="19">
        <v>355384.0</v>
      </c>
      <c r="J2692" s="19">
        <v>3.4827106179E8</v>
      </c>
      <c r="K2692" s="19">
        <f t="shared" si="1"/>
        <v>11846.13333</v>
      </c>
      <c r="L2692" s="14">
        <f t="shared" si="2"/>
        <v>11846.13333</v>
      </c>
      <c r="M2692" s="14">
        <f t="shared" si="3"/>
        <v>0</v>
      </c>
      <c r="N2692" s="14">
        <f t="shared" si="4"/>
        <v>0.04178530276</v>
      </c>
      <c r="O2692" s="14">
        <f t="shared" si="5"/>
        <v>0.2632474074</v>
      </c>
      <c r="P2692" s="19">
        <f t="shared" si="6"/>
        <v>979.9852041</v>
      </c>
      <c r="Q2692" s="14">
        <f t="shared" si="7"/>
        <v>11609035.39</v>
      </c>
    </row>
    <row r="2693" ht="15.75" customHeight="1">
      <c r="A2693" s="12">
        <v>2019.0</v>
      </c>
      <c r="B2693" s="265">
        <v>43497.0</v>
      </c>
      <c r="C2693" s="12" t="s">
        <v>752</v>
      </c>
      <c r="D2693" s="12" t="s">
        <v>424</v>
      </c>
      <c r="E2693" s="12" t="s">
        <v>755</v>
      </c>
      <c r="F2693" s="12" t="s">
        <v>756</v>
      </c>
      <c r="G2693" s="12" t="s">
        <v>749</v>
      </c>
      <c r="H2693" s="12" t="s">
        <v>421</v>
      </c>
      <c r="I2693" s="19">
        <v>17208.0</v>
      </c>
      <c r="J2693" s="19">
        <v>1.689309468E7</v>
      </c>
      <c r="K2693" s="19">
        <f t="shared" si="1"/>
        <v>573.6</v>
      </c>
      <c r="L2693" s="14">
        <f t="shared" si="2"/>
        <v>573.6</v>
      </c>
      <c r="M2693" s="14">
        <f t="shared" si="3"/>
        <v>0</v>
      </c>
      <c r="N2693" s="14">
        <f t="shared" si="4"/>
        <v>0.002023280423</v>
      </c>
      <c r="O2693" s="14">
        <f t="shared" si="5"/>
        <v>0.01274666667</v>
      </c>
      <c r="P2693" s="19">
        <f t="shared" si="6"/>
        <v>981.7000628</v>
      </c>
      <c r="Q2693" s="14">
        <f t="shared" si="7"/>
        <v>563103.156</v>
      </c>
    </row>
    <row r="2694" ht="15.75" customHeight="1">
      <c r="A2694" s="12">
        <v>2019.0</v>
      </c>
      <c r="B2694" s="265">
        <v>43497.0</v>
      </c>
      <c r="C2694" s="12" t="s">
        <v>752</v>
      </c>
      <c r="D2694" s="12" t="s">
        <v>424</v>
      </c>
      <c r="E2694" s="12" t="s">
        <v>750</v>
      </c>
      <c r="F2694" s="12" t="s">
        <v>751</v>
      </c>
      <c r="G2694" s="12" t="s">
        <v>749</v>
      </c>
      <c r="H2694" s="12" t="s">
        <v>421</v>
      </c>
      <c r="I2694" s="19">
        <v>8365.0</v>
      </c>
      <c r="J2694" s="19">
        <v>8211921.05</v>
      </c>
      <c r="K2694" s="19">
        <f t="shared" si="1"/>
        <v>278.8333333</v>
      </c>
      <c r="L2694" s="14">
        <f t="shared" si="2"/>
        <v>278.8333333</v>
      </c>
      <c r="M2694" s="14">
        <f t="shared" si="3"/>
        <v>0</v>
      </c>
      <c r="N2694" s="14">
        <f t="shared" si="4"/>
        <v>0.0009835390947</v>
      </c>
      <c r="O2694" s="14">
        <f t="shared" si="5"/>
        <v>0.006196296296</v>
      </c>
      <c r="P2694" s="19">
        <f t="shared" si="6"/>
        <v>981.7000658</v>
      </c>
      <c r="Q2694" s="14">
        <f t="shared" si="7"/>
        <v>273730.7017</v>
      </c>
    </row>
    <row r="2695" ht="15.75" customHeight="1">
      <c r="A2695" s="12">
        <v>2019.0</v>
      </c>
      <c r="B2695" s="265">
        <v>43497.0</v>
      </c>
      <c r="C2695" s="12" t="s">
        <v>757</v>
      </c>
      <c r="D2695" s="12" t="s">
        <v>425</v>
      </c>
      <c r="E2695" s="12" t="s">
        <v>753</v>
      </c>
      <c r="F2695" s="12" t="s">
        <v>754</v>
      </c>
      <c r="G2695" s="12" t="s">
        <v>749</v>
      </c>
      <c r="H2695" s="12" t="s">
        <v>421</v>
      </c>
      <c r="I2695" s="19">
        <v>1605501.0</v>
      </c>
      <c r="J2695" s="19">
        <v>1.54787489744E9</v>
      </c>
      <c r="K2695" s="19">
        <f t="shared" si="1"/>
        <v>53516.7</v>
      </c>
      <c r="L2695" s="14">
        <f t="shared" si="2"/>
        <v>53516.7</v>
      </c>
      <c r="M2695" s="14">
        <f t="shared" si="3"/>
        <v>0</v>
      </c>
      <c r="N2695" s="14">
        <f t="shared" si="4"/>
        <v>0.1887714286</v>
      </c>
      <c r="O2695" s="14">
        <f t="shared" si="5"/>
        <v>1.18926</v>
      </c>
      <c r="P2695" s="19">
        <f t="shared" si="6"/>
        <v>964.1070902</v>
      </c>
      <c r="Q2695" s="14">
        <f t="shared" si="7"/>
        <v>51595829.91</v>
      </c>
    </row>
    <row r="2696" ht="15.75" customHeight="1">
      <c r="A2696" s="12">
        <v>2019.0</v>
      </c>
      <c r="B2696" s="265">
        <v>43497.0</v>
      </c>
      <c r="C2696" s="12" t="s">
        <v>757</v>
      </c>
      <c r="D2696" s="12" t="s">
        <v>425</v>
      </c>
      <c r="E2696" s="12" t="s">
        <v>755</v>
      </c>
      <c r="F2696" s="12" t="s">
        <v>756</v>
      </c>
      <c r="G2696" s="12" t="s">
        <v>749</v>
      </c>
      <c r="H2696" s="12" t="s">
        <v>421</v>
      </c>
      <c r="I2696" s="19">
        <v>68947.0</v>
      </c>
      <c r="J2696" s="19">
        <v>7.427327503E7</v>
      </c>
      <c r="K2696" s="19">
        <f t="shared" si="1"/>
        <v>2298.233333</v>
      </c>
      <c r="L2696" s="14">
        <f t="shared" si="2"/>
        <v>2298.233333</v>
      </c>
      <c r="M2696" s="14">
        <f t="shared" si="3"/>
        <v>0</v>
      </c>
      <c r="N2696" s="14">
        <f t="shared" si="4"/>
        <v>0.008106643151</v>
      </c>
      <c r="O2696" s="14">
        <f t="shared" si="5"/>
        <v>0.05107185185</v>
      </c>
      <c r="P2696" s="19">
        <f t="shared" si="6"/>
        <v>1077.25173</v>
      </c>
      <c r="Q2696" s="14">
        <f t="shared" si="7"/>
        <v>2475775.834</v>
      </c>
    </row>
    <row r="2697" ht="15.75" customHeight="1">
      <c r="A2697" s="12">
        <v>2019.0</v>
      </c>
      <c r="B2697" s="265">
        <v>43497.0</v>
      </c>
      <c r="C2697" s="12" t="s">
        <v>757</v>
      </c>
      <c r="D2697" s="12" t="s">
        <v>425</v>
      </c>
      <c r="E2697" s="12" t="s">
        <v>750</v>
      </c>
      <c r="F2697" s="12" t="s">
        <v>751</v>
      </c>
      <c r="G2697" s="12" t="s">
        <v>749</v>
      </c>
      <c r="H2697" s="12" t="s">
        <v>421</v>
      </c>
      <c r="I2697" s="19">
        <v>13486.0</v>
      </c>
      <c r="J2697" s="19">
        <v>1.318970935E7</v>
      </c>
      <c r="K2697" s="19">
        <f t="shared" si="1"/>
        <v>449.5333333</v>
      </c>
      <c r="L2697" s="14">
        <f t="shared" si="2"/>
        <v>449.5333333</v>
      </c>
      <c r="M2697" s="14">
        <f t="shared" si="3"/>
        <v>0</v>
      </c>
      <c r="N2697" s="14">
        <f t="shared" si="4"/>
        <v>0.001585655497</v>
      </c>
      <c r="O2697" s="14">
        <f t="shared" si="5"/>
        <v>0.00998962963</v>
      </c>
      <c r="P2697" s="19">
        <f t="shared" si="6"/>
        <v>978.0297605</v>
      </c>
      <c r="Q2697" s="14">
        <f t="shared" si="7"/>
        <v>439656.9783</v>
      </c>
    </row>
    <row r="2698" ht="15.75" customHeight="1">
      <c r="A2698" s="12">
        <v>2019.0</v>
      </c>
      <c r="B2698" s="265">
        <v>43497.0</v>
      </c>
      <c r="C2698" s="12" t="s">
        <v>758</v>
      </c>
      <c r="D2698" s="12" t="s">
        <v>426</v>
      </c>
      <c r="E2698" s="12" t="s">
        <v>753</v>
      </c>
      <c r="F2698" s="12" t="s">
        <v>754</v>
      </c>
      <c r="G2698" s="12" t="s">
        <v>749</v>
      </c>
      <c r="H2698" s="12" t="s">
        <v>421</v>
      </c>
      <c r="I2698" s="19">
        <v>227609.0</v>
      </c>
      <c r="J2698" s="19">
        <v>2.3293699504E8</v>
      </c>
      <c r="K2698" s="19">
        <f t="shared" si="1"/>
        <v>7586.966667</v>
      </c>
      <c r="L2698" s="14">
        <f t="shared" si="2"/>
        <v>7586.966667</v>
      </c>
      <c r="M2698" s="14">
        <f t="shared" si="3"/>
        <v>0</v>
      </c>
      <c r="N2698" s="14">
        <f t="shared" si="4"/>
        <v>0.02676178718</v>
      </c>
      <c r="O2698" s="14">
        <f t="shared" si="5"/>
        <v>0.1685992593</v>
      </c>
      <c r="P2698" s="19">
        <f t="shared" si="6"/>
        <v>1023.408543</v>
      </c>
      <c r="Q2698" s="14">
        <f t="shared" si="7"/>
        <v>7764566.501</v>
      </c>
    </row>
    <row r="2699" ht="15.75" customHeight="1">
      <c r="A2699" s="12">
        <v>2019.0</v>
      </c>
      <c r="B2699" s="265">
        <v>43497.0</v>
      </c>
      <c r="C2699" s="12" t="s">
        <v>758</v>
      </c>
      <c r="D2699" s="12" t="s">
        <v>426</v>
      </c>
      <c r="E2699" s="12" t="s">
        <v>755</v>
      </c>
      <c r="F2699" s="12" t="s">
        <v>756</v>
      </c>
      <c r="G2699" s="12" t="s">
        <v>749</v>
      </c>
      <c r="H2699" s="12" t="s">
        <v>421</v>
      </c>
      <c r="I2699" s="19">
        <v>103200.0</v>
      </c>
      <c r="J2699" s="19">
        <v>1.0224822543E8</v>
      </c>
      <c r="K2699" s="19">
        <f t="shared" si="1"/>
        <v>3440</v>
      </c>
      <c r="L2699" s="14">
        <f t="shared" si="2"/>
        <v>3440</v>
      </c>
      <c r="M2699" s="14">
        <f t="shared" si="3"/>
        <v>0</v>
      </c>
      <c r="N2699" s="14">
        <f t="shared" si="4"/>
        <v>0.0121340388</v>
      </c>
      <c r="O2699" s="14">
        <f t="shared" si="5"/>
        <v>0.07644444444</v>
      </c>
      <c r="P2699" s="19">
        <f t="shared" si="6"/>
        <v>990.7773782</v>
      </c>
      <c r="Q2699" s="14">
        <f t="shared" si="7"/>
        <v>3408274.181</v>
      </c>
    </row>
    <row r="2700" ht="15.75" customHeight="1">
      <c r="A2700" s="12">
        <v>2019.0</v>
      </c>
      <c r="B2700" s="265">
        <v>43497.0</v>
      </c>
      <c r="C2700" s="12" t="s">
        <v>758</v>
      </c>
      <c r="D2700" s="12" t="s">
        <v>426</v>
      </c>
      <c r="E2700" s="12" t="s">
        <v>750</v>
      </c>
      <c r="F2700" s="12" t="s">
        <v>751</v>
      </c>
      <c r="G2700" s="12" t="s">
        <v>749</v>
      </c>
      <c r="H2700" s="12" t="s">
        <v>421</v>
      </c>
      <c r="I2700" s="19">
        <v>206.0</v>
      </c>
      <c r="J2700" s="19">
        <v>232471.07</v>
      </c>
      <c r="K2700" s="19">
        <f t="shared" si="1"/>
        <v>6.866666667</v>
      </c>
      <c r="L2700" s="14">
        <f t="shared" si="2"/>
        <v>6.866666667</v>
      </c>
      <c r="M2700" s="14">
        <f t="shared" si="3"/>
        <v>0</v>
      </c>
      <c r="N2700" s="14">
        <f t="shared" si="4"/>
        <v>0.00002422104644</v>
      </c>
      <c r="O2700" s="14">
        <f t="shared" si="5"/>
        <v>0.0001525925926</v>
      </c>
      <c r="P2700" s="19">
        <f t="shared" si="6"/>
        <v>1128.50034</v>
      </c>
      <c r="Q2700" s="14">
        <f t="shared" si="7"/>
        <v>7749.035667</v>
      </c>
    </row>
    <row r="2701" ht="15.75" customHeight="1">
      <c r="A2701" s="12">
        <v>2019.0</v>
      </c>
      <c r="B2701" s="265">
        <v>43497.0</v>
      </c>
      <c r="C2701" s="12" t="s">
        <v>803</v>
      </c>
      <c r="D2701" s="12" t="s">
        <v>408</v>
      </c>
      <c r="E2701" s="12" t="s">
        <v>747</v>
      </c>
      <c r="F2701" s="12" t="s">
        <v>748</v>
      </c>
      <c r="G2701" s="12" t="s">
        <v>749</v>
      </c>
      <c r="H2701" s="12" t="s">
        <v>405</v>
      </c>
      <c r="I2701" s="19">
        <v>4196.37</v>
      </c>
      <c r="J2701" s="19">
        <v>646591.57</v>
      </c>
      <c r="K2701" s="19">
        <f t="shared" si="1"/>
        <v>139.879</v>
      </c>
      <c r="L2701" s="14">
        <f t="shared" si="2"/>
        <v>139.879</v>
      </c>
      <c r="M2701" s="14">
        <f t="shared" si="3"/>
        <v>0</v>
      </c>
      <c r="N2701" s="14">
        <f t="shared" si="4"/>
        <v>0.0004934003527</v>
      </c>
      <c r="O2701" s="14">
        <f t="shared" si="5"/>
        <v>0.003108422222</v>
      </c>
      <c r="P2701" s="19">
        <f t="shared" si="6"/>
        <v>154.083546</v>
      </c>
      <c r="Q2701" s="14">
        <f t="shared" si="7"/>
        <v>21553.05233</v>
      </c>
    </row>
    <row r="2702" ht="15.75" customHeight="1">
      <c r="A2702" s="12">
        <v>2019.0</v>
      </c>
      <c r="B2702" s="265">
        <v>43497.0</v>
      </c>
      <c r="C2702" s="12" t="s">
        <v>803</v>
      </c>
      <c r="D2702" s="12" t="s">
        <v>408</v>
      </c>
      <c r="E2702" s="12" t="s">
        <v>753</v>
      </c>
      <c r="F2702" s="12" t="s">
        <v>754</v>
      </c>
      <c r="G2702" s="12" t="s">
        <v>749</v>
      </c>
      <c r="H2702" s="12" t="s">
        <v>405</v>
      </c>
      <c r="I2702" s="19">
        <v>247819.78</v>
      </c>
      <c r="J2702" s="19">
        <v>3.82441302E7</v>
      </c>
      <c r="K2702" s="19">
        <f t="shared" si="1"/>
        <v>8260.659333</v>
      </c>
      <c r="L2702" s="14">
        <f t="shared" si="2"/>
        <v>8260.659333</v>
      </c>
      <c r="M2702" s="14">
        <f t="shared" si="3"/>
        <v>0</v>
      </c>
      <c r="N2702" s="14">
        <f t="shared" si="4"/>
        <v>0.02913812816</v>
      </c>
      <c r="O2702" s="14">
        <f t="shared" si="5"/>
        <v>0.1835702074</v>
      </c>
      <c r="P2702" s="19">
        <f t="shared" si="6"/>
        <v>154.3223475</v>
      </c>
      <c r="Q2702" s="14">
        <f t="shared" si="7"/>
        <v>1274804.34</v>
      </c>
    </row>
    <row r="2703" ht="15.75" customHeight="1">
      <c r="A2703" s="12">
        <v>2019.0</v>
      </c>
      <c r="B2703" s="265">
        <v>43497.0</v>
      </c>
      <c r="C2703" s="12" t="s">
        <v>803</v>
      </c>
      <c r="D2703" s="12" t="s">
        <v>408</v>
      </c>
      <c r="E2703" s="12" t="s">
        <v>755</v>
      </c>
      <c r="F2703" s="12" t="s">
        <v>756</v>
      </c>
      <c r="G2703" s="12" t="s">
        <v>749</v>
      </c>
      <c r="H2703" s="12" t="s">
        <v>405</v>
      </c>
      <c r="I2703" s="19">
        <v>274320.31</v>
      </c>
      <c r="J2703" s="19">
        <v>4.34656513E7</v>
      </c>
      <c r="K2703" s="19">
        <f t="shared" si="1"/>
        <v>9144.010333</v>
      </c>
      <c r="L2703" s="14">
        <f t="shared" si="2"/>
        <v>9144.010333</v>
      </c>
      <c r="M2703" s="14">
        <f t="shared" si="3"/>
        <v>0</v>
      </c>
      <c r="N2703" s="14">
        <f t="shared" si="4"/>
        <v>0.0322540047</v>
      </c>
      <c r="O2703" s="14">
        <f t="shared" si="5"/>
        <v>0.2032002296</v>
      </c>
      <c r="P2703" s="19">
        <f t="shared" si="6"/>
        <v>158.4485352</v>
      </c>
      <c r="Q2703" s="14">
        <f t="shared" si="7"/>
        <v>1448855.043</v>
      </c>
    </row>
    <row r="2704" ht="15.75" customHeight="1">
      <c r="A2704" s="12">
        <v>2019.0</v>
      </c>
      <c r="B2704" s="265">
        <v>43497.0</v>
      </c>
      <c r="C2704" s="12" t="s">
        <v>803</v>
      </c>
      <c r="D2704" s="12" t="s">
        <v>408</v>
      </c>
      <c r="E2704" s="12" t="s">
        <v>750</v>
      </c>
      <c r="F2704" s="12" t="s">
        <v>751</v>
      </c>
      <c r="G2704" s="12" t="s">
        <v>749</v>
      </c>
      <c r="H2704" s="12" t="s">
        <v>405</v>
      </c>
      <c r="I2704" s="19">
        <v>13546.78</v>
      </c>
      <c r="J2704" s="19">
        <v>2151931.54</v>
      </c>
      <c r="K2704" s="19">
        <f t="shared" si="1"/>
        <v>451.5593333</v>
      </c>
      <c r="L2704" s="14">
        <f t="shared" si="2"/>
        <v>451.5593333</v>
      </c>
      <c r="M2704" s="14">
        <f t="shared" si="3"/>
        <v>0</v>
      </c>
      <c r="N2704" s="14">
        <f t="shared" si="4"/>
        <v>0.001592801881</v>
      </c>
      <c r="O2704" s="14">
        <f t="shared" si="5"/>
        <v>0.01003465185</v>
      </c>
      <c r="P2704" s="19">
        <f t="shared" si="6"/>
        <v>158.8518851</v>
      </c>
      <c r="Q2704" s="14">
        <f t="shared" si="7"/>
        <v>71731.05133</v>
      </c>
    </row>
    <row r="2705" ht="15.75" customHeight="1">
      <c r="A2705" s="12">
        <v>2019.0</v>
      </c>
      <c r="B2705" s="265">
        <v>43497.0</v>
      </c>
      <c r="C2705" s="12" t="s">
        <v>759</v>
      </c>
      <c r="D2705" s="12" t="s">
        <v>406</v>
      </c>
      <c r="E2705" s="12" t="s">
        <v>747</v>
      </c>
      <c r="F2705" s="12" t="s">
        <v>748</v>
      </c>
      <c r="G2705" s="12" t="s">
        <v>749</v>
      </c>
      <c r="H2705" s="12" t="s">
        <v>405</v>
      </c>
      <c r="I2705" s="19">
        <v>1204385.68</v>
      </c>
      <c r="J2705" s="19">
        <v>2.1060447049E8</v>
      </c>
      <c r="K2705" s="19">
        <f t="shared" si="1"/>
        <v>40146.18933</v>
      </c>
      <c r="L2705" s="14">
        <f t="shared" si="2"/>
        <v>40146.18933</v>
      </c>
      <c r="M2705" s="14">
        <f t="shared" si="3"/>
        <v>0</v>
      </c>
      <c r="N2705" s="14">
        <f t="shared" si="4"/>
        <v>0.1416091335</v>
      </c>
      <c r="O2705" s="14">
        <f t="shared" si="5"/>
        <v>0.8921375407</v>
      </c>
      <c r="P2705" s="19">
        <f t="shared" si="6"/>
        <v>174.8646418</v>
      </c>
      <c r="Q2705" s="14">
        <f t="shared" si="7"/>
        <v>7020149.016</v>
      </c>
    </row>
    <row r="2706" ht="15.75" customHeight="1">
      <c r="A2706" s="12">
        <v>2019.0</v>
      </c>
      <c r="B2706" s="265">
        <v>43497.0</v>
      </c>
      <c r="C2706" s="12" t="s">
        <v>759</v>
      </c>
      <c r="D2706" s="12" t="s">
        <v>406</v>
      </c>
      <c r="E2706" s="12" t="s">
        <v>753</v>
      </c>
      <c r="F2706" s="12" t="s">
        <v>754</v>
      </c>
      <c r="G2706" s="12" t="s">
        <v>749</v>
      </c>
      <c r="H2706" s="12" t="s">
        <v>405</v>
      </c>
      <c r="I2706" s="19">
        <v>91244.94</v>
      </c>
      <c r="J2706" s="19">
        <v>1.553525259E7</v>
      </c>
      <c r="K2706" s="19">
        <f t="shared" si="1"/>
        <v>3041.498</v>
      </c>
      <c r="L2706" s="14">
        <f t="shared" si="2"/>
        <v>3041.498</v>
      </c>
      <c r="M2706" s="14">
        <f t="shared" si="3"/>
        <v>0</v>
      </c>
      <c r="N2706" s="14">
        <f t="shared" si="4"/>
        <v>0.01072838801</v>
      </c>
      <c r="O2706" s="14">
        <f t="shared" si="5"/>
        <v>0.06758884444</v>
      </c>
      <c r="P2706" s="19">
        <f t="shared" si="6"/>
        <v>170.2587847</v>
      </c>
      <c r="Q2706" s="14">
        <f t="shared" si="7"/>
        <v>517841.753</v>
      </c>
    </row>
    <row r="2707" ht="15.75" customHeight="1">
      <c r="A2707" s="12">
        <v>2019.0</v>
      </c>
      <c r="B2707" s="265">
        <v>43497.0</v>
      </c>
      <c r="C2707" s="12" t="s">
        <v>759</v>
      </c>
      <c r="D2707" s="12" t="s">
        <v>406</v>
      </c>
      <c r="E2707" s="12" t="s">
        <v>755</v>
      </c>
      <c r="F2707" s="12" t="s">
        <v>756</v>
      </c>
      <c r="G2707" s="12" t="s">
        <v>749</v>
      </c>
      <c r="H2707" s="12" t="s">
        <v>405</v>
      </c>
      <c r="I2707" s="19">
        <v>512956.94</v>
      </c>
      <c r="J2707" s="19">
        <v>9.004215942E7</v>
      </c>
      <c r="K2707" s="19">
        <f t="shared" si="1"/>
        <v>17098.56467</v>
      </c>
      <c r="L2707" s="14">
        <f t="shared" si="2"/>
        <v>17098.56467</v>
      </c>
      <c r="M2707" s="14">
        <f t="shared" si="3"/>
        <v>0</v>
      </c>
      <c r="N2707" s="14">
        <f t="shared" si="4"/>
        <v>0.06031239741</v>
      </c>
      <c r="O2707" s="14">
        <f t="shared" si="5"/>
        <v>0.3799681037</v>
      </c>
      <c r="P2707" s="19">
        <f t="shared" si="6"/>
        <v>175.5355126</v>
      </c>
      <c r="Q2707" s="14">
        <f t="shared" si="7"/>
        <v>3001405.314</v>
      </c>
    </row>
    <row r="2708" ht="15.75" customHeight="1">
      <c r="A2708" s="12">
        <v>2019.0</v>
      </c>
      <c r="B2708" s="265">
        <v>43497.0</v>
      </c>
      <c r="C2708" s="12" t="s">
        <v>763</v>
      </c>
      <c r="D2708" s="12" t="s">
        <v>409</v>
      </c>
      <c r="E2708" s="12" t="s">
        <v>747</v>
      </c>
      <c r="F2708" s="12" t="s">
        <v>748</v>
      </c>
      <c r="G2708" s="12" t="s">
        <v>749</v>
      </c>
      <c r="H2708" s="12" t="s">
        <v>405</v>
      </c>
      <c r="I2708" s="19">
        <v>794284.7</v>
      </c>
      <c r="J2708" s="19">
        <v>1.5302761732E8</v>
      </c>
      <c r="K2708" s="19">
        <f t="shared" si="1"/>
        <v>26476.15667</v>
      </c>
      <c r="L2708" s="14">
        <f t="shared" si="2"/>
        <v>26476.15667</v>
      </c>
      <c r="M2708" s="14">
        <f t="shared" si="3"/>
        <v>0</v>
      </c>
      <c r="N2708" s="14">
        <f t="shared" si="4"/>
        <v>0.09339032334</v>
      </c>
      <c r="O2708" s="14">
        <f t="shared" si="5"/>
        <v>0.588359037</v>
      </c>
      <c r="P2708" s="19">
        <f t="shared" si="6"/>
        <v>192.6609153</v>
      </c>
      <c r="Q2708" s="14">
        <f t="shared" si="7"/>
        <v>5100920.577</v>
      </c>
    </row>
    <row r="2709" ht="15.75" customHeight="1">
      <c r="A2709" s="12">
        <v>2019.0</v>
      </c>
      <c r="B2709" s="265">
        <v>43497.0</v>
      </c>
      <c r="C2709" s="12" t="s">
        <v>763</v>
      </c>
      <c r="D2709" s="12" t="s">
        <v>409</v>
      </c>
      <c r="E2709" s="12" t="s">
        <v>753</v>
      </c>
      <c r="F2709" s="12" t="s">
        <v>754</v>
      </c>
      <c r="G2709" s="12" t="s">
        <v>749</v>
      </c>
      <c r="H2709" s="12" t="s">
        <v>405</v>
      </c>
      <c r="I2709" s="19">
        <v>7548.5</v>
      </c>
      <c r="J2709" s="19">
        <v>1224558.96</v>
      </c>
      <c r="K2709" s="19">
        <f t="shared" si="1"/>
        <v>251.6166667</v>
      </c>
      <c r="L2709" s="14">
        <f t="shared" si="2"/>
        <v>251.6166667</v>
      </c>
      <c r="M2709" s="14">
        <f t="shared" si="3"/>
        <v>0</v>
      </c>
      <c r="N2709" s="14">
        <f t="shared" si="4"/>
        <v>0.0008875367431</v>
      </c>
      <c r="O2709" s="14">
        <f t="shared" si="5"/>
        <v>0.005591481481</v>
      </c>
      <c r="P2709" s="19">
        <f t="shared" si="6"/>
        <v>162.22547</v>
      </c>
      <c r="Q2709" s="14">
        <f t="shared" si="7"/>
        <v>40818.632</v>
      </c>
    </row>
    <row r="2710" ht="15.75" customHeight="1">
      <c r="A2710" s="12">
        <v>2019.0</v>
      </c>
      <c r="B2710" s="265">
        <v>43497.0</v>
      </c>
      <c r="C2710" s="12" t="s">
        <v>763</v>
      </c>
      <c r="D2710" s="12" t="s">
        <v>409</v>
      </c>
      <c r="E2710" s="12" t="s">
        <v>755</v>
      </c>
      <c r="F2710" s="12" t="s">
        <v>756</v>
      </c>
      <c r="G2710" s="12" t="s">
        <v>749</v>
      </c>
      <c r="H2710" s="12" t="s">
        <v>405</v>
      </c>
      <c r="I2710" s="19">
        <v>5815.4</v>
      </c>
      <c r="J2710" s="19">
        <v>945274.79</v>
      </c>
      <c r="K2710" s="19">
        <f t="shared" si="1"/>
        <v>193.8466667</v>
      </c>
      <c r="L2710" s="14">
        <f t="shared" si="2"/>
        <v>193.8466667</v>
      </c>
      <c r="M2710" s="14">
        <f t="shared" si="3"/>
        <v>0</v>
      </c>
      <c r="N2710" s="14">
        <f t="shared" si="4"/>
        <v>0.0006837624927</v>
      </c>
      <c r="O2710" s="14">
        <f t="shared" si="5"/>
        <v>0.004307703704</v>
      </c>
      <c r="P2710" s="19">
        <f t="shared" si="6"/>
        <v>162.5468222</v>
      </c>
      <c r="Q2710" s="14">
        <f t="shared" si="7"/>
        <v>31509.15967</v>
      </c>
    </row>
    <row r="2711" ht="15.75" customHeight="1">
      <c r="A2711" s="12">
        <v>2019.0</v>
      </c>
      <c r="B2711" s="265">
        <v>43497.0</v>
      </c>
      <c r="C2711" s="12" t="s">
        <v>763</v>
      </c>
      <c r="D2711" s="12" t="s">
        <v>409</v>
      </c>
      <c r="E2711" s="12" t="s">
        <v>750</v>
      </c>
      <c r="F2711" s="12" t="s">
        <v>751</v>
      </c>
      <c r="G2711" s="12" t="s">
        <v>749</v>
      </c>
      <c r="H2711" s="12" t="s">
        <v>405</v>
      </c>
      <c r="I2711" s="19">
        <v>825760.0</v>
      </c>
      <c r="J2711" s="19">
        <v>1.4976848572E8</v>
      </c>
      <c r="K2711" s="19">
        <f t="shared" si="1"/>
        <v>27525.33333</v>
      </c>
      <c r="L2711" s="14">
        <f t="shared" si="2"/>
        <v>27525.33333</v>
      </c>
      <c r="M2711" s="14">
        <f t="shared" si="3"/>
        <v>0</v>
      </c>
      <c r="N2711" s="14">
        <f t="shared" si="4"/>
        <v>0.09709112287</v>
      </c>
      <c r="O2711" s="14">
        <f t="shared" si="5"/>
        <v>0.6116740741</v>
      </c>
      <c r="P2711" s="19">
        <f t="shared" si="6"/>
        <v>181.3704778</v>
      </c>
      <c r="Q2711" s="14">
        <f t="shared" si="7"/>
        <v>4992282.857</v>
      </c>
    </row>
    <row r="2712" ht="15.75" customHeight="1">
      <c r="A2712" s="12">
        <v>2019.0</v>
      </c>
      <c r="B2712" s="265">
        <v>43497.0</v>
      </c>
      <c r="C2712" s="12" t="s">
        <v>764</v>
      </c>
      <c r="D2712" s="12" t="s">
        <v>410</v>
      </c>
      <c r="E2712" s="12" t="s">
        <v>747</v>
      </c>
      <c r="F2712" s="12" t="s">
        <v>748</v>
      </c>
      <c r="G2712" s="12" t="s">
        <v>749</v>
      </c>
      <c r="H2712" s="12" t="s">
        <v>405</v>
      </c>
      <c r="I2712" s="19">
        <v>367672.5</v>
      </c>
      <c r="J2712" s="19">
        <v>6.026933035E7</v>
      </c>
      <c r="K2712" s="19">
        <f t="shared" si="1"/>
        <v>12255.75</v>
      </c>
      <c r="L2712" s="14">
        <f t="shared" si="2"/>
        <v>12255.75</v>
      </c>
      <c r="M2712" s="14">
        <f t="shared" si="3"/>
        <v>0</v>
      </c>
      <c r="N2712" s="14">
        <f t="shared" si="4"/>
        <v>0.04323015873</v>
      </c>
      <c r="O2712" s="14">
        <f t="shared" si="5"/>
        <v>0.27235</v>
      </c>
      <c r="P2712" s="19">
        <f t="shared" si="6"/>
        <v>163.9212352</v>
      </c>
      <c r="Q2712" s="14">
        <f t="shared" si="7"/>
        <v>2008977.678</v>
      </c>
    </row>
    <row r="2713" ht="15.75" customHeight="1">
      <c r="A2713" s="12">
        <v>2019.0</v>
      </c>
      <c r="B2713" s="265">
        <v>43497.0</v>
      </c>
      <c r="C2713" s="12" t="s">
        <v>764</v>
      </c>
      <c r="D2713" s="12" t="s">
        <v>410</v>
      </c>
      <c r="E2713" s="12" t="s">
        <v>753</v>
      </c>
      <c r="F2713" s="12" t="s">
        <v>754</v>
      </c>
      <c r="G2713" s="12" t="s">
        <v>749</v>
      </c>
      <c r="H2713" s="12" t="s">
        <v>405</v>
      </c>
      <c r="I2713" s="19">
        <v>3652.5</v>
      </c>
      <c r="J2713" s="19">
        <v>613590.36</v>
      </c>
      <c r="K2713" s="19">
        <f t="shared" si="1"/>
        <v>121.75</v>
      </c>
      <c r="L2713" s="14">
        <f t="shared" si="2"/>
        <v>121.75</v>
      </c>
      <c r="M2713" s="14">
        <f t="shared" si="3"/>
        <v>0</v>
      </c>
      <c r="N2713" s="14">
        <f t="shared" si="4"/>
        <v>0.0004294532628</v>
      </c>
      <c r="O2713" s="14">
        <f t="shared" si="5"/>
        <v>0.002705555556</v>
      </c>
      <c r="P2713" s="19">
        <f t="shared" si="6"/>
        <v>167.991885</v>
      </c>
      <c r="Q2713" s="14">
        <f t="shared" si="7"/>
        <v>20453.012</v>
      </c>
    </row>
    <row r="2714" ht="15.75" customHeight="1">
      <c r="A2714" s="12">
        <v>2019.0</v>
      </c>
      <c r="B2714" s="265">
        <v>43497.0</v>
      </c>
      <c r="C2714" s="12" t="s">
        <v>764</v>
      </c>
      <c r="D2714" s="12" t="s">
        <v>410</v>
      </c>
      <c r="E2714" s="12" t="s">
        <v>750</v>
      </c>
      <c r="F2714" s="12" t="s">
        <v>751</v>
      </c>
      <c r="G2714" s="12" t="s">
        <v>749</v>
      </c>
      <c r="H2714" s="12" t="s">
        <v>405</v>
      </c>
      <c r="I2714" s="19">
        <v>152324.0</v>
      </c>
      <c r="J2714" s="19">
        <v>2.539039921E7</v>
      </c>
      <c r="K2714" s="19">
        <f t="shared" si="1"/>
        <v>5077.466667</v>
      </c>
      <c r="L2714" s="14">
        <f t="shared" si="2"/>
        <v>5077.466667</v>
      </c>
      <c r="M2714" s="14">
        <f t="shared" si="3"/>
        <v>0</v>
      </c>
      <c r="N2714" s="14">
        <f t="shared" si="4"/>
        <v>0.01790993533</v>
      </c>
      <c r="O2714" s="14">
        <f t="shared" si="5"/>
        <v>0.1128325926</v>
      </c>
      <c r="P2714" s="19">
        <f t="shared" si="6"/>
        <v>166.686794</v>
      </c>
      <c r="Q2714" s="14">
        <f t="shared" si="7"/>
        <v>846346.6403</v>
      </c>
    </row>
    <row r="2715" ht="15.75" customHeight="1">
      <c r="A2715" s="12">
        <v>2019.0</v>
      </c>
      <c r="B2715" s="265">
        <v>43497.0</v>
      </c>
      <c r="C2715" s="12" t="s">
        <v>765</v>
      </c>
      <c r="D2715" s="12" t="s">
        <v>412</v>
      </c>
      <c r="E2715" s="12" t="s">
        <v>753</v>
      </c>
      <c r="F2715" s="12" t="s">
        <v>754</v>
      </c>
      <c r="G2715" s="12" t="s">
        <v>749</v>
      </c>
      <c r="H2715" s="12" t="s">
        <v>405</v>
      </c>
      <c r="I2715" s="19">
        <v>6567.0</v>
      </c>
      <c r="J2715" s="19">
        <v>1088360.99</v>
      </c>
      <c r="K2715" s="19">
        <f t="shared" si="1"/>
        <v>218.9</v>
      </c>
      <c r="L2715" s="14">
        <f t="shared" si="2"/>
        <v>218.9</v>
      </c>
      <c r="M2715" s="14">
        <f t="shared" si="3"/>
        <v>0</v>
      </c>
      <c r="N2715" s="14">
        <f t="shared" si="4"/>
        <v>0.0007721340388</v>
      </c>
      <c r="O2715" s="14">
        <f t="shared" si="5"/>
        <v>0.004864444444</v>
      </c>
      <c r="P2715" s="19">
        <f t="shared" si="6"/>
        <v>165.7318395</v>
      </c>
      <c r="Q2715" s="14">
        <f t="shared" si="7"/>
        <v>36278.69967</v>
      </c>
    </row>
    <row r="2716" ht="15.75" customHeight="1">
      <c r="A2716" s="12">
        <v>2019.0</v>
      </c>
      <c r="B2716" s="265">
        <v>43497.0</v>
      </c>
      <c r="C2716" s="12" t="s">
        <v>765</v>
      </c>
      <c r="D2716" s="12" t="s">
        <v>412</v>
      </c>
      <c r="E2716" s="12" t="s">
        <v>750</v>
      </c>
      <c r="F2716" s="12" t="s">
        <v>751</v>
      </c>
      <c r="G2716" s="12" t="s">
        <v>749</v>
      </c>
      <c r="H2716" s="12" t="s">
        <v>405</v>
      </c>
      <c r="I2716" s="19">
        <v>2000140.5</v>
      </c>
      <c r="J2716" s="19">
        <v>3.3581826157E8</v>
      </c>
      <c r="K2716" s="19">
        <f t="shared" si="1"/>
        <v>66671.35</v>
      </c>
      <c r="L2716" s="14">
        <f t="shared" si="2"/>
        <v>66671.35</v>
      </c>
      <c r="M2716" s="14">
        <f t="shared" si="3"/>
        <v>0</v>
      </c>
      <c r="N2716" s="14">
        <f t="shared" si="4"/>
        <v>0.2351723104</v>
      </c>
      <c r="O2716" s="14">
        <f t="shared" si="5"/>
        <v>1.481585556</v>
      </c>
      <c r="P2716" s="19">
        <f t="shared" si="6"/>
        <v>167.897336</v>
      </c>
      <c r="Q2716" s="14">
        <f t="shared" si="7"/>
        <v>11193942.05</v>
      </c>
    </row>
    <row r="2717" ht="15.75" customHeight="1">
      <c r="A2717" s="12">
        <v>2019.0</v>
      </c>
      <c r="B2717" s="265">
        <v>43497.0</v>
      </c>
      <c r="C2717" s="12" t="s">
        <v>766</v>
      </c>
      <c r="D2717" s="12" t="s">
        <v>413</v>
      </c>
      <c r="E2717" s="12" t="s">
        <v>747</v>
      </c>
      <c r="F2717" s="12" t="s">
        <v>748</v>
      </c>
      <c r="G2717" s="12" t="s">
        <v>749</v>
      </c>
      <c r="H2717" s="12" t="s">
        <v>405</v>
      </c>
      <c r="I2717" s="19">
        <v>58588.16</v>
      </c>
      <c r="J2717" s="19">
        <v>9810366.06</v>
      </c>
      <c r="K2717" s="19">
        <f t="shared" si="1"/>
        <v>1952.938667</v>
      </c>
      <c r="L2717" s="14">
        <f t="shared" si="2"/>
        <v>1952.938667</v>
      </c>
      <c r="M2717" s="14">
        <f t="shared" si="3"/>
        <v>0</v>
      </c>
      <c r="N2717" s="14">
        <f t="shared" si="4"/>
        <v>0.006888672546</v>
      </c>
      <c r="O2717" s="14">
        <f t="shared" si="5"/>
        <v>0.04339863704</v>
      </c>
      <c r="P2717" s="19">
        <f t="shared" si="6"/>
        <v>167.4462222</v>
      </c>
      <c r="Q2717" s="14">
        <f t="shared" si="7"/>
        <v>327012.202</v>
      </c>
    </row>
    <row r="2718" ht="15.75" customHeight="1">
      <c r="A2718" s="12">
        <v>2019.0</v>
      </c>
      <c r="B2718" s="265">
        <v>43497.0</v>
      </c>
      <c r="C2718" s="12" t="s">
        <v>766</v>
      </c>
      <c r="D2718" s="12" t="s">
        <v>413</v>
      </c>
      <c r="E2718" s="12" t="s">
        <v>753</v>
      </c>
      <c r="F2718" s="12" t="s">
        <v>754</v>
      </c>
      <c r="G2718" s="12" t="s">
        <v>749</v>
      </c>
      <c r="H2718" s="12" t="s">
        <v>405</v>
      </c>
      <c r="I2718" s="19">
        <v>13790.79</v>
      </c>
      <c r="J2718" s="19">
        <v>2252779.83</v>
      </c>
      <c r="K2718" s="19">
        <f t="shared" si="1"/>
        <v>459.693</v>
      </c>
      <c r="L2718" s="14">
        <f t="shared" si="2"/>
        <v>459.693</v>
      </c>
      <c r="M2718" s="14">
        <f t="shared" si="3"/>
        <v>0</v>
      </c>
      <c r="N2718" s="14">
        <f t="shared" si="4"/>
        <v>0.001621492063</v>
      </c>
      <c r="O2718" s="14">
        <f t="shared" si="5"/>
        <v>0.0102154</v>
      </c>
      <c r="P2718" s="19">
        <f t="shared" si="6"/>
        <v>163.3539362</v>
      </c>
      <c r="Q2718" s="14">
        <f t="shared" si="7"/>
        <v>75092.661</v>
      </c>
    </row>
    <row r="2719" ht="15.75" customHeight="1">
      <c r="A2719" s="12">
        <v>2019.0</v>
      </c>
      <c r="B2719" s="265">
        <v>43497.0</v>
      </c>
      <c r="C2719" s="12" t="s">
        <v>766</v>
      </c>
      <c r="D2719" s="12" t="s">
        <v>413</v>
      </c>
      <c r="E2719" s="12" t="s">
        <v>755</v>
      </c>
      <c r="F2719" s="12" t="s">
        <v>756</v>
      </c>
      <c r="G2719" s="12" t="s">
        <v>749</v>
      </c>
      <c r="H2719" s="12" t="s">
        <v>405</v>
      </c>
      <c r="I2719" s="19">
        <v>30170.99</v>
      </c>
      <c r="J2719" s="19">
        <v>4928549.98</v>
      </c>
      <c r="K2719" s="19">
        <f t="shared" si="1"/>
        <v>1005.699667</v>
      </c>
      <c r="L2719" s="14">
        <f t="shared" si="2"/>
        <v>1005.699667</v>
      </c>
      <c r="M2719" s="14">
        <f t="shared" si="3"/>
        <v>0</v>
      </c>
      <c r="N2719" s="14">
        <f t="shared" si="4"/>
        <v>0.003547441505</v>
      </c>
      <c r="O2719" s="14">
        <f t="shared" si="5"/>
        <v>0.02234888148</v>
      </c>
      <c r="P2719" s="19">
        <f t="shared" si="6"/>
        <v>163.3539363</v>
      </c>
      <c r="Q2719" s="14">
        <f t="shared" si="7"/>
        <v>164284.9993</v>
      </c>
    </row>
    <row r="2720" ht="15.75" customHeight="1">
      <c r="A2720" s="12">
        <v>2019.0</v>
      </c>
      <c r="B2720" s="265">
        <v>43497.0</v>
      </c>
      <c r="C2720" s="12" t="s">
        <v>767</v>
      </c>
      <c r="D2720" s="12" t="s">
        <v>432</v>
      </c>
      <c r="E2720" s="12" t="s">
        <v>747</v>
      </c>
      <c r="F2720" s="12" t="s">
        <v>748</v>
      </c>
      <c r="G2720" s="12" t="s">
        <v>749</v>
      </c>
      <c r="H2720" s="12" t="s">
        <v>421</v>
      </c>
      <c r="I2720" s="19">
        <v>1811989.71</v>
      </c>
      <c r="J2720" s="19">
        <v>7.7185870713E8</v>
      </c>
      <c r="K2720" s="19">
        <f t="shared" si="1"/>
        <v>60399.657</v>
      </c>
      <c r="L2720" s="14">
        <f t="shared" si="2"/>
        <v>60399.657</v>
      </c>
      <c r="M2720" s="14">
        <f t="shared" si="3"/>
        <v>0</v>
      </c>
      <c r="N2720" s="14">
        <f t="shared" si="4"/>
        <v>0.2130499365</v>
      </c>
      <c r="O2720" s="14">
        <f t="shared" si="5"/>
        <v>1.3422146</v>
      </c>
      <c r="P2720" s="19">
        <f t="shared" si="6"/>
        <v>425.9730079</v>
      </c>
      <c r="Q2720" s="14">
        <f t="shared" si="7"/>
        <v>25728623.57</v>
      </c>
    </row>
    <row r="2721" ht="15.75" customHeight="1">
      <c r="A2721" s="12">
        <v>2019.0</v>
      </c>
      <c r="B2721" s="265">
        <v>43497.0</v>
      </c>
      <c r="C2721" s="12" t="s">
        <v>767</v>
      </c>
      <c r="D2721" s="12" t="s">
        <v>432</v>
      </c>
      <c r="E2721" s="12" t="s">
        <v>753</v>
      </c>
      <c r="F2721" s="12" t="s">
        <v>754</v>
      </c>
      <c r="G2721" s="12" t="s">
        <v>749</v>
      </c>
      <c r="H2721" s="12" t="s">
        <v>421</v>
      </c>
      <c r="I2721" s="19">
        <v>1.946609613E7</v>
      </c>
      <c r="J2721" s="19">
        <v>8.35894594459E9</v>
      </c>
      <c r="K2721" s="19">
        <f t="shared" si="1"/>
        <v>648869.871</v>
      </c>
      <c r="L2721" s="14">
        <f t="shared" si="2"/>
        <v>283500</v>
      </c>
      <c r="M2721" s="14">
        <f t="shared" si="3"/>
        <v>365369.871</v>
      </c>
      <c r="N2721" s="14">
        <f t="shared" si="4"/>
        <v>1</v>
      </c>
      <c r="O2721" s="14">
        <f t="shared" si="5"/>
        <v>6.3</v>
      </c>
      <c r="P2721" s="19">
        <f t="shared" si="6"/>
        <v>429.4104934</v>
      </c>
      <c r="Q2721" s="14">
        <f t="shared" si="7"/>
        <v>121737874.9</v>
      </c>
    </row>
    <row r="2722" ht="15.75" customHeight="1">
      <c r="A2722" s="12">
        <v>2019.0</v>
      </c>
      <c r="B2722" s="265">
        <v>43497.0</v>
      </c>
      <c r="C2722" s="12" t="s">
        <v>767</v>
      </c>
      <c r="D2722" s="12" t="s">
        <v>432</v>
      </c>
      <c r="E2722" s="12" t="s">
        <v>755</v>
      </c>
      <c r="F2722" s="12" t="s">
        <v>756</v>
      </c>
      <c r="G2722" s="12" t="s">
        <v>749</v>
      </c>
      <c r="H2722" s="12" t="s">
        <v>421</v>
      </c>
      <c r="I2722" s="19">
        <v>1096418.15</v>
      </c>
      <c r="J2722" s="19">
        <v>4.9143678271E8</v>
      </c>
      <c r="K2722" s="19">
        <f t="shared" si="1"/>
        <v>36547.27167</v>
      </c>
      <c r="L2722" s="14">
        <f t="shared" si="2"/>
        <v>36547.27167</v>
      </c>
      <c r="M2722" s="14">
        <f t="shared" si="3"/>
        <v>0</v>
      </c>
      <c r="N2722" s="14">
        <f t="shared" si="4"/>
        <v>0.1289145385</v>
      </c>
      <c r="O2722" s="14">
        <f t="shared" si="5"/>
        <v>0.8121615926</v>
      </c>
      <c r="P2722" s="19">
        <f t="shared" si="6"/>
        <v>448.2202185</v>
      </c>
      <c r="Q2722" s="14">
        <f t="shared" si="7"/>
        <v>16381226.09</v>
      </c>
    </row>
    <row r="2723" ht="15.75" customHeight="1">
      <c r="A2723" s="12">
        <v>2019.0</v>
      </c>
      <c r="B2723" s="265">
        <v>43497.0</v>
      </c>
      <c r="C2723" s="12" t="s">
        <v>768</v>
      </c>
      <c r="D2723" s="12" t="s">
        <v>422</v>
      </c>
      <c r="E2723" s="12" t="s">
        <v>747</v>
      </c>
      <c r="F2723" s="12" t="s">
        <v>748</v>
      </c>
      <c r="G2723" s="12" t="s">
        <v>749</v>
      </c>
      <c r="H2723" s="12" t="s">
        <v>421</v>
      </c>
      <c r="I2723" s="19">
        <v>7158.23</v>
      </c>
      <c r="J2723" s="19">
        <v>3969843.2</v>
      </c>
      <c r="K2723" s="19">
        <f t="shared" si="1"/>
        <v>238.6076667</v>
      </c>
      <c r="L2723" s="14">
        <f t="shared" si="2"/>
        <v>238.6076667</v>
      </c>
      <c r="M2723" s="14">
        <f t="shared" si="3"/>
        <v>0</v>
      </c>
      <c r="N2723" s="14">
        <f t="shared" si="4"/>
        <v>0.0008416496179</v>
      </c>
      <c r="O2723" s="14">
        <f t="shared" si="5"/>
        <v>0.005302392593</v>
      </c>
      <c r="P2723" s="19">
        <f t="shared" si="6"/>
        <v>554.5844713</v>
      </c>
      <c r="Q2723" s="14">
        <f t="shared" si="7"/>
        <v>132328.1067</v>
      </c>
      <c r="R2723" s="14">
        <f t="shared" ref="R2723:R2724" si="9">+J2723-Q2723</f>
        <v>3837515.093</v>
      </c>
    </row>
    <row r="2724" ht="15.75" customHeight="1">
      <c r="A2724" s="12">
        <v>2019.0</v>
      </c>
      <c r="B2724" s="265">
        <v>43497.0</v>
      </c>
      <c r="C2724" s="12" t="s">
        <v>768</v>
      </c>
      <c r="D2724" s="12" t="s">
        <v>422</v>
      </c>
      <c r="E2724" s="12" t="s">
        <v>753</v>
      </c>
      <c r="F2724" s="12" t="s">
        <v>754</v>
      </c>
      <c r="G2724" s="12" t="s">
        <v>749</v>
      </c>
      <c r="H2724" s="12" t="s">
        <v>421</v>
      </c>
      <c r="I2724" s="19">
        <v>1197274.02</v>
      </c>
      <c r="J2724" s="19">
        <v>6.65162166E8</v>
      </c>
      <c r="K2724" s="19">
        <f t="shared" si="1"/>
        <v>39909.134</v>
      </c>
      <c r="L2724" s="14">
        <f t="shared" si="2"/>
        <v>39909.134</v>
      </c>
      <c r="M2724" s="14">
        <f t="shared" si="3"/>
        <v>0</v>
      </c>
      <c r="N2724" s="14">
        <f t="shared" si="4"/>
        <v>0.1407729594</v>
      </c>
      <c r="O2724" s="14">
        <f t="shared" si="5"/>
        <v>0.8868696444</v>
      </c>
      <c r="P2724" s="19">
        <f t="shared" si="6"/>
        <v>555.5638516</v>
      </c>
      <c r="Q2724" s="14">
        <f t="shared" si="7"/>
        <v>22172072.2</v>
      </c>
      <c r="R2724" s="14">
        <f t="shared" si="9"/>
        <v>642990093.8</v>
      </c>
    </row>
    <row r="2725" ht="15.75" customHeight="1">
      <c r="A2725" s="12">
        <v>2019.0</v>
      </c>
      <c r="B2725" s="265">
        <v>43497.0</v>
      </c>
      <c r="C2725" s="12" t="s">
        <v>769</v>
      </c>
      <c r="D2725" s="12" t="s">
        <v>423</v>
      </c>
      <c r="E2725" s="12" t="s">
        <v>753</v>
      </c>
      <c r="F2725" s="12" t="s">
        <v>754</v>
      </c>
      <c r="G2725" s="12" t="s">
        <v>749</v>
      </c>
      <c r="H2725" s="12" t="s">
        <v>421</v>
      </c>
      <c r="I2725" s="19">
        <v>59806.23</v>
      </c>
      <c r="J2725" s="19">
        <v>2.788855543E7</v>
      </c>
      <c r="K2725" s="19">
        <f t="shared" si="1"/>
        <v>1993.541</v>
      </c>
      <c r="L2725" s="14">
        <f t="shared" si="2"/>
        <v>1993.541</v>
      </c>
      <c r="M2725" s="14">
        <f t="shared" si="3"/>
        <v>0</v>
      </c>
      <c r="N2725" s="14">
        <f t="shared" si="4"/>
        <v>0.007031890653</v>
      </c>
      <c r="O2725" s="14">
        <f t="shared" si="5"/>
        <v>0.04430091111</v>
      </c>
      <c r="P2725" s="19">
        <f t="shared" si="6"/>
        <v>466.3152222</v>
      </c>
      <c r="Q2725" s="14">
        <f t="shared" si="7"/>
        <v>929618.5143</v>
      </c>
    </row>
    <row r="2726" ht="15.75" customHeight="1">
      <c r="A2726" s="12">
        <v>2019.0</v>
      </c>
      <c r="B2726" s="265">
        <v>43497.0</v>
      </c>
      <c r="C2726" s="12" t="s">
        <v>769</v>
      </c>
      <c r="D2726" s="12" t="s">
        <v>423</v>
      </c>
      <c r="E2726" s="12" t="s">
        <v>755</v>
      </c>
      <c r="F2726" s="12" t="s">
        <v>756</v>
      </c>
      <c r="G2726" s="12" t="s">
        <v>749</v>
      </c>
      <c r="H2726" s="12" t="s">
        <v>421</v>
      </c>
      <c r="I2726" s="19">
        <v>1335.84</v>
      </c>
      <c r="J2726" s="19">
        <v>526918.12</v>
      </c>
      <c r="K2726" s="19">
        <f t="shared" si="1"/>
        <v>44.528</v>
      </c>
      <c r="L2726" s="14">
        <f t="shared" si="2"/>
        <v>44.528</v>
      </c>
      <c r="M2726" s="14">
        <f t="shared" si="3"/>
        <v>0</v>
      </c>
      <c r="N2726" s="14">
        <f t="shared" si="4"/>
        <v>0.0001570652557</v>
      </c>
      <c r="O2726" s="14">
        <f t="shared" si="5"/>
        <v>0.0009895111111</v>
      </c>
      <c r="P2726" s="19">
        <f t="shared" si="6"/>
        <v>394.4470296</v>
      </c>
      <c r="Q2726" s="14">
        <f t="shared" si="7"/>
        <v>17563.93733</v>
      </c>
    </row>
    <row r="2727" ht="15.75" customHeight="1">
      <c r="A2727" s="12">
        <v>2019.0</v>
      </c>
      <c r="B2727" s="265">
        <v>43497.0</v>
      </c>
      <c r="C2727" s="12" t="s">
        <v>770</v>
      </c>
      <c r="D2727" s="12" t="s">
        <v>433</v>
      </c>
      <c r="E2727" s="12" t="s">
        <v>747</v>
      </c>
      <c r="F2727" s="12" t="s">
        <v>748</v>
      </c>
      <c r="G2727" s="12" t="s">
        <v>749</v>
      </c>
      <c r="H2727" s="12" t="s">
        <v>421</v>
      </c>
      <c r="I2727" s="19">
        <v>5716269.54</v>
      </c>
      <c r="J2727" s="19">
        <v>2.41828000684E9</v>
      </c>
      <c r="K2727" s="19">
        <f t="shared" si="1"/>
        <v>190542.318</v>
      </c>
      <c r="L2727" s="14">
        <f t="shared" si="2"/>
        <v>190542.318</v>
      </c>
      <c r="M2727" s="14">
        <f t="shared" si="3"/>
        <v>0</v>
      </c>
      <c r="N2727" s="14">
        <f t="shared" si="4"/>
        <v>0.6721069418</v>
      </c>
      <c r="O2727" s="14">
        <f t="shared" si="5"/>
        <v>4.234273733</v>
      </c>
      <c r="P2727" s="19">
        <f t="shared" si="6"/>
        <v>423.0521304</v>
      </c>
      <c r="Q2727" s="14">
        <f t="shared" si="7"/>
        <v>80609333.56</v>
      </c>
    </row>
    <row r="2728" ht="15.75" customHeight="1">
      <c r="A2728" s="12">
        <v>2019.0</v>
      </c>
      <c r="B2728" s="265">
        <v>43497.0</v>
      </c>
      <c r="C2728" s="12" t="s">
        <v>770</v>
      </c>
      <c r="D2728" s="12" t="s">
        <v>433</v>
      </c>
      <c r="E2728" s="12" t="s">
        <v>753</v>
      </c>
      <c r="F2728" s="12" t="s">
        <v>754</v>
      </c>
      <c r="G2728" s="12" t="s">
        <v>749</v>
      </c>
      <c r="H2728" s="12" t="s">
        <v>421</v>
      </c>
      <c r="I2728" s="19">
        <v>2.5831950084E8</v>
      </c>
      <c r="J2728" s="19">
        <v>1.0929095405355E11</v>
      </c>
      <c r="K2728" s="19">
        <f t="shared" si="1"/>
        <v>8610650.028</v>
      </c>
      <c r="L2728" s="14">
        <f t="shared" si="2"/>
        <v>283500</v>
      </c>
      <c r="M2728" s="14">
        <f t="shared" si="3"/>
        <v>8327150.028</v>
      </c>
      <c r="N2728" s="14">
        <f t="shared" si="4"/>
        <v>1</v>
      </c>
      <c r="O2728" s="14">
        <f t="shared" si="5"/>
        <v>6.3</v>
      </c>
      <c r="P2728" s="19">
        <f t="shared" si="6"/>
        <v>423.0844117</v>
      </c>
      <c r="Q2728" s="14">
        <f t="shared" si="7"/>
        <v>119944430.7</v>
      </c>
    </row>
    <row r="2729" ht="15.75" customHeight="1">
      <c r="A2729" s="12">
        <v>2019.0</v>
      </c>
      <c r="B2729" s="265">
        <v>43497.0</v>
      </c>
      <c r="C2729" s="12" t="s">
        <v>770</v>
      </c>
      <c r="D2729" s="12" t="s">
        <v>433</v>
      </c>
      <c r="E2729" s="12" t="s">
        <v>755</v>
      </c>
      <c r="F2729" s="12" t="s">
        <v>756</v>
      </c>
      <c r="G2729" s="12" t="s">
        <v>749</v>
      </c>
      <c r="H2729" s="12" t="s">
        <v>421</v>
      </c>
      <c r="I2729" s="19">
        <v>4691062.77</v>
      </c>
      <c r="J2729" s="19">
        <v>1.969932888E9</v>
      </c>
      <c r="K2729" s="19">
        <f t="shared" si="1"/>
        <v>156368.759</v>
      </c>
      <c r="L2729" s="14">
        <f t="shared" si="2"/>
        <v>156368.759</v>
      </c>
      <c r="M2729" s="14">
        <f t="shared" si="3"/>
        <v>0</v>
      </c>
      <c r="N2729" s="14">
        <f t="shared" si="4"/>
        <v>0.5515652875</v>
      </c>
      <c r="O2729" s="14">
        <f t="shared" si="5"/>
        <v>3.474861311</v>
      </c>
      <c r="P2729" s="19">
        <f t="shared" si="6"/>
        <v>419.933176</v>
      </c>
      <c r="Q2729" s="14">
        <f t="shared" si="7"/>
        <v>65664429.6</v>
      </c>
    </row>
    <row r="2730" ht="15.75" customHeight="1">
      <c r="A2730" s="12">
        <v>2019.0</v>
      </c>
      <c r="B2730" s="265">
        <v>43497.0</v>
      </c>
      <c r="C2730" s="12" t="s">
        <v>771</v>
      </c>
      <c r="D2730" s="12" t="s">
        <v>434</v>
      </c>
      <c r="E2730" s="12" t="s">
        <v>747</v>
      </c>
      <c r="F2730" s="12" t="s">
        <v>748</v>
      </c>
      <c r="G2730" s="12" t="s">
        <v>749</v>
      </c>
      <c r="H2730" s="12" t="s">
        <v>421</v>
      </c>
      <c r="I2730" s="19">
        <v>17221.44</v>
      </c>
      <c r="J2730" s="19">
        <v>1.539448954E7</v>
      </c>
      <c r="K2730" s="19">
        <f t="shared" si="1"/>
        <v>574.048</v>
      </c>
      <c r="L2730" s="14">
        <f t="shared" si="2"/>
        <v>574.048</v>
      </c>
      <c r="M2730" s="14">
        <f t="shared" si="3"/>
        <v>0</v>
      </c>
      <c r="N2730" s="14">
        <f t="shared" si="4"/>
        <v>0.00202486067</v>
      </c>
      <c r="O2730" s="14">
        <f t="shared" si="5"/>
        <v>0.01275662222</v>
      </c>
      <c r="P2730" s="19">
        <f t="shared" si="6"/>
        <v>893.9141872</v>
      </c>
      <c r="Q2730" s="14">
        <f t="shared" si="7"/>
        <v>513149.6513</v>
      </c>
    </row>
    <row r="2731" ht="15.75" customHeight="1">
      <c r="A2731" s="12">
        <v>2019.0</v>
      </c>
      <c r="B2731" s="265">
        <v>43497.0</v>
      </c>
      <c r="C2731" s="12" t="s">
        <v>771</v>
      </c>
      <c r="D2731" s="12" t="s">
        <v>434</v>
      </c>
      <c r="E2731" s="12" t="s">
        <v>753</v>
      </c>
      <c r="F2731" s="12" t="s">
        <v>754</v>
      </c>
      <c r="G2731" s="12" t="s">
        <v>749</v>
      </c>
      <c r="H2731" s="12" t="s">
        <v>421</v>
      </c>
      <c r="I2731" s="19">
        <v>8640085.83</v>
      </c>
      <c r="J2731" s="19">
        <v>7.47662191179E9</v>
      </c>
      <c r="K2731" s="19">
        <f t="shared" si="1"/>
        <v>288002.861</v>
      </c>
      <c r="L2731" s="14">
        <f t="shared" si="2"/>
        <v>283500</v>
      </c>
      <c r="M2731" s="14">
        <f t="shared" si="3"/>
        <v>4502.861</v>
      </c>
      <c r="N2731" s="14">
        <f t="shared" si="4"/>
        <v>1</v>
      </c>
      <c r="O2731" s="14">
        <f t="shared" si="5"/>
        <v>6.3</v>
      </c>
      <c r="P2731" s="19">
        <f t="shared" si="6"/>
        <v>865.341162</v>
      </c>
      <c r="Q2731" s="14">
        <f t="shared" si="7"/>
        <v>245324219.4</v>
      </c>
    </row>
    <row r="2732" ht="15.75" customHeight="1">
      <c r="A2732" s="12">
        <v>2019.0</v>
      </c>
      <c r="B2732" s="265">
        <v>43497.0</v>
      </c>
      <c r="C2732" s="12" t="s">
        <v>771</v>
      </c>
      <c r="D2732" s="12" t="s">
        <v>434</v>
      </c>
      <c r="E2732" s="12" t="s">
        <v>755</v>
      </c>
      <c r="F2732" s="12" t="s">
        <v>756</v>
      </c>
      <c r="G2732" s="12" t="s">
        <v>749</v>
      </c>
      <c r="H2732" s="12" t="s">
        <v>421</v>
      </c>
      <c r="I2732" s="19">
        <v>874784.81</v>
      </c>
      <c r="J2732" s="19">
        <v>7.5463379103E8</v>
      </c>
      <c r="K2732" s="19">
        <f t="shared" si="1"/>
        <v>29159.49367</v>
      </c>
      <c r="L2732" s="14">
        <f t="shared" si="2"/>
        <v>29159.49367</v>
      </c>
      <c r="M2732" s="14">
        <f t="shared" si="3"/>
        <v>0</v>
      </c>
      <c r="N2732" s="14">
        <f t="shared" si="4"/>
        <v>0.1028553568</v>
      </c>
      <c r="O2732" s="14">
        <f t="shared" si="5"/>
        <v>0.6479887481</v>
      </c>
      <c r="P2732" s="19">
        <f t="shared" si="6"/>
        <v>862.6507713</v>
      </c>
      <c r="Q2732" s="14">
        <f t="shared" si="7"/>
        <v>25154459.7</v>
      </c>
    </row>
    <row r="2733" ht="15.75" customHeight="1">
      <c r="A2733" s="12">
        <v>2019.0</v>
      </c>
      <c r="B2733" s="265">
        <v>43497.0</v>
      </c>
      <c r="C2733" s="12" t="s">
        <v>771</v>
      </c>
      <c r="D2733" s="12" t="s">
        <v>434</v>
      </c>
      <c r="E2733" s="12" t="s">
        <v>750</v>
      </c>
      <c r="F2733" s="12" t="s">
        <v>751</v>
      </c>
      <c r="G2733" s="12" t="s">
        <v>749</v>
      </c>
      <c r="H2733" s="12" t="s">
        <v>421</v>
      </c>
      <c r="I2733" s="19">
        <v>17129.43</v>
      </c>
      <c r="J2733" s="19">
        <v>1.426239741E7</v>
      </c>
      <c r="K2733" s="19">
        <f t="shared" si="1"/>
        <v>570.981</v>
      </c>
      <c r="L2733" s="14">
        <f t="shared" si="2"/>
        <v>570.981</v>
      </c>
      <c r="M2733" s="14">
        <f t="shared" si="3"/>
        <v>0</v>
      </c>
      <c r="N2733" s="14">
        <f t="shared" si="4"/>
        <v>0.002014042328</v>
      </c>
      <c r="O2733" s="14">
        <f t="shared" si="5"/>
        <v>0.01268846667</v>
      </c>
      <c r="P2733" s="19">
        <f t="shared" si="6"/>
        <v>832.625336</v>
      </c>
      <c r="Q2733" s="14">
        <f t="shared" si="7"/>
        <v>475413.247</v>
      </c>
    </row>
    <row r="2734" ht="15.75" customHeight="1">
      <c r="A2734" s="12">
        <v>2019.0</v>
      </c>
      <c r="B2734" s="265">
        <v>43497.0</v>
      </c>
      <c r="C2734" s="12" t="s">
        <v>772</v>
      </c>
      <c r="D2734" s="12" t="s">
        <v>435</v>
      </c>
      <c r="E2734" s="12" t="s">
        <v>747</v>
      </c>
      <c r="F2734" s="12" t="s">
        <v>748</v>
      </c>
      <c r="G2734" s="12" t="s">
        <v>749</v>
      </c>
      <c r="H2734" s="12" t="s">
        <v>421</v>
      </c>
      <c r="I2734" s="19">
        <v>71484.29</v>
      </c>
      <c r="J2734" s="19">
        <v>6.081817423E7</v>
      </c>
      <c r="K2734" s="19">
        <f t="shared" si="1"/>
        <v>2382.809667</v>
      </c>
      <c r="L2734" s="14">
        <f t="shared" si="2"/>
        <v>2382.809667</v>
      </c>
      <c r="M2734" s="14">
        <f t="shared" si="3"/>
        <v>0</v>
      </c>
      <c r="N2734" s="14">
        <f t="shared" si="4"/>
        <v>0.008404972369</v>
      </c>
      <c r="O2734" s="14">
        <f t="shared" si="5"/>
        <v>0.05295132593</v>
      </c>
      <c r="P2734" s="19">
        <f t="shared" si="6"/>
        <v>850.7907714</v>
      </c>
      <c r="Q2734" s="14">
        <f t="shared" si="7"/>
        <v>2027272.474</v>
      </c>
    </row>
    <row r="2735" ht="15.75" customHeight="1">
      <c r="A2735" s="12">
        <v>2019.0</v>
      </c>
      <c r="B2735" s="265">
        <v>43497.0</v>
      </c>
      <c r="C2735" s="12" t="s">
        <v>772</v>
      </c>
      <c r="D2735" s="12" t="s">
        <v>435</v>
      </c>
      <c r="E2735" s="12" t="s">
        <v>753</v>
      </c>
      <c r="F2735" s="12" t="s">
        <v>754</v>
      </c>
      <c r="G2735" s="12" t="s">
        <v>749</v>
      </c>
      <c r="H2735" s="12" t="s">
        <v>421</v>
      </c>
      <c r="I2735" s="19">
        <v>1.389872897E7</v>
      </c>
      <c r="J2735" s="19">
        <v>1.169635939639E10</v>
      </c>
      <c r="K2735" s="19">
        <f t="shared" si="1"/>
        <v>463290.9657</v>
      </c>
      <c r="L2735" s="14">
        <f t="shared" si="2"/>
        <v>283500</v>
      </c>
      <c r="M2735" s="14">
        <f t="shared" si="3"/>
        <v>179790.9657</v>
      </c>
      <c r="N2735" s="14">
        <f t="shared" si="4"/>
        <v>1</v>
      </c>
      <c r="O2735" s="14">
        <f t="shared" si="5"/>
        <v>6.3</v>
      </c>
      <c r="P2735" s="19">
        <f t="shared" si="6"/>
        <v>841.5416562</v>
      </c>
      <c r="Q2735" s="14">
        <f t="shared" si="7"/>
        <v>238577059.5</v>
      </c>
    </row>
    <row r="2736" ht="15.75" customHeight="1">
      <c r="A2736" s="12">
        <v>2019.0</v>
      </c>
      <c r="B2736" s="265">
        <v>43497.0</v>
      </c>
      <c r="C2736" s="12" t="s">
        <v>772</v>
      </c>
      <c r="D2736" s="12" t="s">
        <v>435</v>
      </c>
      <c r="E2736" s="12" t="s">
        <v>755</v>
      </c>
      <c r="F2736" s="12" t="s">
        <v>756</v>
      </c>
      <c r="G2736" s="12" t="s">
        <v>749</v>
      </c>
      <c r="H2736" s="12" t="s">
        <v>421</v>
      </c>
      <c r="I2736" s="19">
        <v>1367481.2</v>
      </c>
      <c r="J2736" s="19">
        <v>1.14442525285E9</v>
      </c>
      <c r="K2736" s="19">
        <f t="shared" si="1"/>
        <v>45582.70667</v>
      </c>
      <c r="L2736" s="14">
        <f t="shared" si="2"/>
        <v>45582.70667</v>
      </c>
      <c r="M2736" s="14">
        <f t="shared" si="3"/>
        <v>0</v>
      </c>
      <c r="N2736" s="14">
        <f t="shared" si="4"/>
        <v>0.1607855614</v>
      </c>
      <c r="O2736" s="14">
        <f t="shared" si="5"/>
        <v>1.012949037</v>
      </c>
      <c r="P2736" s="19">
        <f t="shared" si="6"/>
        <v>836.8855476</v>
      </c>
      <c r="Q2736" s="14">
        <f t="shared" si="7"/>
        <v>38147508.43</v>
      </c>
    </row>
    <row r="2737" ht="15.75" customHeight="1">
      <c r="A2737" s="12">
        <v>2019.0</v>
      </c>
      <c r="B2737" s="265">
        <v>43497.0</v>
      </c>
      <c r="C2737" s="12" t="s">
        <v>773</v>
      </c>
      <c r="D2737" s="12" t="s">
        <v>436</v>
      </c>
      <c r="E2737" s="12" t="s">
        <v>747</v>
      </c>
      <c r="F2737" s="12" t="s">
        <v>748</v>
      </c>
      <c r="G2737" s="12" t="s">
        <v>749</v>
      </c>
      <c r="H2737" s="12" t="s">
        <v>421</v>
      </c>
      <c r="I2737" s="19">
        <v>393.26</v>
      </c>
      <c r="J2737" s="19">
        <v>286068.64</v>
      </c>
      <c r="K2737" s="19">
        <f t="shared" si="1"/>
        <v>13.10866667</v>
      </c>
      <c r="L2737" s="14">
        <f t="shared" si="2"/>
        <v>13.10866667</v>
      </c>
      <c r="M2737" s="14">
        <f t="shared" si="3"/>
        <v>0</v>
      </c>
      <c r="N2737" s="14">
        <f t="shared" si="4"/>
        <v>0.00004623868313</v>
      </c>
      <c r="O2737" s="14">
        <f t="shared" si="5"/>
        <v>0.0002913037037</v>
      </c>
      <c r="P2737" s="19">
        <f t="shared" si="6"/>
        <v>727.4287749</v>
      </c>
      <c r="Q2737" s="14">
        <f t="shared" si="7"/>
        <v>9535.621333</v>
      </c>
    </row>
    <row r="2738" ht="15.75" customHeight="1">
      <c r="A2738" s="12">
        <v>2019.0</v>
      </c>
      <c r="B2738" s="265">
        <v>43497.0</v>
      </c>
      <c r="C2738" s="12" t="s">
        <v>773</v>
      </c>
      <c r="D2738" s="12" t="s">
        <v>436</v>
      </c>
      <c r="E2738" s="12" t="s">
        <v>753</v>
      </c>
      <c r="F2738" s="12" t="s">
        <v>754</v>
      </c>
      <c r="G2738" s="12" t="s">
        <v>749</v>
      </c>
      <c r="H2738" s="12" t="s">
        <v>421</v>
      </c>
      <c r="I2738" s="19">
        <v>157540.22</v>
      </c>
      <c r="J2738" s="19">
        <v>1.4692576496E8</v>
      </c>
      <c r="K2738" s="19">
        <f t="shared" si="1"/>
        <v>5251.340667</v>
      </c>
      <c r="L2738" s="14">
        <f t="shared" si="2"/>
        <v>5251.340667</v>
      </c>
      <c r="M2738" s="14">
        <f t="shared" si="3"/>
        <v>0</v>
      </c>
      <c r="N2738" s="14">
        <f t="shared" si="4"/>
        <v>0.0185232475</v>
      </c>
      <c r="O2738" s="14">
        <f t="shared" si="5"/>
        <v>0.1166964593</v>
      </c>
      <c r="P2738" s="19">
        <f t="shared" si="6"/>
        <v>932.6238402</v>
      </c>
      <c r="Q2738" s="14">
        <f t="shared" si="7"/>
        <v>4897525.499</v>
      </c>
    </row>
    <row r="2739" ht="15.75" customHeight="1">
      <c r="A2739" s="12">
        <v>2019.0</v>
      </c>
      <c r="B2739" s="265">
        <v>43497.0</v>
      </c>
      <c r="C2739" s="12" t="s">
        <v>773</v>
      </c>
      <c r="D2739" s="12" t="s">
        <v>436</v>
      </c>
      <c r="E2739" s="12" t="s">
        <v>755</v>
      </c>
      <c r="F2739" s="12" t="s">
        <v>756</v>
      </c>
      <c r="G2739" s="12" t="s">
        <v>749</v>
      </c>
      <c r="H2739" s="12" t="s">
        <v>421</v>
      </c>
      <c r="I2739" s="19">
        <v>26174.49</v>
      </c>
      <c r="J2739" s="19">
        <v>1.759514536E7</v>
      </c>
      <c r="K2739" s="19">
        <f t="shared" si="1"/>
        <v>872.483</v>
      </c>
      <c r="L2739" s="14">
        <f t="shared" si="2"/>
        <v>872.483</v>
      </c>
      <c r="M2739" s="14">
        <f t="shared" si="3"/>
        <v>0</v>
      </c>
      <c r="N2739" s="14">
        <f t="shared" si="4"/>
        <v>0.003077541446</v>
      </c>
      <c r="O2739" s="14">
        <f t="shared" si="5"/>
        <v>0.01938851111</v>
      </c>
      <c r="P2739" s="19">
        <f t="shared" si="6"/>
        <v>672.2249549</v>
      </c>
      <c r="Q2739" s="14">
        <f t="shared" si="7"/>
        <v>586504.8453</v>
      </c>
    </row>
    <row r="2740" ht="15.75" customHeight="1">
      <c r="A2740" s="12">
        <v>2019.0</v>
      </c>
      <c r="B2740" s="265">
        <v>43497.0</v>
      </c>
      <c r="C2740" s="12" t="s">
        <v>775</v>
      </c>
      <c r="D2740" s="12" t="s">
        <v>428</v>
      </c>
      <c r="E2740" s="12" t="s">
        <v>747</v>
      </c>
      <c r="F2740" s="12" t="s">
        <v>748</v>
      </c>
      <c r="G2740" s="12" t="s">
        <v>749</v>
      </c>
      <c r="H2740" s="12" t="s">
        <v>421</v>
      </c>
      <c r="I2740" s="19">
        <v>100752.8</v>
      </c>
      <c r="J2740" s="19">
        <v>4.632706459E7</v>
      </c>
      <c r="K2740" s="19">
        <f t="shared" si="1"/>
        <v>3358.426667</v>
      </c>
      <c r="L2740" s="14">
        <f t="shared" si="2"/>
        <v>3358.426667</v>
      </c>
      <c r="M2740" s="14">
        <f t="shared" si="3"/>
        <v>0</v>
      </c>
      <c r="N2740" s="14">
        <f t="shared" si="4"/>
        <v>0.01184630218</v>
      </c>
      <c r="O2740" s="14">
        <f t="shared" si="5"/>
        <v>0.0746317037</v>
      </c>
      <c r="P2740" s="19">
        <f t="shared" si="6"/>
        <v>459.8092022</v>
      </c>
      <c r="Q2740" s="14">
        <f t="shared" si="7"/>
        <v>1544235.486</v>
      </c>
    </row>
    <row r="2741" ht="15.75" customHeight="1">
      <c r="A2741" s="12">
        <v>2019.0</v>
      </c>
      <c r="B2741" s="265">
        <v>43497.0</v>
      </c>
      <c r="C2741" s="12" t="s">
        <v>775</v>
      </c>
      <c r="D2741" s="12" t="s">
        <v>428</v>
      </c>
      <c r="E2741" s="12" t="s">
        <v>753</v>
      </c>
      <c r="F2741" s="12" t="s">
        <v>754</v>
      </c>
      <c r="G2741" s="12" t="s">
        <v>749</v>
      </c>
      <c r="H2741" s="12" t="s">
        <v>421</v>
      </c>
      <c r="I2741" s="19">
        <v>1.15806E7</v>
      </c>
      <c r="J2741" s="19">
        <v>5.27345818774E9</v>
      </c>
      <c r="K2741" s="19">
        <f t="shared" si="1"/>
        <v>386020</v>
      </c>
      <c r="L2741" s="14">
        <f t="shared" si="2"/>
        <v>283500</v>
      </c>
      <c r="M2741" s="14">
        <f t="shared" si="3"/>
        <v>102520</v>
      </c>
      <c r="N2741" s="14">
        <f t="shared" si="4"/>
        <v>1</v>
      </c>
      <c r="O2741" s="14">
        <f t="shared" si="5"/>
        <v>6.3</v>
      </c>
      <c r="P2741" s="19">
        <f t="shared" si="6"/>
        <v>455.3700316</v>
      </c>
      <c r="Q2741" s="14">
        <f t="shared" si="7"/>
        <v>129097404</v>
      </c>
    </row>
    <row r="2742" ht="15.75" customHeight="1">
      <c r="A2742" s="12">
        <v>2019.0</v>
      </c>
      <c r="B2742" s="265">
        <v>43497.0</v>
      </c>
      <c r="C2742" s="12" t="s">
        <v>775</v>
      </c>
      <c r="D2742" s="12" t="s">
        <v>428</v>
      </c>
      <c r="E2742" s="12" t="s">
        <v>755</v>
      </c>
      <c r="F2742" s="12" t="s">
        <v>756</v>
      </c>
      <c r="G2742" s="12" t="s">
        <v>749</v>
      </c>
      <c r="H2742" s="12" t="s">
        <v>421</v>
      </c>
      <c r="I2742" s="19">
        <v>1127539.0</v>
      </c>
      <c r="J2742" s="19">
        <v>5.0477321479E8</v>
      </c>
      <c r="K2742" s="19">
        <f t="shared" si="1"/>
        <v>37584.63333</v>
      </c>
      <c r="L2742" s="14">
        <f t="shared" si="2"/>
        <v>37584.63333</v>
      </c>
      <c r="M2742" s="14">
        <f t="shared" si="3"/>
        <v>0</v>
      </c>
      <c r="N2742" s="14">
        <f t="shared" si="4"/>
        <v>0.1325736626</v>
      </c>
      <c r="O2742" s="14">
        <f t="shared" si="5"/>
        <v>0.8352140741</v>
      </c>
      <c r="P2742" s="19">
        <f t="shared" si="6"/>
        <v>447.6769449</v>
      </c>
      <c r="Q2742" s="14">
        <f t="shared" si="7"/>
        <v>16825773.83</v>
      </c>
    </row>
    <row r="2743" ht="15.75" customHeight="1">
      <c r="A2743" s="12">
        <v>2019.0</v>
      </c>
      <c r="B2743" s="265">
        <v>43497.0</v>
      </c>
      <c r="C2743" s="12" t="s">
        <v>775</v>
      </c>
      <c r="D2743" s="12" t="s">
        <v>428</v>
      </c>
      <c r="E2743" s="12" t="s">
        <v>750</v>
      </c>
      <c r="F2743" s="12" t="s">
        <v>751</v>
      </c>
      <c r="G2743" s="12" t="s">
        <v>749</v>
      </c>
      <c r="H2743" s="12" t="s">
        <v>421</v>
      </c>
      <c r="I2743" s="19">
        <v>40796.2</v>
      </c>
      <c r="J2743" s="19">
        <v>1.655292101E7</v>
      </c>
      <c r="K2743" s="19">
        <f t="shared" si="1"/>
        <v>1359.873333</v>
      </c>
      <c r="L2743" s="14">
        <f t="shared" si="2"/>
        <v>1359.873333</v>
      </c>
      <c r="M2743" s="14">
        <f t="shared" si="3"/>
        <v>0</v>
      </c>
      <c r="N2743" s="14">
        <f t="shared" si="4"/>
        <v>0.004796731335</v>
      </c>
      <c r="O2743" s="14">
        <f t="shared" si="5"/>
        <v>0.03021940741</v>
      </c>
      <c r="P2743" s="19">
        <f t="shared" si="6"/>
        <v>405.7466384</v>
      </c>
      <c r="Q2743" s="14">
        <f t="shared" si="7"/>
        <v>551764.0337</v>
      </c>
    </row>
    <row r="2744" ht="15.75" customHeight="1">
      <c r="A2744" s="12">
        <v>2019.0</v>
      </c>
      <c r="B2744" s="265">
        <v>43497.0</v>
      </c>
      <c r="C2744" s="12" t="s">
        <v>776</v>
      </c>
      <c r="D2744" s="12" t="s">
        <v>427</v>
      </c>
      <c r="E2744" s="12" t="s">
        <v>747</v>
      </c>
      <c r="F2744" s="12" t="s">
        <v>748</v>
      </c>
      <c r="G2744" s="12" t="s">
        <v>749</v>
      </c>
      <c r="H2744" s="12" t="s">
        <v>421</v>
      </c>
      <c r="I2744" s="19">
        <v>2729221.49</v>
      </c>
      <c r="J2744" s="19">
        <v>1.05538562296E9</v>
      </c>
      <c r="K2744" s="19">
        <f t="shared" si="1"/>
        <v>90974.04967</v>
      </c>
      <c r="L2744" s="14">
        <f t="shared" si="2"/>
        <v>90974.04967</v>
      </c>
      <c r="M2744" s="14">
        <f t="shared" si="3"/>
        <v>0</v>
      </c>
      <c r="N2744" s="14">
        <f t="shared" si="4"/>
        <v>0.3208961188</v>
      </c>
      <c r="O2744" s="14">
        <f t="shared" si="5"/>
        <v>2.021645548</v>
      </c>
      <c r="P2744" s="19">
        <f t="shared" si="6"/>
        <v>386.6984145</v>
      </c>
      <c r="Q2744" s="14">
        <f t="shared" si="7"/>
        <v>35179520.77</v>
      </c>
    </row>
    <row r="2745" ht="15.75" customHeight="1">
      <c r="A2745" s="12">
        <v>2019.0</v>
      </c>
      <c r="B2745" s="265">
        <v>43497.0</v>
      </c>
      <c r="C2745" s="12" t="s">
        <v>776</v>
      </c>
      <c r="D2745" s="12" t="s">
        <v>427</v>
      </c>
      <c r="E2745" s="12" t="s">
        <v>753</v>
      </c>
      <c r="F2745" s="12" t="s">
        <v>754</v>
      </c>
      <c r="G2745" s="12" t="s">
        <v>749</v>
      </c>
      <c r="H2745" s="12" t="s">
        <v>421</v>
      </c>
      <c r="I2745" s="19">
        <v>2.176370127E7</v>
      </c>
      <c r="J2745" s="19">
        <v>8.80067585359E9</v>
      </c>
      <c r="K2745" s="19">
        <f t="shared" si="1"/>
        <v>725456.709</v>
      </c>
      <c r="L2745" s="14">
        <f t="shared" si="2"/>
        <v>283500</v>
      </c>
      <c r="M2745" s="14">
        <f t="shared" si="3"/>
        <v>441956.709</v>
      </c>
      <c r="N2745" s="14">
        <f t="shared" si="4"/>
        <v>1</v>
      </c>
      <c r="O2745" s="14">
        <f t="shared" si="5"/>
        <v>6.3</v>
      </c>
      <c r="P2745" s="19">
        <f t="shared" si="6"/>
        <v>404.3740421</v>
      </c>
      <c r="Q2745" s="14">
        <f t="shared" si="7"/>
        <v>114640040.9</v>
      </c>
    </row>
    <row r="2746" ht="15.75" customHeight="1">
      <c r="A2746" s="12">
        <v>2019.0</v>
      </c>
      <c r="B2746" s="265">
        <v>43497.0</v>
      </c>
      <c r="C2746" s="12" t="s">
        <v>776</v>
      </c>
      <c r="D2746" s="12" t="s">
        <v>427</v>
      </c>
      <c r="E2746" s="12" t="s">
        <v>755</v>
      </c>
      <c r="F2746" s="12" t="s">
        <v>756</v>
      </c>
      <c r="G2746" s="12" t="s">
        <v>749</v>
      </c>
      <c r="H2746" s="12" t="s">
        <v>421</v>
      </c>
      <c r="I2746" s="19">
        <v>949338.25</v>
      </c>
      <c r="J2746" s="19">
        <v>3.7923205322E8</v>
      </c>
      <c r="K2746" s="19">
        <f t="shared" si="1"/>
        <v>31644.60833</v>
      </c>
      <c r="L2746" s="14">
        <f t="shared" si="2"/>
        <v>31644.60833</v>
      </c>
      <c r="M2746" s="14">
        <f t="shared" si="3"/>
        <v>0</v>
      </c>
      <c r="N2746" s="14">
        <f t="shared" si="4"/>
        <v>0.1116211934</v>
      </c>
      <c r="O2746" s="14">
        <f t="shared" si="5"/>
        <v>0.7032135185</v>
      </c>
      <c r="P2746" s="19">
        <f t="shared" si="6"/>
        <v>399.4698973</v>
      </c>
      <c r="Q2746" s="14">
        <f t="shared" si="7"/>
        <v>12641068.44</v>
      </c>
    </row>
    <row r="2747" ht="15.75" customHeight="1">
      <c r="A2747" s="12">
        <v>2019.0</v>
      </c>
      <c r="B2747" s="265">
        <v>43497.0</v>
      </c>
      <c r="C2747" s="12" t="s">
        <v>776</v>
      </c>
      <c r="D2747" s="12" t="s">
        <v>427</v>
      </c>
      <c r="E2747" s="12" t="s">
        <v>750</v>
      </c>
      <c r="F2747" s="12" t="s">
        <v>751</v>
      </c>
      <c r="G2747" s="12" t="s">
        <v>749</v>
      </c>
      <c r="H2747" s="12" t="s">
        <v>421</v>
      </c>
      <c r="I2747" s="19">
        <v>125985.95</v>
      </c>
      <c r="J2747" s="19">
        <v>8.028540263E7</v>
      </c>
      <c r="K2747" s="19">
        <f t="shared" si="1"/>
        <v>4199.531667</v>
      </c>
      <c r="L2747" s="14">
        <f t="shared" si="2"/>
        <v>4199.531667</v>
      </c>
      <c r="M2747" s="14">
        <f t="shared" si="3"/>
        <v>0</v>
      </c>
      <c r="N2747" s="14">
        <f t="shared" si="4"/>
        <v>0.01481316285</v>
      </c>
      <c r="O2747" s="14">
        <f t="shared" si="5"/>
        <v>0.09332292593</v>
      </c>
      <c r="P2747" s="19">
        <f t="shared" si="6"/>
        <v>637.2567943</v>
      </c>
      <c r="Q2747" s="14">
        <f t="shared" si="7"/>
        <v>2676180.088</v>
      </c>
    </row>
    <row r="2748" ht="15.75" customHeight="1">
      <c r="A2748" s="12">
        <v>2019.0</v>
      </c>
      <c r="B2748" s="265">
        <v>43497.0</v>
      </c>
      <c r="C2748" s="12" t="s">
        <v>790</v>
      </c>
      <c r="D2748" s="12" t="s">
        <v>429</v>
      </c>
      <c r="E2748" s="12" t="s">
        <v>747</v>
      </c>
      <c r="F2748" s="12" t="s">
        <v>748</v>
      </c>
      <c r="G2748" s="12" t="s">
        <v>749</v>
      </c>
      <c r="H2748" s="12" t="s">
        <v>421</v>
      </c>
      <c r="I2748" s="19">
        <v>1137073.1</v>
      </c>
      <c r="J2748" s="19">
        <v>3.1824581035E8</v>
      </c>
      <c r="K2748" s="19">
        <f t="shared" si="1"/>
        <v>37902.43667</v>
      </c>
      <c r="L2748" s="14">
        <f t="shared" si="2"/>
        <v>37902.43667</v>
      </c>
      <c r="M2748" s="14">
        <f t="shared" si="3"/>
        <v>0</v>
      </c>
      <c r="N2748" s="14">
        <f t="shared" si="4"/>
        <v>0.133694662</v>
      </c>
      <c r="O2748" s="14">
        <f t="shared" si="5"/>
        <v>0.8422763704</v>
      </c>
      <c r="P2748" s="19">
        <f t="shared" si="6"/>
        <v>279.8815752</v>
      </c>
      <c r="Q2748" s="14">
        <f t="shared" si="7"/>
        <v>10608193.68</v>
      </c>
    </row>
    <row r="2749" ht="15.75" customHeight="1">
      <c r="A2749" s="12">
        <v>2019.0</v>
      </c>
      <c r="B2749" s="265">
        <v>43497.0</v>
      </c>
      <c r="C2749" s="12" t="s">
        <v>790</v>
      </c>
      <c r="D2749" s="12" t="s">
        <v>429</v>
      </c>
      <c r="E2749" s="12" t="s">
        <v>753</v>
      </c>
      <c r="F2749" s="12" t="s">
        <v>754</v>
      </c>
      <c r="G2749" s="12" t="s">
        <v>749</v>
      </c>
      <c r="H2749" s="12" t="s">
        <v>421</v>
      </c>
      <c r="I2749" s="19">
        <v>1.676423744E7</v>
      </c>
      <c r="J2749" s="19">
        <v>4.39673137308E9</v>
      </c>
      <c r="K2749" s="19">
        <f t="shared" si="1"/>
        <v>558807.9147</v>
      </c>
      <c r="L2749" s="14">
        <f t="shared" si="2"/>
        <v>283500</v>
      </c>
      <c r="M2749" s="14">
        <f t="shared" si="3"/>
        <v>275307.9147</v>
      </c>
      <c r="N2749" s="14">
        <f t="shared" si="4"/>
        <v>1</v>
      </c>
      <c r="O2749" s="14">
        <f t="shared" si="5"/>
        <v>6.3</v>
      </c>
      <c r="P2749" s="19">
        <f t="shared" si="6"/>
        <v>262.268498</v>
      </c>
      <c r="Q2749" s="14">
        <f t="shared" si="7"/>
        <v>74353119.18</v>
      </c>
    </row>
    <row r="2750" ht="15.75" customHeight="1">
      <c r="A2750" s="12">
        <v>2019.0</v>
      </c>
      <c r="B2750" s="265">
        <v>43497.0</v>
      </c>
      <c r="C2750" s="12" t="s">
        <v>790</v>
      </c>
      <c r="D2750" s="12" t="s">
        <v>429</v>
      </c>
      <c r="E2750" s="12" t="s">
        <v>755</v>
      </c>
      <c r="F2750" s="12" t="s">
        <v>756</v>
      </c>
      <c r="G2750" s="12" t="s">
        <v>749</v>
      </c>
      <c r="H2750" s="12" t="s">
        <v>421</v>
      </c>
      <c r="I2750" s="19">
        <v>891182.95</v>
      </c>
      <c r="J2750" s="19">
        <v>2.3742921352E8</v>
      </c>
      <c r="K2750" s="19">
        <f t="shared" si="1"/>
        <v>29706.09833</v>
      </c>
      <c r="L2750" s="14">
        <f t="shared" si="2"/>
        <v>29706.09833</v>
      </c>
      <c r="M2750" s="14">
        <f t="shared" si="3"/>
        <v>0</v>
      </c>
      <c r="N2750" s="14">
        <f t="shared" si="4"/>
        <v>0.1047834156</v>
      </c>
      <c r="O2750" s="14">
        <f t="shared" si="5"/>
        <v>0.6601355185</v>
      </c>
      <c r="P2750" s="19">
        <f t="shared" si="6"/>
        <v>266.4202827</v>
      </c>
      <c r="Q2750" s="14">
        <f t="shared" si="7"/>
        <v>7914307.117</v>
      </c>
    </row>
    <row r="2751" ht="15.75" customHeight="1">
      <c r="A2751" s="12">
        <v>2019.0</v>
      </c>
      <c r="B2751" s="265">
        <v>43497.0</v>
      </c>
      <c r="C2751" s="12" t="s">
        <v>790</v>
      </c>
      <c r="D2751" s="12" t="s">
        <v>429</v>
      </c>
      <c r="E2751" s="12" t="s">
        <v>750</v>
      </c>
      <c r="F2751" s="12" t="s">
        <v>751</v>
      </c>
      <c r="G2751" s="12" t="s">
        <v>749</v>
      </c>
      <c r="H2751" s="12" t="s">
        <v>421</v>
      </c>
      <c r="I2751" s="19">
        <v>396142.8</v>
      </c>
      <c r="J2751" s="19">
        <v>1.0506942213E8</v>
      </c>
      <c r="K2751" s="19">
        <f t="shared" si="1"/>
        <v>13204.76</v>
      </c>
      <c r="L2751" s="14">
        <f t="shared" si="2"/>
        <v>13204.76</v>
      </c>
      <c r="M2751" s="14">
        <f t="shared" si="3"/>
        <v>0</v>
      </c>
      <c r="N2751" s="14">
        <f t="shared" si="4"/>
        <v>0.04657763668</v>
      </c>
      <c r="O2751" s="14">
        <f t="shared" si="5"/>
        <v>0.2934391111</v>
      </c>
      <c r="P2751" s="19">
        <f t="shared" si="6"/>
        <v>265.2311796</v>
      </c>
      <c r="Q2751" s="14">
        <f t="shared" si="7"/>
        <v>3502314.071</v>
      </c>
    </row>
    <row r="2752" ht="15.75" customHeight="1">
      <c r="A2752" s="12">
        <v>2019.0</v>
      </c>
      <c r="B2752" s="265">
        <v>43497.0</v>
      </c>
      <c r="C2752" s="12" t="s">
        <v>777</v>
      </c>
      <c r="D2752" s="12" t="s">
        <v>430</v>
      </c>
      <c r="E2752" s="12" t="s">
        <v>747</v>
      </c>
      <c r="F2752" s="12" t="s">
        <v>748</v>
      </c>
      <c r="G2752" s="12" t="s">
        <v>749</v>
      </c>
      <c r="H2752" s="12" t="s">
        <v>421</v>
      </c>
      <c r="I2752" s="19">
        <v>1709088.4</v>
      </c>
      <c r="J2752" s="19">
        <v>4.3800357907E8</v>
      </c>
      <c r="K2752" s="19">
        <f t="shared" si="1"/>
        <v>56969.61333</v>
      </c>
      <c r="L2752" s="14">
        <f t="shared" si="2"/>
        <v>56969.61333</v>
      </c>
      <c r="M2752" s="14">
        <f t="shared" si="3"/>
        <v>0</v>
      </c>
      <c r="N2752" s="14">
        <f t="shared" si="4"/>
        <v>0.200951017</v>
      </c>
      <c r="O2752" s="14">
        <f t="shared" si="5"/>
        <v>1.265991407</v>
      </c>
      <c r="P2752" s="19">
        <f t="shared" si="6"/>
        <v>256.2790661</v>
      </c>
      <c r="Q2752" s="14">
        <f t="shared" si="7"/>
        <v>14600119.3</v>
      </c>
    </row>
    <row r="2753" ht="15.75" customHeight="1">
      <c r="A2753" s="12">
        <v>2019.0</v>
      </c>
      <c r="B2753" s="265">
        <v>43497.0</v>
      </c>
      <c r="C2753" s="12" t="s">
        <v>777</v>
      </c>
      <c r="D2753" s="12" t="s">
        <v>430</v>
      </c>
      <c r="E2753" s="12" t="s">
        <v>753</v>
      </c>
      <c r="F2753" s="12" t="s">
        <v>754</v>
      </c>
      <c r="G2753" s="12" t="s">
        <v>749</v>
      </c>
      <c r="H2753" s="12" t="s">
        <v>421</v>
      </c>
      <c r="I2753" s="19">
        <v>1.400600172E7</v>
      </c>
      <c r="J2753" s="19">
        <v>3.54353080683E9</v>
      </c>
      <c r="K2753" s="19">
        <f t="shared" si="1"/>
        <v>466866.724</v>
      </c>
      <c r="L2753" s="14">
        <f t="shared" si="2"/>
        <v>283500</v>
      </c>
      <c r="M2753" s="14">
        <f t="shared" si="3"/>
        <v>183366.724</v>
      </c>
      <c r="N2753" s="14">
        <f t="shared" si="4"/>
        <v>1</v>
      </c>
      <c r="O2753" s="14">
        <f t="shared" si="5"/>
        <v>6.3</v>
      </c>
      <c r="P2753" s="19">
        <f t="shared" si="6"/>
        <v>253.0008833</v>
      </c>
      <c r="Q2753" s="14">
        <f t="shared" si="7"/>
        <v>71725750.42</v>
      </c>
    </row>
    <row r="2754" ht="15.75" customHeight="1">
      <c r="A2754" s="12">
        <v>2019.0</v>
      </c>
      <c r="B2754" s="265">
        <v>43497.0</v>
      </c>
      <c r="C2754" s="12" t="s">
        <v>777</v>
      </c>
      <c r="D2754" s="12" t="s">
        <v>430</v>
      </c>
      <c r="E2754" s="12" t="s">
        <v>755</v>
      </c>
      <c r="F2754" s="12" t="s">
        <v>756</v>
      </c>
      <c r="G2754" s="12" t="s">
        <v>749</v>
      </c>
      <c r="H2754" s="12" t="s">
        <v>421</v>
      </c>
      <c r="I2754" s="19">
        <v>910076.65</v>
      </c>
      <c r="J2754" s="19">
        <v>2.4338734975E8</v>
      </c>
      <c r="K2754" s="19">
        <f t="shared" si="1"/>
        <v>30335.88833</v>
      </c>
      <c r="L2754" s="14">
        <f t="shared" si="2"/>
        <v>30335.88833</v>
      </c>
      <c r="M2754" s="14">
        <f t="shared" si="3"/>
        <v>0</v>
      </c>
      <c r="N2754" s="14">
        <f t="shared" si="4"/>
        <v>0.1070048971</v>
      </c>
      <c r="O2754" s="14">
        <f t="shared" si="5"/>
        <v>0.6741308519</v>
      </c>
      <c r="P2754" s="19">
        <f t="shared" si="6"/>
        <v>267.4360998</v>
      </c>
      <c r="Q2754" s="14">
        <f t="shared" si="7"/>
        <v>8112911.658</v>
      </c>
    </row>
    <row r="2755" ht="15.75" customHeight="1">
      <c r="A2755" s="12">
        <v>2019.0</v>
      </c>
      <c r="B2755" s="265">
        <v>43497.0</v>
      </c>
      <c r="C2755" s="12" t="s">
        <v>778</v>
      </c>
      <c r="D2755" s="12" t="s">
        <v>707</v>
      </c>
      <c r="E2755" s="12" t="s">
        <v>747</v>
      </c>
      <c r="F2755" s="12" t="s">
        <v>748</v>
      </c>
      <c r="G2755" s="12" t="s">
        <v>749</v>
      </c>
      <c r="H2755" s="12" t="s">
        <v>421</v>
      </c>
      <c r="I2755" s="19">
        <v>95700.05</v>
      </c>
      <c r="J2755" s="19">
        <v>2.549125298E7</v>
      </c>
      <c r="K2755" s="19">
        <f t="shared" si="1"/>
        <v>3190.001667</v>
      </c>
      <c r="L2755" s="14">
        <f t="shared" si="2"/>
        <v>3190.001667</v>
      </c>
      <c r="M2755" s="14">
        <f t="shared" si="3"/>
        <v>0</v>
      </c>
      <c r="N2755" s="14">
        <f t="shared" si="4"/>
        <v>0.01125221046</v>
      </c>
      <c r="O2755" s="14">
        <f t="shared" si="5"/>
        <v>0.07088892593</v>
      </c>
      <c r="P2755" s="19">
        <f t="shared" si="6"/>
        <v>266.3661407</v>
      </c>
      <c r="Q2755" s="14">
        <f t="shared" si="7"/>
        <v>849708.4327</v>
      </c>
    </row>
    <row r="2756" ht="15.75" customHeight="1">
      <c r="A2756" s="12">
        <v>2019.0</v>
      </c>
      <c r="B2756" s="265">
        <v>43497.0</v>
      </c>
      <c r="C2756" s="12" t="s">
        <v>778</v>
      </c>
      <c r="D2756" s="12" t="s">
        <v>707</v>
      </c>
      <c r="E2756" s="12" t="s">
        <v>750</v>
      </c>
      <c r="F2756" s="12" t="s">
        <v>751</v>
      </c>
      <c r="G2756" s="12" t="s">
        <v>749</v>
      </c>
      <c r="H2756" s="12" t="s">
        <v>421</v>
      </c>
      <c r="I2756" s="19">
        <v>16404.12</v>
      </c>
      <c r="J2756" s="19">
        <v>4380822.76</v>
      </c>
      <c r="K2756" s="19">
        <f t="shared" si="1"/>
        <v>546.804</v>
      </c>
      <c r="L2756" s="14">
        <f t="shared" si="2"/>
        <v>546.804</v>
      </c>
      <c r="M2756" s="14">
        <f t="shared" si="3"/>
        <v>0</v>
      </c>
      <c r="N2756" s="14">
        <f t="shared" si="4"/>
        <v>0.001928761905</v>
      </c>
      <c r="O2756" s="14">
        <f t="shared" si="5"/>
        <v>0.0121512</v>
      </c>
      <c r="P2756" s="19">
        <f t="shared" si="6"/>
        <v>267.0562493</v>
      </c>
      <c r="Q2756" s="14">
        <f t="shared" si="7"/>
        <v>146027.4253</v>
      </c>
    </row>
    <row r="2757" ht="15.75" customHeight="1">
      <c r="A2757" s="12">
        <v>2019.0</v>
      </c>
      <c r="B2757" s="265">
        <v>43497.0</v>
      </c>
      <c r="C2757" s="12" t="s">
        <v>804</v>
      </c>
      <c r="D2757" s="12" t="s">
        <v>438</v>
      </c>
      <c r="E2757" s="12" t="s">
        <v>753</v>
      </c>
      <c r="F2757" s="12" t="s">
        <v>754</v>
      </c>
      <c r="G2757" s="12" t="s">
        <v>749</v>
      </c>
      <c r="H2757" s="12" t="s">
        <v>421</v>
      </c>
      <c r="I2757" s="19">
        <v>48869.9</v>
      </c>
      <c r="J2757" s="19">
        <v>1.221884022E7</v>
      </c>
      <c r="K2757" s="19">
        <f t="shared" si="1"/>
        <v>1628.996667</v>
      </c>
      <c r="L2757" s="14">
        <f t="shared" si="2"/>
        <v>1628.996667</v>
      </c>
      <c r="M2757" s="14">
        <f t="shared" si="3"/>
        <v>0</v>
      </c>
      <c r="N2757" s="14">
        <f t="shared" si="4"/>
        <v>0.005746019988</v>
      </c>
      <c r="O2757" s="14">
        <f t="shared" si="5"/>
        <v>0.03619992593</v>
      </c>
      <c r="P2757" s="19">
        <f t="shared" si="6"/>
        <v>250.0279358</v>
      </c>
      <c r="Q2757" s="14">
        <f t="shared" si="7"/>
        <v>407294.674</v>
      </c>
    </row>
    <row r="2758" ht="15.75" customHeight="1">
      <c r="A2758" s="12">
        <v>2019.0</v>
      </c>
      <c r="B2758" s="265">
        <v>43497.0</v>
      </c>
      <c r="C2758" s="12" t="s">
        <v>779</v>
      </c>
      <c r="D2758" s="12" t="s">
        <v>414</v>
      </c>
      <c r="E2758" s="12" t="s">
        <v>747</v>
      </c>
      <c r="F2758" s="12" t="s">
        <v>748</v>
      </c>
      <c r="G2758" s="12" t="s">
        <v>749</v>
      </c>
      <c r="H2758" s="12" t="s">
        <v>405</v>
      </c>
      <c r="I2758" s="19">
        <v>176538.67</v>
      </c>
      <c r="J2758" s="19">
        <v>2.846039521E7</v>
      </c>
      <c r="K2758" s="19">
        <f t="shared" si="1"/>
        <v>5884.622333</v>
      </c>
      <c r="L2758" s="14">
        <f t="shared" si="2"/>
        <v>5884.622333</v>
      </c>
      <c r="M2758" s="14">
        <f t="shared" si="3"/>
        <v>0</v>
      </c>
      <c r="N2758" s="14">
        <f t="shared" si="4"/>
        <v>0.02075704527</v>
      </c>
      <c r="O2758" s="14">
        <f t="shared" si="5"/>
        <v>0.1307693852</v>
      </c>
      <c r="P2758" s="19">
        <f t="shared" si="6"/>
        <v>161.2133773</v>
      </c>
      <c r="Q2758" s="14">
        <f t="shared" si="7"/>
        <v>948679.8403</v>
      </c>
    </row>
    <row r="2759" ht="15.75" customHeight="1">
      <c r="A2759" s="12">
        <v>2019.0</v>
      </c>
      <c r="B2759" s="265">
        <v>43497.0</v>
      </c>
      <c r="C2759" s="12" t="s">
        <v>779</v>
      </c>
      <c r="D2759" s="12" t="s">
        <v>414</v>
      </c>
      <c r="E2759" s="12" t="s">
        <v>753</v>
      </c>
      <c r="F2759" s="12" t="s">
        <v>754</v>
      </c>
      <c r="G2759" s="12" t="s">
        <v>749</v>
      </c>
      <c r="H2759" s="12" t="s">
        <v>405</v>
      </c>
      <c r="I2759" s="19">
        <v>28291.3</v>
      </c>
      <c r="J2759" s="19">
        <v>4321811.18</v>
      </c>
      <c r="K2759" s="19">
        <f t="shared" si="1"/>
        <v>943.0433333</v>
      </c>
      <c r="L2759" s="14">
        <f t="shared" si="2"/>
        <v>943.0433333</v>
      </c>
      <c r="M2759" s="14">
        <f t="shared" si="3"/>
        <v>0</v>
      </c>
      <c r="N2759" s="14">
        <f t="shared" si="4"/>
        <v>0.003326431511</v>
      </c>
      <c r="O2759" s="14">
        <f t="shared" si="5"/>
        <v>0.02095651852</v>
      </c>
      <c r="P2759" s="19">
        <f t="shared" si="6"/>
        <v>152.7611379</v>
      </c>
      <c r="Q2759" s="14">
        <f t="shared" si="7"/>
        <v>144060.3727</v>
      </c>
    </row>
    <row r="2760" ht="15.75" customHeight="1">
      <c r="A2760" s="12">
        <v>2019.0</v>
      </c>
      <c r="B2760" s="265">
        <v>43497.0</v>
      </c>
      <c r="C2760" s="12" t="s">
        <v>779</v>
      </c>
      <c r="D2760" s="12" t="s">
        <v>414</v>
      </c>
      <c r="E2760" s="12" t="s">
        <v>755</v>
      </c>
      <c r="F2760" s="12" t="s">
        <v>756</v>
      </c>
      <c r="G2760" s="12" t="s">
        <v>749</v>
      </c>
      <c r="H2760" s="12" t="s">
        <v>405</v>
      </c>
      <c r="I2760" s="19">
        <v>64129.09</v>
      </c>
      <c r="J2760" s="19">
        <v>1.109484152E7</v>
      </c>
      <c r="K2760" s="19">
        <f t="shared" si="1"/>
        <v>2137.636333</v>
      </c>
      <c r="L2760" s="14">
        <f t="shared" si="2"/>
        <v>2137.636333</v>
      </c>
      <c r="M2760" s="14">
        <f t="shared" si="3"/>
        <v>0</v>
      </c>
      <c r="N2760" s="14">
        <f t="shared" si="4"/>
        <v>0.007540163433</v>
      </c>
      <c r="O2760" s="14">
        <f t="shared" si="5"/>
        <v>0.04750302963</v>
      </c>
      <c r="P2760" s="19">
        <f t="shared" si="6"/>
        <v>173.0079363</v>
      </c>
      <c r="Q2760" s="14">
        <f t="shared" si="7"/>
        <v>369828.0507</v>
      </c>
    </row>
    <row r="2761" ht="15.75" customHeight="1">
      <c r="A2761" s="12">
        <v>2019.0</v>
      </c>
      <c r="B2761" s="265">
        <v>43497.0</v>
      </c>
      <c r="C2761" s="12" t="s">
        <v>779</v>
      </c>
      <c r="D2761" s="12" t="s">
        <v>414</v>
      </c>
      <c r="E2761" s="12" t="s">
        <v>750</v>
      </c>
      <c r="F2761" s="12" t="s">
        <v>751</v>
      </c>
      <c r="G2761" s="12" t="s">
        <v>749</v>
      </c>
      <c r="H2761" s="12" t="s">
        <v>405</v>
      </c>
      <c r="I2761" s="19">
        <v>1133837.28</v>
      </c>
      <c r="J2761" s="19">
        <v>1.7337792225E8</v>
      </c>
      <c r="K2761" s="19">
        <f t="shared" si="1"/>
        <v>37794.576</v>
      </c>
      <c r="L2761" s="14">
        <f t="shared" si="2"/>
        <v>37794.576</v>
      </c>
      <c r="M2761" s="14">
        <f t="shared" si="3"/>
        <v>0</v>
      </c>
      <c r="N2761" s="14">
        <f t="shared" si="4"/>
        <v>0.1333142011</v>
      </c>
      <c r="O2761" s="14">
        <f t="shared" si="5"/>
        <v>0.8398794667</v>
      </c>
      <c r="P2761" s="19">
        <f t="shared" si="6"/>
        <v>152.9125257</v>
      </c>
      <c r="Q2761" s="14">
        <f t="shared" si="7"/>
        <v>5779264.075</v>
      </c>
    </row>
    <row r="2762" ht="15.75" customHeight="1">
      <c r="A2762" s="12">
        <v>2019.0</v>
      </c>
      <c r="B2762" s="265">
        <v>43497.0</v>
      </c>
      <c r="C2762" s="12" t="s">
        <v>780</v>
      </c>
      <c r="D2762" s="12" t="s">
        <v>415</v>
      </c>
      <c r="E2762" s="12" t="s">
        <v>747</v>
      </c>
      <c r="F2762" s="12" t="s">
        <v>748</v>
      </c>
      <c r="G2762" s="12" t="s">
        <v>749</v>
      </c>
      <c r="H2762" s="12" t="s">
        <v>405</v>
      </c>
      <c r="I2762" s="19">
        <v>1086619.55</v>
      </c>
      <c r="J2762" s="19">
        <v>1.6043812219E8</v>
      </c>
      <c r="K2762" s="19">
        <f t="shared" si="1"/>
        <v>36220.65167</v>
      </c>
      <c r="L2762" s="14">
        <f t="shared" si="2"/>
        <v>36220.65167</v>
      </c>
      <c r="M2762" s="14">
        <f t="shared" si="3"/>
        <v>0</v>
      </c>
      <c r="N2762" s="14">
        <f t="shared" si="4"/>
        <v>0.1277624397</v>
      </c>
      <c r="O2762" s="14">
        <f t="shared" si="5"/>
        <v>0.8049033704</v>
      </c>
      <c r="P2762" s="19">
        <f t="shared" si="6"/>
        <v>147.6488456</v>
      </c>
      <c r="Q2762" s="14">
        <f t="shared" si="7"/>
        <v>5347937.406</v>
      </c>
    </row>
    <row r="2763" ht="15.75" customHeight="1">
      <c r="A2763" s="12">
        <v>2019.0</v>
      </c>
      <c r="B2763" s="265">
        <v>43497.0</v>
      </c>
      <c r="C2763" s="12" t="s">
        <v>780</v>
      </c>
      <c r="D2763" s="12" t="s">
        <v>415</v>
      </c>
      <c r="E2763" s="12" t="s">
        <v>753</v>
      </c>
      <c r="F2763" s="12" t="s">
        <v>754</v>
      </c>
      <c r="G2763" s="12" t="s">
        <v>749</v>
      </c>
      <c r="H2763" s="12" t="s">
        <v>405</v>
      </c>
      <c r="I2763" s="19">
        <v>17923.05</v>
      </c>
      <c r="J2763" s="19">
        <v>2572558.14</v>
      </c>
      <c r="K2763" s="19">
        <f t="shared" si="1"/>
        <v>597.435</v>
      </c>
      <c r="L2763" s="14">
        <f t="shared" si="2"/>
        <v>597.435</v>
      </c>
      <c r="M2763" s="14">
        <f t="shared" si="3"/>
        <v>0</v>
      </c>
      <c r="N2763" s="14">
        <f t="shared" si="4"/>
        <v>0.002107354497</v>
      </c>
      <c r="O2763" s="14">
        <f t="shared" si="5"/>
        <v>0.01327633333</v>
      </c>
      <c r="P2763" s="19">
        <f t="shared" si="6"/>
        <v>143.5335024</v>
      </c>
      <c r="Q2763" s="14">
        <f t="shared" si="7"/>
        <v>85751.938</v>
      </c>
    </row>
    <row r="2764" ht="15.75" customHeight="1">
      <c r="A2764" s="12">
        <v>2019.0</v>
      </c>
      <c r="B2764" s="265">
        <v>43497.0</v>
      </c>
      <c r="C2764" s="12" t="s">
        <v>780</v>
      </c>
      <c r="D2764" s="12" t="s">
        <v>415</v>
      </c>
      <c r="E2764" s="12" t="s">
        <v>755</v>
      </c>
      <c r="F2764" s="12" t="s">
        <v>756</v>
      </c>
      <c r="G2764" s="12" t="s">
        <v>749</v>
      </c>
      <c r="H2764" s="12" t="s">
        <v>405</v>
      </c>
      <c r="I2764" s="19">
        <v>412.95</v>
      </c>
      <c r="J2764" s="19">
        <v>70204.78</v>
      </c>
      <c r="K2764" s="19">
        <f t="shared" si="1"/>
        <v>13.765</v>
      </c>
      <c r="L2764" s="14">
        <f t="shared" si="2"/>
        <v>13.765</v>
      </c>
      <c r="M2764" s="14">
        <f t="shared" si="3"/>
        <v>0</v>
      </c>
      <c r="N2764" s="14">
        <f t="shared" si="4"/>
        <v>0.00004855379189</v>
      </c>
      <c r="O2764" s="14">
        <f t="shared" si="5"/>
        <v>0.0003058888889</v>
      </c>
      <c r="P2764" s="19">
        <f t="shared" si="6"/>
        <v>170.0079429</v>
      </c>
      <c r="Q2764" s="14">
        <f t="shared" si="7"/>
        <v>2340.159333</v>
      </c>
    </row>
    <row r="2765" ht="15.75" customHeight="1">
      <c r="A2765" s="12">
        <v>2019.0</v>
      </c>
      <c r="B2765" s="265">
        <v>43497.0</v>
      </c>
      <c r="C2765" s="12" t="s">
        <v>782</v>
      </c>
      <c r="D2765" s="12" t="s">
        <v>440</v>
      </c>
      <c r="E2765" s="12" t="s">
        <v>747</v>
      </c>
      <c r="F2765" s="12" t="s">
        <v>748</v>
      </c>
      <c r="G2765" s="12" t="s">
        <v>749</v>
      </c>
      <c r="H2765" s="12" t="s">
        <v>421</v>
      </c>
      <c r="I2765" s="19">
        <v>251990.0</v>
      </c>
      <c r="J2765" s="19">
        <v>5.384197529E7</v>
      </c>
      <c r="K2765" s="19">
        <f t="shared" si="1"/>
        <v>8399.666667</v>
      </c>
      <c r="L2765" s="14">
        <f t="shared" si="2"/>
        <v>8399.666667</v>
      </c>
      <c r="M2765" s="14">
        <f t="shared" si="3"/>
        <v>0</v>
      </c>
      <c r="N2765" s="14">
        <f t="shared" si="4"/>
        <v>0.02962845385</v>
      </c>
      <c r="O2765" s="14">
        <f t="shared" si="5"/>
        <v>0.1866592593</v>
      </c>
      <c r="P2765" s="19">
        <f t="shared" si="6"/>
        <v>213.667111</v>
      </c>
      <c r="Q2765" s="14">
        <f t="shared" si="7"/>
        <v>1794732.51</v>
      </c>
    </row>
    <row r="2766" ht="15.75" customHeight="1">
      <c r="A2766" s="12">
        <v>2019.0</v>
      </c>
      <c r="B2766" s="265">
        <v>43497.0</v>
      </c>
      <c r="C2766" s="12" t="s">
        <v>782</v>
      </c>
      <c r="D2766" s="12" t="s">
        <v>440</v>
      </c>
      <c r="E2766" s="12" t="s">
        <v>753</v>
      </c>
      <c r="F2766" s="12" t="s">
        <v>754</v>
      </c>
      <c r="G2766" s="12" t="s">
        <v>749</v>
      </c>
      <c r="H2766" s="12" t="s">
        <v>421</v>
      </c>
      <c r="I2766" s="19">
        <v>48210.0</v>
      </c>
      <c r="J2766" s="19">
        <v>1.582474669E7</v>
      </c>
      <c r="K2766" s="19">
        <f t="shared" si="1"/>
        <v>1607</v>
      </c>
      <c r="L2766" s="14">
        <f t="shared" si="2"/>
        <v>1607</v>
      </c>
      <c r="M2766" s="14">
        <f t="shared" si="3"/>
        <v>0</v>
      </c>
      <c r="N2766" s="14">
        <f t="shared" si="4"/>
        <v>0.005668430335</v>
      </c>
      <c r="O2766" s="14">
        <f t="shared" si="5"/>
        <v>0.03571111111</v>
      </c>
      <c r="P2766" s="19">
        <f t="shared" si="6"/>
        <v>328.2461458</v>
      </c>
      <c r="Q2766" s="14">
        <f t="shared" si="7"/>
        <v>527491.5563</v>
      </c>
    </row>
    <row r="2767" ht="15.75" customHeight="1">
      <c r="A2767" s="12">
        <v>2019.0</v>
      </c>
      <c r="B2767" s="265">
        <v>43497.0</v>
      </c>
      <c r="C2767" s="12" t="s">
        <v>782</v>
      </c>
      <c r="D2767" s="12" t="s">
        <v>440</v>
      </c>
      <c r="E2767" s="12" t="s">
        <v>755</v>
      </c>
      <c r="F2767" s="12" t="s">
        <v>756</v>
      </c>
      <c r="G2767" s="12" t="s">
        <v>749</v>
      </c>
      <c r="H2767" s="12" t="s">
        <v>421</v>
      </c>
      <c r="I2767" s="19">
        <v>239980.0</v>
      </c>
      <c r="J2767" s="19">
        <v>7.504660079E7</v>
      </c>
      <c r="K2767" s="19">
        <f t="shared" si="1"/>
        <v>7999.333333</v>
      </c>
      <c r="L2767" s="14">
        <f t="shared" si="2"/>
        <v>7999.333333</v>
      </c>
      <c r="M2767" s="14">
        <f t="shared" si="3"/>
        <v>0</v>
      </c>
      <c r="N2767" s="14">
        <f t="shared" si="4"/>
        <v>0.02821634333</v>
      </c>
      <c r="O2767" s="14">
        <f t="shared" si="5"/>
        <v>0.177762963</v>
      </c>
      <c r="P2767" s="19">
        <f t="shared" si="6"/>
        <v>312.72023</v>
      </c>
      <c r="Q2767" s="14">
        <f t="shared" si="7"/>
        <v>2501553.36</v>
      </c>
    </row>
    <row r="2768" ht="15.75" customHeight="1">
      <c r="A2768" s="12">
        <v>2019.0</v>
      </c>
      <c r="B2768" s="265">
        <v>43497.0</v>
      </c>
      <c r="C2768" s="12" t="s">
        <v>783</v>
      </c>
      <c r="D2768" s="12" t="s">
        <v>441</v>
      </c>
      <c r="E2768" s="12" t="s">
        <v>747</v>
      </c>
      <c r="F2768" s="12" t="s">
        <v>748</v>
      </c>
      <c r="G2768" s="12" t="s">
        <v>749</v>
      </c>
      <c r="H2768" s="12" t="s">
        <v>421</v>
      </c>
      <c r="I2768" s="19">
        <v>141673.87</v>
      </c>
      <c r="J2768" s="19">
        <v>1.417134479E7</v>
      </c>
      <c r="K2768" s="19">
        <f t="shared" si="1"/>
        <v>4722.462333</v>
      </c>
      <c r="L2768" s="14">
        <f t="shared" si="2"/>
        <v>4722.462333</v>
      </c>
      <c r="M2768" s="14">
        <f t="shared" si="3"/>
        <v>0</v>
      </c>
      <c r="N2768" s="14">
        <f t="shared" si="4"/>
        <v>0.01665771546</v>
      </c>
      <c r="O2768" s="14">
        <f t="shared" si="5"/>
        <v>0.1049436074</v>
      </c>
      <c r="P2768" s="19">
        <f t="shared" si="6"/>
        <v>100.0279359</v>
      </c>
      <c r="Q2768" s="14">
        <f t="shared" si="7"/>
        <v>472378.1597</v>
      </c>
    </row>
    <row r="2769" ht="15.75" customHeight="1">
      <c r="A2769" s="12">
        <v>2019.0</v>
      </c>
      <c r="B2769" s="265">
        <v>43497.0</v>
      </c>
      <c r="C2769" s="12" t="s">
        <v>783</v>
      </c>
      <c r="D2769" s="12" t="s">
        <v>441</v>
      </c>
      <c r="E2769" s="12" t="s">
        <v>753</v>
      </c>
      <c r="F2769" s="12" t="s">
        <v>754</v>
      </c>
      <c r="G2769" s="12" t="s">
        <v>749</v>
      </c>
      <c r="H2769" s="12" t="s">
        <v>421</v>
      </c>
      <c r="I2769" s="19">
        <v>1166.61</v>
      </c>
      <c r="J2769" s="19">
        <v>116693.59</v>
      </c>
      <c r="K2769" s="19">
        <f t="shared" si="1"/>
        <v>38.887</v>
      </c>
      <c r="L2769" s="14">
        <f t="shared" si="2"/>
        <v>38.887</v>
      </c>
      <c r="M2769" s="14">
        <f t="shared" si="3"/>
        <v>0</v>
      </c>
      <c r="N2769" s="14">
        <f t="shared" si="4"/>
        <v>0.0001371675485</v>
      </c>
      <c r="O2769" s="14">
        <f t="shared" si="5"/>
        <v>0.0008641555556</v>
      </c>
      <c r="P2769" s="19">
        <f t="shared" si="6"/>
        <v>100.0279356</v>
      </c>
      <c r="Q2769" s="14">
        <f t="shared" si="7"/>
        <v>3889.786333</v>
      </c>
    </row>
    <row r="2770" ht="15.75" customHeight="1">
      <c r="A2770" s="12">
        <v>2019.0</v>
      </c>
      <c r="B2770" s="265">
        <v>43497.0</v>
      </c>
      <c r="C2770" s="12" t="s">
        <v>783</v>
      </c>
      <c r="D2770" s="12" t="s">
        <v>441</v>
      </c>
      <c r="E2770" s="12" t="s">
        <v>755</v>
      </c>
      <c r="F2770" s="12" t="s">
        <v>756</v>
      </c>
      <c r="G2770" s="12" t="s">
        <v>749</v>
      </c>
      <c r="H2770" s="12" t="s">
        <v>421</v>
      </c>
      <c r="I2770" s="19">
        <v>130.12</v>
      </c>
      <c r="J2770" s="19">
        <v>13015.64</v>
      </c>
      <c r="K2770" s="19">
        <f t="shared" si="1"/>
        <v>4.337333333</v>
      </c>
      <c r="L2770" s="14">
        <f t="shared" si="2"/>
        <v>4.337333333</v>
      </c>
      <c r="M2770" s="14">
        <f t="shared" si="3"/>
        <v>0</v>
      </c>
      <c r="N2770" s="14">
        <f t="shared" si="4"/>
        <v>0.00001529923574</v>
      </c>
      <c r="O2770" s="14">
        <f t="shared" si="5"/>
        <v>0.00009638518519</v>
      </c>
      <c r="P2770" s="19">
        <f t="shared" si="6"/>
        <v>100.0279742</v>
      </c>
      <c r="Q2770" s="14">
        <f t="shared" si="7"/>
        <v>433.8546667</v>
      </c>
    </row>
    <row r="2771" ht="15.75" customHeight="1">
      <c r="A2771" s="12">
        <v>2019.0</v>
      </c>
      <c r="B2771" s="265">
        <v>43497.0</v>
      </c>
      <c r="C2771" s="12" t="s">
        <v>784</v>
      </c>
      <c r="D2771" s="12" t="s">
        <v>416</v>
      </c>
      <c r="E2771" s="12" t="s">
        <v>747</v>
      </c>
      <c r="F2771" s="12" t="s">
        <v>748</v>
      </c>
      <c r="G2771" s="12" t="s">
        <v>749</v>
      </c>
      <c r="H2771" s="12" t="s">
        <v>405</v>
      </c>
      <c r="I2771" s="19">
        <v>185782.0</v>
      </c>
      <c r="J2771" s="19">
        <v>5.617146163E7</v>
      </c>
      <c r="K2771" s="19">
        <f t="shared" si="1"/>
        <v>6192.733333</v>
      </c>
      <c r="L2771" s="14">
        <f t="shared" si="2"/>
        <v>6192.733333</v>
      </c>
      <c r="M2771" s="14">
        <f t="shared" si="3"/>
        <v>0</v>
      </c>
      <c r="N2771" s="14">
        <f t="shared" si="4"/>
        <v>0.02184385655</v>
      </c>
      <c r="O2771" s="14">
        <f t="shared" si="5"/>
        <v>0.1376162963</v>
      </c>
      <c r="P2771" s="19">
        <f t="shared" si="6"/>
        <v>302.3514745</v>
      </c>
      <c r="Q2771" s="14">
        <f t="shared" si="7"/>
        <v>1872382.054</v>
      </c>
    </row>
    <row r="2772" ht="15.75" customHeight="1">
      <c r="A2772" s="12">
        <v>2019.0</v>
      </c>
      <c r="B2772" s="265">
        <v>43497.0</v>
      </c>
      <c r="C2772" s="12" t="s">
        <v>784</v>
      </c>
      <c r="D2772" s="12" t="s">
        <v>416</v>
      </c>
      <c r="E2772" s="12" t="s">
        <v>753</v>
      </c>
      <c r="F2772" s="12" t="s">
        <v>754</v>
      </c>
      <c r="G2772" s="12" t="s">
        <v>749</v>
      </c>
      <c r="H2772" s="12" t="s">
        <v>405</v>
      </c>
      <c r="I2772" s="19">
        <v>7778.0</v>
      </c>
      <c r="J2772" s="19">
        <v>1417918.43</v>
      </c>
      <c r="K2772" s="19">
        <f t="shared" si="1"/>
        <v>259.2666667</v>
      </c>
      <c r="L2772" s="14">
        <f t="shared" si="2"/>
        <v>259.2666667</v>
      </c>
      <c r="M2772" s="14">
        <f t="shared" si="3"/>
        <v>0</v>
      </c>
      <c r="N2772" s="14">
        <f t="shared" si="4"/>
        <v>0.0009145208701</v>
      </c>
      <c r="O2772" s="14">
        <f t="shared" si="5"/>
        <v>0.005761481481</v>
      </c>
      <c r="P2772" s="19">
        <f t="shared" si="6"/>
        <v>182.2985896</v>
      </c>
      <c r="Q2772" s="14">
        <f t="shared" si="7"/>
        <v>47263.94767</v>
      </c>
    </row>
    <row r="2773" ht="15.75" customHeight="1">
      <c r="A2773" s="12">
        <v>2019.0</v>
      </c>
      <c r="B2773" s="265">
        <v>43497.0</v>
      </c>
      <c r="C2773" s="12" t="s">
        <v>784</v>
      </c>
      <c r="D2773" s="12" t="s">
        <v>416</v>
      </c>
      <c r="E2773" s="12" t="s">
        <v>755</v>
      </c>
      <c r="F2773" s="12" t="s">
        <v>756</v>
      </c>
      <c r="G2773" s="12" t="s">
        <v>749</v>
      </c>
      <c r="H2773" s="12" t="s">
        <v>405</v>
      </c>
      <c r="I2773" s="19">
        <v>35388.0</v>
      </c>
      <c r="J2773" s="19">
        <v>1.815768362E7</v>
      </c>
      <c r="K2773" s="19">
        <f t="shared" si="1"/>
        <v>1179.6</v>
      </c>
      <c r="L2773" s="14">
        <f t="shared" si="2"/>
        <v>1179.6</v>
      </c>
      <c r="M2773" s="14">
        <f t="shared" si="3"/>
        <v>0</v>
      </c>
      <c r="N2773" s="14">
        <f t="shared" si="4"/>
        <v>0.004160846561</v>
      </c>
      <c r="O2773" s="14">
        <f t="shared" si="5"/>
        <v>0.02621333333</v>
      </c>
      <c r="P2773" s="19">
        <f t="shared" si="6"/>
        <v>513.102849</v>
      </c>
      <c r="Q2773" s="14">
        <f t="shared" si="7"/>
        <v>605256.1207</v>
      </c>
    </row>
    <row r="2774" ht="15.75" customHeight="1">
      <c r="A2774" s="12">
        <v>2019.0</v>
      </c>
      <c r="B2774" s="265">
        <v>43497.0</v>
      </c>
      <c r="C2774" s="12" t="s">
        <v>784</v>
      </c>
      <c r="D2774" s="12" t="s">
        <v>416</v>
      </c>
      <c r="E2774" s="12" t="s">
        <v>750</v>
      </c>
      <c r="F2774" s="12" t="s">
        <v>751</v>
      </c>
      <c r="G2774" s="12" t="s">
        <v>749</v>
      </c>
      <c r="H2774" s="12" t="s">
        <v>405</v>
      </c>
      <c r="I2774" s="19">
        <v>738144.1</v>
      </c>
      <c r="J2774" s="19">
        <v>2.4056852353E8</v>
      </c>
      <c r="K2774" s="19">
        <f t="shared" si="1"/>
        <v>24604.80333</v>
      </c>
      <c r="L2774" s="14">
        <f t="shared" si="2"/>
        <v>24604.80333</v>
      </c>
      <c r="M2774" s="14">
        <f t="shared" si="3"/>
        <v>0</v>
      </c>
      <c r="N2774" s="14">
        <f t="shared" si="4"/>
        <v>0.08678942975</v>
      </c>
      <c r="O2774" s="14">
        <f t="shared" si="5"/>
        <v>0.5467734074</v>
      </c>
      <c r="P2774" s="19">
        <f t="shared" si="6"/>
        <v>325.9099728</v>
      </c>
      <c r="Q2774" s="14">
        <f t="shared" si="7"/>
        <v>8018950.784</v>
      </c>
    </row>
    <row r="2775" ht="15.75" customHeight="1">
      <c r="A2775" s="12">
        <v>2019.0</v>
      </c>
      <c r="B2775" s="265">
        <v>43497.0</v>
      </c>
      <c r="C2775" s="12" t="s">
        <v>785</v>
      </c>
      <c r="D2775" s="12" t="s">
        <v>417</v>
      </c>
      <c r="E2775" s="12" t="s">
        <v>747</v>
      </c>
      <c r="F2775" s="12" t="s">
        <v>748</v>
      </c>
      <c r="G2775" s="12" t="s">
        <v>749</v>
      </c>
      <c r="H2775" s="12" t="s">
        <v>405</v>
      </c>
      <c r="I2775" s="19">
        <v>83016.63</v>
      </c>
      <c r="J2775" s="19">
        <v>1.447593617E7</v>
      </c>
      <c r="K2775" s="19">
        <f t="shared" si="1"/>
        <v>2767.221</v>
      </c>
      <c r="L2775" s="14">
        <f t="shared" si="2"/>
        <v>2767.221</v>
      </c>
      <c r="M2775" s="14">
        <f t="shared" si="3"/>
        <v>0</v>
      </c>
      <c r="N2775" s="14">
        <f t="shared" si="4"/>
        <v>0.009760920635</v>
      </c>
      <c r="O2775" s="14">
        <f t="shared" si="5"/>
        <v>0.0614938</v>
      </c>
      <c r="P2775" s="19">
        <f t="shared" si="6"/>
        <v>174.3739317</v>
      </c>
      <c r="Q2775" s="14">
        <f t="shared" si="7"/>
        <v>482531.2057</v>
      </c>
    </row>
    <row r="2776" ht="15.75" customHeight="1">
      <c r="A2776" s="12">
        <v>2019.0</v>
      </c>
      <c r="B2776" s="265">
        <v>43497.0</v>
      </c>
      <c r="C2776" s="12" t="s">
        <v>785</v>
      </c>
      <c r="D2776" s="12" t="s">
        <v>417</v>
      </c>
      <c r="E2776" s="12" t="s">
        <v>753</v>
      </c>
      <c r="F2776" s="12" t="s">
        <v>754</v>
      </c>
      <c r="G2776" s="12" t="s">
        <v>749</v>
      </c>
      <c r="H2776" s="12" t="s">
        <v>405</v>
      </c>
      <c r="I2776" s="19">
        <v>5898.0</v>
      </c>
      <c r="J2776" s="19">
        <v>1040673.44</v>
      </c>
      <c r="K2776" s="19">
        <f t="shared" si="1"/>
        <v>196.6</v>
      </c>
      <c r="L2776" s="14">
        <f t="shared" si="2"/>
        <v>196.6</v>
      </c>
      <c r="M2776" s="14">
        <f t="shared" si="3"/>
        <v>0</v>
      </c>
      <c r="N2776" s="14">
        <f t="shared" si="4"/>
        <v>0.0006934744268</v>
      </c>
      <c r="O2776" s="14">
        <f t="shared" si="5"/>
        <v>0.004368888889</v>
      </c>
      <c r="P2776" s="19">
        <f t="shared" si="6"/>
        <v>176.4451407</v>
      </c>
      <c r="Q2776" s="14">
        <f t="shared" si="7"/>
        <v>34689.11467</v>
      </c>
    </row>
    <row r="2777" ht="15.75" customHeight="1">
      <c r="A2777" s="12">
        <v>2019.0</v>
      </c>
      <c r="B2777" s="265">
        <v>43497.0</v>
      </c>
      <c r="C2777" s="12" t="s">
        <v>785</v>
      </c>
      <c r="D2777" s="12" t="s">
        <v>417</v>
      </c>
      <c r="E2777" s="12" t="s">
        <v>750</v>
      </c>
      <c r="F2777" s="12" t="s">
        <v>751</v>
      </c>
      <c r="G2777" s="12" t="s">
        <v>749</v>
      </c>
      <c r="H2777" s="12" t="s">
        <v>405</v>
      </c>
      <c r="I2777" s="19">
        <v>171071.0</v>
      </c>
      <c r="J2777" s="19">
        <v>2.9798711E7</v>
      </c>
      <c r="K2777" s="19">
        <f t="shared" si="1"/>
        <v>5702.366667</v>
      </c>
      <c r="L2777" s="14">
        <f t="shared" si="2"/>
        <v>5702.366667</v>
      </c>
      <c r="M2777" s="14">
        <f t="shared" si="3"/>
        <v>0</v>
      </c>
      <c r="N2777" s="14">
        <f t="shared" si="4"/>
        <v>0.02011416814</v>
      </c>
      <c r="O2777" s="14">
        <f t="shared" si="5"/>
        <v>0.1267192593</v>
      </c>
      <c r="P2777" s="19">
        <f t="shared" si="6"/>
        <v>174.1891437</v>
      </c>
      <c r="Q2777" s="14">
        <f t="shared" si="7"/>
        <v>993290.3667</v>
      </c>
    </row>
    <row r="2778" ht="15.75" customHeight="1">
      <c r="A2778" s="12">
        <v>2019.0</v>
      </c>
      <c r="B2778" s="265">
        <v>43497.0</v>
      </c>
      <c r="C2778" s="12" t="s">
        <v>786</v>
      </c>
      <c r="D2778" s="12" t="s">
        <v>418</v>
      </c>
      <c r="E2778" s="12" t="s">
        <v>747</v>
      </c>
      <c r="F2778" s="12" t="s">
        <v>748</v>
      </c>
      <c r="G2778" s="12" t="s">
        <v>749</v>
      </c>
      <c r="H2778" s="12" t="s">
        <v>405</v>
      </c>
      <c r="I2778" s="19">
        <v>14886.0</v>
      </c>
      <c r="J2778" s="19">
        <v>2622867.6</v>
      </c>
      <c r="K2778" s="19">
        <f t="shared" si="1"/>
        <v>496.2</v>
      </c>
      <c r="L2778" s="14">
        <f t="shared" si="2"/>
        <v>496.2</v>
      </c>
      <c r="M2778" s="14">
        <f t="shared" si="3"/>
        <v>0</v>
      </c>
      <c r="N2778" s="14">
        <f t="shared" si="4"/>
        <v>0.00175026455</v>
      </c>
      <c r="O2778" s="14">
        <f t="shared" si="5"/>
        <v>0.01102666667</v>
      </c>
      <c r="P2778" s="19">
        <f t="shared" si="6"/>
        <v>176.1969367</v>
      </c>
      <c r="Q2778" s="14">
        <f t="shared" si="7"/>
        <v>87428.92</v>
      </c>
    </row>
    <row r="2779" ht="15.75" customHeight="1">
      <c r="A2779" s="12">
        <v>2019.0</v>
      </c>
      <c r="B2779" s="265">
        <v>43497.0</v>
      </c>
      <c r="C2779" s="12" t="s">
        <v>786</v>
      </c>
      <c r="D2779" s="12" t="s">
        <v>418</v>
      </c>
      <c r="E2779" s="12" t="s">
        <v>755</v>
      </c>
      <c r="F2779" s="12" t="s">
        <v>756</v>
      </c>
      <c r="G2779" s="12" t="s">
        <v>749</v>
      </c>
      <c r="H2779" s="12" t="s">
        <v>405</v>
      </c>
      <c r="I2779" s="19">
        <v>8929.0</v>
      </c>
      <c r="J2779" s="19">
        <v>1485924.69</v>
      </c>
      <c r="K2779" s="19">
        <f t="shared" si="1"/>
        <v>297.6333333</v>
      </c>
      <c r="L2779" s="14">
        <f t="shared" si="2"/>
        <v>297.6333333</v>
      </c>
      <c r="M2779" s="14">
        <f t="shared" si="3"/>
        <v>0</v>
      </c>
      <c r="N2779" s="14">
        <f t="shared" si="4"/>
        <v>0.001049853028</v>
      </c>
      <c r="O2779" s="14">
        <f t="shared" si="5"/>
        <v>0.006614074074</v>
      </c>
      <c r="P2779" s="19">
        <f t="shared" si="6"/>
        <v>166.4155773</v>
      </c>
      <c r="Q2779" s="14">
        <f t="shared" si="7"/>
        <v>49530.823</v>
      </c>
    </row>
    <row r="2780" ht="15.75" customHeight="1">
      <c r="A2780" s="12">
        <v>2019.0</v>
      </c>
      <c r="B2780" s="265">
        <v>43497.0</v>
      </c>
      <c r="C2780" s="12" t="s">
        <v>786</v>
      </c>
      <c r="D2780" s="12" t="s">
        <v>418</v>
      </c>
      <c r="E2780" s="12" t="s">
        <v>750</v>
      </c>
      <c r="F2780" s="12" t="s">
        <v>751</v>
      </c>
      <c r="G2780" s="12" t="s">
        <v>749</v>
      </c>
      <c r="H2780" s="12" t="s">
        <v>405</v>
      </c>
      <c r="I2780" s="19">
        <v>2037.0</v>
      </c>
      <c r="J2780" s="19">
        <v>358913.16</v>
      </c>
      <c r="K2780" s="19">
        <f t="shared" si="1"/>
        <v>67.9</v>
      </c>
      <c r="L2780" s="14">
        <f t="shared" si="2"/>
        <v>67.9</v>
      </c>
      <c r="M2780" s="14">
        <f t="shared" si="3"/>
        <v>0</v>
      </c>
      <c r="N2780" s="14">
        <f t="shared" si="4"/>
        <v>0.0002395061728</v>
      </c>
      <c r="O2780" s="14">
        <f t="shared" si="5"/>
        <v>0.001508888889</v>
      </c>
      <c r="P2780" s="19">
        <f t="shared" si="6"/>
        <v>176.1969367</v>
      </c>
      <c r="Q2780" s="14">
        <f t="shared" si="7"/>
        <v>11963.772</v>
      </c>
    </row>
    <row r="2781" ht="15.75" customHeight="1">
      <c r="A2781" s="12">
        <v>2019.0</v>
      </c>
      <c r="B2781" s="265">
        <v>43497.0</v>
      </c>
      <c r="C2781" s="12" t="s">
        <v>787</v>
      </c>
      <c r="D2781" s="12" t="s">
        <v>419</v>
      </c>
      <c r="E2781" s="12" t="s">
        <v>747</v>
      </c>
      <c r="F2781" s="12" t="s">
        <v>748</v>
      </c>
      <c r="G2781" s="12" t="s">
        <v>749</v>
      </c>
      <c r="H2781" s="12" t="s">
        <v>405</v>
      </c>
      <c r="I2781" s="19">
        <v>418372.0</v>
      </c>
      <c r="J2781" s="19">
        <v>1.5108910069E8</v>
      </c>
      <c r="K2781" s="19">
        <f t="shared" si="1"/>
        <v>13945.73333</v>
      </c>
      <c r="L2781" s="14">
        <f t="shared" si="2"/>
        <v>13945.73333</v>
      </c>
      <c r="M2781" s="14">
        <f t="shared" si="3"/>
        <v>0</v>
      </c>
      <c r="N2781" s="14">
        <f t="shared" si="4"/>
        <v>0.04919129924</v>
      </c>
      <c r="O2781" s="14">
        <f t="shared" si="5"/>
        <v>0.3099051852</v>
      </c>
      <c r="P2781" s="19">
        <f t="shared" si="6"/>
        <v>361.1357851</v>
      </c>
      <c r="Q2781" s="14">
        <f t="shared" si="7"/>
        <v>5036303.356</v>
      </c>
    </row>
    <row r="2782" ht="15.75" customHeight="1">
      <c r="A2782" s="12">
        <v>2019.0</v>
      </c>
      <c r="B2782" s="265">
        <v>43497.0</v>
      </c>
      <c r="C2782" s="12" t="s">
        <v>787</v>
      </c>
      <c r="D2782" s="12" t="s">
        <v>419</v>
      </c>
      <c r="E2782" s="12" t="s">
        <v>753</v>
      </c>
      <c r="F2782" s="12" t="s">
        <v>754</v>
      </c>
      <c r="G2782" s="12" t="s">
        <v>749</v>
      </c>
      <c r="H2782" s="12" t="s">
        <v>405</v>
      </c>
      <c r="I2782" s="19">
        <v>31510.0</v>
      </c>
      <c r="J2782" s="19">
        <v>1.350880112E7</v>
      </c>
      <c r="K2782" s="19">
        <f t="shared" si="1"/>
        <v>1050.333333</v>
      </c>
      <c r="L2782" s="14">
        <f t="shared" si="2"/>
        <v>1050.333333</v>
      </c>
      <c r="M2782" s="14">
        <f t="shared" si="3"/>
        <v>0</v>
      </c>
      <c r="N2782" s="14">
        <f t="shared" si="4"/>
        <v>0.003704879483</v>
      </c>
      <c r="O2782" s="14">
        <f t="shared" si="5"/>
        <v>0.02334074074</v>
      </c>
      <c r="P2782" s="19">
        <f t="shared" si="6"/>
        <v>428.7147293</v>
      </c>
      <c r="Q2782" s="14">
        <f t="shared" si="7"/>
        <v>450293.3707</v>
      </c>
    </row>
    <row r="2783" ht="15.75" customHeight="1">
      <c r="A2783" s="12">
        <v>2019.0</v>
      </c>
      <c r="B2783" s="265">
        <v>43497.0</v>
      </c>
      <c r="C2783" s="12" t="s">
        <v>787</v>
      </c>
      <c r="D2783" s="12" t="s">
        <v>419</v>
      </c>
      <c r="E2783" s="12" t="s">
        <v>755</v>
      </c>
      <c r="F2783" s="12" t="s">
        <v>756</v>
      </c>
      <c r="G2783" s="12" t="s">
        <v>749</v>
      </c>
      <c r="H2783" s="12" t="s">
        <v>405</v>
      </c>
      <c r="I2783" s="19">
        <v>8177.0</v>
      </c>
      <c r="J2783" s="19">
        <v>1287152.95</v>
      </c>
      <c r="K2783" s="19">
        <f t="shared" si="1"/>
        <v>272.5666667</v>
      </c>
      <c r="L2783" s="14">
        <f t="shared" si="2"/>
        <v>272.5666667</v>
      </c>
      <c r="M2783" s="14">
        <f t="shared" si="3"/>
        <v>0</v>
      </c>
      <c r="N2783" s="14">
        <f t="shared" si="4"/>
        <v>0.0009614344503</v>
      </c>
      <c r="O2783" s="14">
        <f t="shared" si="5"/>
        <v>0.006057037037</v>
      </c>
      <c r="P2783" s="19">
        <f t="shared" si="6"/>
        <v>157.4113917</v>
      </c>
      <c r="Q2783" s="14">
        <f t="shared" si="7"/>
        <v>42905.09833</v>
      </c>
    </row>
    <row r="2784" ht="15.75" customHeight="1">
      <c r="A2784" s="12">
        <v>2019.0</v>
      </c>
      <c r="B2784" s="265">
        <v>43525.0</v>
      </c>
      <c r="C2784" s="12" t="s">
        <v>752</v>
      </c>
      <c r="D2784" s="12" t="s">
        <v>424</v>
      </c>
      <c r="E2784" s="12" t="s">
        <v>753</v>
      </c>
      <c r="F2784" s="12" t="s">
        <v>754</v>
      </c>
      <c r="G2784" s="12" t="s">
        <v>749</v>
      </c>
      <c r="H2784" s="12" t="s">
        <v>421</v>
      </c>
      <c r="I2784" s="19">
        <v>16761.0</v>
      </c>
      <c r="J2784" s="19">
        <v>1.450885185E7</v>
      </c>
      <c r="K2784" s="19">
        <f t="shared" si="1"/>
        <v>558.7</v>
      </c>
      <c r="L2784" s="14">
        <f t="shared" si="2"/>
        <v>558.7</v>
      </c>
      <c r="M2784" s="14">
        <f t="shared" si="3"/>
        <v>0</v>
      </c>
      <c r="N2784" s="14">
        <f t="shared" si="4"/>
        <v>0.001970723104</v>
      </c>
      <c r="O2784" s="14">
        <f t="shared" si="5"/>
        <v>0.01241555556</v>
      </c>
      <c r="P2784" s="19">
        <f t="shared" si="6"/>
        <v>865.6316359</v>
      </c>
      <c r="Q2784" s="14">
        <f t="shared" si="7"/>
        <v>483628.395</v>
      </c>
    </row>
    <row r="2785" ht="15.75" customHeight="1">
      <c r="A2785" s="12">
        <v>2019.0</v>
      </c>
      <c r="B2785" s="265">
        <v>43525.0</v>
      </c>
      <c r="C2785" s="12" t="s">
        <v>803</v>
      </c>
      <c r="D2785" s="12" t="s">
        <v>408</v>
      </c>
      <c r="E2785" s="12" t="s">
        <v>747</v>
      </c>
      <c r="F2785" s="12" t="s">
        <v>748</v>
      </c>
      <c r="G2785" s="12" t="s">
        <v>749</v>
      </c>
      <c r="H2785" s="12" t="s">
        <v>405</v>
      </c>
      <c r="I2785" s="19">
        <v>241069.28</v>
      </c>
      <c r="J2785" s="19">
        <v>4.030751038E7</v>
      </c>
      <c r="K2785" s="19">
        <f t="shared" si="1"/>
        <v>8035.642667</v>
      </c>
      <c r="L2785" s="14">
        <f t="shared" si="2"/>
        <v>8035.642667</v>
      </c>
      <c r="M2785" s="14">
        <f t="shared" si="3"/>
        <v>0</v>
      </c>
      <c r="N2785" s="14">
        <f t="shared" si="4"/>
        <v>0.02834441858</v>
      </c>
      <c r="O2785" s="14">
        <f t="shared" si="5"/>
        <v>0.178569837</v>
      </c>
      <c r="P2785" s="19">
        <f t="shared" si="6"/>
        <v>167.2030148</v>
      </c>
      <c r="Q2785" s="14">
        <f t="shared" si="7"/>
        <v>1343583.679</v>
      </c>
    </row>
    <row r="2786" ht="15.75" customHeight="1">
      <c r="A2786" s="12">
        <v>2019.0</v>
      </c>
      <c r="B2786" s="265">
        <v>43525.0</v>
      </c>
      <c r="C2786" s="12" t="s">
        <v>803</v>
      </c>
      <c r="D2786" s="12" t="s">
        <v>408</v>
      </c>
      <c r="E2786" s="12" t="s">
        <v>753</v>
      </c>
      <c r="F2786" s="12" t="s">
        <v>754</v>
      </c>
      <c r="G2786" s="12" t="s">
        <v>749</v>
      </c>
      <c r="H2786" s="12" t="s">
        <v>405</v>
      </c>
      <c r="I2786" s="19">
        <v>1460760.6</v>
      </c>
      <c r="J2786" s="19">
        <v>2.405322731E8</v>
      </c>
      <c r="K2786" s="19">
        <f t="shared" si="1"/>
        <v>48692.02</v>
      </c>
      <c r="L2786" s="14">
        <f t="shared" si="2"/>
        <v>48692.02</v>
      </c>
      <c r="M2786" s="14">
        <f t="shared" si="3"/>
        <v>0</v>
      </c>
      <c r="N2786" s="14">
        <f t="shared" si="4"/>
        <v>0.171753157</v>
      </c>
      <c r="O2786" s="14">
        <f t="shared" si="5"/>
        <v>1.082044889</v>
      </c>
      <c r="P2786" s="19">
        <f t="shared" si="6"/>
        <v>164.6623499</v>
      </c>
      <c r="Q2786" s="14">
        <f t="shared" si="7"/>
        <v>8017742.437</v>
      </c>
    </row>
    <row r="2787" ht="15.75" customHeight="1">
      <c r="A2787" s="12">
        <v>2019.0</v>
      </c>
      <c r="B2787" s="265">
        <v>43525.0</v>
      </c>
      <c r="C2787" s="12" t="s">
        <v>803</v>
      </c>
      <c r="D2787" s="12" t="s">
        <v>408</v>
      </c>
      <c r="E2787" s="12" t="s">
        <v>755</v>
      </c>
      <c r="F2787" s="12" t="s">
        <v>756</v>
      </c>
      <c r="G2787" s="12" t="s">
        <v>749</v>
      </c>
      <c r="H2787" s="12" t="s">
        <v>405</v>
      </c>
      <c r="I2787" s="19">
        <v>119866.36</v>
      </c>
      <c r="J2787" s="19">
        <v>1.971874174E7</v>
      </c>
      <c r="K2787" s="19">
        <f t="shared" si="1"/>
        <v>3995.545333</v>
      </c>
      <c r="L2787" s="14">
        <f t="shared" si="2"/>
        <v>3995.545333</v>
      </c>
      <c r="M2787" s="14">
        <f t="shared" si="3"/>
        <v>0</v>
      </c>
      <c r="N2787" s="14">
        <f t="shared" si="4"/>
        <v>0.01409363433</v>
      </c>
      <c r="O2787" s="14">
        <f t="shared" si="5"/>
        <v>0.0887898963</v>
      </c>
      <c r="P2787" s="19">
        <f t="shared" si="6"/>
        <v>164.5060527</v>
      </c>
      <c r="Q2787" s="14">
        <f t="shared" si="7"/>
        <v>657291.3913</v>
      </c>
    </row>
    <row r="2788" ht="15.75" customHeight="1">
      <c r="A2788" s="12">
        <v>2019.0</v>
      </c>
      <c r="B2788" s="265">
        <v>43525.0</v>
      </c>
      <c r="C2788" s="12" t="s">
        <v>759</v>
      </c>
      <c r="D2788" s="12" t="s">
        <v>406</v>
      </c>
      <c r="E2788" s="12" t="s">
        <v>747</v>
      </c>
      <c r="F2788" s="12" t="s">
        <v>748</v>
      </c>
      <c r="G2788" s="12" t="s">
        <v>749</v>
      </c>
      <c r="H2788" s="12" t="s">
        <v>405</v>
      </c>
      <c r="I2788" s="19">
        <v>725376.02</v>
      </c>
      <c r="J2788" s="19">
        <v>2.4026800466E8</v>
      </c>
      <c r="K2788" s="19">
        <f t="shared" si="1"/>
        <v>24179.20067</v>
      </c>
      <c r="L2788" s="14">
        <f t="shared" si="2"/>
        <v>24179.20067</v>
      </c>
      <c r="M2788" s="14">
        <f t="shared" si="3"/>
        <v>0</v>
      </c>
      <c r="N2788" s="14">
        <f t="shared" si="4"/>
        <v>0.08528818577</v>
      </c>
      <c r="O2788" s="14">
        <f t="shared" si="5"/>
        <v>0.5373155704</v>
      </c>
      <c r="P2788" s="19">
        <f t="shared" si="6"/>
        <v>331.2323513</v>
      </c>
      <c r="Q2788" s="14">
        <f t="shared" si="7"/>
        <v>8008933.489</v>
      </c>
    </row>
    <row r="2789" ht="15.75" customHeight="1">
      <c r="A2789" s="12">
        <v>2019.0</v>
      </c>
      <c r="B2789" s="265">
        <v>43525.0</v>
      </c>
      <c r="C2789" s="12" t="s">
        <v>759</v>
      </c>
      <c r="D2789" s="12" t="s">
        <v>406</v>
      </c>
      <c r="E2789" s="12" t="s">
        <v>753</v>
      </c>
      <c r="F2789" s="12" t="s">
        <v>754</v>
      </c>
      <c r="G2789" s="12" t="s">
        <v>749</v>
      </c>
      <c r="H2789" s="12" t="s">
        <v>405</v>
      </c>
      <c r="I2789" s="19">
        <v>82309.96</v>
      </c>
      <c r="J2789" s="19">
        <v>1.461203608E7</v>
      </c>
      <c r="K2789" s="19">
        <f t="shared" si="1"/>
        <v>2743.665333</v>
      </c>
      <c r="L2789" s="14">
        <f t="shared" si="2"/>
        <v>2743.665333</v>
      </c>
      <c r="M2789" s="14">
        <f t="shared" si="3"/>
        <v>0</v>
      </c>
      <c r="N2789" s="14">
        <f t="shared" si="4"/>
        <v>0.009677831864</v>
      </c>
      <c r="O2789" s="14">
        <f t="shared" si="5"/>
        <v>0.06097034074</v>
      </c>
      <c r="P2789" s="19">
        <f t="shared" si="6"/>
        <v>177.5245193</v>
      </c>
      <c r="Q2789" s="14">
        <f t="shared" si="7"/>
        <v>487067.8693</v>
      </c>
    </row>
    <row r="2790" ht="15.75" customHeight="1">
      <c r="A2790" s="12">
        <v>2019.0</v>
      </c>
      <c r="B2790" s="265">
        <v>43525.0</v>
      </c>
      <c r="C2790" s="12" t="s">
        <v>759</v>
      </c>
      <c r="D2790" s="12" t="s">
        <v>406</v>
      </c>
      <c r="E2790" s="12" t="s">
        <v>755</v>
      </c>
      <c r="F2790" s="12" t="s">
        <v>756</v>
      </c>
      <c r="G2790" s="12" t="s">
        <v>749</v>
      </c>
      <c r="H2790" s="12" t="s">
        <v>405</v>
      </c>
      <c r="I2790" s="19">
        <v>82343.09</v>
      </c>
      <c r="J2790" s="19">
        <v>3.375555022E7</v>
      </c>
      <c r="K2790" s="19">
        <f t="shared" si="1"/>
        <v>2744.769667</v>
      </c>
      <c r="L2790" s="14">
        <f t="shared" si="2"/>
        <v>2744.769667</v>
      </c>
      <c r="M2790" s="14">
        <f t="shared" si="3"/>
        <v>0</v>
      </c>
      <c r="N2790" s="14">
        <f t="shared" si="4"/>
        <v>0.009681727219</v>
      </c>
      <c r="O2790" s="14">
        <f t="shared" si="5"/>
        <v>0.06099488148</v>
      </c>
      <c r="P2790" s="19">
        <f t="shared" si="6"/>
        <v>409.9378615</v>
      </c>
      <c r="Q2790" s="14">
        <f t="shared" si="7"/>
        <v>1125185.007</v>
      </c>
    </row>
    <row r="2791" ht="15.75" customHeight="1">
      <c r="A2791" s="12">
        <v>2019.0</v>
      </c>
      <c r="B2791" s="265">
        <v>43525.0</v>
      </c>
      <c r="C2791" s="12" t="s">
        <v>763</v>
      </c>
      <c r="D2791" s="12" t="s">
        <v>409</v>
      </c>
      <c r="E2791" s="12" t="s">
        <v>747</v>
      </c>
      <c r="F2791" s="12" t="s">
        <v>748</v>
      </c>
      <c r="G2791" s="12" t="s">
        <v>749</v>
      </c>
      <c r="H2791" s="12" t="s">
        <v>405</v>
      </c>
      <c r="I2791" s="19">
        <v>184884.7</v>
      </c>
      <c r="J2791" s="19">
        <v>3.608085675E7</v>
      </c>
      <c r="K2791" s="19">
        <f t="shared" si="1"/>
        <v>6162.823333</v>
      </c>
      <c r="L2791" s="14">
        <f t="shared" si="2"/>
        <v>6162.823333</v>
      </c>
      <c r="M2791" s="14">
        <f t="shared" si="3"/>
        <v>0</v>
      </c>
      <c r="N2791" s="14">
        <f t="shared" si="4"/>
        <v>0.02173835391</v>
      </c>
      <c r="O2791" s="14">
        <f t="shared" si="5"/>
        <v>0.1369516296</v>
      </c>
      <c r="P2791" s="19">
        <f t="shared" si="6"/>
        <v>195.1532861</v>
      </c>
      <c r="Q2791" s="14">
        <f t="shared" si="7"/>
        <v>1202695.225</v>
      </c>
    </row>
    <row r="2792" ht="15.75" customHeight="1">
      <c r="A2792" s="12">
        <v>2019.0</v>
      </c>
      <c r="B2792" s="265">
        <v>43525.0</v>
      </c>
      <c r="C2792" s="12" t="s">
        <v>763</v>
      </c>
      <c r="D2792" s="12" t="s">
        <v>409</v>
      </c>
      <c r="E2792" s="12" t="s">
        <v>753</v>
      </c>
      <c r="F2792" s="12" t="s">
        <v>754</v>
      </c>
      <c r="G2792" s="12" t="s">
        <v>749</v>
      </c>
      <c r="H2792" s="12" t="s">
        <v>405</v>
      </c>
      <c r="I2792" s="19">
        <v>124107.3</v>
      </c>
      <c r="J2792" s="19">
        <v>2.434871561E7</v>
      </c>
      <c r="K2792" s="19">
        <f t="shared" si="1"/>
        <v>4136.91</v>
      </c>
      <c r="L2792" s="14">
        <f t="shared" si="2"/>
        <v>4136.91</v>
      </c>
      <c r="M2792" s="14">
        <f t="shared" si="3"/>
        <v>0</v>
      </c>
      <c r="N2792" s="14">
        <f t="shared" si="4"/>
        <v>0.01459227513</v>
      </c>
      <c r="O2792" s="14">
        <f t="shared" si="5"/>
        <v>0.09193133333</v>
      </c>
      <c r="P2792" s="19">
        <f t="shared" si="6"/>
        <v>196.1908414</v>
      </c>
      <c r="Q2792" s="14">
        <f t="shared" si="7"/>
        <v>811623.8537</v>
      </c>
    </row>
    <row r="2793" ht="15.75" customHeight="1">
      <c r="A2793" s="12">
        <v>2019.0</v>
      </c>
      <c r="B2793" s="265">
        <v>43525.0</v>
      </c>
      <c r="C2793" s="12" t="s">
        <v>763</v>
      </c>
      <c r="D2793" s="12" t="s">
        <v>409</v>
      </c>
      <c r="E2793" s="12" t="s">
        <v>750</v>
      </c>
      <c r="F2793" s="12" t="s">
        <v>751</v>
      </c>
      <c r="G2793" s="12" t="s">
        <v>749</v>
      </c>
      <c r="H2793" s="12" t="s">
        <v>405</v>
      </c>
      <c r="I2793" s="19">
        <v>1944387.4</v>
      </c>
      <c r="J2793" s="19">
        <v>3.9564235551E8</v>
      </c>
      <c r="K2793" s="19">
        <f t="shared" si="1"/>
        <v>64812.91333</v>
      </c>
      <c r="L2793" s="14">
        <f t="shared" si="2"/>
        <v>64812.91333</v>
      </c>
      <c r="M2793" s="14">
        <f t="shared" si="3"/>
        <v>0</v>
      </c>
      <c r="N2793" s="14">
        <f t="shared" si="4"/>
        <v>0.2286169782</v>
      </c>
      <c r="O2793" s="14">
        <f t="shared" si="5"/>
        <v>1.440286963</v>
      </c>
      <c r="P2793" s="19">
        <f t="shared" si="6"/>
        <v>203.4791809</v>
      </c>
      <c r="Q2793" s="14">
        <f t="shared" si="7"/>
        <v>13188078.52</v>
      </c>
    </row>
    <row r="2794" ht="15.75" customHeight="1">
      <c r="A2794" s="12">
        <v>2019.0</v>
      </c>
      <c r="B2794" s="265">
        <v>43525.0</v>
      </c>
      <c r="C2794" s="12" t="s">
        <v>764</v>
      </c>
      <c r="D2794" s="12" t="s">
        <v>410</v>
      </c>
      <c r="E2794" s="12" t="s">
        <v>747</v>
      </c>
      <c r="F2794" s="12" t="s">
        <v>748</v>
      </c>
      <c r="G2794" s="12" t="s">
        <v>749</v>
      </c>
      <c r="H2794" s="12" t="s">
        <v>405</v>
      </c>
      <c r="I2794" s="19">
        <v>74544.5</v>
      </c>
      <c r="J2794" s="19">
        <v>1.413839333E7</v>
      </c>
      <c r="K2794" s="19">
        <f t="shared" si="1"/>
        <v>2484.816667</v>
      </c>
      <c r="L2794" s="14">
        <f t="shared" si="2"/>
        <v>2484.816667</v>
      </c>
      <c r="M2794" s="14">
        <f t="shared" si="3"/>
        <v>0</v>
      </c>
      <c r="N2794" s="14">
        <f t="shared" si="4"/>
        <v>0.00876478542</v>
      </c>
      <c r="O2794" s="14">
        <f t="shared" si="5"/>
        <v>0.05521814815</v>
      </c>
      <c r="P2794" s="19">
        <f t="shared" si="6"/>
        <v>189.6638026</v>
      </c>
      <c r="Q2794" s="14">
        <f t="shared" si="7"/>
        <v>471279.7777</v>
      </c>
    </row>
    <row r="2795" ht="15.75" customHeight="1">
      <c r="A2795" s="12">
        <v>2019.0</v>
      </c>
      <c r="B2795" s="265">
        <v>43525.0</v>
      </c>
      <c r="C2795" s="12" t="s">
        <v>764</v>
      </c>
      <c r="D2795" s="12" t="s">
        <v>410</v>
      </c>
      <c r="E2795" s="12" t="s">
        <v>753</v>
      </c>
      <c r="F2795" s="12" t="s">
        <v>754</v>
      </c>
      <c r="G2795" s="12" t="s">
        <v>749</v>
      </c>
      <c r="H2795" s="12" t="s">
        <v>405</v>
      </c>
      <c r="I2795" s="19">
        <v>280831.0</v>
      </c>
      <c r="J2795" s="19">
        <v>5.330414822E7</v>
      </c>
      <c r="K2795" s="19">
        <f t="shared" si="1"/>
        <v>9361.033333</v>
      </c>
      <c r="L2795" s="14">
        <f t="shared" si="2"/>
        <v>9361.033333</v>
      </c>
      <c r="M2795" s="14">
        <f t="shared" si="3"/>
        <v>0</v>
      </c>
      <c r="N2795" s="14">
        <f t="shared" si="4"/>
        <v>0.03301951793</v>
      </c>
      <c r="O2795" s="14">
        <f t="shared" si="5"/>
        <v>0.208022963</v>
      </c>
      <c r="P2795" s="19">
        <f t="shared" si="6"/>
        <v>189.808633</v>
      </c>
      <c r="Q2795" s="14">
        <f t="shared" si="7"/>
        <v>1776804.941</v>
      </c>
    </row>
    <row r="2796" ht="15.75" customHeight="1">
      <c r="A2796" s="12">
        <v>2019.0</v>
      </c>
      <c r="B2796" s="265">
        <v>43525.0</v>
      </c>
      <c r="C2796" s="12" t="s">
        <v>765</v>
      </c>
      <c r="D2796" s="12" t="s">
        <v>412</v>
      </c>
      <c r="E2796" s="12" t="s">
        <v>747</v>
      </c>
      <c r="F2796" s="12" t="s">
        <v>748</v>
      </c>
      <c r="G2796" s="12" t="s">
        <v>749</v>
      </c>
      <c r="H2796" s="12" t="s">
        <v>405</v>
      </c>
      <c r="I2796" s="19">
        <v>1220255.5</v>
      </c>
      <c r="J2796" s="19">
        <v>2.2376292436E8</v>
      </c>
      <c r="K2796" s="19">
        <f t="shared" si="1"/>
        <v>40675.18333</v>
      </c>
      <c r="L2796" s="14">
        <f t="shared" si="2"/>
        <v>40675.18333</v>
      </c>
      <c r="M2796" s="14">
        <f t="shared" si="3"/>
        <v>0</v>
      </c>
      <c r="N2796" s="14">
        <f t="shared" si="4"/>
        <v>0.1434750735</v>
      </c>
      <c r="O2796" s="14">
        <f t="shared" si="5"/>
        <v>0.903892963</v>
      </c>
      <c r="P2796" s="19">
        <f t="shared" si="6"/>
        <v>183.3738298</v>
      </c>
      <c r="Q2796" s="14">
        <f t="shared" si="7"/>
        <v>7458764.145</v>
      </c>
    </row>
    <row r="2797" ht="15.75" customHeight="1">
      <c r="A2797" s="12">
        <v>2019.0</v>
      </c>
      <c r="B2797" s="265">
        <v>43525.0</v>
      </c>
      <c r="C2797" s="12" t="s">
        <v>765</v>
      </c>
      <c r="D2797" s="12" t="s">
        <v>412</v>
      </c>
      <c r="E2797" s="12" t="s">
        <v>753</v>
      </c>
      <c r="F2797" s="12" t="s">
        <v>754</v>
      </c>
      <c r="G2797" s="12" t="s">
        <v>749</v>
      </c>
      <c r="H2797" s="12" t="s">
        <v>405</v>
      </c>
      <c r="I2797" s="19">
        <v>757538.23</v>
      </c>
      <c r="J2797" s="19">
        <v>1.3648519564E8</v>
      </c>
      <c r="K2797" s="19">
        <f t="shared" si="1"/>
        <v>25251.27433</v>
      </c>
      <c r="L2797" s="14">
        <f t="shared" si="2"/>
        <v>25251.27433</v>
      </c>
      <c r="M2797" s="14">
        <f t="shared" si="3"/>
        <v>0</v>
      </c>
      <c r="N2797" s="14">
        <f t="shared" si="4"/>
        <v>0.08906975073</v>
      </c>
      <c r="O2797" s="14">
        <f t="shared" si="5"/>
        <v>0.5611394296</v>
      </c>
      <c r="P2797" s="19">
        <f t="shared" si="6"/>
        <v>180.1693832</v>
      </c>
      <c r="Q2797" s="14">
        <f t="shared" si="7"/>
        <v>4549506.521</v>
      </c>
    </row>
    <row r="2798" ht="15.75" customHeight="1">
      <c r="A2798" s="12">
        <v>2019.0</v>
      </c>
      <c r="B2798" s="265">
        <v>43525.0</v>
      </c>
      <c r="C2798" s="12" t="s">
        <v>765</v>
      </c>
      <c r="D2798" s="12" t="s">
        <v>412</v>
      </c>
      <c r="E2798" s="12" t="s">
        <v>755</v>
      </c>
      <c r="F2798" s="12" t="s">
        <v>756</v>
      </c>
      <c r="G2798" s="12" t="s">
        <v>749</v>
      </c>
      <c r="H2798" s="12" t="s">
        <v>405</v>
      </c>
      <c r="I2798" s="19">
        <v>4335.5</v>
      </c>
      <c r="J2798" s="19">
        <v>816180.72</v>
      </c>
      <c r="K2798" s="19">
        <f t="shared" si="1"/>
        <v>144.5166667</v>
      </c>
      <c r="L2798" s="14">
        <f t="shared" si="2"/>
        <v>144.5166667</v>
      </c>
      <c r="M2798" s="14">
        <f t="shared" si="3"/>
        <v>0</v>
      </c>
      <c r="N2798" s="14">
        <f t="shared" si="4"/>
        <v>0.0005097589653</v>
      </c>
      <c r="O2798" s="14">
        <f t="shared" si="5"/>
        <v>0.003211481481</v>
      </c>
      <c r="P2798" s="19">
        <f t="shared" si="6"/>
        <v>188.2552693</v>
      </c>
      <c r="Q2798" s="14">
        <f t="shared" si="7"/>
        <v>27206.024</v>
      </c>
    </row>
    <row r="2799" ht="15.75" customHeight="1">
      <c r="A2799" s="12">
        <v>2019.0</v>
      </c>
      <c r="B2799" s="265">
        <v>43525.0</v>
      </c>
      <c r="C2799" s="12" t="s">
        <v>766</v>
      </c>
      <c r="D2799" s="12" t="s">
        <v>413</v>
      </c>
      <c r="E2799" s="12" t="s">
        <v>747</v>
      </c>
      <c r="F2799" s="12" t="s">
        <v>748</v>
      </c>
      <c r="G2799" s="12" t="s">
        <v>749</v>
      </c>
      <c r="H2799" s="12" t="s">
        <v>405</v>
      </c>
      <c r="I2799" s="19">
        <v>1183278.86</v>
      </c>
      <c r="J2799" s="19">
        <v>1.6887660005E8</v>
      </c>
      <c r="K2799" s="19">
        <f t="shared" si="1"/>
        <v>39442.62867</v>
      </c>
      <c r="L2799" s="14">
        <f t="shared" si="2"/>
        <v>39442.62867</v>
      </c>
      <c r="M2799" s="14">
        <f t="shared" si="3"/>
        <v>0</v>
      </c>
      <c r="N2799" s="14">
        <f t="shared" si="4"/>
        <v>0.139127438</v>
      </c>
      <c r="O2799" s="14">
        <f t="shared" si="5"/>
        <v>0.8765028593</v>
      </c>
      <c r="P2799" s="19">
        <f t="shared" si="6"/>
        <v>142.7191897</v>
      </c>
      <c r="Q2799" s="14">
        <f t="shared" si="7"/>
        <v>5629220.002</v>
      </c>
    </row>
    <row r="2800" ht="15.75" customHeight="1">
      <c r="A2800" s="12">
        <v>2019.0</v>
      </c>
      <c r="B2800" s="265">
        <v>43525.0</v>
      </c>
      <c r="C2800" s="12" t="s">
        <v>766</v>
      </c>
      <c r="D2800" s="12" t="s">
        <v>413</v>
      </c>
      <c r="E2800" s="12" t="s">
        <v>753</v>
      </c>
      <c r="F2800" s="12" t="s">
        <v>754</v>
      </c>
      <c r="G2800" s="12" t="s">
        <v>749</v>
      </c>
      <c r="H2800" s="12" t="s">
        <v>405</v>
      </c>
      <c r="I2800" s="19">
        <v>7974.99</v>
      </c>
      <c r="J2800" s="19">
        <v>1124019.76</v>
      </c>
      <c r="K2800" s="19">
        <f t="shared" si="1"/>
        <v>265.833</v>
      </c>
      <c r="L2800" s="14">
        <f t="shared" si="2"/>
        <v>265.833</v>
      </c>
      <c r="M2800" s="14">
        <f t="shared" si="3"/>
        <v>0</v>
      </c>
      <c r="N2800" s="14">
        <f t="shared" si="4"/>
        <v>0.0009376825397</v>
      </c>
      <c r="O2800" s="14">
        <f t="shared" si="5"/>
        <v>0.0059074</v>
      </c>
      <c r="P2800" s="19">
        <f t="shared" si="6"/>
        <v>140.9430933</v>
      </c>
      <c r="Q2800" s="14">
        <f t="shared" si="7"/>
        <v>37467.32533</v>
      </c>
    </row>
    <row r="2801" ht="15.75" customHeight="1">
      <c r="A2801" s="12">
        <v>2019.0</v>
      </c>
      <c r="B2801" s="265">
        <v>43525.0</v>
      </c>
      <c r="C2801" s="12" t="s">
        <v>766</v>
      </c>
      <c r="D2801" s="12" t="s">
        <v>413</v>
      </c>
      <c r="E2801" s="12" t="s">
        <v>755</v>
      </c>
      <c r="F2801" s="12" t="s">
        <v>756</v>
      </c>
      <c r="G2801" s="12" t="s">
        <v>749</v>
      </c>
      <c r="H2801" s="12" t="s">
        <v>405</v>
      </c>
      <c r="I2801" s="19">
        <v>4031.14</v>
      </c>
      <c r="J2801" s="19">
        <v>642729.37</v>
      </c>
      <c r="K2801" s="19">
        <f t="shared" si="1"/>
        <v>134.3713333</v>
      </c>
      <c r="L2801" s="14">
        <f t="shared" si="2"/>
        <v>134.3713333</v>
      </c>
      <c r="M2801" s="14">
        <f t="shared" si="3"/>
        <v>0</v>
      </c>
      <c r="N2801" s="14">
        <f t="shared" si="4"/>
        <v>0.0004739729571</v>
      </c>
      <c r="O2801" s="14">
        <f t="shared" si="5"/>
        <v>0.00298602963</v>
      </c>
      <c r="P2801" s="19">
        <f t="shared" si="6"/>
        <v>159.4410936</v>
      </c>
      <c r="Q2801" s="14">
        <f t="shared" si="7"/>
        <v>21424.31233</v>
      </c>
    </row>
    <row r="2802" ht="15.75" customHeight="1">
      <c r="A2802" s="12">
        <v>2019.0</v>
      </c>
      <c r="B2802" s="265">
        <v>43525.0</v>
      </c>
      <c r="C2802" s="12" t="s">
        <v>767</v>
      </c>
      <c r="D2802" s="12" t="s">
        <v>432</v>
      </c>
      <c r="E2802" s="12" t="s">
        <v>747</v>
      </c>
      <c r="F2802" s="12" t="s">
        <v>748</v>
      </c>
      <c r="G2802" s="12" t="s">
        <v>749</v>
      </c>
      <c r="H2802" s="12" t="s">
        <v>421</v>
      </c>
      <c r="I2802" s="19">
        <v>26391.2</v>
      </c>
      <c r="J2802" s="19">
        <v>1.212108836E7</v>
      </c>
      <c r="K2802" s="19">
        <f t="shared" si="1"/>
        <v>879.7066667</v>
      </c>
      <c r="L2802" s="14">
        <f t="shared" si="2"/>
        <v>879.7066667</v>
      </c>
      <c r="M2802" s="14">
        <f t="shared" si="3"/>
        <v>0</v>
      </c>
      <c r="N2802" s="14">
        <f t="shared" si="4"/>
        <v>0.003103021752</v>
      </c>
      <c r="O2802" s="14">
        <f t="shared" si="5"/>
        <v>0.01954903704</v>
      </c>
      <c r="P2802" s="19">
        <f t="shared" si="6"/>
        <v>459.2852299</v>
      </c>
      <c r="Q2802" s="14">
        <f t="shared" si="7"/>
        <v>404036.2787</v>
      </c>
    </row>
    <row r="2803" ht="15.75" customHeight="1">
      <c r="A2803" s="12">
        <v>2019.0</v>
      </c>
      <c r="B2803" s="265">
        <v>43525.0</v>
      </c>
      <c r="C2803" s="12" t="s">
        <v>767</v>
      </c>
      <c r="D2803" s="12" t="s">
        <v>432</v>
      </c>
      <c r="E2803" s="12" t="s">
        <v>753</v>
      </c>
      <c r="F2803" s="12" t="s">
        <v>754</v>
      </c>
      <c r="G2803" s="12" t="s">
        <v>749</v>
      </c>
      <c r="H2803" s="12" t="s">
        <v>421</v>
      </c>
      <c r="I2803" s="19">
        <v>7552548.19</v>
      </c>
      <c r="J2803" s="19">
        <v>3.38670948223E9</v>
      </c>
      <c r="K2803" s="19">
        <f t="shared" si="1"/>
        <v>251751.6063</v>
      </c>
      <c r="L2803" s="14">
        <f t="shared" si="2"/>
        <v>251751.6063</v>
      </c>
      <c r="M2803" s="14">
        <f t="shared" si="3"/>
        <v>0</v>
      </c>
      <c r="N2803" s="14">
        <f t="shared" si="4"/>
        <v>0.8880127208</v>
      </c>
      <c r="O2803" s="14">
        <f t="shared" si="5"/>
        <v>5.594480141</v>
      </c>
      <c r="P2803" s="19">
        <f t="shared" si="6"/>
        <v>448.4194469</v>
      </c>
      <c r="Q2803" s="14">
        <f t="shared" si="7"/>
        <v>112890316.1</v>
      </c>
    </row>
    <row r="2804" ht="15.75" customHeight="1">
      <c r="A2804" s="12">
        <v>2019.0</v>
      </c>
      <c r="B2804" s="265">
        <v>43525.0</v>
      </c>
      <c r="C2804" s="12" t="s">
        <v>767</v>
      </c>
      <c r="D2804" s="12" t="s">
        <v>432</v>
      </c>
      <c r="E2804" s="12" t="s">
        <v>755</v>
      </c>
      <c r="F2804" s="12" t="s">
        <v>756</v>
      </c>
      <c r="G2804" s="12" t="s">
        <v>749</v>
      </c>
      <c r="H2804" s="12" t="s">
        <v>421</v>
      </c>
      <c r="I2804" s="19">
        <v>708720.79</v>
      </c>
      <c r="J2804" s="19">
        <v>3.1887553194E8</v>
      </c>
      <c r="K2804" s="19">
        <f t="shared" si="1"/>
        <v>23624.02633</v>
      </c>
      <c r="L2804" s="14">
        <f t="shared" si="2"/>
        <v>23624.02633</v>
      </c>
      <c r="M2804" s="14">
        <f t="shared" si="3"/>
        <v>0</v>
      </c>
      <c r="N2804" s="14">
        <f t="shared" si="4"/>
        <v>0.08332989888</v>
      </c>
      <c r="O2804" s="14">
        <f t="shared" si="5"/>
        <v>0.524978363</v>
      </c>
      <c r="P2804" s="19">
        <f t="shared" si="6"/>
        <v>449.9311103</v>
      </c>
      <c r="Q2804" s="14">
        <f t="shared" si="7"/>
        <v>10629184.4</v>
      </c>
    </row>
    <row r="2805" ht="15.75" customHeight="1">
      <c r="A2805" s="12">
        <v>2019.0</v>
      </c>
      <c r="B2805" s="265">
        <v>43525.0</v>
      </c>
      <c r="C2805" s="12" t="s">
        <v>767</v>
      </c>
      <c r="D2805" s="12" t="s">
        <v>432</v>
      </c>
      <c r="E2805" s="12" t="s">
        <v>750</v>
      </c>
      <c r="F2805" s="12" t="s">
        <v>751</v>
      </c>
      <c r="G2805" s="12" t="s">
        <v>749</v>
      </c>
      <c r="H2805" s="12" t="s">
        <v>421</v>
      </c>
      <c r="I2805" s="19">
        <v>44757.97</v>
      </c>
      <c r="J2805" s="19">
        <v>1.975875201E7</v>
      </c>
      <c r="K2805" s="19">
        <f t="shared" si="1"/>
        <v>1491.932333</v>
      </c>
      <c r="L2805" s="14">
        <f t="shared" si="2"/>
        <v>1491.932333</v>
      </c>
      <c r="M2805" s="14">
        <f t="shared" si="3"/>
        <v>0</v>
      </c>
      <c r="N2805" s="14">
        <f t="shared" si="4"/>
        <v>0.005262547913</v>
      </c>
      <c r="O2805" s="14">
        <f t="shared" si="5"/>
        <v>0.03315405185</v>
      </c>
      <c r="P2805" s="19">
        <f t="shared" si="6"/>
        <v>441.4577339</v>
      </c>
      <c r="Q2805" s="14">
        <f t="shared" si="7"/>
        <v>658625.067</v>
      </c>
    </row>
    <row r="2806" ht="15.75" customHeight="1">
      <c r="A2806" s="12">
        <v>2019.0</v>
      </c>
      <c r="B2806" s="265">
        <v>43525.0</v>
      </c>
      <c r="C2806" s="12" t="s">
        <v>768</v>
      </c>
      <c r="D2806" s="12" t="s">
        <v>422</v>
      </c>
      <c r="E2806" s="12" t="s">
        <v>747</v>
      </c>
      <c r="F2806" s="12" t="s">
        <v>748</v>
      </c>
      <c r="G2806" s="12" t="s">
        <v>749</v>
      </c>
      <c r="H2806" s="12" t="s">
        <v>421</v>
      </c>
      <c r="I2806" s="19">
        <v>23589.75</v>
      </c>
      <c r="J2806" s="19">
        <v>1.508131753E7</v>
      </c>
      <c r="K2806" s="19">
        <f t="shared" si="1"/>
        <v>786.325</v>
      </c>
      <c r="L2806" s="14">
        <f t="shared" si="2"/>
        <v>786.325</v>
      </c>
      <c r="M2806" s="14">
        <f t="shared" si="3"/>
        <v>0</v>
      </c>
      <c r="N2806" s="14">
        <f t="shared" si="4"/>
        <v>0.002773633157</v>
      </c>
      <c r="O2806" s="14">
        <f t="shared" si="5"/>
        <v>0.01747388889</v>
      </c>
      <c r="P2806" s="19">
        <f t="shared" si="6"/>
        <v>639.3165477</v>
      </c>
      <c r="Q2806" s="14">
        <f t="shared" si="7"/>
        <v>502710.5843</v>
      </c>
      <c r="R2806" s="14">
        <f t="shared" ref="R2806:R2808" si="10">+J2806-Q2806</f>
        <v>14578606.95</v>
      </c>
    </row>
    <row r="2807" ht="15.75" customHeight="1">
      <c r="A2807" s="12">
        <v>2019.0</v>
      </c>
      <c r="B2807" s="265">
        <v>43525.0</v>
      </c>
      <c r="C2807" s="12" t="s">
        <v>768</v>
      </c>
      <c r="D2807" s="12" t="s">
        <v>422</v>
      </c>
      <c r="E2807" s="12" t="s">
        <v>753</v>
      </c>
      <c r="F2807" s="12" t="s">
        <v>754</v>
      </c>
      <c r="G2807" s="12" t="s">
        <v>749</v>
      </c>
      <c r="H2807" s="12" t="s">
        <v>421</v>
      </c>
      <c r="I2807" s="19">
        <v>1170476.81</v>
      </c>
      <c r="J2807" s="19">
        <v>7.3952870205E8</v>
      </c>
      <c r="K2807" s="19">
        <f t="shared" si="1"/>
        <v>39015.89367</v>
      </c>
      <c r="L2807" s="14">
        <f t="shared" si="2"/>
        <v>39015.89367</v>
      </c>
      <c r="M2807" s="14">
        <f t="shared" si="3"/>
        <v>0</v>
      </c>
      <c r="N2807" s="14">
        <f t="shared" si="4"/>
        <v>0.1376221999</v>
      </c>
      <c r="O2807" s="14">
        <f t="shared" si="5"/>
        <v>0.8670198593</v>
      </c>
      <c r="P2807" s="19">
        <f t="shared" si="6"/>
        <v>631.8183288</v>
      </c>
      <c r="Q2807" s="14">
        <f t="shared" si="7"/>
        <v>24650956.74</v>
      </c>
      <c r="R2807" s="14">
        <f t="shared" si="10"/>
        <v>714877745.3</v>
      </c>
    </row>
    <row r="2808" ht="15.75" customHeight="1">
      <c r="A2808" s="12">
        <v>2019.0</v>
      </c>
      <c r="B2808" s="265">
        <v>43525.0</v>
      </c>
      <c r="C2808" s="12" t="s">
        <v>768</v>
      </c>
      <c r="D2808" s="12" t="s">
        <v>422</v>
      </c>
      <c r="E2808" s="12" t="s">
        <v>755</v>
      </c>
      <c r="F2808" s="12" t="s">
        <v>756</v>
      </c>
      <c r="G2808" s="12" t="s">
        <v>749</v>
      </c>
      <c r="H2808" s="12" t="s">
        <v>421</v>
      </c>
      <c r="I2808" s="19">
        <v>83975.49</v>
      </c>
      <c r="J2808" s="19">
        <v>5.231402908E7</v>
      </c>
      <c r="K2808" s="19">
        <f t="shared" si="1"/>
        <v>2799.183</v>
      </c>
      <c r="L2808" s="14">
        <f t="shared" si="2"/>
        <v>2799.183</v>
      </c>
      <c r="M2808" s="14">
        <f t="shared" si="3"/>
        <v>0</v>
      </c>
      <c r="N2808" s="14">
        <f t="shared" si="4"/>
        <v>0.009873661376</v>
      </c>
      <c r="O2808" s="14">
        <f t="shared" si="5"/>
        <v>0.06220406667</v>
      </c>
      <c r="P2808" s="19">
        <f t="shared" si="6"/>
        <v>622.9678336</v>
      </c>
      <c r="Q2808" s="14">
        <f t="shared" si="7"/>
        <v>1743800.969</v>
      </c>
      <c r="R2808" s="14">
        <f t="shared" si="10"/>
        <v>50570228.11</v>
      </c>
    </row>
    <row r="2809" ht="15.75" customHeight="1">
      <c r="A2809" s="12">
        <v>2019.0</v>
      </c>
      <c r="B2809" s="265">
        <v>43525.0</v>
      </c>
      <c r="C2809" s="12" t="s">
        <v>770</v>
      </c>
      <c r="D2809" s="12" t="s">
        <v>433</v>
      </c>
      <c r="E2809" s="12" t="s">
        <v>747</v>
      </c>
      <c r="F2809" s="12" t="s">
        <v>748</v>
      </c>
      <c r="G2809" s="12" t="s">
        <v>749</v>
      </c>
      <c r="H2809" s="12" t="s">
        <v>421</v>
      </c>
      <c r="I2809" s="19">
        <v>7101372.59</v>
      </c>
      <c r="J2809" s="19">
        <v>2.83950855755E9</v>
      </c>
      <c r="K2809" s="19">
        <f t="shared" si="1"/>
        <v>236712.4197</v>
      </c>
      <c r="L2809" s="14">
        <f t="shared" si="2"/>
        <v>236712.4197</v>
      </c>
      <c r="M2809" s="14">
        <f t="shared" si="3"/>
        <v>0</v>
      </c>
      <c r="N2809" s="14">
        <f t="shared" si="4"/>
        <v>0.8349644433</v>
      </c>
      <c r="O2809" s="14">
        <f t="shared" si="5"/>
        <v>5.260275993</v>
      </c>
      <c r="P2809" s="19">
        <f t="shared" si="6"/>
        <v>399.8534821</v>
      </c>
      <c r="Q2809" s="14">
        <f t="shared" si="7"/>
        <v>94650285.25</v>
      </c>
    </row>
    <row r="2810" ht="15.75" customHeight="1">
      <c r="A2810" s="12">
        <v>2019.0</v>
      </c>
      <c r="B2810" s="265">
        <v>43525.0</v>
      </c>
      <c r="C2810" s="12" t="s">
        <v>770</v>
      </c>
      <c r="D2810" s="12" t="s">
        <v>433</v>
      </c>
      <c r="E2810" s="12" t="s">
        <v>753</v>
      </c>
      <c r="F2810" s="12" t="s">
        <v>754</v>
      </c>
      <c r="G2810" s="12" t="s">
        <v>749</v>
      </c>
      <c r="H2810" s="12" t="s">
        <v>421</v>
      </c>
      <c r="I2810" s="19">
        <v>2.6022124962E8</v>
      </c>
      <c r="J2810" s="19">
        <v>1.0228134563643E11</v>
      </c>
      <c r="K2810" s="19">
        <f t="shared" si="1"/>
        <v>8674041.654</v>
      </c>
      <c r="L2810" s="14">
        <f t="shared" si="2"/>
        <v>283500</v>
      </c>
      <c r="M2810" s="14">
        <f t="shared" si="3"/>
        <v>8390541.654</v>
      </c>
      <c r="N2810" s="14">
        <f t="shared" si="4"/>
        <v>1</v>
      </c>
      <c r="O2810" s="14">
        <f t="shared" si="5"/>
        <v>6.3</v>
      </c>
      <c r="P2810" s="19">
        <f t="shared" si="6"/>
        <v>393.0553165</v>
      </c>
      <c r="Q2810" s="14">
        <f t="shared" si="7"/>
        <v>111431182.2</v>
      </c>
    </row>
    <row r="2811" ht="15.75" customHeight="1">
      <c r="A2811" s="12">
        <v>2019.0</v>
      </c>
      <c r="B2811" s="265">
        <v>43525.0</v>
      </c>
      <c r="C2811" s="12" t="s">
        <v>770</v>
      </c>
      <c r="D2811" s="12" t="s">
        <v>433</v>
      </c>
      <c r="E2811" s="12" t="s">
        <v>755</v>
      </c>
      <c r="F2811" s="12" t="s">
        <v>756</v>
      </c>
      <c r="G2811" s="12" t="s">
        <v>749</v>
      </c>
      <c r="H2811" s="12" t="s">
        <v>421</v>
      </c>
      <c r="I2811" s="19">
        <v>5153095.18</v>
      </c>
      <c r="J2811" s="19">
        <v>1.7722015963E9</v>
      </c>
      <c r="K2811" s="19">
        <f t="shared" si="1"/>
        <v>171769.8393</v>
      </c>
      <c r="L2811" s="14">
        <f t="shared" si="2"/>
        <v>171769.8393</v>
      </c>
      <c r="M2811" s="14">
        <f t="shared" si="3"/>
        <v>0</v>
      </c>
      <c r="N2811" s="14">
        <f t="shared" si="4"/>
        <v>0.6058900858</v>
      </c>
      <c r="O2811" s="14">
        <f t="shared" si="5"/>
        <v>3.817107541</v>
      </c>
      <c r="P2811" s="19">
        <f t="shared" si="6"/>
        <v>343.9101228</v>
      </c>
      <c r="Q2811" s="14">
        <f t="shared" si="7"/>
        <v>59073386.54</v>
      </c>
    </row>
    <row r="2812" ht="15.75" customHeight="1">
      <c r="A2812" s="12">
        <v>2019.0</v>
      </c>
      <c r="B2812" s="265">
        <v>43525.0</v>
      </c>
      <c r="C2812" s="12" t="s">
        <v>771</v>
      </c>
      <c r="D2812" s="12" t="s">
        <v>434</v>
      </c>
      <c r="E2812" s="12" t="s">
        <v>747</v>
      </c>
      <c r="F2812" s="12" t="s">
        <v>748</v>
      </c>
      <c r="G2812" s="12" t="s">
        <v>749</v>
      </c>
      <c r="H2812" s="12" t="s">
        <v>421</v>
      </c>
      <c r="I2812" s="19">
        <v>22280.36</v>
      </c>
      <c r="J2812" s="19">
        <v>1.789853297E7</v>
      </c>
      <c r="K2812" s="19">
        <f t="shared" si="1"/>
        <v>742.6786667</v>
      </c>
      <c r="L2812" s="14">
        <f t="shared" si="2"/>
        <v>742.6786667</v>
      </c>
      <c r="M2812" s="14">
        <f t="shared" si="3"/>
        <v>0</v>
      </c>
      <c r="N2812" s="14">
        <f t="shared" si="4"/>
        <v>0.002619677837</v>
      </c>
      <c r="O2812" s="14">
        <f t="shared" si="5"/>
        <v>0.01650397037</v>
      </c>
      <c r="P2812" s="19">
        <f t="shared" si="6"/>
        <v>803.3323057</v>
      </c>
      <c r="Q2812" s="14">
        <f t="shared" si="7"/>
        <v>596617.7657</v>
      </c>
    </row>
    <row r="2813" ht="15.75" customHeight="1">
      <c r="A2813" s="12">
        <v>2019.0</v>
      </c>
      <c r="B2813" s="265">
        <v>43525.0</v>
      </c>
      <c r="C2813" s="12" t="s">
        <v>771</v>
      </c>
      <c r="D2813" s="12" t="s">
        <v>434</v>
      </c>
      <c r="E2813" s="12" t="s">
        <v>753</v>
      </c>
      <c r="F2813" s="12" t="s">
        <v>754</v>
      </c>
      <c r="G2813" s="12" t="s">
        <v>749</v>
      </c>
      <c r="H2813" s="12" t="s">
        <v>421</v>
      </c>
      <c r="I2813" s="19">
        <v>5220384.41</v>
      </c>
      <c r="J2813" s="19">
        <v>4.21128542335E9</v>
      </c>
      <c r="K2813" s="19">
        <f t="shared" si="1"/>
        <v>174012.8137</v>
      </c>
      <c r="L2813" s="14">
        <f t="shared" si="2"/>
        <v>174012.8137</v>
      </c>
      <c r="M2813" s="14">
        <f t="shared" si="3"/>
        <v>0</v>
      </c>
      <c r="N2813" s="14">
        <f t="shared" si="4"/>
        <v>0.6138018119</v>
      </c>
      <c r="O2813" s="14">
        <f t="shared" si="5"/>
        <v>3.866951415</v>
      </c>
      <c r="P2813" s="19">
        <f t="shared" si="6"/>
        <v>806.7002528</v>
      </c>
      <c r="Q2813" s="14">
        <f t="shared" si="7"/>
        <v>140376180.8</v>
      </c>
    </row>
    <row r="2814" ht="15.75" customHeight="1">
      <c r="A2814" s="12">
        <v>2019.0</v>
      </c>
      <c r="B2814" s="265">
        <v>43525.0</v>
      </c>
      <c r="C2814" s="12" t="s">
        <v>771</v>
      </c>
      <c r="D2814" s="12" t="s">
        <v>434</v>
      </c>
      <c r="E2814" s="12" t="s">
        <v>755</v>
      </c>
      <c r="F2814" s="12" t="s">
        <v>756</v>
      </c>
      <c r="G2814" s="12" t="s">
        <v>749</v>
      </c>
      <c r="H2814" s="12" t="s">
        <v>421</v>
      </c>
      <c r="I2814" s="19">
        <v>583030.61</v>
      </c>
      <c r="J2814" s="19">
        <v>4.8083959955E8</v>
      </c>
      <c r="K2814" s="19">
        <f t="shared" si="1"/>
        <v>19434.35367</v>
      </c>
      <c r="L2814" s="14">
        <f t="shared" si="2"/>
        <v>19434.35367</v>
      </c>
      <c r="M2814" s="14">
        <f t="shared" si="3"/>
        <v>0</v>
      </c>
      <c r="N2814" s="14">
        <f t="shared" si="4"/>
        <v>0.06855151205</v>
      </c>
      <c r="O2814" s="14">
        <f t="shared" si="5"/>
        <v>0.4318745259</v>
      </c>
      <c r="P2814" s="19">
        <f t="shared" si="6"/>
        <v>824.7244507</v>
      </c>
      <c r="Q2814" s="14">
        <f t="shared" si="7"/>
        <v>16027986.65</v>
      </c>
    </row>
    <row r="2815" ht="15.75" customHeight="1">
      <c r="A2815" s="12">
        <v>2019.0</v>
      </c>
      <c r="B2815" s="265">
        <v>43525.0</v>
      </c>
      <c r="C2815" s="12" t="s">
        <v>772</v>
      </c>
      <c r="D2815" s="12" t="s">
        <v>435</v>
      </c>
      <c r="E2815" s="12" t="s">
        <v>747</v>
      </c>
      <c r="F2815" s="12" t="s">
        <v>748</v>
      </c>
      <c r="G2815" s="12" t="s">
        <v>749</v>
      </c>
      <c r="H2815" s="12" t="s">
        <v>421</v>
      </c>
      <c r="I2815" s="19">
        <v>62017.1</v>
      </c>
      <c r="J2815" s="19">
        <v>5.000592099E7</v>
      </c>
      <c r="K2815" s="19">
        <f t="shared" si="1"/>
        <v>2067.236667</v>
      </c>
      <c r="L2815" s="14">
        <f t="shared" si="2"/>
        <v>2067.236667</v>
      </c>
      <c r="M2815" s="14">
        <f t="shared" si="3"/>
        <v>0</v>
      </c>
      <c r="N2815" s="14">
        <f t="shared" si="4"/>
        <v>0.007291840094</v>
      </c>
      <c r="O2815" s="14">
        <f t="shared" si="5"/>
        <v>0.04593859259</v>
      </c>
      <c r="P2815" s="19">
        <f t="shared" si="6"/>
        <v>806.3247232</v>
      </c>
      <c r="Q2815" s="14">
        <f t="shared" si="7"/>
        <v>1666864.033</v>
      </c>
    </row>
    <row r="2816" ht="15.75" customHeight="1">
      <c r="A2816" s="12">
        <v>2019.0</v>
      </c>
      <c r="B2816" s="265">
        <v>43525.0</v>
      </c>
      <c r="C2816" s="12" t="s">
        <v>772</v>
      </c>
      <c r="D2816" s="12" t="s">
        <v>435</v>
      </c>
      <c r="E2816" s="12" t="s">
        <v>753</v>
      </c>
      <c r="F2816" s="12" t="s">
        <v>754</v>
      </c>
      <c r="G2816" s="12" t="s">
        <v>749</v>
      </c>
      <c r="H2816" s="12" t="s">
        <v>421</v>
      </c>
      <c r="I2816" s="19">
        <v>1.103272651E7</v>
      </c>
      <c r="J2816" s="19">
        <v>8.90665293057E9</v>
      </c>
      <c r="K2816" s="19">
        <f t="shared" si="1"/>
        <v>367757.5503</v>
      </c>
      <c r="L2816" s="14">
        <f t="shared" si="2"/>
        <v>283500</v>
      </c>
      <c r="M2816" s="14">
        <f t="shared" si="3"/>
        <v>84257.55033</v>
      </c>
      <c r="N2816" s="14">
        <f t="shared" si="4"/>
        <v>1</v>
      </c>
      <c r="O2816" s="14">
        <f t="shared" si="5"/>
        <v>6.3</v>
      </c>
      <c r="P2816" s="19">
        <f t="shared" si="6"/>
        <v>807.2939108</v>
      </c>
      <c r="Q2816" s="14">
        <f t="shared" si="7"/>
        <v>228867823.7</v>
      </c>
    </row>
    <row r="2817" ht="15.75" customHeight="1">
      <c r="A2817" s="12">
        <v>2019.0</v>
      </c>
      <c r="B2817" s="265">
        <v>43525.0</v>
      </c>
      <c r="C2817" s="12" t="s">
        <v>772</v>
      </c>
      <c r="D2817" s="12" t="s">
        <v>435</v>
      </c>
      <c r="E2817" s="12" t="s">
        <v>755</v>
      </c>
      <c r="F2817" s="12" t="s">
        <v>756</v>
      </c>
      <c r="G2817" s="12" t="s">
        <v>749</v>
      </c>
      <c r="H2817" s="12" t="s">
        <v>421</v>
      </c>
      <c r="I2817" s="19">
        <v>695702.42</v>
      </c>
      <c r="J2817" s="19">
        <v>5.5873095312E8</v>
      </c>
      <c r="K2817" s="19">
        <f t="shared" si="1"/>
        <v>23190.08067</v>
      </c>
      <c r="L2817" s="14">
        <f t="shared" si="2"/>
        <v>23190.08067</v>
      </c>
      <c r="M2817" s="14">
        <f t="shared" si="3"/>
        <v>0</v>
      </c>
      <c r="N2817" s="14">
        <f t="shared" si="4"/>
        <v>0.08179922634</v>
      </c>
      <c r="O2817" s="14">
        <f t="shared" si="5"/>
        <v>0.5153351259</v>
      </c>
      <c r="P2817" s="19">
        <f t="shared" si="6"/>
        <v>803.1177369</v>
      </c>
      <c r="Q2817" s="14">
        <f t="shared" si="7"/>
        <v>18624365.1</v>
      </c>
    </row>
    <row r="2818" ht="15.75" customHeight="1">
      <c r="A2818" s="12">
        <v>2019.0</v>
      </c>
      <c r="B2818" s="265">
        <v>43525.0</v>
      </c>
      <c r="C2818" s="12" t="s">
        <v>775</v>
      </c>
      <c r="D2818" s="12" t="s">
        <v>428</v>
      </c>
      <c r="E2818" s="12" t="s">
        <v>747</v>
      </c>
      <c r="F2818" s="12" t="s">
        <v>748</v>
      </c>
      <c r="G2818" s="12" t="s">
        <v>749</v>
      </c>
      <c r="H2818" s="12" t="s">
        <v>421</v>
      </c>
      <c r="I2818" s="19">
        <v>58036.49</v>
      </c>
      <c r="J2818" s="19">
        <v>2.673610406E7</v>
      </c>
      <c r="K2818" s="19">
        <f t="shared" si="1"/>
        <v>1934.549667</v>
      </c>
      <c r="L2818" s="14">
        <f t="shared" si="2"/>
        <v>1934.549667</v>
      </c>
      <c r="M2818" s="14">
        <f t="shared" si="3"/>
        <v>0</v>
      </c>
      <c r="N2818" s="14">
        <f t="shared" si="4"/>
        <v>0.006823808348</v>
      </c>
      <c r="O2818" s="14">
        <f t="shared" si="5"/>
        <v>0.04298999259</v>
      </c>
      <c r="P2818" s="19">
        <f t="shared" si="6"/>
        <v>460.6774817</v>
      </c>
      <c r="Q2818" s="14">
        <f t="shared" si="7"/>
        <v>891203.4687</v>
      </c>
    </row>
    <row r="2819" ht="15.75" customHeight="1">
      <c r="A2819" s="12">
        <v>2019.0</v>
      </c>
      <c r="B2819" s="265">
        <v>43525.0</v>
      </c>
      <c r="C2819" s="12" t="s">
        <v>775</v>
      </c>
      <c r="D2819" s="12" t="s">
        <v>428</v>
      </c>
      <c r="E2819" s="12" t="s">
        <v>753</v>
      </c>
      <c r="F2819" s="12" t="s">
        <v>754</v>
      </c>
      <c r="G2819" s="12" t="s">
        <v>749</v>
      </c>
      <c r="H2819" s="12" t="s">
        <v>421</v>
      </c>
      <c r="I2819" s="19">
        <v>7429229.9</v>
      </c>
      <c r="J2819" s="19">
        <v>3.37687043592E9</v>
      </c>
      <c r="K2819" s="19">
        <f t="shared" si="1"/>
        <v>247640.9967</v>
      </c>
      <c r="L2819" s="14">
        <f t="shared" si="2"/>
        <v>247640.9967</v>
      </c>
      <c r="M2819" s="14">
        <f t="shared" si="3"/>
        <v>0</v>
      </c>
      <c r="N2819" s="14">
        <f t="shared" si="4"/>
        <v>0.8735132158</v>
      </c>
      <c r="O2819" s="14">
        <f t="shared" si="5"/>
        <v>5.503133259</v>
      </c>
      <c r="P2819" s="19">
        <f t="shared" si="6"/>
        <v>454.5384221</v>
      </c>
      <c r="Q2819" s="14">
        <f t="shared" si="7"/>
        <v>112562347.9</v>
      </c>
    </row>
    <row r="2820" ht="15.75" customHeight="1">
      <c r="A2820" s="12">
        <v>2019.0</v>
      </c>
      <c r="B2820" s="265">
        <v>43525.0</v>
      </c>
      <c r="C2820" s="12" t="s">
        <v>775</v>
      </c>
      <c r="D2820" s="12" t="s">
        <v>428</v>
      </c>
      <c r="E2820" s="12" t="s">
        <v>755</v>
      </c>
      <c r="F2820" s="12" t="s">
        <v>756</v>
      </c>
      <c r="G2820" s="12" t="s">
        <v>749</v>
      </c>
      <c r="H2820" s="12" t="s">
        <v>421</v>
      </c>
      <c r="I2820" s="19">
        <v>1193233.0</v>
      </c>
      <c r="J2820" s="19">
        <v>5.1948740446E8</v>
      </c>
      <c r="K2820" s="19">
        <f t="shared" si="1"/>
        <v>39774.43333</v>
      </c>
      <c r="L2820" s="14">
        <f t="shared" si="2"/>
        <v>39774.43333</v>
      </c>
      <c r="M2820" s="14">
        <f t="shared" si="3"/>
        <v>0</v>
      </c>
      <c r="N2820" s="14">
        <f t="shared" si="4"/>
        <v>0.1402978248</v>
      </c>
      <c r="O2820" s="14">
        <f t="shared" si="5"/>
        <v>0.8838762963</v>
      </c>
      <c r="P2820" s="19">
        <f t="shared" si="6"/>
        <v>435.361245</v>
      </c>
      <c r="Q2820" s="14">
        <f t="shared" si="7"/>
        <v>17316246.82</v>
      </c>
    </row>
    <row r="2821" ht="15.75" customHeight="1">
      <c r="A2821" s="12">
        <v>2019.0</v>
      </c>
      <c r="B2821" s="265">
        <v>43525.0</v>
      </c>
      <c r="C2821" s="12" t="s">
        <v>775</v>
      </c>
      <c r="D2821" s="12" t="s">
        <v>428</v>
      </c>
      <c r="E2821" s="12" t="s">
        <v>750</v>
      </c>
      <c r="F2821" s="12" t="s">
        <v>751</v>
      </c>
      <c r="G2821" s="12" t="s">
        <v>749</v>
      </c>
      <c r="H2821" s="12" t="s">
        <v>421</v>
      </c>
      <c r="I2821" s="19">
        <v>14325.41</v>
      </c>
      <c r="J2821" s="19">
        <v>6552057.44</v>
      </c>
      <c r="K2821" s="19">
        <f t="shared" si="1"/>
        <v>477.5136667</v>
      </c>
      <c r="L2821" s="14">
        <f t="shared" si="2"/>
        <v>477.5136667</v>
      </c>
      <c r="M2821" s="14">
        <f t="shared" si="3"/>
        <v>0</v>
      </c>
      <c r="N2821" s="14">
        <f t="shared" si="4"/>
        <v>0.001684351558</v>
      </c>
      <c r="O2821" s="14">
        <f t="shared" si="5"/>
        <v>0.01061141481</v>
      </c>
      <c r="P2821" s="19">
        <f t="shared" si="6"/>
        <v>457.3731181</v>
      </c>
      <c r="Q2821" s="14">
        <f t="shared" si="7"/>
        <v>218401.9147</v>
      </c>
    </row>
    <row r="2822" ht="15.75" customHeight="1">
      <c r="A2822" s="12">
        <v>2019.0</v>
      </c>
      <c r="B2822" s="265">
        <v>43525.0</v>
      </c>
      <c r="C2822" s="12" t="s">
        <v>776</v>
      </c>
      <c r="D2822" s="12" t="s">
        <v>427</v>
      </c>
      <c r="E2822" s="12" t="s">
        <v>747</v>
      </c>
      <c r="F2822" s="12" t="s">
        <v>748</v>
      </c>
      <c r="G2822" s="12" t="s">
        <v>749</v>
      </c>
      <c r="H2822" s="12" t="s">
        <v>421</v>
      </c>
      <c r="I2822" s="19">
        <v>5449591.02</v>
      </c>
      <c r="J2822" s="19">
        <v>1.78248127513E9</v>
      </c>
      <c r="K2822" s="19">
        <f t="shared" si="1"/>
        <v>181653.034</v>
      </c>
      <c r="L2822" s="14">
        <f t="shared" si="2"/>
        <v>181653.034</v>
      </c>
      <c r="M2822" s="14">
        <f t="shared" si="3"/>
        <v>0</v>
      </c>
      <c r="N2822" s="14">
        <f t="shared" si="4"/>
        <v>0.6407514427</v>
      </c>
      <c r="O2822" s="14">
        <f t="shared" si="5"/>
        <v>4.036734089</v>
      </c>
      <c r="P2822" s="19">
        <f t="shared" si="6"/>
        <v>327.0853296</v>
      </c>
      <c r="Q2822" s="14">
        <f t="shared" si="7"/>
        <v>59416042.5</v>
      </c>
    </row>
    <row r="2823" ht="15.75" customHeight="1">
      <c r="A2823" s="12">
        <v>2019.0</v>
      </c>
      <c r="B2823" s="265">
        <v>43525.0</v>
      </c>
      <c r="C2823" s="12" t="s">
        <v>776</v>
      </c>
      <c r="D2823" s="12" t="s">
        <v>427</v>
      </c>
      <c r="E2823" s="12" t="s">
        <v>753</v>
      </c>
      <c r="F2823" s="12" t="s">
        <v>754</v>
      </c>
      <c r="G2823" s="12" t="s">
        <v>749</v>
      </c>
      <c r="H2823" s="12" t="s">
        <v>421</v>
      </c>
      <c r="I2823" s="19">
        <v>3.982048929E7</v>
      </c>
      <c r="J2823" s="19">
        <v>1.316552763324E10</v>
      </c>
      <c r="K2823" s="19">
        <f t="shared" si="1"/>
        <v>1327349.643</v>
      </c>
      <c r="L2823" s="14">
        <f t="shared" si="2"/>
        <v>283500</v>
      </c>
      <c r="M2823" s="14">
        <f t="shared" si="3"/>
        <v>1043849.643</v>
      </c>
      <c r="N2823" s="14">
        <f t="shared" si="4"/>
        <v>1</v>
      </c>
      <c r="O2823" s="14">
        <f t="shared" si="5"/>
        <v>6.3</v>
      </c>
      <c r="P2823" s="19">
        <f t="shared" si="6"/>
        <v>330.6219453</v>
      </c>
      <c r="Q2823" s="14">
        <f t="shared" si="7"/>
        <v>93731321.5</v>
      </c>
    </row>
    <row r="2824" ht="15.75" customHeight="1">
      <c r="A2824" s="12">
        <v>2019.0</v>
      </c>
      <c r="B2824" s="265">
        <v>43525.0</v>
      </c>
      <c r="C2824" s="12" t="s">
        <v>776</v>
      </c>
      <c r="D2824" s="12" t="s">
        <v>427</v>
      </c>
      <c r="E2824" s="12" t="s">
        <v>755</v>
      </c>
      <c r="F2824" s="12" t="s">
        <v>756</v>
      </c>
      <c r="G2824" s="12" t="s">
        <v>749</v>
      </c>
      <c r="H2824" s="12" t="s">
        <v>421</v>
      </c>
      <c r="I2824" s="19">
        <v>3559430.9</v>
      </c>
      <c r="J2824" s="19">
        <v>1.15089207975E9</v>
      </c>
      <c r="K2824" s="19">
        <f t="shared" si="1"/>
        <v>118647.6967</v>
      </c>
      <c r="L2824" s="14">
        <f t="shared" si="2"/>
        <v>118647.6967</v>
      </c>
      <c r="M2824" s="14">
        <f t="shared" si="3"/>
        <v>0</v>
      </c>
      <c r="N2824" s="14">
        <f t="shared" si="4"/>
        <v>0.4185103939</v>
      </c>
      <c r="O2824" s="14">
        <f t="shared" si="5"/>
        <v>2.636615481</v>
      </c>
      <c r="P2824" s="19">
        <f t="shared" si="6"/>
        <v>323.3359804</v>
      </c>
      <c r="Q2824" s="14">
        <f t="shared" si="7"/>
        <v>38363069.33</v>
      </c>
    </row>
    <row r="2825" ht="15.75" customHeight="1">
      <c r="A2825" s="12">
        <v>2019.0</v>
      </c>
      <c r="B2825" s="265">
        <v>43525.0</v>
      </c>
      <c r="C2825" s="12" t="s">
        <v>790</v>
      </c>
      <c r="D2825" s="12" t="s">
        <v>429</v>
      </c>
      <c r="E2825" s="12" t="s">
        <v>747</v>
      </c>
      <c r="F2825" s="12" t="s">
        <v>748</v>
      </c>
      <c r="G2825" s="12" t="s">
        <v>749</v>
      </c>
      <c r="H2825" s="12" t="s">
        <v>421</v>
      </c>
      <c r="I2825" s="19">
        <v>2693208.95</v>
      </c>
      <c r="J2825" s="19">
        <v>7.2654429777E8</v>
      </c>
      <c r="K2825" s="19">
        <f t="shared" si="1"/>
        <v>89773.63167</v>
      </c>
      <c r="L2825" s="14">
        <f t="shared" si="2"/>
        <v>89773.63167</v>
      </c>
      <c r="M2825" s="14">
        <f t="shared" si="3"/>
        <v>0</v>
      </c>
      <c r="N2825" s="14">
        <f t="shared" si="4"/>
        <v>0.3166618401</v>
      </c>
      <c r="O2825" s="14">
        <f t="shared" si="5"/>
        <v>1.994969593</v>
      </c>
      <c r="P2825" s="19">
        <f t="shared" si="6"/>
        <v>269.7690047</v>
      </c>
      <c r="Q2825" s="14">
        <f t="shared" si="7"/>
        <v>24218143.26</v>
      </c>
    </row>
    <row r="2826" ht="15.75" customHeight="1">
      <c r="A2826" s="12">
        <v>2019.0</v>
      </c>
      <c r="B2826" s="265">
        <v>43525.0</v>
      </c>
      <c r="C2826" s="12" t="s">
        <v>790</v>
      </c>
      <c r="D2826" s="12" t="s">
        <v>429</v>
      </c>
      <c r="E2826" s="12" t="s">
        <v>753</v>
      </c>
      <c r="F2826" s="12" t="s">
        <v>754</v>
      </c>
      <c r="G2826" s="12" t="s">
        <v>749</v>
      </c>
      <c r="H2826" s="12" t="s">
        <v>421</v>
      </c>
      <c r="I2826" s="19">
        <v>1.47005231E7</v>
      </c>
      <c r="J2826" s="19">
        <v>3.86912305794E9</v>
      </c>
      <c r="K2826" s="19">
        <f t="shared" si="1"/>
        <v>490017.4367</v>
      </c>
      <c r="L2826" s="14">
        <f t="shared" si="2"/>
        <v>283500</v>
      </c>
      <c r="M2826" s="14">
        <f t="shared" si="3"/>
        <v>206517.4367</v>
      </c>
      <c r="N2826" s="14">
        <f t="shared" si="4"/>
        <v>1</v>
      </c>
      <c r="O2826" s="14">
        <f t="shared" si="5"/>
        <v>6.3</v>
      </c>
      <c r="P2826" s="19">
        <f t="shared" si="6"/>
        <v>263.1962844</v>
      </c>
      <c r="Q2826" s="14">
        <f t="shared" si="7"/>
        <v>74616146.61</v>
      </c>
    </row>
    <row r="2827" ht="15.75" customHeight="1">
      <c r="A2827" s="12">
        <v>2019.0</v>
      </c>
      <c r="B2827" s="265">
        <v>43525.0</v>
      </c>
      <c r="C2827" s="12" t="s">
        <v>790</v>
      </c>
      <c r="D2827" s="12" t="s">
        <v>429</v>
      </c>
      <c r="E2827" s="12" t="s">
        <v>755</v>
      </c>
      <c r="F2827" s="12" t="s">
        <v>756</v>
      </c>
      <c r="G2827" s="12" t="s">
        <v>749</v>
      </c>
      <c r="H2827" s="12" t="s">
        <v>421</v>
      </c>
      <c r="I2827" s="19">
        <v>986306.23</v>
      </c>
      <c r="J2827" s="19">
        <v>2.6547813821E8</v>
      </c>
      <c r="K2827" s="19">
        <f t="shared" si="1"/>
        <v>32876.87433</v>
      </c>
      <c r="L2827" s="14">
        <f t="shared" si="2"/>
        <v>32876.87433</v>
      </c>
      <c r="M2827" s="14">
        <f t="shared" si="3"/>
        <v>0</v>
      </c>
      <c r="N2827" s="14">
        <f t="shared" si="4"/>
        <v>0.1159678107</v>
      </c>
      <c r="O2827" s="14">
        <f t="shared" si="5"/>
        <v>0.7305972074</v>
      </c>
      <c r="P2827" s="19">
        <f t="shared" si="6"/>
        <v>269.1640082</v>
      </c>
      <c r="Q2827" s="14">
        <f t="shared" si="7"/>
        <v>8849271.274</v>
      </c>
    </row>
    <row r="2828" ht="15.75" customHeight="1">
      <c r="A2828" s="12">
        <v>2019.0</v>
      </c>
      <c r="B2828" s="265">
        <v>43525.0</v>
      </c>
      <c r="C2828" s="12" t="s">
        <v>790</v>
      </c>
      <c r="D2828" s="12" t="s">
        <v>429</v>
      </c>
      <c r="E2828" s="12" t="s">
        <v>750</v>
      </c>
      <c r="F2828" s="12" t="s">
        <v>751</v>
      </c>
      <c r="G2828" s="12" t="s">
        <v>749</v>
      </c>
      <c r="H2828" s="12" t="s">
        <v>421</v>
      </c>
      <c r="I2828" s="19">
        <v>3654227.03</v>
      </c>
      <c r="J2828" s="19">
        <v>9.5809213039E8</v>
      </c>
      <c r="K2828" s="19">
        <f t="shared" si="1"/>
        <v>121807.5677</v>
      </c>
      <c r="L2828" s="14">
        <f t="shared" si="2"/>
        <v>121807.5677</v>
      </c>
      <c r="M2828" s="14">
        <f t="shared" si="3"/>
        <v>0</v>
      </c>
      <c r="N2828" s="14">
        <f t="shared" si="4"/>
        <v>0.4296563233</v>
      </c>
      <c r="O2828" s="14">
        <f t="shared" si="5"/>
        <v>2.706834837</v>
      </c>
      <c r="P2828" s="19">
        <f t="shared" si="6"/>
        <v>262.187358</v>
      </c>
      <c r="Q2828" s="14">
        <f t="shared" si="7"/>
        <v>31936404.35</v>
      </c>
    </row>
    <row r="2829" ht="15.75" customHeight="1">
      <c r="A2829" s="12">
        <v>2019.0</v>
      </c>
      <c r="B2829" s="265">
        <v>43525.0</v>
      </c>
      <c r="C2829" s="12" t="s">
        <v>777</v>
      </c>
      <c r="D2829" s="12" t="s">
        <v>430</v>
      </c>
      <c r="E2829" s="12" t="s">
        <v>747</v>
      </c>
      <c r="F2829" s="12" t="s">
        <v>748</v>
      </c>
      <c r="G2829" s="12" t="s">
        <v>749</v>
      </c>
      <c r="H2829" s="12" t="s">
        <v>421</v>
      </c>
      <c r="I2829" s="19">
        <v>2540673.97</v>
      </c>
      <c r="J2829" s="19">
        <v>6.614120771E8</v>
      </c>
      <c r="K2829" s="19">
        <f t="shared" si="1"/>
        <v>84689.13233</v>
      </c>
      <c r="L2829" s="14">
        <f t="shared" si="2"/>
        <v>84689.13233</v>
      </c>
      <c r="M2829" s="14">
        <f t="shared" si="3"/>
        <v>0</v>
      </c>
      <c r="N2829" s="14">
        <f t="shared" si="4"/>
        <v>0.2987270982</v>
      </c>
      <c r="O2829" s="14">
        <f t="shared" si="5"/>
        <v>1.881980719</v>
      </c>
      <c r="P2829" s="19">
        <f t="shared" si="6"/>
        <v>260.3293791</v>
      </c>
      <c r="Q2829" s="14">
        <f t="shared" si="7"/>
        <v>22047069.24</v>
      </c>
    </row>
    <row r="2830" ht="15.75" customHeight="1">
      <c r="A2830" s="12">
        <v>2019.0</v>
      </c>
      <c r="B2830" s="265">
        <v>43525.0</v>
      </c>
      <c r="C2830" s="12" t="s">
        <v>777</v>
      </c>
      <c r="D2830" s="12" t="s">
        <v>430</v>
      </c>
      <c r="E2830" s="12" t="s">
        <v>753</v>
      </c>
      <c r="F2830" s="12" t="s">
        <v>754</v>
      </c>
      <c r="G2830" s="12" t="s">
        <v>749</v>
      </c>
      <c r="H2830" s="12" t="s">
        <v>421</v>
      </c>
      <c r="I2830" s="19">
        <v>2.741019157E7</v>
      </c>
      <c r="J2830" s="19">
        <v>7.08585415098E9</v>
      </c>
      <c r="K2830" s="19">
        <f t="shared" si="1"/>
        <v>913673.0523</v>
      </c>
      <c r="L2830" s="14">
        <f t="shared" si="2"/>
        <v>283500</v>
      </c>
      <c r="M2830" s="14">
        <f t="shared" si="3"/>
        <v>630173.0523</v>
      </c>
      <c r="N2830" s="14">
        <f t="shared" si="4"/>
        <v>1</v>
      </c>
      <c r="O2830" s="14">
        <f t="shared" si="5"/>
        <v>6.3</v>
      </c>
      <c r="P2830" s="19">
        <f t="shared" si="6"/>
        <v>258.511661</v>
      </c>
      <c r="Q2830" s="14">
        <f t="shared" si="7"/>
        <v>73288055.89</v>
      </c>
    </row>
    <row r="2831" ht="15.75" customHeight="1">
      <c r="A2831" s="12">
        <v>2019.0</v>
      </c>
      <c r="B2831" s="265">
        <v>43525.0</v>
      </c>
      <c r="C2831" s="12" t="s">
        <v>777</v>
      </c>
      <c r="D2831" s="12" t="s">
        <v>430</v>
      </c>
      <c r="E2831" s="12" t="s">
        <v>755</v>
      </c>
      <c r="F2831" s="12" t="s">
        <v>756</v>
      </c>
      <c r="G2831" s="12" t="s">
        <v>749</v>
      </c>
      <c r="H2831" s="12" t="s">
        <v>421</v>
      </c>
      <c r="I2831" s="19">
        <v>1736464.11</v>
      </c>
      <c r="J2831" s="19">
        <v>4.4203278644E8</v>
      </c>
      <c r="K2831" s="19">
        <f t="shared" si="1"/>
        <v>57882.137</v>
      </c>
      <c r="L2831" s="14">
        <f t="shared" si="2"/>
        <v>57882.137</v>
      </c>
      <c r="M2831" s="14">
        <f t="shared" si="3"/>
        <v>0</v>
      </c>
      <c r="N2831" s="14">
        <f t="shared" si="4"/>
        <v>0.2041697954</v>
      </c>
      <c r="O2831" s="14">
        <f t="shared" si="5"/>
        <v>1.286269711</v>
      </c>
      <c r="P2831" s="19">
        <f t="shared" si="6"/>
        <v>254.5591262</v>
      </c>
      <c r="Q2831" s="14">
        <f t="shared" si="7"/>
        <v>14734426.21</v>
      </c>
    </row>
    <row r="2832" ht="15.75" customHeight="1">
      <c r="A2832" s="12">
        <v>2019.0</v>
      </c>
      <c r="B2832" s="265">
        <v>43525.0</v>
      </c>
      <c r="C2832" s="12" t="s">
        <v>777</v>
      </c>
      <c r="D2832" s="12" t="s">
        <v>430</v>
      </c>
      <c r="E2832" s="12" t="s">
        <v>750</v>
      </c>
      <c r="F2832" s="12" t="s">
        <v>751</v>
      </c>
      <c r="G2832" s="12" t="s">
        <v>749</v>
      </c>
      <c r="H2832" s="12" t="s">
        <v>421</v>
      </c>
      <c r="I2832" s="19">
        <v>7772.48</v>
      </c>
      <c r="J2832" s="19">
        <v>2020653.15</v>
      </c>
      <c r="K2832" s="19">
        <f t="shared" si="1"/>
        <v>259.0826667</v>
      </c>
      <c r="L2832" s="14">
        <f t="shared" si="2"/>
        <v>259.0826667</v>
      </c>
      <c r="M2832" s="14">
        <f t="shared" si="3"/>
        <v>0</v>
      </c>
      <c r="N2832" s="14">
        <f t="shared" si="4"/>
        <v>0.0009138718401</v>
      </c>
      <c r="O2832" s="14">
        <f t="shared" si="5"/>
        <v>0.005757392593</v>
      </c>
      <c r="P2832" s="19">
        <f t="shared" si="6"/>
        <v>259.9753425</v>
      </c>
      <c r="Q2832" s="14">
        <f t="shared" si="7"/>
        <v>67355.105</v>
      </c>
    </row>
    <row r="2833" ht="15.75" customHeight="1">
      <c r="A2833" s="12">
        <v>2019.0</v>
      </c>
      <c r="B2833" s="265">
        <v>43525.0</v>
      </c>
      <c r="C2833" s="12" t="s">
        <v>804</v>
      </c>
      <c r="D2833" s="12" t="s">
        <v>438</v>
      </c>
      <c r="E2833" s="12" t="s">
        <v>747</v>
      </c>
      <c r="F2833" s="12" t="s">
        <v>748</v>
      </c>
      <c r="G2833" s="12" t="s">
        <v>749</v>
      </c>
      <c r="H2833" s="12" t="s">
        <v>421</v>
      </c>
      <c r="I2833" s="19">
        <v>906701.9</v>
      </c>
      <c r="J2833" s="19">
        <v>2.6517282522E8</v>
      </c>
      <c r="K2833" s="19">
        <f t="shared" si="1"/>
        <v>30223.39667</v>
      </c>
      <c r="L2833" s="14">
        <f t="shared" si="2"/>
        <v>30223.39667</v>
      </c>
      <c r="M2833" s="14">
        <f t="shared" si="3"/>
        <v>0</v>
      </c>
      <c r="N2833" s="14">
        <f t="shared" si="4"/>
        <v>0.1066081011</v>
      </c>
      <c r="O2833" s="14">
        <f t="shared" si="5"/>
        <v>0.671631037</v>
      </c>
      <c r="P2833" s="19">
        <f t="shared" si="6"/>
        <v>292.4586628</v>
      </c>
      <c r="Q2833" s="14">
        <f t="shared" si="7"/>
        <v>8839094.174</v>
      </c>
    </row>
    <row r="2834" ht="15.75" customHeight="1">
      <c r="A2834" s="12">
        <v>2019.0</v>
      </c>
      <c r="B2834" s="265">
        <v>43525.0</v>
      </c>
      <c r="C2834" s="12" t="s">
        <v>804</v>
      </c>
      <c r="D2834" s="12" t="s">
        <v>438</v>
      </c>
      <c r="E2834" s="12" t="s">
        <v>753</v>
      </c>
      <c r="F2834" s="12" t="s">
        <v>754</v>
      </c>
      <c r="G2834" s="12" t="s">
        <v>749</v>
      </c>
      <c r="H2834" s="12" t="s">
        <v>421</v>
      </c>
      <c r="I2834" s="19">
        <v>9070713.3</v>
      </c>
      <c r="J2834" s="19">
        <v>2.60405019276E9</v>
      </c>
      <c r="K2834" s="19">
        <f t="shared" si="1"/>
        <v>302357.11</v>
      </c>
      <c r="L2834" s="14">
        <f t="shared" si="2"/>
        <v>283500</v>
      </c>
      <c r="M2834" s="14">
        <f t="shared" si="3"/>
        <v>18857.11</v>
      </c>
      <c r="N2834" s="14">
        <f t="shared" si="4"/>
        <v>1</v>
      </c>
      <c r="O2834" s="14">
        <f t="shared" si="5"/>
        <v>6.3</v>
      </c>
      <c r="P2834" s="19">
        <f t="shared" si="6"/>
        <v>287.0832873</v>
      </c>
      <c r="Q2834" s="14">
        <f t="shared" si="7"/>
        <v>81388111.96</v>
      </c>
    </row>
    <row r="2835" ht="15.75" customHeight="1">
      <c r="A2835" s="12">
        <v>2019.0</v>
      </c>
      <c r="B2835" s="265">
        <v>43525.0</v>
      </c>
      <c r="C2835" s="12" t="s">
        <v>804</v>
      </c>
      <c r="D2835" s="12" t="s">
        <v>438</v>
      </c>
      <c r="E2835" s="12" t="s">
        <v>755</v>
      </c>
      <c r="F2835" s="12" t="s">
        <v>756</v>
      </c>
      <c r="G2835" s="12" t="s">
        <v>749</v>
      </c>
      <c r="H2835" s="12" t="s">
        <v>421</v>
      </c>
      <c r="I2835" s="19">
        <v>962757.4</v>
      </c>
      <c r="J2835" s="19">
        <v>2.0605930302E8</v>
      </c>
      <c r="K2835" s="19">
        <f t="shared" si="1"/>
        <v>32091.91333</v>
      </c>
      <c r="L2835" s="14">
        <f t="shared" si="2"/>
        <v>32091.91333</v>
      </c>
      <c r="M2835" s="14">
        <f t="shared" si="3"/>
        <v>0</v>
      </c>
      <c r="N2835" s="14">
        <f t="shared" si="4"/>
        <v>0.1131989888</v>
      </c>
      <c r="O2835" s="14">
        <f t="shared" si="5"/>
        <v>0.7131536296</v>
      </c>
      <c r="P2835" s="19">
        <f t="shared" si="6"/>
        <v>214.0303497</v>
      </c>
      <c r="Q2835" s="14">
        <f t="shared" si="7"/>
        <v>6868643.434</v>
      </c>
    </row>
    <row r="2836" ht="15.75" customHeight="1">
      <c r="A2836" s="12">
        <v>2019.0</v>
      </c>
      <c r="B2836" s="265">
        <v>43525.0</v>
      </c>
      <c r="C2836" s="12" t="s">
        <v>804</v>
      </c>
      <c r="D2836" s="12" t="s">
        <v>438</v>
      </c>
      <c r="E2836" s="12" t="s">
        <v>750</v>
      </c>
      <c r="F2836" s="12" t="s">
        <v>751</v>
      </c>
      <c r="G2836" s="12" t="s">
        <v>749</v>
      </c>
      <c r="H2836" s="12" t="s">
        <v>421</v>
      </c>
      <c r="I2836" s="19">
        <v>178580.1</v>
      </c>
      <c r="J2836" s="19">
        <v>5.172502978E7</v>
      </c>
      <c r="K2836" s="19">
        <f t="shared" si="1"/>
        <v>5952.67</v>
      </c>
      <c r="L2836" s="14">
        <f t="shared" si="2"/>
        <v>5952.67</v>
      </c>
      <c r="M2836" s="14">
        <f t="shared" si="3"/>
        <v>0</v>
      </c>
      <c r="N2836" s="14">
        <f t="shared" si="4"/>
        <v>0.02099707231</v>
      </c>
      <c r="O2836" s="14">
        <f t="shared" si="5"/>
        <v>0.1322815556</v>
      </c>
      <c r="P2836" s="19">
        <f t="shared" si="6"/>
        <v>289.6461016</v>
      </c>
      <c r="Q2836" s="14">
        <f t="shared" si="7"/>
        <v>1724167.659</v>
      </c>
    </row>
    <row r="2837" ht="15.75" customHeight="1">
      <c r="A2837" s="12">
        <v>2019.0</v>
      </c>
      <c r="B2837" s="265">
        <v>43525.0</v>
      </c>
      <c r="C2837" s="12" t="s">
        <v>779</v>
      </c>
      <c r="D2837" s="12" t="s">
        <v>414</v>
      </c>
      <c r="E2837" s="12" t="s">
        <v>747</v>
      </c>
      <c r="F2837" s="12" t="s">
        <v>748</v>
      </c>
      <c r="G2837" s="12" t="s">
        <v>749</v>
      </c>
      <c r="H2837" s="12" t="s">
        <v>405</v>
      </c>
      <c r="I2837" s="19">
        <v>1231623.4</v>
      </c>
      <c r="J2837" s="19">
        <v>3.0841712104E8</v>
      </c>
      <c r="K2837" s="19">
        <f t="shared" si="1"/>
        <v>41054.11333</v>
      </c>
      <c r="L2837" s="14">
        <f t="shared" si="2"/>
        <v>41054.11333</v>
      </c>
      <c r="M2837" s="14">
        <f t="shared" si="3"/>
        <v>0</v>
      </c>
      <c r="N2837" s="14">
        <f t="shared" si="4"/>
        <v>0.1448116872</v>
      </c>
      <c r="O2837" s="14">
        <f t="shared" si="5"/>
        <v>0.9123136296</v>
      </c>
      <c r="P2837" s="19">
        <f t="shared" si="6"/>
        <v>250.4151196</v>
      </c>
      <c r="Q2837" s="14">
        <f t="shared" si="7"/>
        <v>10280570.7</v>
      </c>
    </row>
    <row r="2838" ht="15.75" customHeight="1">
      <c r="A2838" s="12">
        <v>2019.0</v>
      </c>
      <c r="B2838" s="265">
        <v>43525.0</v>
      </c>
      <c r="C2838" s="12" t="s">
        <v>779</v>
      </c>
      <c r="D2838" s="12" t="s">
        <v>414</v>
      </c>
      <c r="E2838" s="12" t="s">
        <v>753</v>
      </c>
      <c r="F2838" s="12" t="s">
        <v>754</v>
      </c>
      <c r="G2838" s="12" t="s">
        <v>749</v>
      </c>
      <c r="H2838" s="12" t="s">
        <v>405</v>
      </c>
      <c r="I2838" s="19">
        <v>116060.44</v>
      </c>
      <c r="J2838" s="19">
        <v>2.692102277E7</v>
      </c>
      <c r="K2838" s="19">
        <f t="shared" si="1"/>
        <v>3868.681333</v>
      </c>
      <c r="L2838" s="14">
        <f t="shared" si="2"/>
        <v>3868.681333</v>
      </c>
      <c r="M2838" s="14">
        <f t="shared" si="3"/>
        <v>0</v>
      </c>
      <c r="N2838" s="14">
        <f t="shared" si="4"/>
        <v>0.01364614227</v>
      </c>
      <c r="O2838" s="14">
        <f t="shared" si="5"/>
        <v>0.0859706963</v>
      </c>
      <c r="P2838" s="19">
        <f t="shared" si="6"/>
        <v>231.9569249</v>
      </c>
      <c r="Q2838" s="14">
        <f t="shared" si="7"/>
        <v>897367.4257</v>
      </c>
    </row>
    <row r="2839" ht="15.75" customHeight="1">
      <c r="A2839" s="12">
        <v>2019.0</v>
      </c>
      <c r="B2839" s="265">
        <v>43525.0</v>
      </c>
      <c r="C2839" s="12" t="s">
        <v>779</v>
      </c>
      <c r="D2839" s="12" t="s">
        <v>414</v>
      </c>
      <c r="E2839" s="12" t="s">
        <v>755</v>
      </c>
      <c r="F2839" s="12" t="s">
        <v>756</v>
      </c>
      <c r="G2839" s="12" t="s">
        <v>749</v>
      </c>
      <c r="H2839" s="12" t="s">
        <v>405</v>
      </c>
      <c r="I2839" s="19">
        <v>289751.29</v>
      </c>
      <c r="J2839" s="19">
        <v>5.038332983E7</v>
      </c>
      <c r="K2839" s="19">
        <f t="shared" si="1"/>
        <v>9658.376333</v>
      </c>
      <c r="L2839" s="14">
        <f t="shared" si="2"/>
        <v>9658.376333</v>
      </c>
      <c r="M2839" s="14">
        <f t="shared" si="3"/>
        <v>0</v>
      </c>
      <c r="N2839" s="14">
        <f t="shared" si="4"/>
        <v>0.03406834685</v>
      </c>
      <c r="O2839" s="14">
        <f t="shared" si="5"/>
        <v>0.2146305852</v>
      </c>
      <c r="P2839" s="19">
        <f t="shared" si="6"/>
        <v>173.8847473</v>
      </c>
      <c r="Q2839" s="14">
        <f t="shared" si="7"/>
        <v>1679444.328</v>
      </c>
    </row>
    <row r="2840" ht="15.75" customHeight="1">
      <c r="A2840" s="12">
        <v>2019.0</v>
      </c>
      <c r="B2840" s="265">
        <v>43525.0</v>
      </c>
      <c r="C2840" s="12" t="s">
        <v>780</v>
      </c>
      <c r="D2840" s="12" t="s">
        <v>415</v>
      </c>
      <c r="E2840" s="12" t="s">
        <v>747</v>
      </c>
      <c r="F2840" s="12" t="s">
        <v>748</v>
      </c>
      <c r="G2840" s="12" t="s">
        <v>749</v>
      </c>
      <c r="H2840" s="12" t="s">
        <v>405</v>
      </c>
      <c r="I2840" s="19">
        <v>149943.5</v>
      </c>
      <c r="J2840" s="19">
        <v>2.566077089E7</v>
      </c>
      <c r="K2840" s="19">
        <f t="shared" si="1"/>
        <v>4998.116667</v>
      </c>
      <c r="L2840" s="14">
        <f t="shared" si="2"/>
        <v>4998.116667</v>
      </c>
      <c r="M2840" s="14">
        <f t="shared" si="3"/>
        <v>0</v>
      </c>
      <c r="N2840" s="14">
        <f t="shared" si="4"/>
        <v>0.01763004115</v>
      </c>
      <c r="O2840" s="14">
        <f t="shared" si="5"/>
        <v>0.1110692593</v>
      </c>
      <c r="P2840" s="19">
        <f t="shared" si="6"/>
        <v>171.1362673</v>
      </c>
      <c r="Q2840" s="14">
        <f t="shared" si="7"/>
        <v>855359.0297</v>
      </c>
    </row>
    <row r="2841" ht="15.75" customHeight="1">
      <c r="A2841" s="12">
        <v>2019.0</v>
      </c>
      <c r="B2841" s="265">
        <v>43525.0</v>
      </c>
      <c r="C2841" s="12" t="s">
        <v>780</v>
      </c>
      <c r="D2841" s="12" t="s">
        <v>415</v>
      </c>
      <c r="E2841" s="12" t="s">
        <v>753</v>
      </c>
      <c r="F2841" s="12" t="s">
        <v>754</v>
      </c>
      <c r="G2841" s="12" t="s">
        <v>749</v>
      </c>
      <c r="H2841" s="12" t="s">
        <v>405</v>
      </c>
      <c r="I2841" s="19">
        <v>249244.28</v>
      </c>
      <c r="J2841" s="19">
        <v>4.273704649E7</v>
      </c>
      <c r="K2841" s="19">
        <f t="shared" si="1"/>
        <v>8308.142667</v>
      </c>
      <c r="L2841" s="14">
        <f t="shared" si="2"/>
        <v>8308.142667</v>
      </c>
      <c r="M2841" s="14">
        <f t="shared" si="3"/>
        <v>0</v>
      </c>
      <c r="N2841" s="14">
        <f t="shared" si="4"/>
        <v>0.02930561787</v>
      </c>
      <c r="O2841" s="14">
        <f t="shared" si="5"/>
        <v>0.1846253926</v>
      </c>
      <c r="P2841" s="19">
        <f t="shared" si="6"/>
        <v>171.4665086</v>
      </c>
      <c r="Q2841" s="14">
        <f t="shared" si="7"/>
        <v>1424568.216</v>
      </c>
    </row>
    <row r="2842" ht="15.75" customHeight="1">
      <c r="A2842" s="12">
        <v>2019.0</v>
      </c>
      <c r="B2842" s="265">
        <v>43525.0</v>
      </c>
      <c r="C2842" s="12" t="s">
        <v>780</v>
      </c>
      <c r="D2842" s="12" t="s">
        <v>415</v>
      </c>
      <c r="E2842" s="12" t="s">
        <v>755</v>
      </c>
      <c r="F2842" s="12" t="s">
        <v>756</v>
      </c>
      <c r="G2842" s="12" t="s">
        <v>749</v>
      </c>
      <c r="H2842" s="12" t="s">
        <v>405</v>
      </c>
      <c r="I2842" s="19">
        <v>17027.14</v>
      </c>
      <c r="J2842" s="19">
        <v>2921014.39</v>
      </c>
      <c r="K2842" s="19">
        <f t="shared" si="1"/>
        <v>567.5713333</v>
      </c>
      <c r="L2842" s="14">
        <f t="shared" si="2"/>
        <v>567.5713333</v>
      </c>
      <c r="M2842" s="14">
        <f t="shared" si="3"/>
        <v>0</v>
      </c>
      <c r="N2842" s="14">
        <f t="shared" si="4"/>
        <v>0.002002015285</v>
      </c>
      <c r="O2842" s="14">
        <f t="shared" si="5"/>
        <v>0.0126126963</v>
      </c>
      <c r="P2842" s="19">
        <f t="shared" si="6"/>
        <v>171.5505006</v>
      </c>
      <c r="Q2842" s="14">
        <f t="shared" si="7"/>
        <v>97367.14633</v>
      </c>
    </row>
    <row r="2843" ht="15.75" customHeight="1">
      <c r="A2843" s="12">
        <v>2019.0</v>
      </c>
      <c r="B2843" s="265">
        <v>43525.0</v>
      </c>
      <c r="C2843" s="12" t="s">
        <v>780</v>
      </c>
      <c r="D2843" s="12" t="s">
        <v>415</v>
      </c>
      <c r="E2843" s="12" t="s">
        <v>750</v>
      </c>
      <c r="F2843" s="12" t="s">
        <v>751</v>
      </c>
      <c r="G2843" s="12" t="s">
        <v>749</v>
      </c>
      <c r="H2843" s="12" t="s">
        <v>405</v>
      </c>
      <c r="I2843" s="19">
        <v>572.05</v>
      </c>
      <c r="J2843" s="19">
        <v>97684.5</v>
      </c>
      <c r="K2843" s="19">
        <f t="shared" si="1"/>
        <v>19.06833333</v>
      </c>
      <c r="L2843" s="14">
        <f t="shared" si="2"/>
        <v>19.06833333</v>
      </c>
      <c r="M2843" s="14">
        <f t="shared" si="3"/>
        <v>0</v>
      </c>
      <c r="N2843" s="14">
        <f t="shared" si="4"/>
        <v>0.00006726043504</v>
      </c>
      <c r="O2843" s="14">
        <f t="shared" si="5"/>
        <v>0.0004237407407</v>
      </c>
      <c r="P2843" s="19">
        <f t="shared" si="6"/>
        <v>170.7621711</v>
      </c>
      <c r="Q2843" s="14">
        <f t="shared" si="7"/>
        <v>3256.15</v>
      </c>
    </row>
    <row r="2844" ht="15.75" customHeight="1">
      <c r="A2844" s="12">
        <v>2019.0</v>
      </c>
      <c r="B2844" s="265">
        <v>43525.0</v>
      </c>
      <c r="C2844" s="12" t="s">
        <v>782</v>
      </c>
      <c r="D2844" s="12" t="s">
        <v>440</v>
      </c>
      <c r="E2844" s="12" t="s">
        <v>747</v>
      </c>
      <c r="F2844" s="12" t="s">
        <v>748</v>
      </c>
      <c r="G2844" s="12" t="s">
        <v>749</v>
      </c>
      <c r="H2844" s="12" t="s">
        <v>421</v>
      </c>
      <c r="I2844" s="19">
        <v>332497.15</v>
      </c>
      <c r="J2844" s="19">
        <v>1.4620696426E8</v>
      </c>
      <c r="K2844" s="19">
        <f t="shared" si="1"/>
        <v>11083.23833</v>
      </c>
      <c r="L2844" s="14">
        <f t="shared" si="2"/>
        <v>11083.23833</v>
      </c>
      <c r="M2844" s="14">
        <f t="shared" si="3"/>
        <v>0</v>
      </c>
      <c r="N2844" s="14">
        <f t="shared" si="4"/>
        <v>0.03909431511</v>
      </c>
      <c r="O2844" s="14">
        <f t="shared" si="5"/>
        <v>0.2462941852</v>
      </c>
      <c r="P2844" s="19">
        <f t="shared" si="6"/>
        <v>439.7239623</v>
      </c>
      <c r="Q2844" s="14">
        <f t="shared" si="7"/>
        <v>4873565.475</v>
      </c>
    </row>
    <row r="2845" ht="15.75" customHeight="1">
      <c r="A2845" s="12">
        <v>2019.0</v>
      </c>
      <c r="B2845" s="265">
        <v>43525.0</v>
      </c>
      <c r="C2845" s="12" t="s">
        <v>782</v>
      </c>
      <c r="D2845" s="12" t="s">
        <v>440</v>
      </c>
      <c r="E2845" s="12" t="s">
        <v>753</v>
      </c>
      <c r="F2845" s="12" t="s">
        <v>754</v>
      </c>
      <c r="G2845" s="12" t="s">
        <v>749</v>
      </c>
      <c r="H2845" s="12" t="s">
        <v>421</v>
      </c>
      <c r="I2845" s="19">
        <v>186580.0</v>
      </c>
      <c r="J2845" s="19">
        <v>7.874774612E7</v>
      </c>
      <c r="K2845" s="19">
        <f t="shared" si="1"/>
        <v>6219.333333</v>
      </c>
      <c r="L2845" s="14">
        <f t="shared" si="2"/>
        <v>6219.333333</v>
      </c>
      <c r="M2845" s="14">
        <f t="shared" si="3"/>
        <v>0</v>
      </c>
      <c r="N2845" s="14">
        <f t="shared" si="4"/>
        <v>0.02193768372</v>
      </c>
      <c r="O2845" s="14">
        <f t="shared" si="5"/>
        <v>0.1382074074</v>
      </c>
      <c r="P2845" s="19">
        <f t="shared" si="6"/>
        <v>422.0588816</v>
      </c>
      <c r="Q2845" s="14">
        <f t="shared" si="7"/>
        <v>2624924.871</v>
      </c>
    </row>
    <row r="2846" ht="15.75" customHeight="1">
      <c r="A2846" s="12">
        <v>2019.0</v>
      </c>
      <c r="B2846" s="265">
        <v>43525.0</v>
      </c>
      <c r="C2846" s="12" t="s">
        <v>782</v>
      </c>
      <c r="D2846" s="12" t="s">
        <v>440</v>
      </c>
      <c r="E2846" s="12" t="s">
        <v>755</v>
      </c>
      <c r="F2846" s="12" t="s">
        <v>756</v>
      </c>
      <c r="G2846" s="12" t="s">
        <v>749</v>
      </c>
      <c r="H2846" s="12" t="s">
        <v>421</v>
      </c>
      <c r="I2846" s="19">
        <v>283190.0</v>
      </c>
      <c r="J2846" s="19">
        <v>1.1004224507E8</v>
      </c>
      <c r="K2846" s="19">
        <f t="shared" si="1"/>
        <v>9439.666667</v>
      </c>
      <c r="L2846" s="14">
        <f t="shared" si="2"/>
        <v>9439.666667</v>
      </c>
      <c r="M2846" s="14">
        <f t="shared" si="3"/>
        <v>0</v>
      </c>
      <c r="N2846" s="14">
        <f t="shared" si="4"/>
        <v>0.03329688419</v>
      </c>
      <c r="O2846" s="14">
        <f t="shared" si="5"/>
        <v>0.2097703704</v>
      </c>
      <c r="P2846" s="19">
        <f t="shared" si="6"/>
        <v>388.5809706</v>
      </c>
      <c r="Q2846" s="14">
        <f t="shared" si="7"/>
        <v>3668074.836</v>
      </c>
    </row>
    <row r="2847" ht="15.75" customHeight="1">
      <c r="A2847" s="12">
        <v>2019.0</v>
      </c>
      <c r="B2847" s="265">
        <v>43525.0</v>
      </c>
      <c r="C2847" s="12" t="s">
        <v>782</v>
      </c>
      <c r="D2847" s="12" t="s">
        <v>440</v>
      </c>
      <c r="E2847" s="12" t="s">
        <v>750</v>
      </c>
      <c r="F2847" s="12" t="s">
        <v>751</v>
      </c>
      <c r="G2847" s="12" t="s">
        <v>749</v>
      </c>
      <c r="H2847" s="12" t="s">
        <v>421</v>
      </c>
      <c r="I2847" s="19">
        <v>14862.85</v>
      </c>
      <c r="J2847" s="19">
        <v>5197777.66</v>
      </c>
      <c r="K2847" s="19">
        <f t="shared" si="1"/>
        <v>495.4283333</v>
      </c>
      <c r="L2847" s="14">
        <f t="shared" si="2"/>
        <v>495.4283333</v>
      </c>
      <c r="M2847" s="14">
        <f t="shared" si="3"/>
        <v>0</v>
      </c>
      <c r="N2847" s="14">
        <f t="shared" si="4"/>
        <v>0.001747542622</v>
      </c>
      <c r="O2847" s="14">
        <f t="shared" si="5"/>
        <v>0.01100951852</v>
      </c>
      <c r="P2847" s="19">
        <f t="shared" si="6"/>
        <v>349.7160814</v>
      </c>
      <c r="Q2847" s="14">
        <f t="shared" si="7"/>
        <v>173259.2553</v>
      </c>
    </row>
    <row r="2848" ht="15.75" customHeight="1">
      <c r="A2848" s="12">
        <v>2019.0</v>
      </c>
      <c r="B2848" s="265">
        <v>43525.0</v>
      </c>
      <c r="C2848" s="12" t="s">
        <v>783</v>
      </c>
      <c r="D2848" s="12" t="s">
        <v>441</v>
      </c>
      <c r="E2848" s="12" t="s">
        <v>747</v>
      </c>
      <c r="F2848" s="12" t="s">
        <v>748</v>
      </c>
      <c r="G2848" s="12" t="s">
        <v>749</v>
      </c>
      <c r="H2848" s="12" t="s">
        <v>421</v>
      </c>
      <c r="I2848" s="19">
        <v>66251.06</v>
      </c>
      <c r="J2848" s="19">
        <v>6810847.66</v>
      </c>
      <c r="K2848" s="19">
        <f t="shared" si="1"/>
        <v>2208.368667</v>
      </c>
      <c r="L2848" s="14">
        <f t="shared" si="2"/>
        <v>2208.368667</v>
      </c>
      <c r="M2848" s="14">
        <f t="shared" si="3"/>
        <v>0</v>
      </c>
      <c r="N2848" s="14">
        <f t="shared" si="4"/>
        <v>0.0077896602</v>
      </c>
      <c r="O2848" s="14">
        <f t="shared" si="5"/>
        <v>0.04907485926</v>
      </c>
      <c r="P2848" s="19">
        <f t="shared" si="6"/>
        <v>102.8036028</v>
      </c>
      <c r="Q2848" s="14">
        <f t="shared" si="7"/>
        <v>227028.2553</v>
      </c>
    </row>
    <row r="2849" ht="15.75" customHeight="1">
      <c r="A2849" s="12">
        <v>2019.0</v>
      </c>
      <c r="B2849" s="265">
        <v>43525.0</v>
      </c>
      <c r="C2849" s="12" t="s">
        <v>783</v>
      </c>
      <c r="D2849" s="12" t="s">
        <v>441</v>
      </c>
      <c r="E2849" s="12" t="s">
        <v>753</v>
      </c>
      <c r="F2849" s="12" t="s">
        <v>754</v>
      </c>
      <c r="G2849" s="12" t="s">
        <v>749</v>
      </c>
      <c r="H2849" s="12" t="s">
        <v>421</v>
      </c>
      <c r="I2849" s="19">
        <v>518.52</v>
      </c>
      <c r="J2849" s="19">
        <v>55667.32</v>
      </c>
      <c r="K2849" s="19">
        <f t="shared" si="1"/>
        <v>17.284</v>
      </c>
      <c r="L2849" s="14">
        <f t="shared" si="2"/>
        <v>17.284</v>
      </c>
      <c r="M2849" s="14">
        <f t="shared" si="3"/>
        <v>0</v>
      </c>
      <c r="N2849" s="14">
        <f t="shared" si="4"/>
        <v>0.0000609664903</v>
      </c>
      <c r="O2849" s="14">
        <f t="shared" si="5"/>
        <v>0.0003840888889</v>
      </c>
      <c r="P2849" s="19">
        <f t="shared" si="6"/>
        <v>107.3580961</v>
      </c>
      <c r="Q2849" s="14">
        <f t="shared" si="7"/>
        <v>1855.577333</v>
      </c>
    </row>
    <row r="2850" ht="15.75" customHeight="1">
      <c r="A2850" s="12">
        <v>2019.0</v>
      </c>
      <c r="B2850" s="265">
        <v>43525.0</v>
      </c>
      <c r="C2850" s="12" t="s">
        <v>783</v>
      </c>
      <c r="D2850" s="12" t="s">
        <v>441</v>
      </c>
      <c r="E2850" s="12" t="s">
        <v>750</v>
      </c>
      <c r="F2850" s="12" t="s">
        <v>751</v>
      </c>
      <c r="G2850" s="12" t="s">
        <v>749</v>
      </c>
      <c r="H2850" s="12" t="s">
        <v>421</v>
      </c>
      <c r="I2850" s="19">
        <v>3137.58</v>
      </c>
      <c r="J2850" s="19">
        <v>336844.6</v>
      </c>
      <c r="K2850" s="19">
        <f t="shared" si="1"/>
        <v>104.586</v>
      </c>
      <c r="L2850" s="14">
        <f t="shared" si="2"/>
        <v>104.586</v>
      </c>
      <c r="M2850" s="14">
        <f t="shared" si="3"/>
        <v>0</v>
      </c>
      <c r="N2850" s="14">
        <f t="shared" si="4"/>
        <v>0.0003689100529</v>
      </c>
      <c r="O2850" s="14">
        <f t="shared" si="5"/>
        <v>0.002324133333</v>
      </c>
      <c r="P2850" s="19">
        <f t="shared" si="6"/>
        <v>107.3580913</v>
      </c>
      <c r="Q2850" s="14">
        <f t="shared" si="7"/>
        <v>11228.15333</v>
      </c>
    </row>
    <row r="2851" ht="15.75" customHeight="1">
      <c r="A2851" s="12">
        <v>2019.0</v>
      </c>
      <c r="B2851" s="265">
        <v>43525.0</v>
      </c>
      <c r="C2851" s="12" t="s">
        <v>784</v>
      </c>
      <c r="D2851" s="12" t="s">
        <v>416</v>
      </c>
      <c r="E2851" s="12" t="s">
        <v>747</v>
      </c>
      <c r="F2851" s="12" t="s">
        <v>748</v>
      </c>
      <c r="G2851" s="12" t="s">
        <v>749</v>
      </c>
      <c r="H2851" s="12" t="s">
        <v>405</v>
      </c>
      <c r="I2851" s="19">
        <v>96558.31</v>
      </c>
      <c r="J2851" s="19">
        <v>1.835795412E7</v>
      </c>
      <c r="K2851" s="19">
        <f t="shared" si="1"/>
        <v>3218.610333</v>
      </c>
      <c r="L2851" s="14">
        <f t="shared" si="2"/>
        <v>3218.610333</v>
      </c>
      <c r="M2851" s="14">
        <f t="shared" si="3"/>
        <v>0</v>
      </c>
      <c r="N2851" s="14">
        <f t="shared" si="4"/>
        <v>0.01135312287</v>
      </c>
      <c r="O2851" s="14">
        <f t="shared" si="5"/>
        <v>0.07152467407</v>
      </c>
      <c r="P2851" s="19">
        <f t="shared" si="6"/>
        <v>190.122985</v>
      </c>
      <c r="Q2851" s="14">
        <f t="shared" si="7"/>
        <v>611931.804</v>
      </c>
    </row>
    <row r="2852" ht="15.75" customHeight="1">
      <c r="A2852" s="12">
        <v>2019.0</v>
      </c>
      <c r="B2852" s="265">
        <v>43525.0</v>
      </c>
      <c r="C2852" s="12" t="s">
        <v>784</v>
      </c>
      <c r="D2852" s="12" t="s">
        <v>416</v>
      </c>
      <c r="E2852" s="12" t="s">
        <v>753</v>
      </c>
      <c r="F2852" s="12" t="s">
        <v>754</v>
      </c>
      <c r="G2852" s="12" t="s">
        <v>749</v>
      </c>
      <c r="H2852" s="12" t="s">
        <v>405</v>
      </c>
      <c r="I2852" s="19">
        <v>109135.0</v>
      </c>
      <c r="J2852" s="19">
        <v>2.084957799E7</v>
      </c>
      <c r="K2852" s="19">
        <f t="shared" si="1"/>
        <v>3637.833333</v>
      </c>
      <c r="L2852" s="14">
        <f t="shared" si="2"/>
        <v>3637.833333</v>
      </c>
      <c r="M2852" s="14">
        <f t="shared" si="3"/>
        <v>0</v>
      </c>
      <c r="N2852" s="14">
        <f t="shared" si="4"/>
        <v>0.01283186361</v>
      </c>
      <c r="O2852" s="14">
        <f t="shared" si="5"/>
        <v>0.08084074074</v>
      </c>
      <c r="P2852" s="19">
        <f t="shared" si="6"/>
        <v>191.043918</v>
      </c>
      <c r="Q2852" s="14">
        <f t="shared" si="7"/>
        <v>694985.933</v>
      </c>
    </row>
    <row r="2853" ht="15.75" customHeight="1">
      <c r="A2853" s="12">
        <v>2019.0</v>
      </c>
      <c r="B2853" s="265">
        <v>43525.0</v>
      </c>
      <c r="C2853" s="12" t="s">
        <v>784</v>
      </c>
      <c r="D2853" s="12" t="s">
        <v>416</v>
      </c>
      <c r="E2853" s="12" t="s">
        <v>750</v>
      </c>
      <c r="F2853" s="12" t="s">
        <v>751</v>
      </c>
      <c r="G2853" s="12" t="s">
        <v>749</v>
      </c>
      <c r="H2853" s="12" t="s">
        <v>405</v>
      </c>
      <c r="I2853" s="19">
        <v>1619.0</v>
      </c>
      <c r="J2853" s="19">
        <v>305388.88</v>
      </c>
      <c r="K2853" s="19">
        <f t="shared" si="1"/>
        <v>53.96666667</v>
      </c>
      <c r="L2853" s="14">
        <f t="shared" si="2"/>
        <v>53.96666667</v>
      </c>
      <c r="M2853" s="14">
        <f t="shared" si="3"/>
        <v>0</v>
      </c>
      <c r="N2853" s="14">
        <f t="shared" si="4"/>
        <v>0.0001903586126</v>
      </c>
      <c r="O2853" s="14">
        <f t="shared" si="5"/>
        <v>0.001199259259</v>
      </c>
      <c r="P2853" s="19">
        <f t="shared" si="6"/>
        <v>188.6280914</v>
      </c>
      <c r="Q2853" s="14">
        <f t="shared" si="7"/>
        <v>10179.62933</v>
      </c>
    </row>
    <row r="2854" ht="15.75" customHeight="1">
      <c r="A2854" s="12">
        <v>2019.0</v>
      </c>
      <c r="B2854" s="265">
        <v>43525.0</v>
      </c>
      <c r="C2854" s="12" t="s">
        <v>785</v>
      </c>
      <c r="D2854" s="12" t="s">
        <v>417</v>
      </c>
      <c r="E2854" s="12" t="s">
        <v>747</v>
      </c>
      <c r="F2854" s="12" t="s">
        <v>748</v>
      </c>
      <c r="G2854" s="12" t="s">
        <v>749</v>
      </c>
      <c r="H2854" s="12" t="s">
        <v>405</v>
      </c>
      <c r="I2854" s="19">
        <v>900533.0</v>
      </c>
      <c r="J2854" s="19">
        <v>1.66825132E8</v>
      </c>
      <c r="K2854" s="19">
        <f t="shared" si="1"/>
        <v>30017.76667</v>
      </c>
      <c r="L2854" s="14">
        <f t="shared" si="2"/>
        <v>30017.76667</v>
      </c>
      <c r="M2854" s="14">
        <f t="shared" si="3"/>
        <v>0</v>
      </c>
      <c r="N2854" s="14">
        <f t="shared" si="4"/>
        <v>0.1058827748</v>
      </c>
      <c r="O2854" s="14">
        <f t="shared" si="5"/>
        <v>0.6670614815</v>
      </c>
      <c r="P2854" s="19">
        <f t="shared" si="6"/>
        <v>185.2515477</v>
      </c>
      <c r="Q2854" s="14">
        <f t="shared" si="7"/>
        <v>5560837.733</v>
      </c>
    </row>
    <row r="2855" ht="15.75" customHeight="1">
      <c r="A2855" s="12">
        <v>2019.0</v>
      </c>
      <c r="B2855" s="265">
        <v>43525.0</v>
      </c>
      <c r="C2855" s="12" t="s">
        <v>785</v>
      </c>
      <c r="D2855" s="12" t="s">
        <v>417</v>
      </c>
      <c r="E2855" s="12" t="s">
        <v>753</v>
      </c>
      <c r="F2855" s="12" t="s">
        <v>754</v>
      </c>
      <c r="G2855" s="12" t="s">
        <v>749</v>
      </c>
      <c r="H2855" s="12" t="s">
        <v>405</v>
      </c>
      <c r="I2855" s="19">
        <v>1096243.0</v>
      </c>
      <c r="J2855" s="19">
        <v>2.052478252E8</v>
      </c>
      <c r="K2855" s="19">
        <f t="shared" si="1"/>
        <v>36541.43333</v>
      </c>
      <c r="L2855" s="14">
        <f t="shared" si="2"/>
        <v>36541.43333</v>
      </c>
      <c r="M2855" s="14">
        <f t="shared" si="3"/>
        <v>0</v>
      </c>
      <c r="N2855" s="14">
        <f t="shared" si="4"/>
        <v>0.1288939447</v>
      </c>
      <c r="O2855" s="14">
        <f t="shared" si="5"/>
        <v>0.8120318519</v>
      </c>
      <c r="P2855" s="19">
        <f t="shared" si="6"/>
        <v>187.2284021</v>
      </c>
      <c r="Q2855" s="14">
        <f t="shared" si="7"/>
        <v>6841594.173</v>
      </c>
    </row>
    <row r="2856" ht="15.75" customHeight="1">
      <c r="A2856" s="12">
        <v>2019.0</v>
      </c>
      <c r="B2856" s="265">
        <v>43525.0</v>
      </c>
      <c r="C2856" s="12" t="s">
        <v>785</v>
      </c>
      <c r="D2856" s="12" t="s">
        <v>417</v>
      </c>
      <c r="E2856" s="12" t="s">
        <v>755</v>
      </c>
      <c r="F2856" s="12" t="s">
        <v>756</v>
      </c>
      <c r="G2856" s="12" t="s">
        <v>749</v>
      </c>
      <c r="H2856" s="12" t="s">
        <v>405</v>
      </c>
      <c r="I2856" s="19">
        <v>11283.0</v>
      </c>
      <c r="J2856" s="19">
        <v>2060651.12</v>
      </c>
      <c r="K2856" s="19">
        <f t="shared" si="1"/>
        <v>376.1</v>
      </c>
      <c r="L2856" s="14">
        <f t="shared" si="2"/>
        <v>376.1</v>
      </c>
      <c r="M2856" s="14">
        <f t="shared" si="3"/>
        <v>0</v>
      </c>
      <c r="N2856" s="14">
        <f t="shared" si="4"/>
        <v>0.001326631393</v>
      </c>
      <c r="O2856" s="14">
        <f t="shared" si="5"/>
        <v>0.008357777778</v>
      </c>
      <c r="P2856" s="19">
        <f t="shared" si="6"/>
        <v>182.6332642</v>
      </c>
      <c r="Q2856" s="14">
        <f t="shared" si="7"/>
        <v>68688.37067</v>
      </c>
    </row>
    <row r="2857" ht="15.75" customHeight="1">
      <c r="A2857" s="12">
        <v>2019.0</v>
      </c>
      <c r="B2857" s="265">
        <v>43525.0</v>
      </c>
      <c r="C2857" s="12" t="s">
        <v>786</v>
      </c>
      <c r="D2857" s="12" t="s">
        <v>418</v>
      </c>
      <c r="E2857" s="12" t="s">
        <v>747</v>
      </c>
      <c r="F2857" s="12" t="s">
        <v>748</v>
      </c>
      <c r="G2857" s="12" t="s">
        <v>749</v>
      </c>
      <c r="H2857" s="12" t="s">
        <v>405</v>
      </c>
      <c r="I2857" s="19">
        <v>940498.0</v>
      </c>
      <c r="J2857" s="19">
        <v>1.8467800163E8</v>
      </c>
      <c r="K2857" s="19">
        <f t="shared" si="1"/>
        <v>31349.93333</v>
      </c>
      <c r="L2857" s="14">
        <f t="shared" si="2"/>
        <v>31349.93333</v>
      </c>
      <c r="M2857" s="14">
        <f t="shared" si="3"/>
        <v>0</v>
      </c>
      <c r="N2857" s="14">
        <f t="shared" si="4"/>
        <v>0.1105817754</v>
      </c>
      <c r="O2857" s="14">
        <f t="shared" si="5"/>
        <v>0.6966651852</v>
      </c>
      <c r="P2857" s="19">
        <f t="shared" si="6"/>
        <v>196.3619291</v>
      </c>
      <c r="Q2857" s="14">
        <f t="shared" si="7"/>
        <v>6155933.388</v>
      </c>
    </row>
    <row r="2858" ht="15.75" customHeight="1">
      <c r="A2858" s="12">
        <v>2019.0</v>
      </c>
      <c r="B2858" s="265">
        <v>43525.0</v>
      </c>
      <c r="C2858" s="12" t="s">
        <v>786</v>
      </c>
      <c r="D2858" s="12" t="s">
        <v>418</v>
      </c>
      <c r="E2858" s="12" t="s">
        <v>753</v>
      </c>
      <c r="F2858" s="12" t="s">
        <v>754</v>
      </c>
      <c r="G2858" s="12" t="s">
        <v>749</v>
      </c>
      <c r="H2858" s="12" t="s">
        <v>405</v>
      </c>
      <c r="I2858" s="19">
        <v>845114.0</v>
      </c>
      <c r="J2858" s="19">
        <v>1.6526471128E8</v>
      </c>
      <c r="K2858" s="19">
        <f t="shared" si="1"/>
        <v>28170.46667</v>
      </c>
      <c r="L2858" s="14">
        <f t="shared" si="2"/>
        <v>28170.46667</v>
      </c>
      <c r="M2858" s="14">
        <f t="shared" si="3"/>
        <v>0</v>
      </c>
      <c r="N2858" s="14">
        <f t="shared" si="4"/>
        <v>0.09936672546</v>
      </c>
      <c r="O2858" s="14">
        <f t="shared" si="5"/>
        <v>0.6260103704</v>
      </c>
      <c r="P2858" s="19">
        <f t="shared" si="6"/>
        <v>195.5531577</v>
      </c>
      <c r="Q2858" s="14">
        <f t="shared" si="7"/>
        <v>5508823.709</v>
      </c>
    </row>
    <row r="2859" ht="15.75" customHeight="1">
      <c r="A2859" s="12">
        <v>2019.0</v>
      </c>
      <c r="B2859" s="265">
        <v>43525.0</v>
      </c>
      <c r="C2859" s="12" t="s">
        <v>786</v>
      </c>
      <c r="D2859" s="12" t="s">
        <v>418</v>
      </c>
      <c r="E2859" s="12" t="s">
        <v>755</v>
      </c>
      <c r="F2859" s="12" t="s">
        <v>756</v>
      </c>
      <c r="G2859" s="12" t="s">
        <v>749</v>
      </c>
      <c r="H2859" s="12" t="s">
        <v>405</v>
      </c>
      <c r="I2859" s="19">
        <v>5301.0</v>
      </c>
      <c r="J2859" s="19">
        <v>1038086.51</v>
      </c>
      <c r="K2859" s="19">
        <f t="shared" si="1"/>
        <v>176.7</v>
      </c>
      <c r="L2859" s="14">
        <f t="shared" si="2"/>
        <v>176.7</v>
      </c>
      <c r="M2859" s="14">
        <f t="shared" si="3"/>
        <v>0</v>
      </c>
      <c r="N2859" s="14">
        <f t="shared" si="4"/>
        <v>0.0006232804233</v>
      </c>
      <c r="O2859" s="14">
        <f t="shared" si="5"/>
        <v>0.003926666667</v>
      </c>
      <c r="P2859" s="19">
        <f t="shared" si="6"/>
        <v>195.8284305</v>
      </c>
      <c r="Q2859" s="14">
        <f t="shared" si="7"/>
        <v>34602.88367</v>
      </c>
    </row>
    <row r="2860" ht="15.75" customHeight="1">
      <c r="A2860" s="12">
        <v>2019.0</v>
      </c>
      <c r="B2860" s="265">
        <v>43525.0</v>
      </c>
      <c r="C2860" s="12" t="s">
        <v>787</v>
      </c>
      <c r="D2860" s="12" t="s">
        <v>419</v>
      </c>
      <c r="E2860" s="12" t="s">
        <v>747</v>
      </c>
      <c r="F2860" s="12" t="s">
        <v>748</v>
      </c>
      <c r="G2860" s="12" t="s">
        <v>749</v>
      </c>
      <c r="H2860" s="12" t="s">
        <v>405</v>
      </c>
      <c r="I2860" s="19">
        <v>370953.0</v>
      </c>
      <c r="J2860" s="19">
        <v>6.685264492E7</v>
      </c>
      <c r="K2860" s="19">
        <f t="shared" si="1"/>
        <v>12365.1</v>
      </c>
      <c r="L2860" s="14">
        <f t="shared" si="2"/>
        <v>12365.1</v>
      </c>
      <c r="M2860" s="14">
        <f t="shared" si="3"/>
        <v>0</v>
      </c>
      <c r="N2860" s="14">
        <f t="shared" si="4"/>
        <v>0.04361587302</v>
      </c>
      <c r="O2860" s="14">
        <f t="shared" si="5"/>
        <v>0.27478</v>
      </c>
      <c r="P2860" s="19">
        <f t="shared" si="6"/>
        <v>180.2186393</v>
      </c>
      <c r="Q2860" s="14">
        <f t="shared" si="7"/>
        <v>2228421.497</v>
      </c>
    </row>
    <row r="2861" ht="15.75" customHeight="1">
      <c r="A2861" s="12">
        <v>2019.0</v>
      </c>
      <c r="B2861" s="265">
        <v>43525.0</v>
      </c>
      <c r="C2861" s="12" t="s">
        <v>787</v>
      </c>
      <c r="D2861" s="12" t="s">
        <v>419</v>
      </c>
      <c r="E2861" s="12" t="s">
        <v>753</v>
      </c>
      <c r="F2861" s="12" t="s">
        <v>754</v>
      </c>
      <c r="G2861" s="12" t="s">
        <v>749</v>
      </c>
      <c r="H2861" s="12" t="s">
        <v>405</v>
      </c>
      <c r="I2861" s="19">
        <v>107020.0</v>
      </c>
      <c r="J2861" s="19">
        <v>1.94584718E7</v>
      </c>
      <c r="K2861" s="19">
        <f t="shared" si="1"/>
        <v>3567.333333</v>
      </c>
      <c r="L2861" s="14">
        <f t="shared" si="2"/>
        <v>3567.333333</v>
      </c>
      <c r="M2861" s="14">
        <f t="shared" si="3"/>
        <v>0</v>
      </c>
      <c r="N2861" s="14">
        <f t="shared" si="4"/>
        <v>0.01258318636</v>
      </c>
      <c r="O2861" s="14">
        <f t="shared" si="5"/>
        <v>0.07927407407</v>
      </c>
      <c r="P2861" s="19">
        <f t="shared" si="6"/>
        <v>181.8208914</v>
      </c>
      <c r="Q2861" s="14">
        <f t="shared" si="7"/>
        <v>648615.7267</v>
      </c>
    </row>
    <row r="2862" ht="15.75" customHeight="1">
      <c r="A2862" s="12">
        <v>2019.0</v>
      </c>
      <c r="B2862" s="265">
        <v>43525.0</v>
      </c>
      <c r="C2862" s="12" t="s">
        <v>787</v>
      </c>
      <c r="D2862" s="12" t="s">
        <v>419</v>
      </c>
      <c r="E2862" s="12" t="s">
        <v>755</v>
      </c>
      <c r="F2862" s="12" t="s">
        <v>756</v>
      </c>
      <c r="G2862" s="12" t="s">
        <v>749</v>
      </c>
      <c r="H2862" s="12" t="s">
        <v>405</v>
      </c>
      <c r="I2862" s="19">
        <v>2879.0</v>
      </c>
      <c r="J2862" s="19">
        <v>515695.91</v>
      </c>
      <c r="K2862" s="19">
        <f t="shared" si="1"/>
        <v>95.96666667</v>
      </c>
      <c r="L2862" s="14">
        <f t="shared" si="2"/>
        <v>95.96666667</v>
      </c>
      <c r="M2862" s="14">
        <f t="shared" si="3"/>
        <v>0</v>
      </c>
      <c r="N2862" s="14">
        <f t="shared" si="4"/>
        <v>0.0003385067607</v>
      </c>
      <c r="O2862" s="14">
        <f t="shared" si="5"/>
        <v>0.002132592593</v>
      </c>
      <c r="P2862" s="19">
        <f t="shared" si="6"/>
        <v>179.1232754</v>
      </c>
      <c r="Q2862" s="14">
        <f t="shared" si="7"/>
        <v>17189.86367</v>
      </c>
    </row>
    <row r="2863" ht="15.75" customHeight="1">
      <c r="A2863" s="12">
        <v>2019.0</v>
      </c>
      <c r="B2863" s="265">
        <v>43525.0</v>
      </c>
      <c r="C2863" s="12" t="s">
        <v>787</v>
      </c>
      <c r="D2863" s="12" t="s">
        <v>419</v>
      </c>
      <c r="E2863" s="12" t="s">
        <v>750</v>
      </c>
      <c r="F2863" s="12" t="s">
        <v>751</v>
      </c>
      <c r="G2863" s="12" t="s">
        <v>749</v>
      </c>
      <c r="H2863" s="12" t="s">
        <v>405</v>
      </c>
      <c r="I2863" s="19">
        <v>3919.0</v>
      </c>
      <c r="J2863" s="19">
        <v>702553.32</v>
      </c>
      <c r="K2863" s="19">
        <f t="shared" si="1"/>
        <v>130.6333333</v>
      </c>
      <c r="L2863" s="14">
        <f t="shared" si="2"/>
        <v>130.6333333</v>
      </c>
      <c r="M2863" s="14">
        <f t="shared" si="3"/>
        <v>0</v>
      </c>
      <c r="N2863" s="14">
        <f t="shared" si="4"/>
        <v>0.0004607877719</v>
      </c>
      <c r="O2863" s="14">
        <f t="shared" si="5"/>
        <v>0.002902962963</v>
      </c>
      <c r="P2863" s="19">
        <f t="shared" si="6"/>
        <v>179.2685175</v>
      </c>
      <c r="Q2863" s="14">
        <f t="shared" si="7"/>
        <v>23418.444</v>
      </c>
    </row>
    <row r="2864" ht="15.75" customHeight="1">
      <c r="A2864" s="12">
        <v>2019.0</v>
      </c>
      <c r="B2864" s="265">
        <v>43556.0</v>
      </c>
      <c r="C2864" s="12" t="s">
        <v>757</v>
      </c>
      <c r="D2864" s="12" t="s">
        <v>425</v>
      </c>
      <c r="E2864" s="12" t="s">
        <v>753</v>
      </c>
      <c r="F2864" s="12" t="s">
        <v>754</v>
      </c>
      <c r="G2864" s="12" t="s">
        <v>749</v>
      </c>
      <c r="H2864" s="12" t="s">
        <v>421</v>
      </c>
      <c r="I2864" s="19">
        <v>62258.0</v>
      </c>
      <c r="J2864" s="19">
        <v>3.526304321E7</v>
      </c>
      <c r="K2864" s="19">
        <f t="shared" si="1"/>
        <v>2075.266667</v>
      </c>
      <c r="L2864" s="14">
        <f t="shared" si="2"/>
        <v>2075.266667</v>
      </c>
      <c r="M2864" s="14">
        <f t="shared" si="3"/>
        <v>0</v>
      </c>
      <c r="N2864" s="14">
        <f t="shared" si="4"/>
        <v>0.007320164609</v>
      </c>
      <c r="O2864" s="14">
        <f t="shared" si="5"/>
        <v>0.04611703704</v>
      </c>
      <c r="P2864" s="19">
        <f t="shared" si="6"/>
        <v>566.4017991</v>
      </c>
      <c r="Q2864" s="14">
        <f t="shared" si="7"/>
        <v>1175434.774</v>
      </c>
    </row>
    <row r="2865" ht="15.75" customHeight="1">
      <c r="A2865" s="12">
        <v>2019.0</v>
      </c>
      <c r="B2865" s="265">
        <v>43556.0</v>
      </c>
      <c r="C2865" s="12" t="s">
        <v>757</v>
      </c>
      <c r="D2865" s="12" t="s">
        <v>425</v>
      </c>
      <c r="E2865" s="12" t="s">
        <v>755</v>
      </c>
      <c r="F2865" s="12" t="s">
        <v>756</v>
      </c>
      <c r="G2865" s="12" t="s">
        <v>749</v>
      </c>
      <c r="H2865" s="12" t="s">
        <v>421</v>
      </c>
      <c r="I2865" s="19">
        <v>11279.0</v>
      </c>
      <c r="J2865" s="19">
        <v>8342835.16</v>
      </c>
      <c r="K2865" s="19">
        <f t="shared" si="1"/>
        <v>375.9666667</v>
      </c>
      <c r="L2865" s="14">
        <f t="shared" si="2"/>
        <v>375.9666667</v>
      </c>
      <c r="M2865" s="14">
        <f t="shared" si="3"/>
        <v>0</v>
      </c>
      <c r="N2865" s="14">
        <f t="shared" si="4"/>
        <v>0.001326161082</v>
      </c>
      <c r="O2865" s="14">
        <f t="shared" si="5"/>
        <v>0.008354814815</v>
      </c>
      <c r="P2865" s="19">
        <f t="shared" si="6"/>
        <v>739.6786204</v>
      </c>
      <c r="Q2865" s="14">
        <f t="shared" si="7"/>
        <v>278094.5053</v>
      </c>
    </row>
    <row r="2866" ht="15.75" customHeight="1">
      <c r="A2866" s="12">
        <v>2019.0</v>
      </c>
      <c r="B2866" s="265">
        <v>43556.0</v>
      </c>
      <c r="C2866" s="12" t="s">
        <v>803</v>
      </c>
      <c r="D2866" s="12" t="s">
        <v>408</v>
      </c>
      <c r="E2866" s="12" t="s">
        <v>747</v>
      </c>
      <c r="F2866" s="12" t="s">
        <v>748</v>
      </c>
      <c r="G2866" s="12" t="s">
        <v>749</v>
      </c>
      <c r="H2866" s="12" t="s">
        <v>405</v>
      </c>
      <c r="I2866" s="19">
        <v>7343730.11</v>
      </c>
      <c r="J2866" s="19">
        <v>1.56480252231E9</v>
      </c>
      <c r="K2866" s="19">
        <f t="shared" si="1"/>
        <v>244791.0037</v>
      </c>
      <c r="L2866" s="14">
        <f t="shared" si="2"/>
        <v>244791.0037</v>
      </c>
      <c r="M2866" s="14">
        <f t="shared" si="3"/>
        <v>0</v>
      </c>
      <c r="N2866" s="14">
        <f t="shared" si="4"/>
        <v>0.8634603304</v>
      </c>
      <c r="O2866" s="14">
        <f t="shared" si="5"/>
        <v>5.439800081</v>
      </c>
      <c r="P2866" s="19">
        <f t="shared" si="6"/>
        <v>213.0800695</v>
      </c>
      <c r="Q2866" s="14">
        <f t="shared" si="7"/>
        <v>52160084.08</v>
      </c>
    </row>
    <row r="2867" ht="15.75" customHeight="1">
      <c r="A2867" s="12">
        <v>2019.0</v>
      </c>
      <c r="B2867" s="265">
        <v>43556.0</v>
      </c>
      <c r="C2867" s="12" t="s">
        <v>803</v>
      </c>
      <c r="D2867" s="12" t="s">
        <v>408</v>
      </c>
      <c r="E2867" s="12" t="s">
        <v>753</v>
      </c>
      <c r="F2867" s="12" t="s">
        <v>754</v>
      </c>
      <c r="G2867" s="12" t="s">
        <v>749</v>
      </c>
      <c r="H2867" s="12" t="s">
        <v>405</v>
      </c>
      <c r="I2867" s="19">
        <v>1.023674017E7</v>
      </c>
      <c r="J2867" s="19">
        <v>1.94882821882E9</v>
      </c>
      <c r="K2867" s="19">
        <f t="shared" si="1"/>
        <v>341224.6723</v>
      </c>
      <c r="L2867" s="14">
        <f t="shared" si="2"/>
        <v>283500</v>
      </c>
      <c r="M2867" s="14">
        <f t="shared" si="3"/>
        <v>57724.67233</v>
      </c>
      <c r="N2867" s="14">
        <f t="shared" si="4"/>
        <v>1</v>
      </c>
      <c r="O2867" s="14">
        <f t="shared" si="5"/>
        <v>6.3</v>
      </c>
      <c r="P2867" s="19">
        <f t="shared" si="6"/>
        <v>190.3758605</v>
      </c>
      <c r="Q2867" s="14">
        <f t="shared" si="7"/>
        <v>53971556.46</v>
      </c>
    </row>
    <row r="2868" ht="15.75" customHeight="1">
      <c r="A2868" s="12">
        <v>2019.0</v>
      </c>
      <c r="B2868" s="265">
        <v>43556.0</v>
      </c>
      <c r="C2868" s="12" t="s">
        <v>803</v>
      </c>
      <c r="D2868" s="12" t="s">
        <v>408</v>
      </c>
      <c r="E2868" s="12" t="s">
        <v>761</v>
      </c>
      <c r="F2868" s="12" t="s">
        <v>762</v>
      </c>
      <c r="G2868" s="12" t="s">
        <v>749</v>
      </c>
      <c r="H2868" s="12" t="s">
        <v>405</v>
      </c>
      <c r="I2868" s="19">
        <v>2945489.63</v>
      </c>
      <c r="J2868" s="19">
        <v>6.0415290581E8</v>
      </c>
      <c r="K2868" s="19">
        <f t="shared" si="1"/>
        <v>98182.98767</v>
      </c>
      <c r="L2868" s="14">
        <f t="shared" si="2"/>
        <v>98182.98767</v>
      </c>
      <c r="M2868" s="14">
        <f t="shared" si="3"/>
        <v>0</v>
      </c>
      <c r="N2868" s="14">
        <f t="shared" si="4"/>
        <v>0.3463244715</v>
      </c>
      <c r="O2868" s="14">
        <f t="shared" si="5"/>
        <v>2.18184417</v>
      </c>
      <c r="P2868" s="19">
        <f t="shared" si="6"/>
        <v>205.1111977</v>
      </c>
      <c r="Q2868" s="14">
        <f t="shared" si="7"/>
        <v>20138430.19</v>
      </c>
    </row>
    <row r="2869" ht="15.75" customHeight="1">
      <c r="A2869" s="12">
        <v>2019.0</v>
      </c>
      <c r="B2869" s="265">
        <v>43556.0</v>
      </c>
      <c r="C2869" s="12" t="s">
        <v>803</v>
      </c>
      <c r="D2869" s="12" t="s">
        <v>408</v>
      </c>
      <c r="E2869" s="12" t="s">
        <v>755</v>
      </c>
      <c r="F2869" s="12" t="s">
        <v>756</v>
      </c>
      <c r="G2869" s="12" t="s">
        <v>749</v>
      </c>
      <c r="H2869" s="12" t="s">
        <v>405</v>
      </c>
      <c r="I2869" s="19">
        <v>466185.27</v>
      </c>
      <c r="J2869" s="19">
        <v>8.957867589E7</v>
      </c>
      <c r="K2869" s="19">
        <f t="shared" si="1"/>
        <v>15539.509</v>
      </c>
      <c r="L2869" s="14">
        <f t="shared" si="2"/>
        <v>15539.509</v>
      </c>
      <c r="M2869" s="14">
        <f t="shared" si="3"/>
        <v>0</v>
      </c>
      <c r="N2869" s="14">
        <f t="shared" si="4"/>
        <v>0.05481308289</v>
      </c>
      <c r="O2869" s="14">
        <f t="shared" si="5"/>
        <v>0.3453224222</v>
      </c>
      <c r="P2869" s="19">
        <f t="shared" si="6"/>
        <v>192.1525232</v>
      </c>
      <c r="Q2869" s="14">
        <f t="shared" si="7"/>
        <v>2985955.863</v>
      </c>
    </row>
    <row r="2870" ht="15.75" customHeight="1">
      <c r="A2870" s="12">
        <v>2019.0</v>
      </c>
      <c r="B2870" s="265">
        <v>43556.0</v>
      </c>
      <c r="C2870" s="12" t="s">
        <v>803</v>
      </c>
      <c r="D2870" s="12" t="s">
        <v>408</v>
      </c>
      <c r="E2870" s="12" t="s">
        <v>750</v>
      </c>
      <c r="F2870" s="12" t="s">
        <v>751</v>
      </c>
      <c r="G2870" s="12" t="s">
        <v>749</v>
      </c>
      <c r="H2870" s="12" t="s">
        <v>405</v>
      </c>
      <c r="I2870" s="19">
        <v>35765.34</v>
      </c>
      <c r="J2870" s="19">
        <v>7778898.22</v>
      </c>
      <c r="K2870" s="19">
        <f t="shared" si="1"/>
        <v>1192.178</v>
      </c>
      <c r="L2870" s="14">
        <f t="shared" si="2"/>
        <v>1192.178</v>
      </c>
      <c r="M2870" s="14">
        <f t="shared" si="3"/>
        <v>0</v>
      </c>
      <c r="N2870" s="14">
        <f t="shared" si="4"/>
        <v>0.004205213404</v>
      </c>
      <c r="O2870" s="14">
        <f t="shared" si="5"/>
        <v>0.02649284444</v>
      </c>
      <c r="P2870" s="19">
        <f t="shared" si="6"/>
        <v>217.4982321</v>
      </c>
      <c r="Q2870" s="14">
        <f t="shared" si="7"/>
        <v>259296.6073</v>
      </c>
    </row>
    <row r="2871" ht="15.75" customHeight="1">
      <c r="A2871" s="12">
        <v>2019.0</v>
      </c>
      <c r="B2871" s="265">
        <v>43556.0</v>
      </c>
      <c r="C2871" s="12" t="s">
        <v>759</v>
      </c>
      <c r="D2871" s="12" t="s">
        <v>406</v>
      </c>
      <c r="E2871" s="12" t="s">
        <v>747</v>
      </c>
      <c r="F2871" s="12" t="s">
        <v>748</v>
      </c>
      <c r="G2871" s="12" t="s">
        <v>749</v>
      </c>
      <c r="H2871" s="12" t="s">
        <v>405</v>
      </c>
      <c r="I2871" s="19">
        <v>1339466.81</v>
      </c>
      <c r="J2871" s="19">
        <v>3.0175984557E8</v>
      </c>
      <c r="K2871" s="19">
        <f t="shared" si="1"/>
        <v>44648.89367</v>
      </c>
      <c r="L2871" s="14">
        <f t="shared" si="2"/>
        <v>44648.89367</v>
      </c>
      <c r="M2871" s="14">
        <f t="shared" si="3"/>
        <v>0</v>
      </c>
      <c r="N2871" s="14">
        <f t="shared" si="4"/>
        <v>0.1574916884</v>
      </c>
      <c r="O2871" s="14">
        <f t="shared" si="5"/>
        <v>0.992197637</v>
      </c>
      <c r="P2871" s="19">
        <f t="shared" si="6"/>
        <v>225.2835556</v>
      </c>
      <c r="Q2871" s="14">
        <f t="shared" si="7"/>
        <v>10058661.52</v>
      </c>
    </row>
    <row r="2872" ht="15.75" customHeight="1">
      <c r="A2872" s="12">
        <v>2019.0</v>
      </c>
      <c r="B2872" s="265">
        <v>43556.0</v>
      </c>
      <c r="C2872" s="12" t="s">
        <v>759</v>
      </c>
      <c r="D2872" s="12" t="s">
        <v>406</v>
      </c>
      <c r="E2872" s="12" t="s">
        <v>753</v>
      </c>
      <c r="F2872" s="12" t="s">
        <v>754</v>
      </c>
      <c r="G2872" s="12" t="s">
        <v>749</v>
      </c>
      <c r="H2872" s="12" t="s">
        <v>405</v>
      </c>
      <c r="I2872" s="19">
        <v>4715322.07</v>
      </c>
      <c r="J2872" s="19">
        <v>9.5622710345E8</v>
      </c>
      <c r="K2872" s="19">
        <f t="shared" si="1"/>
        <v>157177.4023</v>
      </c>
      <c r="L2872" s="14">
        <f t="shared" si="2"/>
        <v>157177.4023</v>
      </c>
      <c r="M2872" s="14">
        <f t="shared" si="3"/>
        <v>0</v>
      </c>
      <c r="N2872" s="14">
        <f t="shared" si="4"/>
        <v>0.5544176449</v>
      </c>
      <c r="O2872" s="14">
        <f t="shared" si="5"/>
        <v>3.492831163</v>
      </c>
      <c r="P2872" s="19">
        <f t="shared" si="6"/>
        <v>202.791472</v>
      </c>
      <c r="Q2872" s="14">
        <f t="shared" si="7"/>
        <v>31874236.78</v>
      </c>
    </row>
    <row r="2873" ht="15.75" customHeight="1">
      <c r="A2873" s="12">
        <v>2019.0</v>
      </c>
      <c r="B2873" s="265">
        <v>43556.0</v>
      </c>
      <c r="C2873" s="12" t="s">
        <v>759</v>
      </c>
      <c r="D2873" s="12" t="s">
        <v>406</v>
      </c>
      <c r="E2873" s="12" t="s">
        <v>755</v>
      </c>
      <c r="F2873" s="12" t="s">
        <v>756</v>
      </c>
      <c r="G2873" s="12" t="s">
        <v>749</v>
      </c>
      <c r="H2873" s="12" t="s">
        <v>405</v>
      </c>
      <c r="I2873" s="19">
        <v>186290.97</v>
      </c>
      <c r="J2873" s="19">
        <v>3.889934464E7</v>
      </c>
      <c r="K2873" s="19">
        <f t="shared" si="1"/>
        <v>6209.699</v>
      </c>
      <c r="L2873" s="14">
        <f t="shared" si="2"/>
        <v>6209.699</v>
      </c>
      <c r="M2873" s="14">
        <f t="shared" si="3"/>
        <v>0</v>
      </c>
      <c r="N2873" s="14">
        <f t="shared" si="4"/>
        <v>0.02190370018</v>
      </c>
      <c r="O2873" s="14">
        <f t="shared" si="5"/>
        <v>0.1379933111</v>
      </c>
      <c r="P2873" s="19">
        <f t="shared" si="6"/>
        <v>208.8096092</v>
      </c>
      <c r="Q2873" s="14">
        <f t="shared" si="7"/>
        <v>1296644.821</v>
      </c>
    </row>
    <row r="2874" ht="15.75" customHeight="1">
      <c r="A2874" s="12">
        <v>2019.0</v>
      </c>
      <c r="B2874" s="265">
        <v>43556.0</v>
      </c>
      <c r="C2874" s="12" t="s">
        <v>763</v>
      </c>
      <c r="D2874" s="12" t="s">
        <v>409</v>
      </c>
      <c r="E2874" s="12" t="s">
        <v>747</v>
      </c>
      <c r="F2874" s="12" t="s">
        <v>748</v>
      </c>
      <c r="G2874" s="12" t="s">
        <v>749</v>
      </c>
      <c r="H2874" s="12" t="s">
        <v>405</v>
      </c>
      <c r="I2874" s="19">
        <v>35907.3</v>
      </c>
      <c r="J2874" s="19">
        <v>6592800.87</v>
      </c>
      <c r="K2874" s="19">
        <f t="shared" si="1"/>
        <v>1196.91</v>
      </c>
      <c r="L2874" s="14">
        <f t="shared" si="2"/>
        <v>1196.91</v>
      </c>
      <c r="M2874" s="14">
        <f t="shared" si="3"/>
        <v>0</v>
      </c>
      <c r="N2874" s="14">
        <f t="shared" si="4"/>
        <v>0.004221904762</v>
      </c>
      <c r="O2874" s="14">
        <f t="shared" si="5"/>
        <v>0.026598</v>
      </c>
      <c r="P2874" s="19">
        <f t="shared" si="6"/>
        <v>183.6061433</v>
      </c>
      <c r="Q2874" s="14">
        <f t="shared" si="7"/>
        <v>219760.029</v>
      </c>
    </row>
    <row r="2875" ht="15.75" customHeight="1">
      <c r="A2875" s="12">
        <v>2019.0</v>
      </c>
      <c r="B2875" s="265">
        <v>43556.0</v>
      </c>
      <c r="C2875" s="12" t="s">
        <v>763</v>
      </c>
      <c r="D2875" s="12" t="s">
        <v>409</v>
      </c>
      <c r="E2875" s="12" t="s">
        <v>753</v>
      </c>
      <c r="F2875" s="12" t="s">
        <v>754</v>
      </c>
      <c r="G2875" s="12" t="s">
        <v>749</v>
      </c>
      <c r="H2875" s="12" t="s">
        <v>405</v>
      </c>
      <c r="I2875" s="19">
        <v>214693.0</v>
      </c>
      <c r="J2875" s="19">
        <v>3.947751089E7</v>
      </c>
      <c r="K2875" s="19">
        <f t="shared" si="1"/>
        <v>7156.433333</v>
      </c>
      <c r="L2875" s="14">
        <f t="shared" si="2"/>
        <v>7156.433333</v>
      </c>
      <c r="M2875" s="14">
        <f t="shared" si="3"/>
        <v>0</v>
      </c>
      <c r="N2875" s="14">
        <f t="shared" si="4"/>
        <v>0.02524315109</v>
      </c>
      <c r="O2875" s="14">
        <f t="shared" si="5"/>
        <v>0.1590318519</v>
      </c>
      <c r="P2875" s="19">
        <f t="shared" si="6"/>
        <v>183.8788917</v>
      </c>
      <c r="Q2875" s="14">
        <f t="shared" si="7"/>
        <v>1315917.03</v>
      </c>
    </row>
    <row r="2876" ht="15.75" customHeight="1">
      <c r="A2876" s="12">
        <v>2019.0</v>
      </c>
      <c r="B2876" s="265">
        <v>43556.0</v>
      </c>
      <c r="C2876" s="12" t="s">
        <v>763</v>
      </c>
      <c r="D2876" s="12" t="s">
        <v>409</v>
      </c>
      <c r="E2876" s="12" t="s">
        <v>755</v>
      </c>
      <c r="F2876" s="12" t="s">
        <v>756</v>
      </c>
      <c r="G2876" s="12" t="s">
        <v>749</v>
      </c>
      <c r="H2876" s="12" t="s">
        <v>405</v>
      </c>
      <c r="I2876" s="19">
        <v>7246.1</v>
      </c>
      <c r="J2876" s="19">
        <v>1333940.12</v>
      </c>
      <c r="K2876" s="19">
        <f t="shared" si="1"/>
        <v>241.5366667</v>
      </c>
      <c r="L2876" s="14">
        <f t="shared" si="2"/>
        <v>241.5366667</v>
      </c>
      <c r="M2876" s="14">
        <f t="shared" si="3"/>
        <v>0</v>
      </c>
      <c r="N2876" s="14">
        <f t="shared" si="4"/>
        <v>0.0008519811875</v>
      </c>
      <c r="O2876" s="14">
        <f t="shared" si="5"/>
        <v>0.005367481481</v>
      </c>
      <c r="P2876" s="19">
        <f t="shared" si="6"/>
        <v>184.0907688</v>
      </c>
      <c r="Q2876" s="14">
        <f t="shared" si="7"/>
        <v>44464.67067</v>
      </c>
    </row>
    <row r="2877" ht="15.75" customHeight="1">
      <c r="A2877" s="12">
        <v>2019.0</v>
      </c>
      <c r="B2877" s="265">
        <v>43556.0</v>
      </c>
      <c r="C2877" s="12" t="s">
        <v>763</v>
      </c>
      <c r="D2877" s="12" t="s">
        <v>409</v>
      </c>
      <c r="E2877" s="12" t="s">
        <v>750</v>
      </c>
      <c r="F2877" s="12" t="s">
        <v>751</v>
      </c>
      <c r="G2877" s="12" t="s">
        <v>749</v>
      </c>
      <c r="H2877" s="12" t="s">
        <v>405</v>
      </c>
      <c r="I2877" s="19">
        <v>788716.9</v>
      </c>
      <c r="J2877" s="19">
        <v>1.4485530274E8</v>
      </c>
      <c r="K2877" s="19">
        <f t="shared" si="1"/>
        <v>26290.56333</v>
      </c>
      <c r="L2877" s="14">
        <f t="shared" si="2"/>
        <v>26290.56333</v>
      </c>
      <c r="M2877" s="14">
        <f t="shared" si="3"/>
        <v>0</v>
      </c>
      <c r="N2877" s="14">
        <f t="shared" si="4"/>
        <v>0.09273567313</v>
      </c>
      <c r="O2877" s="14">
        <f t="shared" si="5"/>
        <v>0.5842347407</v>
      </c>
      <c r="P2877" s="19">
        <f t="shared" si="6"/>
        <v>183.6594382</v>
      </c>
      <c r="Q2877" s="14">
        <f t="shared" si="7"/>
        <v>4828510.091</v>
      </c>
    </row>
    <row r="2878" ht="15.75" customHeight="1">
      <c r="A2878" s="12">
        <v>2019.0</v>
      </c>
      <c r="B2878" s="265">
        <v>43556.0</v>
      </c>
      <c r="C2878" s="12" t="s">
        <v>764</v>
      </c>
      <c r="D2878" s="12" t="s">
        <v>410</v>
      </c>
      <c r="E2878" s="12" t="s">
        <v>747</v>
      </c>
      <c r="F2878" s="12" t="s">
        <v>748</v>
      </c>
      <c r="G2878" s="12" t="s">
        <v>749</v>
      </c>
      <c r="H2878" s="12" t="s">
        <v>405</v>
      </c>
      <c r="I2878" s="19">
        <v>933299.5</v>
      </c>
      <c r="J2878" s="19">
        <v>1.6710177895E8</v>
      </c>
      <c r="K2878" s="19">
        <f t="shared" si="1"/>
        <v>31109.98333</v>
      </c>
      <c r="L2878" s="14">
        <f t="shared" si="2"/>
        <v>31109.98333</v>
      </c>
      <c r="M2878" s="14">
        <f t="shared" si="3"/>
        <v>0</v>
      </c>
      <c r="N2878" s="14">
        <f t="shared" si="4"/>
        <v>0.1097353909</v>
      </c>
      <c r="O2878" s="14">
        <f t="shared" si="5"/>
        <v>0.691332963</v>
      </c>
      <c r="P2878" s="19">
        <f t="shared" si="6"/>
        <v>179.0441107</v>
      </c>
      <c r="Q2878" s="14">
        <f t="shared" si="7"/>
        <v>5570059.298</v>
      </c>
    </row>
    <row r="2879" ht="15.75" customHeight="1">
      <c r="A2879" s="12">
        <v>2019.0</v>
      </c>
      <c r="B2879" s="265">
        <v>43556.0</v>
      </c>
      <c r="C2879" s="12" t="s">
        <v>764</v>
      </c>
      <c r="D2879" s="12" t="s">
        <v>410</v>
      </c>
      <c r="E2879" s="12" t="s">
        <v>753</v>
      </c>
      <c r="F2879" s="12" t="s">
        <v>754</v>
      </c>
      <c r="G2879" s="12" t="s">
        <v>749</v>
      </c>
      <c r="H2879" s="12" t="s">
        <v>405</v>
      </c>
      <c r="I2879" s="19">
        <v>582683.5</v>
      </c>
      <c r="J2879" s="19">
        <v>1.0482716701E8</v>
      </c>
      <c r="K2879" s="19">
        <f t="shared" si="1"/>
        <v>19422.78333</v>
      </c>
      <c r="L2879" s="14">
        <f t="shared" si="2"/>
        <v>19422.78333</v>
      </c>
      <c r="M2879" s="14">
        <f t="shared" si="3"/>
        <v>0</v>
      </c>
      <c r="N2879" s="14">
        <f t="shared" si="4"/>
        <v>0.06851069959</v>
      </c>
      <c r="O2879" s="14">
        <f t="shared" si="5"/>
        <v>0.4316174074</v>
      </c>
      <c r="P2879" s="19">
        <f t="shared" si="6"/>
        <v>179.9041281</v>
      </c>
      <c r="Q2879" s="14">
        <f t="shared" si="7"/>
        <v>3494238.9</v>
      </c>
    </row>
    <row r="2880" ht="15.75" customHeight="1">
      <c r="A2880" s="12">
        <v>2019.0</v>
      </c>
      <c r="B2880" s="265">
        <v>43556.0</v>
      </c>
      <c r="C2880" s="12" t="s">
        <v>764</v>
      </c>
      <c r="D2880" s="12" t="s">
        <v>410</v>
      </c>
      <c r="E2880" s="12" t="s">
        <v>761</v>
      </c>
      <c r="F2880" s="12" t="s">
        <v>762</v>
      </c>
      <c r="G2880" s="12" t="s">
        <v>749</v>
      </c>
      <c r="H2880" s="12" t="s">
        <v>405</v>
      </c>
      <c r="I2880" s="19">
        <v>173036.5</v>
      </c>
      <c r="J2880" s="19">
        <v>3.118808184E7</v>
      </c>
      <c r="K2880" s="19">
        <f t="shared" si="1"/>
        <v>5767.883333</v>
      </c>
      <c r="L2880" s="14">
        <f t="shared" si="2"/>
        <v>5767.883333</v>
      </c>
      <c r="M2880" s="14">
        <f t="shared" si="3"/>
        <v>0</v>
      </c>
      <c r="N2880" s="14">
        <f t="shared" si="4"/>
        <v>0.02034526749</v>
      </c>
      <c r="O2880" s="14">
        <f t="shared" si="5"/>
        <v>0.1281751852</v>
      </c>
      <c r="P2880" s="19">
        <f t="shared" si="6"/>
        <v>180.2399022</v>
      </c>
      <c r="Q2880" s="14">
        <f t="shared" si="7"/>
        <v>1039602.728</v>
      </c>
    </row>
    <row r="2881" ht="15.75" customHeight="1">
      <c r="A2881" s="12">
        <v>2019.0</v>
      </c>
      <c r="B2881" s="265">
        <v>43556.0</v>
      </c>
      <c r="C2881" s="12" t="s">
        <v>764</v>
      </c>
      <c r="D2881" s="12" t="s">
        <v>410</v>
      </c>
      <c r="E2881" s="12" t="s">
        <v>755</v>
      </c>
      <c r="F2881" s="12" t="s">
        <v>756</v>
      </c>
      <c r="G2881" s="12" t="s">
        <v>749</v>
      </c>
      <c r="H2881" s="12" t="s">
        <v>405</v>
      </c>
      <c r="I2881" s="19">
        <v>3248.5</v>
      </c>
      <c r="J2881" s="19">
        <v>585509.32</v>
      </c>
      <c r="K2881" s="19">
        <f t="shared" si="1"/>
        <v>108.2833333</v>
      </c>
      <c r="L2881" s="14">
        <f t="shared" si="2"/>
        <v>108.2833333</v>
      </c>
      <c r="M2881" s="14">
        <f t="shared" si="3"/>
        <v>0</v>
      </c>
      <c r="N2881" s="14">
        <f t="shared" si="4"/>
        <v>0.0003819517931</v>
      </c>
      <c r="O2881" s="14">
        <f t="shared" si="5"/>
        <v>0.002406296296</v>
      </c>
      <c r="P2881" s="19">
        <f t="shared" si="6"/>
        <v>180.2399015</v>
      </c>
      <c r="Q2881" s="14">
        <f t="shared" si="7"/>
        <v>19516.97733</v>
      </c>
    </row>
    <row r="2882" ht="15.75" customHeight="1">
      <c r="A2882" s="12">
        <v>2019.0</v>
      </c>
      <c r="B2882" s="265">
        <v>43556.0</v>
      </c>
      <c r="C2882" s="12" t="s">
        <v>764</v>
      </c>
      <c r="D2882" s="12" t="s">
        <v>410</v>
      </c>
      <c r="E2882" s="12" t="s">
        <v>750</v>
      </c>
      <c r="F2882" s="12" t="s">
        <v>751</v>
      </c>
      <c r="G2882" s="12" t="s">
        <v>749</v>
      </c>
      <c r="H2882" s="12" t="s">
        <v>405</v>
      </c>
      <c r="I2882" s="19">
        <v>1767.5</v>
      </c>
      <c r="J2882" s="19">
        <v>319189.72</v>
      </c>
      <c r="K2882" s="19">
        <f t="shared" si="1"/>
        <v>58.91666667</v>
      </c>
      <c r="L2882" s="14">
        <f t="shared" si="2"/>
        <v>58.91666667</v>
      </c>
      <c r="M2882" s="14">
        <f t="shared" si="3"/>
        <v>0</v>
      </c>
      <c r="N2882" s="14">
        <f t="shared" si="4"/>
        <v>0.00020781893</v>
      </c>
      <c r="O2882" s="14">
        <f t="shared" si="5"/>
        <v>0.001309259259</v>
      </c>
      <c r="P2882" s="19">
        <f t="shared" si="6"/>
        <v>180.5882433</v>
      </c>
      <c r="Q2882" s="14">
        <f t="shared" si="7"/>
        <v>10639.65733</v>
      </c>
    </row>
    <row r="2883" ht="15.75" customHeight="1">
      <c r="A2883" s="12">
        <v>2019.0</v>
      </c>
      <c r="B2883" s="265">
        <v>43556.0</v>
      </c>
      <c r="C2883" s="12" t="s">
        <v>765</v>
      </c>
      <c r="D2883" s="12" t="s">
        <v>412</v>
      </c>
      <c r="E2883" s="12" t="s">
        <v>747</v>
      </c>
      <c r="F2883" s="12" t="s">
        <v>748</v>
      </c>
      <c r="G2883" s="12" t="s">
        <v>749</v>
      </c>
      <c r="H2883" s="12" t="s">
        <v>405</v>
      </c>
      <c r="I2883" s="19">
        <v>22993.0</v>
      </c>
      <c r="J2883" s="19">
        <v>4082621.95</v>
      </c>
      <c r="K2883" s="19">
        <f t="shared" si="1"/>
        <v>766.4333333</v>
      </c>
      <c r="L2883" s="14">
        <f t="shared" si="2"/>
        <v>766.4333333</v>
      </c>
      <c r="M2883" s="14">
        <f t="shared" si="3"/>
        <v>0</v>
      </c>
      <c r="N2883" s="14">
        <f t="shared" si="4"/>
        <v>0.002703468548</v>
      </c>
      <c r="O2883" s="14">
        <f t="shared" si="5"/>
        <v>0.01703185185</v>
      </c>
      <c r="P2883" s="19">
        <f t="shared" si="6"/>
        <v>177.559342</v>
      </c>
      <c r="Q2883" s="14">
        <f t="shared" si="7"/>
        <v>136087.3983</v>
      </c>
    </row>
    <row r="2884" ht="15.75" customHeight="1">
      <c r="A2884" s="12">
        <v>2019.0</v>
      </c>
      <c r="B2884" s="265">
        <v>43556.0</v>
      </c>
      <c r="C2884" s="12" t="s">
        <v>765</v>
      </c>
      <c r="D2884" s="12" t="s">
        <v>412</v>
      </c>
      <c r="E2884" s="12" t="s">
        <v>753</v>
      </c>
      <c r="F2884" s="12" t="s">
        <v>754</v>
      </c>
      <c r="G2884" s="12" t="s">
        <v>749</v>
      </c>
      <c r="H2884" s="12" t="s">
        <v>405</v>
      </c>
      <c r="I2884" s="19">
        <v>677217.5</v>
      </c>
      <c r="J2884" s="19">
        <v>1.2077383644E8</v>
      </c>
      <c r="K2884" s="19">
        <f t="shared" si="1"/>
        <v>22573.91667</v>
      </c>
      <c r="L2884" s="14">
        <f t="shared" si="2"/>
        <v>22573.91667</v>
      </c>
      <c r="M2884" s="14">
        <f t="shared" si="3"/>
        <v>0</v>
      </c>
      <c r="N2884" s="14">
        <f t="shared" si="4"/>
        <v>0.07962580835</v>
      </c>
      <c r="O2884" s="14">
        <f t="shared" si="5"/>
        <v>0.5016425926</v>
      </c>
      <c r="P2884" s="19">
        <f t="shared" si="6"/>
        <v>178.3383277</v>
      </c>
      <c r="Q2884" s="14">
        <f t="shared" si="7"/>
        <v>4025794.548</v>
      </c>
    </row>
    <row r="2885" ht="15.75" customHeight="1">
      <c r="A2885" s="12">
        <v>2019.0</v>
      </c>
      <c r="B2885" s="265">
        <v>43556.0</v>
      </c>
      <c r="C2885" s="12" t="s">
        <v>765</v>
      </c>
      <c r="D2885" s="12" t="s">
        <v>412</v>
      </c>
      <c r="E2885" s="12" t="s">
        <v>761</v>
      </c>
      <c r="F2885" s="12" t="s">
        <v>762</v>
      </c>
      <c r="G2885" s="12" t="s">
        <v>749</v>
      </c>
      <c r="H2885" s="12" t="s">
        <v>405</v>
      </c>
      <c r="I2885" s="19">
        <v>559980.0</v>
      </c>
      <c r="J2885" s="19">
        <v>1.0000584776E8</v>
      </c>
      <c r="K2885" s="19">
        <f t="shared" si="1"/>
        <v>18666</v>
      </c>
      <c r="L2885" s="14">
        <f t="shared" si="2"/>
        <v>18666</v>
      </c>
      <c r="M2885" s="14">
        <f t="shared" si="3"/>
        <v>0</v>
      </c>
      <c r="N2885" s="14">
        <f t="shared" si="4"/>
        <v>0.06584126984</v>
      </c>
      <c r="O2885" s="14">
        <f t="shared" si="5"/>
        <v>0.4148</v>
      </c>
      <c r="P2885" s="19">
        <f t="shared" si="6"/>
        <v>178.5882492</v>
      </c>
      <c r="Q2885" s="14">
        <f t="shared" si="7"/>
        <v>3333528.259</v>
      </c>
    </row>
    <row r="2886" ht="15.75" customHeight="1">
      <c r="A2886" s="12">
        <v>2019.0</v>
      </c>
      <c r="B2886" s="265">
        <v>43556.0</v>
      </c>
      <c r="C2886" s="12" t="s">
        <v>765</v>
      </c>
      <c r="D2886" s="12" t="s">
        <v>412</v>
      </c>
      <c r="E2886" s="12" t="s">
        <v>755</v>
      </c>
      <c r="F2886" s="12" t="s">
        <v>756</v>
      </c>
      <c r="G2886" s="12" t="s">
        <v>749</v>
      </c>
      <c r="H2886" s="12" t="s">
        <v>405</v>
      </c>
      <c r="I2886" s="19">
        <v>3474.0</v>
      </c>
      <c r="J2886" s="19">
        <v>620415.58</v>
      </c>
      <c r="K2886" s="19">
        <f t="shared" si="1"/>
        <v>115.8</v>
      </c>
      <c r="L2886" s="14">
        <f t="shared" si="2"/>
        <v>115.8</v>
      </c>
      <c r="M2886" s="14">
        <f t="shared" si="3"/>
        <v>0</v>
      </c>
      <c r="N2886" s="14">
        <f t="shared" si="4"/>
        <v>0.0004084656085</v>
      </c>
      <c r="O2886" s="14">
        <f t="shared" si="5"/>
        <v>0.002573333333</v>
      </c>
      <c r="P2886" s="19">
        <f t="shared" si="6"/>
        <v>178.5882499</v>
      </c>
      <c r="Q2886" s="14">
        <f t="shared" si="7"/>
        <v>20680.51933</v>
      </c>
    </row>
    <row r="2887" ht="15.75" customHeight="1">
      <c r="A2887" s="12">
        <v>2019.0</v>
      </c>
      <c r="B2887" s="265">
        <v>43556.0</v>
      </c>
      <c r="C2887" s="12" t="s">
        <v>766</v>
      </c>
      <c r="D2887" s="12" t="s">
        <v>413</v>
      </c>
      <c r="E2887" s="12" t="s">
        <v>747</v>
      </c>
      <c r="F2887" s="12" t="s">
        <v>748</v>
      </c>
      <c r="G2887" s="12" t="s">
        <v>749</v>
      </c>
      <c r="H2887" s="12" t="s">
        <v>405</v>
      </c>
      <c r="I2887" s="19">
        <v>436901.29</v>
      </c>
      <c r="J2887" s="19">
        <v>7.400471283E7</v>
      </c>
      <c r="K2887" s="19">
        <f t="shared" si="1"/>
        <v>14563.37633</v>
      </c>
      <c r="L2887" s="14">
        <f t="shared" si="2"/>
        <v>14563.37633</v>
      </c>
      <c r="M2887" s="14">
        <f t="shared" si="3"/>
        <v>0</v>
      </c>
      <c r="N2887" s="14">
        <f t="shared" si="4"/>
        <v>0.05136993416</v>
      </c>
      <c r="O2887" s="14">
        <f t="shared" si="5"/>
        <v>0.3236305852</v>
      </c>
      <c r="P2887" s="19">
        <f t="shared" si="6"/>
        <v>169.3854299</v>
      </c>
      <c r="Q2887" s="14">
        <f t="shared" si="7"/>
        <v>2466823.761</v>
      </c>
    </row>
    <row r="2888" ht="15.75" customHeight="1">
      <c r="A2888" s="12">
        <v>2019.0</v>
      </c>
      <c r="B2888" s="265">
        <v>43556.0</v>
      </c>
      <c r="C2888" s="12" t="s">
        <v>766</v>
      </c>
      <c r="D2888" s="12" t="s">
        <v>413</v>
      </c>
      <c r="E2888" s="12" t="s">
        <v>753</v>
      </c>
      <c r="F2888" s="12" t="s">
        <v>754</v>
      </c>
      <c r="G2888" s="12" t="s">
        <v>749</v>
      </c>
      <c r="H2888" s="12" t="s">
        <v>405</v>
      </c>
      <c r="I2888" s="19">
        <v>205448.16</v>
      </c>
      <c r="J2888" s="19">
        <v>4.239862061E7</v>
      </c>
      <c r="K2888" s="19">
        <f t="shared" si="1"/>
        <v>6848.272</v>
      </c>
      <c r="L2888" s="14">
        <f t="shared" si="2"/>
        <v>6848.272</v>
      </c>
      <c r="M2888" s="14">
        <f t="shared" si="3"/>
        <v>0</v>
      </c>
      <c r="N2888" s="14">
        <f t="shared" si="4"/>
        <v>0.02415616226</v>
      </c>
      <c r="O2888" s="14">
        <f t="shared" si="5"/>
        <v>0.1521838222</v>
      </c>
      <c r="P2888" s="19">
        <f t="shared" si="6"/>
        <v>206.3713815</v>
      </c>
      <c r="Q2888" s="14">
        <f t="shared" si="7"/>
        <v>1413287.354</v>
      </c>
    </row>
    <row r="2889" ht="15.75" customHeight="1">
      <c r="A2889" s="12">
        <v>2019.0</v>
      </c>
      <c r="B2889" s="265">
        <v>43556.0</v>
      </c>
      <c r="C2889" s="12" t="s">
        <v>766</v>
      </c>
      <c r="D2889" s="12" t="s">
        <v>413</v>
      </c>
      <c r="E2889" s="12" t="s">
        <v>761</v>
      </c>
      <c r="F2889" s="12" t="s">
        <v>762</v>
      </c>
      <c r="G2889" s="12" t="s">
        <v>749</v>
      </c>
      <c r="H2889" s="12" t="s">
        <v>405</v>
      </c>
      <c r="I2889" s="19">
        <v>799894.31</v>
      </c>
      <c r="J2889" s="19">
        <v>2.2157099503E8</v>
      </c>
      <c r="K2889" s="19">
        <f t="shared" si="1"/>
        <v>26663.14367</v>
      </c>
      <c r="L2889" s="14">
        <f t="shared" si="2"/>
        <v>26663.14367</v>
      </c>
      <c r="M2889" s="14">
        <f t="shared" si="3"/>
        <v>0</v>
      </c>
      <c r="N2889" s="14">
        <f t="shared" si="4"/>
        <v>0.09404988948</v>
      </c>
      <c r="O2889" s="14">
        <f t="shared" si="5"/>
        <v>0.5925143037</v>
      </c>
      <c r="P2889" s="19">
        <f t="shared" si="6"/>
        <v>277.000339</v>
      </c>
      <c r="Q2889" s="14">
        <f t="shared" si="7"/>
        <v>7385699.834</v>
      </c>
    </row>
    <row r="2890" ht="15.75" customHeight="1">
      <c r="A2890" s="12">
        <v>2019.0</v>
      </c>
      <c r="B2890" s="265">
        <v>43556.0</v>
      </c>
      <c r="C2890" s="12" t="s">
        <v>766</v>
      </c>
      <c r="D2890" s="12" t="s">
        <v>413</v>
      </c>
      <c r="E2890" s="12" t="s">
        <v>755</v>
      </c>
      <c r="F2890" s="12" t="s">
        <v>756</v>
      </c>
      <c r="G2890" s="12" t="s">
        <v>749</v>
      </c>
      <c r="H2890" s="12" t="s">
        <v>405</v>
      </c>
      <c r="I2890" s="19">
        <v>166665.36</v>
      </c>
      <c r="J2890" s="19">
        <v>2.910193107E7</v>
      </c>
      <c r="K2890" s="19">
        <f t="shared" si="1"/>
        <v>5555.512</v>
      </c>
      <c r="L2890" s="14">
        <f t="shared" si="2"/>
        <v>5555.512</v>
      </c>
      <c r="M2890" s="14">
        <f t="shared" si="3"/>
        <v>0</v>
      </c>
      <c r="N2890" s="14">
        <f t="shared" si="4"/>
        <v>0.01959616226</v>
      </c>
      <c r="O2890" s="14">
        <f t="shared" si="5"/>
        <v>0.1234558222</v>
      </c>
      <c r="P2890" s="19">
        <f t="shared" si="6"/>
        <v>174.6129554</v>
      </c>
      <c r="Q2890" s="14">
        <f t="shared" si="7"/>
        <v>970064.369</v>
      </c>
    </row>
    <row r="2891" ht="15.75" customHeight="1">
      <c r="A2891" s="12">
        <v>2019.0</v>
      </c>
      <c r="B2891" s="265">
        <v>43556.0</v>
      </c>
      <c r="C2891" s="12" t="s">
        <v>766</v>
      </c>
      <c r="D2891" s="12" t="s">
        <v>413</v>
      </c>
      <c r="E2891" s="12" t="s">
        <v>750</v>
      </c>
      <c r="F2891" s="12" t="s">
        <v>751</v>
      </c>
      <c r="G2891" s="12" t="s">
        <v>749</v>
      </c>
      <c r="H2891" s="12" t="s">
        <v>405</v>
      </c>
      <c r="I2891" s="19">
        <v>9591.84</v>
      </c>
      <c r="J2891" s="19">
        <v>1552032.52</v>
      </c>
      <c r="K2891" s="19">
        <f t="shared" si="1"/>
        <v>319.728</v>
      </c>
      <c r="L2891" s="14">
        <f t="shared" si="2"/>
        <v>319.728</v>
      </c>
      <c r="M2891" s="14">
        <f t="shared" si="3"/>
        <v>0</v>
      </c>
      <c r="N2891" s="14">
        <f t="shared" si="4"/>
        <v>0.00112778836</v>
      </c>
      <c r="O2891" s="14">
        <f t="shared" si="5"/>
        <v>0.007105066667</v>
      </c>
      <c r="P2891" s="19">
        <f t="shared" si="6"/>
        <v>161.8075906</v>
      </c>
      <c r="Q2891" s="14">
        <f t="shared" si="7"/>
        <v>51734.41733</v>
      </c>
    </row>
    <row r="2892" ht="15.75" customHeight="1">
      <c r="A2892" s="12">
        <v>2019.0</v>
      </c>
      <c r="B2892" s="265">
        <v>43556.0</v>
      </c>
      <c r="C2892" s="12" t="s">
        <v>767</v>
      </c>
      <c r="D2892" s="12" t="s">
        <v>432</v>
      </c>
      <c r="E2892" s="12" t="s">
        <v>747</v>
      </c>
      <c r="F2892" s="12" t="s">
        <v>748</v>
      </c>
      <c r="G2892" s="12" t="s">
        <v>749</v>
      </c>
      <c r="H2892" s="12" t="s">
        <v>421</v>
      </c>
      <c r="I2892" s="19">
        <v>22963.87</v>
      </c>
      <c r="J2892" s="19">
        <v>8762328.33</v>
      </c>
      <c r="K2892" s="19">
        <f t="shared" si="1"/>
        <v>765.4623333</v>
      </c>
      <c r="L2892" s="14">
        <f t="shared" si="2"/>
        <v>765.4623333</v>
      </c>
      <c r="M2892" s="14">
        <f t="shared" si="3"/>
        <v>0</v>
      </c>
      <c r="N2892" s="14">
        <f t="shared" si="4"/>
        <v>0.002700043504</v>
      </c>
      <c r="O2892" s="14">
        <f t="shared" si="5"/>
        <v>0.01701027407</v>
      </c>
      <c r="P2892" s="19">
        <f t="shared" si="6"/>
        <v>381.570194</v>
      </c>
      <c r="Q2892" s="14">
        <f t="shared" si="7"/>
        <v>292077.611</v>
      </c>
    </row>
    <row r="2893" ht="15.75" customHeight="1">
      <c r="A2893" s="12">
        <v>2019.0</v>
      </c>
      <c r="B2893" s="265">
        <v>43556.0</v>
      </c>
      <c r="C2893" s="12" t="s">
        <v>767</v>
      </c>
      <c r="D2893" s="12" t="s">
        <v>432</v>
      </c>
      <c r="E2893" s="12" t="s">
        <v>753</v>
      </c>
      <c r="F2893" s="12" t="s">
        <v>754</v>
      </c>
      <c r="G2893" s="12" t="s">
        <v>749</v>
      </c>
      <c r="H2893" s="12" t="s">
        <v>421</v>
      </c>
      <c r="I2893" s="19">
        <v>9805731.09</v>
      </c>
      <c r="J2893" s="19">
        <v>3.74382523434E9</v>
      </c>
      <c r="K2893" s="19">
        <f t="shared" si="1"/>
        <v>326857.703</v>
      </c>
      <c r="L2893" s="14">
        <f t="shared" si="2"/>
        <v>283500</v>
      </c>
      <c r="M2893" s="14">
        <f t="shared" si="3"/>
        <v>43357.703</v>
      </c>
      <c r="N2893" s="14">
        <f t="shared" si="4"/>
        <v>1</v>
      </c>
      <c r="O2893" s="14">
        <f t="shared" si="5"/>
        <v>6.3</v>
      </c>
      <c r="P2893" s="19">
        <f t="shared" si="6"/>
        <v>381.7997047</v>
      </c>
      <c r="Q2893" s="14">
        <f t="shared" si="7"/>
        <v>108240216.3</v>
      </c>
    </row>
    <row r="2894" ht="15.75" customHeight="1">
      <c r="A2894" s="12">
        <v>2019.0</v>
      </c>
      <c r="B2894" s="265">
        <v>43556.0</v>
      </c>
      <c r="C2894" s="12" t="s">
        <v>767</v>
      </c>
      <c r="D2894" s="12" t="s">
        <v>432</v>
      </c>
      <c r="E2894" s="12" t="s">
        <v>755</v>
      </c>
      <c r="F2894" s="12" t="s">
        <v>756</v>
      </c>
      <c r="G2894" s="12" t="s">
        <v>749</v>
      </c>
      <c r="H2894" s="12" t="s">
        <v>421</v>
      </c>
      <c r="I2894" s="19">
        <v>410686.26</v>
      </c>
      <c r="J2894" s="19">
        <v>1.6676675078E8</v>
      </c>
      <c r="K2894" s="19">
        <f t="shared" si="1"/>
        <v>13689.542</v>
      </c>
      <c r="L2894" s="14">
        <f t="shared" si="2"/>
        <v>13689.542</v>
      </c>
      <c r="M2894" s="14">
        <f t="shared" si="3"/>
        <v>0</v>
      </c>
      <c r="N2894" s="14">
        <f t="shared" si="4"/>
        <v>0.0482876261</v>
      </c>
      <c r="O2894" s="14">
        <f t="shared" si="5"/>
        <v>0.3042120444</v>
      </c>
      <c r="P2894" s="19">
        <f t="shared" si="6"/>
        <v>406.0684932</v>
      </c>
      <c r="Q2894" s="14">
        <f t="shared" si="7"/>
        <v>5558891.693</v>
      </c>
    </row>
    <row r="2895" ht="15.75" customHeight="1">
      <c r="A2895" s="12">
        <v>2019.0</v>
      </c>
      <c r="B2895" s="265">
        <v>43556.0</v>
      </c>
      <c r="C2895" s="12" t="s">
        <v>767</v>
      </c>
      <c r="D2895" s="12" t="s">
        <v>432</v>
      </c>
      <c r="E2895" s="12" t="s">
        <v>750</v>
      </c>
      <c r="F2895" s="12" t="s">
        <v>751</v>
      </c>
      <c r="G2895" s="12" t="s">
        <v>749</v>
      </c>
      <c r="H2895" s="12" t="s">
        <v>421</v>
      </c>
      <c r="I2895" s="19">
        <v>57345.57</v>
      </c>
      <c r="J2895" s="19">
        <v>2.271841851E7</v>
      </c>
      <c r="K2895" s="19">
        <f t="shared" si="1"/>
        <v>1911.519</v>
      </c>
      <c r="L2895" s="14">
        <f t="shared" si="2"/>
        <v>1911.519</v>
      </c>
      <c r="M2895" s="14">
        <f t="shared" si="3"/>
        <v>0</v>
      </c>
      <c r="N2895" s="14">
        <f t="shared" si="4"/>
        <v>0.006742571429</v>
      </c>
      <c r="O2895" s="14">
        <f t="shared" si="5"/>
        <v>0.0424782</v>
      </c>
      <c r="P2895" s="19">
        <f t="shared" si="6"/>
        <v>396.1669316</v>
      </c>
      <c r="Q2895" s="14">
        <f t="shared" si="7"/>
        <v>757280.617</v>
      </c>
    </row>
    <row r="2896" ht="15.75" customHeight="1">
      <c r="A2896" s="12">
        <v>2019.0</v>
      </c>
      <c r="B2896" s="265">
        <v>43556.0</v>
      </c>
      <c r="C2896" s="12" t="s">
        <v>770</v>
      </c>
      <c r="D2896" s="12" t="s">
        <v>433</v>
      </c>
      <c r="E2896" s="12" t="s">
        <v>747</v>
      </c>
      <c r="F2896" s="12" t="s">
        <v>748</v>
      </c>
      <c r="G2896" s="12" t="s">
        <v>749</v>
      </c>
      <c r="H2896" s="12" t="s">
        <v>421</v>
      </c>
      <c r="I2896" s="19">
        <v>3172437.46</v>
      </c>
      <c r="J2896" s="19">
        <v>1.17239659512E9</v>
      </c>
      <c r="K2896" s="19">
        <f t="shared" si="1"/>
        <v>105747.9153</v>
      </c>
      <c r="L2896" s="14">
        <f t="shared" si="2"/>
        <v>105747.9153</v>
      </c>
      <c r="M2896" s="14">
        <f t="shared" si="3"/>
        <v>0</v>
      </c>
      <c r="N2896" s="14">
        <f t="shared" si="4"/>
        <v>0.3730085197</v>
      </c>
      <c r="O2896" s="14">
        <f t="shared" si="5"/>
        <v>2.349953674</v>
      </c>
      <c r="P2896" s="19">
        <f t="shared" si="6"/>
        <v>369.5570393</v>
      </c>
      <c r="Q2896" s="14">
        <f t="shared" si="7"/>
        <v>39079886.5</v>
      </c>
    </row>
    <row r="2897" ht="15.75" customHeight="1">
      <c r="A2897" s="12">
        <v>2019.0</v>
      </c>
      <c r="B2897" s="265">
        <v>43556.0</v>
      </c>
      <c r="C2897" s="12" t="s">
        <v>770</v>
      </c>
      <c r="D2897" s="12" t="s">
        <v>433</v>
      </c>
      <c r="E2897" s="12" t="s">
        <v>753</v>
      </c>
      <c r="F2897" s="12" t="s">
        <v>754</v>
      </c>
      <c r="G2897" s="12" t="s">
        <v>749</v>
      </c>
      <c r="H2897" s="12" t="s">
        <v>421</v>
      </c>
      <c r="I2897" s="19">
        <v>2.2838481903E8</v>
      </c>
      <c r="J2897" s="19">
        <v>8.495480213228E10</v>
      </c>
      <c r="K2897" s="19">
        <f t="shared" si="1"/>
        <v>7612827.301</v>
      </c>
      <c r="L2897" s="14">
        <f t="shared" si="2"/>
        <v>283500</v>
      </c>
      <c r="M2897" s="14">
        <f t="shared" si="3"/>
        <v>7329327.301</v>
      </c>
      <c r="N2897" s="14">
        <f t="shared" si="4"/>
        <v>1</v>
      </c>
      <c r="O2897" s="14">
        <f t="shared" si="5"/>
        <v>6.3</v>
      </c>
      <c r="P2897" s="19">
        <f t="shared" si="6"/>
        <v>371.9809508</v>
      </c>
      <c r="Q2897" s="14">
        <f t="shared" si="7"/>
        <v>105456599.6</v>
      </c>
    </row>
    <row r="2898" ht="15.75" customHeight="1">
      <c r="A2898" s="12">
        <v>2019.0</v>
      </c>
      <c r="B2898" s="265">
        <v>43556.0</v>
      </c>
      <c r="C2898" s="12" t="s">
        <v>770</v>
      </c>
      <c r="D2898" s="12" t="s">
        <v>433</v>
      </c>
      <c r="E2898" s="12" t="s">
        <v>761</v>
      </c>
      <c r="F2898" s="12" t="s">
        <v>762</v>
      </c>
      <c r="G2898" s="12" t="s">
        <v>749</v>
      </c>
      <c r="H2898" s="12" t="s">
        <v>421</v>
      </c>
      <c r="I2898" s="19">
        <v>933668.12</v>
      </c>
      <c r="J2898" s="19">
        <v>3.7776656295E8</v>
      </c>
      <c r="K2898" s="19">
        <f t="shared" si="1"/>
        <v>31122.27067</v>
      </c>
      <c r="L2898" s="14">
        <f t="shared" si="2"/>
        <v>31122.27067</v>
      </c>
      <c r="M2898" s="14">
        <f t="shared" si="3"/>
        <v>0</v>
      </c>
      <c r="N2898" s="14">
        <f t="shared" si="4"/>
        <v>0.1097787325</v>
      </c>
      <c r="O2898" s="14">
        <f t="shared" si="5"/>
        <v>0.6916060148</v>
      </c>
      <c r="P2898" s="19">
        <f t="shared" si="6"/>
        <v>404.6047571</v>
      </c>
      <c r="Q2898" s="14">
        <f t="shared" si="7"/>
        <v>12592218.77</v>
      </c>
    </row>
    <row r="2899" ht="15.75" customHeight="1">
      <c r="A2899" s="12">
        <v>2019.0</v>
      </c>
      <c r="B2899" s="265">
        <v>43556.0</v>
      </c>
      <c r="C2899" s="12" t="s">
        <v>770</v>
      </c>
      <c r="D2899" s="12" t="s">
        <v>433</v>
      </c>
      <c r="E2899" s="12" t="s">
        <v>755</v>
      </c>
      <c r="F2899" s="12" t="s">
        <v>756</v>
      </c>
      <c r="G2899" s="12" t="s">
        <v>749</v>
      </c>
      <c r="H2899" s="12" t="s">
        <v>421</v>
      </c>
      <c r="I2899" s="19">
        <v>1.719758903E7</v>
      </c>
      <c r="J2899" s="19">
        <v>6.41265014653E9</v>
      </c>
      <c r="K2899" s="19">
        <f t="shared" si="1"/>
        <v>573252.9677</v>
      </c>
      <c r="L2899" s="14">
        <f t="shared" si="2"/>
        <v>283500</v>
      </c>
      <c r="M2899" s="14">
        <f t="shared" si="3"/>
        <v>289752.9677</v>
      </c>
      <c r="N2899" s="14">
        <f t="shared" si="4"/>
        <v>1</v>
      </c>
      <c r="O2899" s="14">
        <f t="shared" si="5"/>
        <v>6.3</v>
      </c>
      <c r="P2899" s="19">
        <f t="shared" si="6"/>
        <v>372.8807646</v>
      </c>
      <c r="Q2899" s="14">
        <f t="shared" si="7"/>
        <v>105711696.8</v>
      </c>
    </row>
    <row r="2900" ht="15.75" customHeight="1">
      <c r="A2900" s="12">
        <v>2019.0</v>
      </c>
      <c r="B2900" s="265">
        <v>43556.0</v>
      </c>
      <c r="C2900" s="12" t="s">
        <v>771</v>
      </c>
      <c r="D2900" s="12" t="s">
        <v>434</v>
      </c>
      <c r="E2900" s="12" t="s">
        <v>747</v>
      </c>
      <c r="F2900" s="12" t="s">
        <v>748</v>
      </c>
      <c r="G2900" s="12" t="s">
        <v>749</v>
      </c>
      <c r="H2900" s="12" t="s">
        <v>421</v>
      </c>
      <c r="I2900" s="19">
        <v>2568.62</v>
      </c>
      <c r="J2900" s="19">
        <v>2381779.58</v>
      </c>
      <c r="K2900" s="19">
        <f t="shared" si="1"/>
        <v>85.62066667</v>
      </c>
      <c r="L2900" s="14">
        <f t="shared" si="2"/>
        <v>85.62066667</v>
      </c>
      <c r="M2900" s="14">
        <f t="shared" si="3"/>
        <v>0</v>
      </c>
      <c r="N2900" s="14">
        <f t="shared" si="4"/>
        <v>0.0003020129336</v>
      </c>
      <c r="O2900" s="14">
        <f t="shared" si="5"/>
        <v>0.001902681481</v>
      </c>
      <c r="P2900" s="19">
        <f t="shared" si="6"/>
        <v>927.2603888</v>
      </c>
      <c r="Q2900" s="14">
        <f t="shared" si="7"/>
        <v>79392.65267</v>
      </c>
    </row>
    <row r="2901" ht="15.75" customHeight="1">
      <c r="A2901" s="12">
        <v>2019.0</v>
      </c>
      <c r="B2901" s="265">
        <v>43556.0</v>
      </c>
      <c r="C2901" s="12" t="s">
        <v>771</v>
      </c>
      <c r="D2901" s="12" t="s">
        <v>434</v>
      </c>
      <c r="E2901" s="12" t="s">
        <v>753</v>
      </c>
      <c r="F2901" s="12" t="s">
        <v>754</v>
      </c>
      <c r="G2901" s="12" t="s">
        <v>749</v>
      </c>
      <c r="H2901" s="12" t="s">
        <v>421</v>
      </c>
      <c r="I2901" s="19">
        <v>661087.49</v>
      </c>
      <c r="J2901" s="19">
        <v>6.1349626354E8</v>
      </c>
      <c r="K2901" s="19">
        <f t="shared" si="1"/>
        <v>22036.24967</v>
      </c>
      <c r="L2901" s="14">
        <f t="shared" si="2"/>
        <v>22036.24967</v>
      </c>
      <c r="M2901" s="14">
        <f t="shared" si="3"/>
        <v>0</v>
      </c>
      <c r="N2901" s="14">
        <f t="shared" si="4"/>
        <v>0.07772927572</v>
      </c>
      <c r="O2901" s="14">
        <f t="shared" si="5"/>
        <v>0.489694437</v>
      </c>
      <c r="P2901" s="19">
        <f t="shared" si="6"/>
        <v>928.0106988</v>
      </c>
      <c r="Q2901" s="14">
        <f t="shared" si="7"/>
        <v>20449875.45</v>
      </c>
    </row>
    <row r="2902" ht="15.75" customHeight="1">
      <c r="A2902" s="12">
        <v>2019.0</v>
      </c>
      <c r="B2902" s="265">
        <v>43556.0</v>
      </c>
      <c r="C2902" s="12" t="s">
        <v>771</v>
      </c>
      <c r="D2902" s="12" t="s">
        <v>434</v>
      </c>
      <c r="E2902" s="12" t="s">
        <v>755</v>
      </c>
      <c r="F2902" s="12" t="s">
        <v>756</v>
      </c>
      <c r="G2902" s="12" t="s">
        <v>749</v>
      </c>
      <c r="H2902" s="12" t="s">
        <v>421</v>
      </c>
      <c r="I2902" s="19">
        <v>73483.79</v>
      </c>
      <c r="J2902" s="19">
        <v>6.8204896E7</v>
      </c>
      <c r="K2902" s="19">
        <f t="shared" si="1"/>
        <v>2449.459667</v>
      </c>
      <c r="L2902" s="14">
        <f t="shared" si="2"/>
        <v>2449.459667</v>
      </c>
      <c r="M2902" s="14">
        <f t="shared" si="3"/>
        <v>0</v>
      </c>
      <c r="N2902" s="14">
        <f t="shared" si="4"/>
        <v>0.008640069371</v>
      </c>
      <c r="O2902" s="14">
        <f t="shared" si="5"/>
        <v>0.05443243704</v>
      </c>
      <c r="P2902" s="19">
        <f t="shared" si="6"/>
        <v>928.1624696</v>
      </c>
      <c r="Q2902" s="14">
        <f t="shared" si="7"/>
        <v>2273496.533</v>
      </c>
    </row>
    <row r="2903" ht="15.75" customHeight="1">
      <c r="A2903" s="12">
        <v>2019.0</v>
      </c>
      <c r="B2903" s="265">
        <v>43556.0</v>
      </c>
      <c r="C2903" s="12" t="s">
        <v>772</v>
      </c>
      <c r="D2903" s="12" t="s">
        <v>435</v>
      </c>
      <c r="E2903" s="12" t="s">
        <v>747</v>
      </c>
      <c r="F2903" s="12" t="s">
        <v>748</v>
      </c>
      <c r="G2903" s="12" t="s">
        <v>749</v>
      </c>
      <c r="H2903" s="12" t="s">
        <v>421</v>
      </c>
      <c r="I2903" s="19">
        <v>33188.28</v>
      </c>
      <c r="J2903" s="19">
        <v>2.764812589E7</v>
      </c>
      <c r="K2903" s="19">
        <f t="shared" si="1"/>
        <v>1106.276</v>
      </c>
      <c r="L2903" s="14">
        <f t="shared" si="2"/>
        <v>1106.276</v>
      </c>
      <c r="M2903" s="14">
        <f t="shared" si="3"/>
        <v>0</v>
      </c>
      <c r="N2903" s="14">
        <f t="shared" si="4"/>
        <v>0.003902208113</v>
      </c>
      <c r="O2903" s="14">
        <f t="shared" si="5"/>
        <v>0.02458391111</v>
      </c>
      <c r="P2903" s="19">
        <f t="shared" si="6"/>
        <v>833.0689596</v>
      </c>
      <c r="Q2903" s="14">
        <f t="shared" si="7"/>
        <v>921604.1963</v>
      </c>
    </row>
    <row r="2904" ht="15.75" customHeight="1">
      <c r="A2904" s="12">
        <v>2019.0</v>
      </c>
      <c r="B2904" s="265">
        <v>43556.0</v>
      </c>
      <c r="C2904" s="12" t="s">
        <v>772</v>
      </c>
      <c r="D2904" s="12" t="s">
        <v>435</v>
      </c>
      <c r="E2904" s="12" t="s">
        <v>753</v>
      </c>
      <c r="F2904" s="12" t="s">
        <v>754</v>
      </c>
      <c r="G2904" s="12" t="s">
        <v>749</v>
      </c>
      <c r="H2904" s="12" t="s">
        <v>421</v>
      </c>
      <c r="I2904" s="19">
        <v>6995706.14</v>
      </c>
      <c r="J2904" s="19">
        <v>5.89063710714E9</v>
      </c>
      <c r="K2904" s="19">
        <f t="shared" si="1"/>
        <v>233190.2047</v>
      </c>
      <c r="L2904" s="14">
        <f t="shared" si="2"/>
        <v>233190.2047</v>
      </c>
      <c r="M2904" s="14">
        <f t="shared" si="3"/>
        <v>0</v>
      </c>
      <c r="N2904" s="14">
        <f t="shared" si="4"/>
        <v>0.8225404045</v>
      </c>
      <c r="O2904" s="14">
        <f t="shared" si="5"/>
        <v>5.182004548</v>
      </c>
      <c r="P2904" s="19">
        <f t="shared" si="6"/>
        <v>842.0360989</v>
      </c>
      <c r="Q2904" s="14">
        <f t="shared" si="7"/>
        <v>196354570.2</v>
      </c>
    </row>
    <row r="2905" ht="15.75" customHeight="1">
      <c r="A2905" s="12">
        <v>2019.0</v>
      </c>
      <c r="B2905" s="265">
        <v>43556.0</v>
      </c>
      <c r="C2905" s="12" t="s">
        <v>772</v>
      </c>
      <c r="D2905" s="12" t="s">
        <v>435</v>
      </c>
      <c r="E2905" s="12" t="s">
        <v>761</v>
      </c>
      <c r="F2905" s="12" t="s">
        <v>762</v>
      </c>
      <c r="G2905" s="12" t="s">
        <v>749</v>
      </c>
      <c r="H2905" s="12" t="s">
        <v>421</v>
      </c>
      <c r="I2905" s="19">
        <v>714301.35</v>
      </c>
      <c r="J2905" s="19">
        <v>5.2008394945E8</v>
      </c>
      <c r="K2905" s="19">
        <f t="shared" si="1"/>
        <v>23810.045</v>
      </c>
      <c r="L2905" s="14">
        <f t="shared" si="2"/>
        <v>23810.045</v>
      </c>
      <c r="M2905" s="14">
        <f t="shared" si="3"/>
        <v>0</v>
      </c>
      <c r="N2905" s="14">
        <f t="shared" si="4"/>
        <v>0.08398604938</v>
      </c>
      <c r="O2905" s="14">
        <f t="shared" si="5"/>
        <v>0.5291121111</v>
      </c>
      <c r="P2905" s="19">
        <f t="shared" si="6"/>
        <v>728.1015911</v>
      </c>
      <c r="Q2905" s="14">
        <f t="shared" si="7"/>
        <v>17336131.65</v>
      </c>
    </row>
    <row r="2906" ht="15.75" customHeight="1">
      <c r="A2906" s="12">
        <v>2019.0</v>
      </c>
      <c r="B2906" s="265">
        <v>43556.0</v>
      </c>
      <c r="C2906" s="12" t="s">
        <v>772</v>
      </c>
      <c r="D2906" s="12" t="s">
        <v>435</v>
      </c>
      <c r="E2906" s="12" t="s">
        <v>755</v>
      </c>
      <c r="F2906" s="12" t="s">
        <v>756</v>
      </c>
      <c r="G2906" s="12" t="s">
        <v>749</v>
      </c>
      <c r="H2906" s="12" t="s">
        <v>421</v>
      </c>
      <c r="I2906" s="19">
        <v>1323555.12</v>
      </c>
      <c r="J2906" s="19">
        <v>1.11238919533E9</v>
      </c>
      <c r="K2906" s="19">
        <f t="shared" si="1"/>
        <v>44118.504</v>
      </c>
      <c r="L2906" s="14">
        <f t="shared" si="2"/>
        <v>44118.504</v>
      </c>
      <c r="M2906" s="14">
        <f t="shared" si="3"/>
        <v>0</v>
      </c>
      <c r="N2906" s="14">
        <f t="shared" si="4"/>
        <v>0.1556208254</v>
      </c>
      <c r="O2906" s="14">
        <f t="shared" si="5"/>
        <v>0.9804112</v>
      </c>
      <c r="P2906" s="19">
        <f t="shared" si="6"/>
        <v>840.4555115</v>
      </c>
      <c r="Q2906" s="14">
        <f t="shared" si="7"/>
        <v>37079639.84</v>
      </c>
    </row>
    <row r="2907" ht="15.75" customHeight="1">
      <c r="A2907" s="12">
        <v>2019.0</v>
      </c>
      <c r="B2907" s="265">
        <v>43556.0</v>
      </c>
      <c r="C2907" s="12" t="s">
        <v>773</v>
      </c>
      <c r="D2907" s="12" t="s">
        <v>436</v>
      </c>
      <c r="E2907" s="12" t="s">
        <v>753</v>
      </c>
      <c r="F2907" s="12" t="s">
        <v>754</v>
      </c>
      <c r="G2907" s="12" t="s">
        <v>749</v>
      </c>
      <c r="H2907" s="12" t="s">
        <v>421</v>
      </c>
      <c r="I2907" s="19">
        <v>82976.04</v>
      </c>
      <c r="J2907" s="19">
        <v>4.137754785E7</v>
      </c>
      <c r="K2907" s="19">
        <f t="shared" si="1"/>
        <v>2765.868</v>
      </c>
      <c r="L2907" s="14">
        <f t="shared" si="2"/>
        <v>2765.868</v>
      </c>
      <c r="M2907" s="14">
        <f t="shared" si="3"/>
        <v>0</v>
      </c>
      <c r="N2907" s="14">
        <f t="shared" si="4"/>
        <v>0.009756148148</v>
      </c>
      <c r="O2907" s="14">
        <f t="shared" si="5"/>
        <v>0.06146373333</v>
      </c>
      <c r="P2907" s="19">
        <f t="shared" si="6"/>
        <v>498.6686259</v>
      </c>
      <c r="Q2907" s="14">
        <f t="shared" si="7"/>
        <v>1379251.595</v>
      </c>
    </row>
    <row r="2908" ht="15.75" customHeight="1">
      <c r="A2908" s="12">
        <v>2019.0</v>
      </c>
      <c r="B2908" s="265">
        <v>43556.0</v>
      </c>
      <c r="C2908" s="12" t="s">
        <v>773</v>
      </c>
      <c r="D2908" s="12" t="s">
        <v>436</v>
      </c>
      <c r="E2908" s="12" t="s">
        <v>755</v>
      </c>
      <c r="F2908" s="12" t="s">
        <v>756</v>
      </c>
      <c r="G2908" s="12" t="s">
        <v>749</v>
      </c>
      <c r="H2908" s="12" t="s">
        <v>421</v>
      </c>
      <c r="I2908" s="19">
        <v>84349.37</v>
      </c>
      <c r="J2908" s="19">
        <v>3.915798921E7</v>
      </c>
      <c r="K2908" s="19">
        <f t="shared" si="1"/>
        <v>2811.645667</v>
      </c>
      <c r="L2908" s="14">
        <f t="shared" si="2"/>
        <v>2811.645667</v>
      </c>
      <c r="M2908" s="14">
        <f t="shared" si="3"/>
        <v>0</v>
      </c>
      <c r="N2908" s="14">
        <f t="shared" si="4"/>
        <v>0.009917621399</v>
      </c>
      <c r="O2908" s="14">
        <f t="shared" si="5"/>
        <v>0.06248101481</v>
      </c>
      <c r="P2908" s="19">
        <f t="shared" si="6"/>
        <v>464.2357045</v>
      </c>
      <c r="Q2908" s="14">
        <f t="shared" si="7"/>
        <v>1305266.307</v>
      </c>
    </row>
    <row r="2909" ht="15.75" customHeight="1">
      <c r="A2909" s="12">
        <v>2019.0</v>
      </c>
      <c r="B2909" s="265">
        <v>43556.0</v>
      </c>
      <c r="C2909" s="12" t="s">
        <v>773</v>
      </c>
      <c r="D2909" s="12" t="s">
        <v>436</v>
      </c>
      <c r="E2909" s="12" t="s">
        <v>750</v>
      </c>
      <c r="F2909" s="12" t="s">
        <v>751</v>
      </c>
      <c r="G2909" s="12" t="s">
        <v>749</v>
      </c>
      <c r="H2909" s="12" t="s">
        <v>421</v>
      </c>
      <c r="I2909" s="19">
        <v>163.95</v>
      </c>
      <c r="J2909" s="19">
        <v>82118.46</v>
      </c>
      <c r="K2909" s="19">
        <f t="shared" si="1"/>
        <v>5.465</v>
      </c>
      <c r="L2909" s="14">
        <f t="shared" si="2"/>
        <v>5.465</v>
      </c>
      <c r="M2909" s="14">
        <f t="shared" si="3"/>
        <v>0</v>
      </c>
      <c r="N2909" s="14">
        <f t="shared" si="4"/>
        <v>0.00001927689594</v>
      </c>
      <c r="O2909" s="14">
        <f t="shared" si="5"/>
        <v>0.0001214444444</v>
      </c>
      <c r="P2909" s="19">
        <f t="shared" si="6"/>
        <v>500.8750229</v>
      </c>
      <c r="Q2909" s="14">
        <f t="shared" si="7"/>
        <v>2737.282</v>
      </c>
    </row>
    <row r="2910" ht="15.75" customHeight="1">
      <c r="A2910" s="12">
        <v>2019.0</v>
      </c>
      <c r="B2910" s="265">
        <v>43556.0</v>
      </c>
      <c r="C2910" s="12" t="s">
        <v>775</v>
      </c>
      <c r="D2910" s="12" t="s">
        <v>428</v>
      </c>
      <c r="E2910" s="12" t="s">
        <v>747</v>
      </c>
      <c r="F2910" s="12" t="s">
        <v>748</v>
      </c>
      <c r="G2910" s="12" t="s">
        <v>749</v>
      </c>
      <c r="H2910" s="12" t="s">
        <v>421</v>
      </c>
      <c r="I2910" s="19">
        <v>214787.96</v>
      </c>
      <c r="J2910" s="19">
        <v>8.96401124E7</v>
      </c>
      <c r="K2910" s="19">
        <f t="shared" si="1"/>
        <v>7159.598667</v>
      </c>
      <c r="L2910" s="14">
        <f t="shared" si="2"/>
        <v>7159.598667</v>
      </c>
      <c r="M2910" s="14">
        <f t="shared" si="3"/>
        <v>0</v>
      </c>
      <c r="N2910" s="14">
        <f t="shared" si="4"/>
        <v>0.02525431628</v>
      </c>
      <c r="O2910" s="14">
        <f t="shared" si="5"/>
        <v>0.1591021926</v>
      </c>
      <c r="P2910" s="19">
        <f t="shared" si="6"/>
        <v>417.342352</v>
      </c>
      <c r="Q2910" s="14">
        <f t="shared" si="7"/>
        <v>2988003.747</v>
      </c>
    </row>
    <row r="2911" ht="15.75" customHeight="1">
      <c r="A2911" s="12">
        <v>2019.0</v>
      </c>
      <c r="B2911" s="265">
        <v>43556.0</v>
      </c>
      <c r="C2911" s="12" t="s">
        <v>775</v>
      </c>
      <c r="D2911" s="12" t="s">
        <v>428</v>
      </c>
      <c r="E2911" s="12" t="s">
        <v>753</v>
      </c>
      <c r="F2911" s="12" t="s">
        <v>754</v>
      </c>
      <c r="G2911" s="12" t="s">
        <v>749</v>
      </c>
      <c r="H2911" s="12" t="s">
        <v>421</v>
      </c>
      <c r="I2911" s="19">
        <v>1.46319936E7</v>
      </c>
      <c r="J2911" s="19">
        <v>6.16422405868E9</v>
      </c>
      <c r="K2911" s="19">
        <f t="shared" si="1"/>
        <v>487733.12</v>
      </c>
      <c r="L2911" s="14">
        <f t="shared" si="2"/>
        <v>283500</v>
      </c>
      <c r="M2911" s="14">
        <f t="shared" si="3"/>
        <v>204233.12</v>
      </c>
      <c r="N2911" s="14">
        <f t="shared" si="4"/>
        <v>1</v>
      </c>
      <c r="O2911" s="14">
        <f t="shared" si="5"/>
        <v>6.3</v>
      </c>
      <c r="P2911" s="19">
        <f t="shared" si="6"/>
        <v>421.2839499</v>
      </c>
      <c r="Q2911" s="14">
        <f t="shared" si="7"/>
        <v>119433999.8</v>
      </c>
    </row>
    <row r="2912" ht="15.75" customHeight="1">
      <c r="A2912" s="12">
        <v>2019.0</v>
      </c>
      <c r="B2912" s="265">
        <v>43556.0</v>
      </c>
      <c r="C2912" s="12" t="s">
        <v>775</v>
      </c>
      <c r="D2912" s="12" t="s">
        <v>428</v>
      </c>
      <c r="E2912" s="12" t="s">
        <v>761</v>
      </c>
      <c r="F2912" s="12" t="s">
        <v>762</v>
      </c>
      <c r="G2912" s="12" t="s">
        <v>749</v>
      </c>
      <c r="H2912" s="12" t="s">
        <v>421</v>
      </c>
      <c r="I2912" s="19">
        <v>552460.0</v>
      </c>
      <c r="J2912" s="19">
        <v>2.6402335468E8</v>
      </c>
      <c r="K2912" s="19">
        <f t="shared" si="1"/>
        <v>18415.33333</v>
      </c>
      <c r="L2912" s="14">
        <f t="shared" si="2"/>
        <v>18415.33333</v>
      </c>
      <c r="M2912" s="14">
        <f t="shared" si="3"/>
        <v>0</v>
      </c>
      <c r="N2912" s="14">
        <f t="shared" si="4"/>
        <v>0.06495708407</v>
      </c>
      <c r="O2912" s="14">
        <f t="shared" si="5"/>
        <v>0.4092296296</v>
      </c>
      <c r="P2912" s="19">
        <f t="shared" si="6"/>
        <v>477.9049247</v>
      </c>
      <c r="Q2912" s="14">
        <f t="shared" si="7"/>
        <v>8800778.489</v>
      </c>
    </row>
    <row r="2913" ht="15.75" customHeight="1">
      <c r="A2913" s="12">
        <v>2019.0</v>
      </c>
      <c r="B2913" s="265">
        <v>43556.0</v>
      </c>
      <c r="C2913" s="12" t="s">
        <v>775</v>
      </c>
      <c r="D2913" s="12" t="s">
        <v>428</v>
      </c>
      <c r="E2913" s="12" t="s">
        <v>755</v>
      </c>
      <c r="F2913" s="12" t="s">
        <v>756</v>
      </c>
      <c r="G2913" s="12" t="s">
        <v>749</v>
      </c>
      <c r="H2913" s="12" t="s">
        <v>421</v>
      </c>
      <c r="I2913" s="19">
        <v>1631554.6</v>
      </c>
      <c r="J2913" s="19">
        <v>6.8723979617E8</v>
      </c>
      <c r="K2913" s="19">
        <f t="shared" si="1"/>
        <v>54385.15333</v>
      </c>
      <c r="L2913" s="14">
        <f t="shared" si="2"/>
        <v>54385.15333</v>
      </c>
      <c r="M2913" s="14">
        <f t="shared" si="3"/>
        <v>0</v>
      </c>
      <c r="N2913" s="14">
        <f t="shared" si="4"/>
        <v>0.191834756</v>
      </c>
      <c r="O2913" s="14">
        <f t="shared" si="5"/>
        <v>1.208558963</v>
      </c>
      <c r="P2913" s="19">
        <f t="shared" si="6"/>
        <v>421.2177736</v>
      </c>
      <c r="Q2913" s="14">
        <f t="shared" si="7"/>
        <v>22907993.21</v>
      </c>
    </row>
    <row r="2914" ht="15.75" customHeight="1">
      <c r="A2914" s="12">
        <v>2019.0</v>
      </c>
      <c r="B2914" s="265">
        <v>43556.0</v>
      </c>
      <c r="C2914" s="12" t="s">
        <v>775</v>
      </c>
      <c r="D2914" s="12" t="s">
        <v>428</v>
      </c>
      <c r="E2914" s="12" t="s">
        <v>750</v>
      </c>
      <c r="F2914" s="12" t="s">
        <v>751</v>
      </c>
      <c r="G2914" s="12" t="s">
        <v>749</v>
      </c>
      <c r="H2914" s="12" t="s">
        <v>421</v>
      </c>
      <c r="I2914" s="19">
        <v>10488.34</v>
      </c>
      <c r="J2914" s="19">
        <v>4403917.96</v>
      </c>
      <c r="K2914" s="19">
        <f t="shared" si="1"/>
        <v>349.6113333</v>
      </c>
      <c r="L2914" s="14">
        <f t="shared" si="2"/>
        <v>349.6113333</v>
      </c>
      <c r="M2914" s="14">
        <f t="shared" si="3"/>
        <v>0</v>
      </c>
      <c r="N2914" s="14">
        <f t="shared" si="4"/>
        <v>0.001233196943</v>
      </c>
      <c r="O2914" s="14">
        <f t="shared" si="5"/>
        <v>0.007769140741</v>
      </c>
      <c r="P2914" s="19">
        <f t="shared" si="6"/>
        <v>419.8870326</v>
      </c>
      <c r="Q2914" s="14">
        <f t="shared" si="7"/>
        <v>146797.2653</v>
      </c>
    </row>
    <row r="2915" ht="15.75" customHeight="1">
      <c r="A2915" s="12">
        <v>2019.0</v>
      </c>
      <c r="B2915" s="265">
        <v>43556.0</v>
      </c>
      <c r="C2915" s="12" t="s">
        <v>776</v>
      </c>
      <c r="D2915" s="12" t="s">
        <v>427</v>
      </c>
      <c r="E2915" s="12" t="s">
        <v>747</v>
      </c>
      <c r="F2915" s="12" t="s">
        <v>748</v>
      </c>
      <c r="G2915" s="12" t="s">
        <v>749</v>
      </c>
      <c r="H2915" s="12" t="s">
        <v>421</v>
      </c>
      <c r="I2915" s="19">
        <v>1223279.33</v>
      </c>
      <c r="J2915" s="19">
        <v>4.0613912899E8</v>
      </c>
      <c r="K2915" s="19">
        <f t="shared" si="1"/>
        <v>40775.97767</v>
      </c>
      <c r="L2915" s="14">
        <f t="shared" si="2"/>
        <v>40775.97767</v>
      </c>
      <c r="M2915" s="14">
        <f t="shared" si="3"/>
        <v>0</v>
      </c>
      <c r="N2915" s="14">
        <f t="shared" si="4"/>
        <v>0.1438306091</v>
      </c>
      <c r="O2915" s="14">
        <f t="shared" si="5"/>
        <v>0.906132837</v>
      </c>
      <c r="P2915" s="19">
        <f t="shared" si="6"/>
        <v>332.0084947</v>
      </c>
      <c r="Q2915" s="14">
        <f t="shared" si="7"/>
        <v>13537970.97</v>
      </c>
    </row>
    <row r="2916" ht="15.75" customHeight="1">
      <c r="A2916" s="12">
        <v>2019.0</v>
      </c>
      <c r="B2916" s="265">
        <v>43556.0</v>
      </c>
      <c r="C2916" s="12" t="s">
        <v>776</v>
      </c>
      <c r="D2916" s="12" t="s">
        <v>427</v>
      </c>
      <c r="E2916" s="12" t="s">
        <v>753</v>
      </c>
      <c r="F2916" s="12" t="s">
        <v>754</v>
      </c>
      <c r="G2916" s="12" t="s">
        <v>749</v>
      </c>
      <c r="H2916" s="12" t="s">
        <v>421</v>
      </c>
      <c r="I2916" s="19">
        <v>5.449151812E7</v>
      </c>
      <c r="J2916" s="19">
        <v>1.825130379022E10</v>
      </c>
      <c r="K2916" s="19">
        <f t="shared" si="1"/>
        <v>1816383.937</v>
      </c>
      <c r="L2916" s="14">
        <f t="shared" si="2"/>
        <v>283500</v>
      </c>
      <c r="M2916" s="14">
        <f t="shared" si="3"/>
        <v>1532883.937</v>
      </c>
      <c r="N2916" s="14">
        <f t="shared" si="4"/>
        <v>1</v>
      </c>
      <c r="O2916" s="14">
        <f t="shared" si="5"/>
        <v>6.3</v>
      </c>
      <c r="P2916" s="19">
        <f t="shared" si="6"/>
        <v>334.9384348</v>
      </c>
      <c r="Q2916" s="14">
        <f t="shared" si="7"/>
        <v>94955046.27</v>
      </c>
    </row>
    <row r="2917" ht="15.75" customHeight="1">
      <c r="A2917" s="12">
        <v>2019.0</v>
      </c>
      <c r="B2917" s="265">
        <v>43556.0</v>
      </c>
      <c r="C2917" s="12" t="s">
        <v>776</v>
      </c>
      <c r="D2917" s="12" t="s">
        <v>427</v>
      </c>
      <c r="E2917" s="12" t="s">
        <v>761</v>
      </c>
      <c r="F2917" s="12" t="s">
        <v>762</v>
      </c>
      <c r="G2917" s="12" t="s">
        <v>749</v>
      </c>
      <c r="H2917" s="12" t="s">
        <v>421</v>
      </c>
      <c r="I2917" s="19">
        <v>1760000.0</v>
      </c>
      <c r="J2917" s="19">
        <v>5.9709869056E8</v>
      </c>
      <c r="K2917" s="19">
        <f t="shared" si="1"/>
        <v>58666.66667</v>
      </c>
      <c r="L2917" s="14">
        <f t="shared" si="2"/>
        <v>58666.66667</v>
      </c>
      <c r="M2917" s="14">
        <f t="shared" si="3"/>
        <v>0</v>
      </c>
      <c r="N2917" s="14">
        <f t="shared" si="4"/>
        <v>0.2069370958</v>
      </c>
      <c r="O2917" s="14">
        <f t="shared" si="5"/>
        <v>1.303703704</v>
      </c>
      <c r="P2917" s="19">
        <f t="shared" si="6"/>
        <v>339.2606196</v>
      </c>
      <c r="Q2917" s="14">
        <f t="shared" si="7"/>
        <v>19903289.69</v>
      </c>
    </row>
    <row r="2918" ht="15.75" customHeight="1">
      <c r="A2918" s="12">
        <v>2019.0</v>
      </c>
      <c r="B2918" s="265">
        <v>43556.0</v>
      </c>
      <c r="C2918" s="12" t="s">
        <v>776</v>
      </c>
      <c r="D2918" s="12" t="s">
        <v>427</v>
      </c>
      <c r="E2918" s="12" t="s">
        <v>755</v>
      </c>
      <c r="F2918" s="12" t="s">
        <v>756</v>
      </c>
      <c r="G2918" s="12" t="s">
        <v>749</v>
      </c>
      <c r="H2918" s="12" t="s">
        <v>421</v>
      </c>
      <c r="I2918" s="19">
        <v>2960310.34</v>
      </c>
      <c r="J2918" s="19">
        <v>9.8418776331E8</v>
      </c>
      <c r="K2918" s="19">
        <f t="shared" si="1"/>
        <v>98677.01133</v>
      </c>
      <c r="L2918" s="14">
        <f t="shared" si="2"/>
        <v>98677.01133</v>
      </c>
      <c r="M2918" s="14">
        <f t="shared" si="3"/>
        <v>0</v>
      </c>
      <c r="N2918" s="14">
        <f t="shared" si="4"/>
        <v>0.3480670594</v>
      </c>
      <c r="O2918" s="14">
        <f t="shared" si="5"/>
        <v>2.192822474</v>
      </c>
      <c r="P2918" s="19">
        <f t="shared" si="6"/>
        <v>332.4610092</v>
      </c>
      <c r="Q2918" s="14">
        <f t="shared" si="7"/>
        <v>32806258.78</v>
      </c>
    </row>
    <row r="2919" ht="15.75" customHeight="1">
      <c r="A2919" s="12">
        <v>2019.0</v>
      </c>
      <c r="B2919" s="265">
        <v>43556.0</v>
      </c>
      <c r="C2919" s="12" t="s">
        <v>790</v>
      </c>
      <c r="D2919" s="12" t="s">
        <v>429</v>
      </c>
      <c r="E2919" s="12" t="s">
        <v>747</v>
      </c>
      <c r="F2919" s="12" t="s">
        <v>748</v>
      </c>
      <c r="G2919" s="12" t="s">
        <v>749</v>
      </c>
      <c r="H2919" s="12" t="s">
        <v>421</v>
      </c>
      <c r="I2919" s="19">
        <v>2621739.19</v>
      </c>
      <c r="J2919" s="19">
        <v>7.2504324906E8</v>
      </c>
      <c r="K2919" s="19">
        <f t="shared" si="1"/>
        <v>87391.30633</v>
      </c>
      <c r="L2919" s="14">
        <f t="shared" si="2"/>
        <v>87391.30633</v>
      </c>
      <c r="M2919" s="14">
        <f t="shared" si="3"/>
        <v>0</v>
      </c>
      <c r="N2919" s="14">
        <f t="shared" si="4"/>
        <v>0.3082585761</v>
      </c>
      <c r="O2919" s="14">
        <f t="shared" si="5"/>
        <v>1.94202903</v>
      </c>
      <c r="P2919" s="19">
        <f t="shared" si="6"/>
        <v>276.5504867</v>
      </c>
      <c r="Q2919" s="14">
        <f t="shared" si="7"/>
        <v>24168108.3</v>
      </c>
    </row>
    <row r="2920" ht="15.75" customHeight="1">
      <c r="A2920" s="12">
        <v>2019.0</v>
      </c>
      <c r="B2920" s="265">
        <v>43556.0</v>
      </c>
      <c r="C2920" s="12" t="s">
        <v>790</v>
      </c>
      <c r="D2920" s="12" t="s">
        <v>429</v>
      </c>
      <c r="E2920" s="12" t="s">
        <v>753</v>
      </c>
      <c r="F2920" s="12" t="s">
        <v>754</v>
      </c>
      <c r="G2920" s="12" t="s">
        <v>749</v>
      </c>
      <c r="H2920" s="12" t="s">
        <v>421</v>
      </c>
      <c r="I2920" s="19">
        <v>5.696256659E7</v>
      </c>
      <c r="J2920" s="19">
        <v>1.558486218737E10</v>
      </c>
      <c r="K2920" s="19">
        <f t="shared" si="1"/>
        <v>1898752.22</v>
      </c>
      <c r="L2920" s="14">
        <f t="shared" si="2"/>
        <v>283500</v>
      </c>
      <c r="M2920" s="14">
        <f t="shared" si="3"/>
        <v>1615252.22</v>
      </c>
      <c r="N2920" s="14">
        <f t="shared" si="4"/>
        <v>1</v>
      </c>
      <c r="O2920" s="14">
        <f t="shared" si="5"/>
        <v>6.3</v>
      </c>
      <c r="P2920" s="19">
        <f t="shared" si="6"/>
        <v>273.5983141</v>
      </c>
      <c r="Q2920" s="14">
        <f t="shared" si="7"/>
        <v>77565122.05</v>
      </c>
    </row>
    <row r="2921" ht="15.75" customHeight="1">
      <c r="A2921" s="12">
        <v>2019.0</v>
      </c>
      <c r="B2921" s="265">
        <v>43556.0</v>
      </c>
      <c r="C2921" s="12" t="s">
        <v>790</v>
      </c>
      <c r="D2921" s="12" t="s">
        <v>429</v>
      </c>
      <c r="E2921" s="12" t="s">
        <v>761</v>
      </c>
      <c r="F2921" s="12" t="s">
        <v>762</v>
      </c>
      <c r="G2921" s="12" t="s">
        <v>749</v>
      </c>
      <c r="H2921" s="12" t="s">
        <v>421</v>
      </c>
      <c r="I2921" s="19">
        <v>572280.08</v>
      </c>
      <c r="J2921" s="19">
        <v>1.5212228349E8</v>
      </c>
      <c r="K2921" s="19">
        <f t="shared" si="1"/>
        <v>19076.00267</v>
      </c>
      <c r="L2921" s="14">
        <f t="shared" si="2"/>
        <v>19076.00267</v>
      </c>
      <c r="M2921" s="14">
        <f t="shared" si="3"/>
        <v>0</v>
      </c>
      <c r="N2921" s="14">
        <f t="shared" si="4"/>
        <v>0.06728748736</v>
      </c>
      <c r="O2921" s="14">
        <f t="shared" si="5"/>
        <v>0.4239111704</v>
      </c>
      <c r="P2921" s="19">
        <f t="shared" si="6"/>
        <v>265.8178902</v>
      </c>
      <c r="Q2921" s="14">
        <f t="shared" si="7"/>
        <v>5070742.783</v>
      </c>
    </row>
    <row r="2922" ht="15.75" customHeight="1">
      <c r="A2922" s="12">
        <v>2019.0</v>
      </c>
      <c r="B2922" s="265">
        <v>43556.0</v>
      </c>
      <c r="C2922" s="12" t="s">
        <v>790</v>
      </c>
      <c r="D2922" s="12" t="s">
        <v>429</v>
      </c>
      <c r="E2922" s="12" t="s">
        <v>755</v>
      </c>
      <c r="F2922" s="12" t="s">
        <v>756</v>
      </c>
      <c r="G2922" s="12" t="s">
        <v>749</v>
      </c>
      <c r="H2922" s="12" t="s">
        <v>421</v>
      </c>
      <c r="I2922" s="19">
        <v>4313613.89</v>
      </c>
      <c r="J2922" s="19">
        <v>1.16744011766E9</v>
      </c>
      <c r="K2922" s="19">
        <f t="shared" si="1"/>
        <v>143787.1297</v>
      </c>
      <c r="L2922" s="14">
        <f t="shared" si="2"/>
        <v>143787.1297</v>
      </c>
      <c r="M2922" s="14">
        <f t="shared" si="3"/>
        <v>0</v>
      </c>
      <c r="N2922" s="14">
        <f t="shared" si="4"/>
        <v>0.5071856426</v>
      </c>
      <c r="O2922" s="14">
        <f t="shared" si="5"/>
        <v>3.195269548</v>
      </c>
      <c r="P2922" s="19">
        <f t="shared" si="6"/>
        <v>270.6408472</v>
      </c>
      <c r="Q2922" s="14">
        <f t="shared" si="7"/>
        <v>38914670.59</v>
      </c>
    </row>
    <row r="2923" ht="15.75" customHeight="1">
      <c r="A2923" s="12">
        <v>2019.0</v>
      </c>
      <c r="B2923" s="265">
        <v>43556.0</v>
      </c>
      <c r="C2923" s="12" t="s">
        <v>790</v>
      </c>
      <c r="D2923" s="12" t="s">
        <v>429</v>
      </c>
      <c r="E2923" s="12" t="s">
        <v>750</v>
      </c>
      <c r="F2923" s="12" t="s">
        <v>751</v>
      </c>
      <c r="G2923" s="12" t="s">
        <v>749</v>
      </c>
      <c r="H2923" s="12" t="s">
        <v>421</v>
      </c>
      <c r="I2923" s="19">
        <v>51382.1</v>
      </c>
      <c r="J2923" s="19">
        <v>1.364266212E7</v>
      </c>
      <c r="K2923" s="19">
        <f t="shared" si="1"/>
        <v>1712.736667</v>
      </c>
      <c r="L2923" s="14">
        <f t="shared" si="2"/>
        <v>1712.736667</v>
      </c>
      <c r="M2923" s="14">
        <f t="shared" si="3"/>
        <v>0</v>
      </c>
      <c r="N2923" s="14">
        <f t="shared" si="4"/>
        <v>0.006041399177</v>
      </c>
      <c r="O2923" s="14">
        <f t="shared" si="5"/>
        <v>0.03806081481</v>
      </c>
      <c r="P2923" s="19">
        <f t="shared" si="6"/>
        <v>265.513907</v>
      </c>
      <c r="Q2923" s="14">
        <f t="shared" si="7"/>
        <v>454755.404</v>
      </c>
    </row>
    <row r="2924" ht="15.75" customHeight="1">
      <c r="A2924" s="12">
        <v>2019.0</v>
      </c>
      <c r="B2924" s="265">
        <v>43556.0</v>
      </c>
      <c r="C2924" s="12" t="s">
        <v>777</v>
      </c>
      <c r="D2924" s="12" t="s">
        <v>430</v>
      </c>
      <c r="E2924" s="12" t="s">
        <v>747</v>
      </c>
      <c r="F2924" s="12" t="s">
        <v>748</v>
      </c>
      <c r="G2924" s="12" t="s">
        <v>749</v>
      </c>
      <c r="H2924" s="12" t="s">
        <v>421</v>
      </c>
      <c r="I2924" s="19">
        <v>1918449.18</v>
      </c>
      <c r="J2924" s="19">
        <v>5.1940270155E8</v>
      </c>
      <c r="K2924" s="19">
        <f t="shared" si="1"/>
        <v>63948.306</v>
      </c>
      <c r="L2924" s="14">
        <f t="shared" si="2"/>
        <v>63948.306</v>
      </c>
      <c r="M2924" s="14">
        <f t="shared" si="3"/>
        <v>0</v>
      </c>
      <c r="N2924" s="14">
        <f t="shared" si="4"/>
        <v>0.2255672169</v>
      </c>
      <c r="O2924" s="14">
        <f t="shared" si="5"/>
        <v>1.421073467</v>
      </c>
      <c r="P2924" s="19">
        <f t="shared" si="6"/>
        <v>270.7409229</v>
      </c>
      <c r="Q2924" s="14">
        <f t="shared" si="7"/>
        <v>17313423.39</v>
      </c>
    </row>
    <row r="2925" ht="15.75" customHeight="1">
      <c r="A2925" s="12">
        <v>2019.0</v>
      </c>
      <c r="B2925" s="265">
        <v>43556.0</v>
      </c>
      <c r="C2925" s="12" t="s">
        <v>777</v>
      </c>
      <c r="D2925" s="12" t="s">
        <v>430</v>
      </c>
      <c r="E2925" s="12" t="s">
        <v>753</v>
      </c>
      <c r="F2925" s="12" t="s">
        <v>754</v>
      </c>
      <c r="G2925" s="12" t="s">
        <v>749</v>
      </c>
      <c r="H2925" s="12" t="s">
        <v>421</v>
      </c>
      <c r="I2925" s="19">
        <v>6.158603303E7</v>
      </c>
      <c r="J2925" s="19">
        <v>1.56514777641E10</v>
      </c>
      <c r="K2925" s="19">
        <f t="shared" si="1"/>
        <v>2052867.768</v>
      </c>
      <c r="L2925" s="14">
        <f t="shared" si="2"/>
        <v>283500</v>
      </c>
      <c r="M2925" s="14">
        <f t="shared" si="3"/>
        <v>1769367.768</v>
      </c>
      <c r="N2925" s="14">
        <f t="shared" si="4"/>
        <v>1</v>
      </c>
      <c r="O2925" s="14">
        <f t="shared" si="5"/>
        <v>6.3</v>
      </c>
      <c r="P2925" s="19">
        <f t="shared" si="6"/>
        <v>254.1400541</v>
      </c>
      <c r="Q2925" s="14">
        <f t="shared" si="7"/>
        <v>72048705.33</v>
      </c>
    </row>
    <row r="2926" ht="15.75" customHeight="1">
      <c r="A2926" s="12">
        <v>2019.0</v>
      </c>
      <c r="B2926" s="265">
        <v>43556.0</v>
      </c>
      <c r="C2926" s="12" t="s">
        <v>777</v>
      </c>
      <c r="D2926" s="12" t="s">
        <v>430</v>
      </c>
      <c r="E2926" s="12" t="s">
        <v>761</v>
      </c>
      <c r="F2926" s="12" t="s">
        <v>762</v>
      </c>
      <c r="G2926" s="12" t="s">
        <v>749</v>
      </c>
      <c r="H2926" s="12" t="s">
        <v>421</v>
      </c>
      <c r="I2926" s="19">
        <v>2638.77</v>
      </c>
      <c r="J2926" s="19">
        <v>651461.69</v>
      </c>
      <c r="K2926" s="19">
        <f t="shared" si="1"/>
        <v>87.959</v>
      </c>
      <c r="L2926" s="14">
        <f t="shared" si="2"/>
        <v>87.959</v>
      </c>
      <c r="M2926" s="14">
        <f t="shared" si="3"/>
        <v>0</v>
      </c>
      <c r="N2926" s="14">
        <f t="shared" si="4"/>
        <v>0.0003102610229</v>
      </c>
      <c r="O2926" s="14">
        <f t="shared" si="5"/>
        <v>0.001954644444</v>
      </c>
      <c r="P2926" s="19">
        <f t="shared" si="6"/>
        <v>246.8808157</v>
      </c>
      <c r="Q2926" s="14">
        <f t="shared" si="7"/>
        <v>21715.38967</v>
      </c>
    </row>
    <row r="2927" ht="15.75" customHeight="1">
      <c r="A2927" s="12">
        <v>2019.0</v>
      </c>
      <c r="B2927" s="265">
        <v>43556.0</v>
      </c>
      <c r="C2927" s="12" t="s">
        <v>777</v>
      </c>
      <c r="D2927" s="12" t="s">
        <v>430</v>
      </c>
      <c r="E2927" s="12" t="s">
        <v>755</v>
      </c>
      <c r="F2927" s="12" t="s">
        <v>756</v>
      </c>
      <c r="G2927" s="12" t="s">
        <v>749</v>
      </c>
      <c r="H2927" s="12" t="s">
        <v>421</v>
      </c>
      <c r="I2927" s="19">
        <v>4461638.95</v>
      </c>
      <c r="J2927" s="19">
        <v>1.13990424957E9</v>
      </c>
      <c r="K2927" s="19">
        <f t="shared" si="1"/>
        <v>148721.2983</v>
      </c>
      <c r="L2927" s="14">
        <f t="shared" si="2"/>
        <v>148721.2983</v>
      </c>
      <c r="M2927" s="14">
        <f t="shared" si="3"/>
        <v>0</v>
      </c>
      <c r="N2927" s="14">
        <f t="shared" si="4"/>
        <v>0.5245901176</v>
      </c>
      <c r="O2927" s="14">
        <f t="shared" si="5"/>
        <v>3.304917741</v>
      </c>
      <c r="P2927" s="19">
        <f t="shared" si="6"/>
        <v>255.4900256</v>
      </c>
      <c r="Q2927" s="14">
        <f t="shared" si="7"/>
        <v>37996808.32</v>
      </c>
    </row>
    <row r="2928" ht="15.75" customHeight="1">
      <c r="A2928" s="12">
        <v>2019.0</v>
      </c>
      <c r="B2928" s="265">
        <v>43556.0</v>
      </c>
      <c r="C2928" s="12" t="s">
        <v>777</v>
      </c>
      <c r="D2928" s="12" t="s">
        <v>430</v>
      </c>
      <c r="E2928" s="12" t="s">
        <v>750</v>
      </c>
      <c r="F2928" s="12" t="s">
        <v>751</v>
      </c>
      <c r="G2928" s="12" t="s">
        <v>749</v>
      </c>
      <c r="H2928" s="12" t="s">
        <v>421</v>
      </c>
      <c r="I2928" s="19">
        <v>69954.4</v>
      </c>
      <c r="J2928" s="19">
        <v>1.77331571E7</v>
      </c>
      <c r="K2928" s="19">
        <f t="shared" si="1"/>
        <v>2331.813333</v>
      </c>
      <c r="L2928" s="14">
        <f t="shared" si="2"/>
        <v>2331.813333</v>
      </c>
      <c r="M2928" s="14">
        <f t="shared" si="3"/>
        <v>0</v>
      </c>
      <c r="N2928" s="14">
        <f t="shared" si="4"/>
        <v>0.008225091123</v>
      </c>
      <c r="O2928" s="14">
        <f t="shared" si="5"/>
        <v>0.05181807407</v>
      </c>
      <c r="P2928" s="19">
        <f t="shared" si="6"/>
        <v>253.4959502</v>
      </c>
      <c r="Q2928" s="14">
        <f t="shared" si="7"/>
        <v>591105.2367</v>
      </c>
    </row>
    <row r="2929" ht="15.75" customHeight="1">
      <c r="A2929" s="12">
        <v>2019.0</v>
      </c>
      <c r="B2929" s="265">
        <v>43556.0</v>
      </c>
      <c r="C2929" s="12" t="s">
        <v>804</v>
      </c>
      <c r="D2929" s="12" t="s">
        <v>438</v>
      </c>
      <c r="E2929" s="12" t="s">
        <v>747</v>
      </c>
      <c r="F2929" s="12" t="s">
        <v>748</v>
      </c>
      <c r="G2929" s="12" t="s">
        <v>749</v>
      </c>
      <c r="H2929" s="12" t="s">
        <v>421</v>
      </c>
      <c r="I2929" s="19">
        <v>322236.4</v>
      </c>
      <c r="J2929" s="19">
        <v>9.846683151E7</v>
      </c>
      <c r="K2929" s="19">
        <f t="shared" si="1"/>
        <v>10741.21333</v>
      </c>
      <c r="L2929" s="14">
        <f t="shared" si="2"/>
        <v>10741.21333</v>
      </c>
      <c r="M2929" s="14">
        <f t="shared" si="3"/>
        <v>0</v>
      </c>
      <c r="N2929" s="14">
        <f t="shared" si="4"/>
        <v>0.03788787772</v>
      </c>
      <c r="O2929" s="14">
        <f t="shared" si="5"/>
        <v>0.2386936296</v>
      </c>
      <c r="P2929" s="19">
        <f t="shared" si="6"/>
        <v>305.5732733</v>
      </c>
      <c r="Q2929" s="14">
        <f t="shared" si="7"/>
        <v>3282227.717</v>
      </c>
    </row>
    <row r="2930" ht="15.75" customHeight="1">
      <c r="A2930" s="12">
        <v>2019.0</v>
      </c>
      <c r="B2930" s="265">
        <v>43556.0</v>
      </c>
      <c r="C2930" s="12" t="s">
        <v>804</v>
      </c>
      <c r="D2930" s="12" t="s">
        <v>438</v>
      </c>
      <c r="E2930" s="12" t="s">
        <v>753</v>
      </c>
      <c r="F2930" s="12" t="s">
        <v>754</v>
      </c>
      <c r="G2930" s="12" t="s">
        <v>749</v>
      </c>
      <c r="H2930" s="12" t="s">
        <v>421</v>
      </c>
      <c r="I2930" s="19">
        <v>1.5049483E7</v>
      </c>
      <c r="J2930" s="19">
        <v>4.46663029042E9</v>
      </c>
      <c r="K2930" s="19">
        <f t="shared" si="1"/>
        <v>501649.4333</v>
      </c>
      <c r="L2930" s="14">
        <f t="shared" si="2"/>
        <v>283500</v>
      </c>
      <c r="M2930" s="14">
        <f t="shared" si="3"/>
        <v>218149.4333</v>
      </c>
      <c r="N2930" s="14">
        <f t="shared" si="4"/>
        <v>1</v>
      </c>
      <c r="O2930" s="14">
        <f t="shared" si="5"/>
        <v>6.3</v>
      </c>
      <c r="P2930" s="19">
        <f t="shared" si="6"/>
        <v>296.7962614</v>
      </c>
      <c r="Q2930" s="14">
        <f t="shared" si="7"/>
        <v>84141740.11</v>
      </c>
    </row>
    <row r="2931" ht="15.75" customHeight="1">
      <c r="A2931" s="12">
        <v>2019.0</v>
      </c>
      <c r="B2931" s="265">
        <v>43556.0</v>
      </c>
      <c r="C2931" s="12" t="s">
        <v>804</v>
      </c>
      <c r="D2931" s="12" t="s">
        <v>438</v>
      </c>
      <c r="E2931" s="12" t="s">
        <v>755</v>
      </c>
      <c r="F2931" s="12" t="s">
        <v>756</v>
      </c>
      <c r="G2931" s="12" t="s">
        <v>749</v>
      </c>
      <c r="H2931" s="12" t="s">
        <v>421</v>
      </c>
      <c r="I2931" s="19">
        <v>886088.3</v>
      </c>
      <c r="J2931" s="19">
        <v>2.7205788742E8</v>
      </c>
      <c r="K2931" s="19">
        <f t="shared" si="1"/>
        <v>29536.27667</v>
      </c>
      <c r="L2931" s="14">
        <f t="shared" si="2"/>
        <v>29536.27667</v>
      </c>
      <c r="M2931" s="14">
        <f t="shared" si="3"/>
        <v>0</v>
      </c>
      <c r="N2931" s="14">
        <f t="shared" si="4"/>
        <v>0.1041843974</v>
      </c>
      <c r="O2931" s="14">
        <f t="shared" si="5"/>
        <v>0.6563617037</v>
      </c>
      <c r="P2931" s="19">
        <f t="shared" si="6"/>
        <v>307.0324791</v>
      </c>
      <c r="Q2931" s="14">
        <f t="shared" si="7"/>
        <v>9068596.247</v>
      </c>
    </row>
    <row r="2932" ht="15.75" customHeight="1">
      <c r="A2932" s="12">
        <v>2019.0</v>
      </c>
      <c r="B2932" s="265">
        <v>43556.0</v>
      </c>
      <c r="C2932" s="12" t="s">
        <v>804</v>
      </c>
      <c r="D2932" s="12" t="s">
        <v>438</v>
      </c>
      <c r="E2932" s="12" t="s">
        <v>750</v>
      </c>
      <c r="F2932" s="12" t="s">
        <v>751</v>
      </c>
      <c r="G2932" s="12" t="s">
        <v>749</v>
      </c>
      <c r="H2932" s="12" t="s">
        <v>421</v>
      </c>
      <c r="I2932" s="19">
        <v>111830.7</v>
      </c>
      <c r="J2932" s="19">
        <v>3.437404588E7</v>
      </c>
      <c r="K2932" s="19">
        <f t="shared" si="1"/>
        <v>3727.69</v>
      </c>
      <c r="L2932" s="14">
        <f t="shared" si="2"/>
        <v>3727.69</v>
      </c>
      <c r="M2932" s="14">
        <f t="shared" si="3"/>
        <v>0</v>
      </c>
      <c r="N2932" s="14">
        <f t="shared" si="4"/>
        <v>0.01314881834</v>
      </c>
      <c r="O2932" s="14">
        <f t="shared" si="5"/>
        <v>0.08283755556</v>
      </c>
      <c r="P2932" s="19">
        <f t="shared" si="6"/>
        <v>307.3757553</v>
      </c>
      <c r="Q2932" s="14">
        <f t="shared" si="7"/>
        <v>1145801.529</v>
      </c>
    </row>
    <row r="2933" ht="15.75" customHeight="1">
      <c r="A2933" s="12">
        <v>2019.0</v>
      </c>
      <c r="B2933" s="265">
        <v>43556.0</v>
      </c>
      <c r="C2933" s="12" t="s">
        <v>779</v>
      </c>
      <c r="D2933" s="12" t="s">
        <v>414</v>
      </c>
      <c r="E2933" s="12" t="s">
        <v>747</v>
      </c>
      <c r="F2933" s="12" t="s">
        <v>748</v>
      </c>
      <c r="G2933" s="12" t="s">
        <v>749</v>
      </c>
      <c r="H2933" s="12" t="s">
        <v>405</v>
      </c>
      <c r="I2933" s="19">
        <v>861788.78</v>
      </c>
      <c r="J2933" s="19">
        <v>2.0139797544E8</v>
      </c>
      <c r="K2933" s="19">
        <f t="shared" si="1"/>
        <v>28726.29267</v>
      </c>
      <c r="L2933" s="14">
        <f t="shared" si="2"/>
        <v>28726.29267</v>
      </c>
      <c r="M2933" s="14">
        <f t="shared" si="3"/>
        <v>0</v>
      </c>
      <c r="N2933" s="14">
        <f t="shared" si="4"/>
        <v>0.101327311</v>
      </c>
      <c r="O2933" s="14">
        <f t="shared" si="5"/>
        <v>0.6383620593</v>
      </c>
      <c r="P2933" s="19">
        <f t="shared" si="6"/>
        <v>233.6976068</v>
      </c>
      <c r="Q2933" s="14">
        <f t="shared" si="7"/>
        <v>6713265.848</v>
      </c>
    </row>
    <row r="2934" ht="15.75" customHeight="1">
      <c r="A2934" s="12">
        <v>2019.0</v>
      </c>
      <c r="B2934" s="265">
        <v>43556.0</v>
      </c>
      <c r="C2934" s="12" t="s">
        <v>779</v>
      </c>
      <c r="D2934" s="12" t="s">
        <v>414</v>
      </c>
      <c r="E2934" s="12" t="s">
        <v>753</v>
      </c>
      <c r="F2934" s="12" t="s">
        <v>754</v>
      </c>
      <c r="G2934" s="12" t="s">
        <v>749</v>
      </c>
      <c r="H2934" s="12" t="s">
        <v>405</v>
      </c>
      <c r="I2934" s="19">
        <v>42464.3</v>
      </c>
      <c r="J2934" s="19">
        <v>7201725.8</v>
      </c>
      <c r="K2934" s="19">
        <f t="shared" si="1"/>
        <v>1415.476667</v>
      </c>
      <c r="L2934" s="14">
        <f t="shared" si="2"/>
        <v>1415.476667</v>
      </c>
      <c r="M2934" s="14">
        <f t="shared" si="3"/>
        <v>0</v>
      </c>
      <c r="N2934" s="14">
        <f t="shared" si="4"/>
        <v>0.004992863022</v>
      </c>
      <c r="O2934" s="14">
        <f t="shared" si="5"/>
        <v>0.03145503704</v>
      </c>
      <c r="P2934" s="19">
        <f t="shared" si="6"/>
        <v>169.5948314</v>
      </c>
      <c r="Q2934" s="14">
        <f t="shared" si="7"/>
        <v>240057.5267</v>
      </c>
    </row>
    <row r="2935" ht="15.75" customHeight="1">
      <c r="A2935" s="12">
        <v>2019.0</v>
      </c>
      <c r="B2935" s="265">
        <v>43556.0</v>
      </c>
      <c r="C2935" s="12" t="s">
        <v>779</v>
      </c>
      <c r="D2935" s="12" t="s">
        <v>414</v>
      </c>
      <c r="E2935" s="12" t="s">
        <v>755</v>
      </c>
      <c r="F2935" s="12" t="s">
        <v>756</v>
      </c>
      <c r="G2935" s="12" t="s">
        <v>749</v>
      </c>
      <c r="H2935" s="12" t="s">
        <v>405</v>
      </c>
      <c r="I2935" s="19">
        <v>111430.1</v>
      </c>
      <c r="J2935" s="19">
        <v>1.970135325E7</v>
      </c>
      <c r="K2935" s="19">
        <f t="shared" si="1"/>
        <v>3714.336667</v>
      </c>
      <c r="L2935" s="14">
        <f t="shared" si="2"/>
        <v>3714.336667</v>
      </c>
      <c r="M2935" s="14">
        <f t="shared" si="3"/>
        <v>0</v>
      </c>
      <c r="N2935" s="14">
        <f t="shared" si="4"/>
        <v>0.01310171664</v>
      </c>
      <c r="O2935" s="14">
        <f t="shared" si="5"/>
        <v>0.08254081481</v>
      </c>
      <c r="P2935" s="19">
        <f t="shared" si="6"/>
        <v>176.8045909</v>
      </c>
      <c r="Q2935" s="14">
        <f t="shared" si="7"/>
        <v>656711.775</v>
      </c>
    </row>
    <row r="2936" ht="15.75" customHeight="1">
      <c r="A2936" s="12">
        <v>2019.0</v>
      </c>
      <c r="B2936" s="265">
        <v>43556.0</v>
      </c>
      <c r="C2936" s="12" t="s">
        <v>780</v>
      </c>
      <c r="D2936" s="12" t="s">
        <v>415</v>
      </c>
      <c r="E2936" s="12" t="s">
        <v>747</v>
      </c>
      <c r="F2936" s="12" t="s">
        <v>748</v>
      </c>
      <c r="G2936" s="12" t="s">
        <v>749</v>
      </c>
      <c r="H2936" s="12" t="s">
        <v>405</v>
      </c>
      <c r="I2936" s="19">
        <v>258222.3</v>
      </c>
      <c r="J2936" s="19">
        <v>4.49803984E7</v>
      </c>
      <c r="K2936" s="19">
        <f t="shared" si="1"/>
        <v>8607.41</v>
      </c>
      <c r="L2936" s="14">
        <f t="shared" si="2"/>
        <v>8607.41</v>
      </c>
      <c r="M2936" s="14">
        <f t="shared" si="3"/>
        <v>0</v>
      </c>
      <c r="N2936" s="14">
        <f t="shared" si="4"/>
        <v>0.03036123457</v>
      </c>
      <c r="O2936" s="14">
        <f t="shared" si="5"/>
        <v>0.1912757778</v>
      </c>
      <c r="P2936" s="19">
        <f t="shared" si="6"/>
        <v>174.1925403</v>
      </c>
      <c r="Q2936" s="14">
        <f t="shared" si="7"/>
        <v>1499346.613</v>
      </c>
    </row>
    <row r="2937" ht="15.75" customHeight="1">
      <c r="A2937" s="12">
        <v>2019.0</v>
      </c>
      <c r="B2937" s="265">
        <v>43556.0</v>
      </c>
      <c r="C2937" s="12" t="s">
        <v>780</v>
      </c>
      <c r="D2937" s="12" t="s">
        <v>415</v>
      </c>
      <c r="E2937" s="12" t="s">
        <v>753</v>
      </c>
      <c r="F2937" s="12" t="s">
        <v>754</v>
      </c>
      <c r="G2937" s="12" t="s">
        <v>749</v>
      </c>
      <c r="H2937" s="12" t="s">
        <v>405</v>
      </c>
      <c r="I2937" s="19">
        <v>35929.35</v>
      </c>
      <c r="J2937" s="19">
        <v>6298978.76</v>
      </c>
      <c r="K2937" s="19">
        <f t="shared" si="1"/>
        <v>1197.645</v>
      </c>
      <c r="L2937" s="14">
        <f t="shared" si="2"/>
        <v>1197.645</v>
      </c>
      <c r="M2937" s="14">
        <f t="shared" si="3"/>
        <v>0</v>
      </c>
      <c r="N2937" s="14">
        <f t="shared" si="4"/>
        <v>0.004224497354</v>
      </c>
      <c r="O2937" s="14">
        <f t="shared" si="5"/>
        <v>0.02661433333</v>
      </c>
      <c r="P2937" s="19">
        <f t="shared" si="6"/>
        <v>175.3156893</v>
      </c>
      <c r="Q2937" s="14">
        <f t="shared" si="7"/>
        <v>209965.9587</v>
      </c>
    </row>
    <row r="2938" ht="15.75" customHeight="1">
      <c r="A2938" s="12">
        <v>2019.0</v>
      </c>
      <c r="B2938" s="265">
        <v>43556.0</v>
      </c>
      <c r="C2938" s="12" t="s">
        <v>780</v>
      </c>
      <c r="D2938" s="12" t="s">
        <v>415</v>
      </c>
      <c r="E2938" s="12" t="s">
        <v>755</v>
      </c>
      <c r="F2938" s="12" t="s">
        <v>756</v>
      </c>
      <c r="G2938" s="12" t="s">
        <v>749</v>
      </c>
      <c r="H2938" s="12" t="s">
        <v>405</v>
      </c>
      <c r="I2938" s="19">
        <v>35749.8</v>
      </c>
      <c r="J2938" s="19">
        <v>6273211.01</v>
      </c>
      <c r="K2938" s="19">
        <f t="shared" si="1"/>
        <v>1191.66</v>
      </c>
      <c r="L2938" s="14">
        <f t="shared" si="2"/>
        <v>1191.66</v>
      </c>
      <c r="M2938" s="14">
        <f t="shared" si="3"/>
        <v>0</v>
      </c>
      <c r="N2938" s="14">
        <f t="shared" si="4"/>
        <v>0.004203386243</v>
      </c>
      <c r="O2938" s="14">
        <f t="shared" si="5"/>
        <v>0.02648133333</v>
      </c>
      <c r="P2938" s="19">
        <f t="shared" si="6"/>
        <v>175.4754155</v>
      </c>
      <c r="Q2938" s="14">
        <f t="shared" si="7"/>
        <v>209107.0337</v>
      </c>
    </row>
    <row r="2939" ht="15.75" customHeight="1">
      <c r="A2939" s="12">
        <v>2019.0</v>
      </c>
      <c r="B2939" s="265">
        <v>43556.0</v>
      </c>
      <c r="C2939" s="12" t="s">
        <v>782</v>
      </c>
      <c r="D2939" s="12" t="s">
        <v>440</v>
      </c>
      <c r="E2939" s="12" t="s">
        <v>747</v>
      </c>
      <c r="F2939" s="12" t="s">
        <v>748</v>
      </c>
      <c r="G2939" s="12" t="s">
        <v>749</v>
      </c>
      <c r="H2939" s="12" t="s">
        <v>421</v>
      </c>
      <c r="I2939" s="19">
        <v>143100.0</v>
      </c>
      <c r="J2939" s="19">
        <v>2.672028898E7</v>
      </c>
      <c r="K2939" s="19">
        <f t="shared" si="1"/>
        <v>4770</v>
      </c>
      <c r="L2939" s="14">
        <f t="shared" si="2"/>
        <v>4770</v>
      </c>
      <c r="M2939" s="14">
        <f t="shared" si="3"/>
        <v>0</v>
      </c>
      <c r="N2939" s="14">
        <f t="shared" si="4"/>
        <v>0.01682539683</v>
      </c>
      <c r="O2939" s="14">
        <f t="shared" si="5"/>
        <v>0.106</v>
      </c>
      <c r="P2939" s="19">
        <f t="shared" si="6"/>
        <v>186.7245911</v>
      </c>
      <c r="Q2939" s="14">
        <f t="shared" si="7"/>
        <v>890676.2993</v>
      </c>
    </row>
    <row r="2940" ht="15.75" customHeight="1">
      <c r="A2940" s="12">
        <v>2019.0</v>
      </c>
      <c r="B2940" s="265">
        <v>43556.0</v>
      </c>
      <c r="C2940" s="12" t="s">
        <v>782</v>
      </c>
      <c r="D2940" s="12" t="s">
        <v>440</v>
      </c>
      <c r="E2940" s="12" t="s">
        <v>753</v>
      </c>
      <c r="F2940" s="12" t="s">
        <v>754</v>
      </c>
      <c r="G2940" s="12" t="s">
        <v>749</v>
      </c>
      <c r="H2940" s="12" t="s">
        <v>421</v>
      </c>
      <c r="I2940" s="19">
        <v>730380.0</v>
      </c>
      <c r="J2940" s="19">
        <v>1.6715824976E8</v>
      </c>
      <c r="K2940" s="19">
        <f t="shared" si="1"/>
        <v>24346</v>
      </c>
      <c r="L2940" s="14">
        <f t="shared" si="2"/>
        <v>24346</v>
      </c>
      <c r="M2940" s="14">
        <f t="shared" si="3"/>
        <v>0</v>
      </c>
      <c r="N2940" s="14">
        <f t="shared" si="4"/>
        <v>0.08587654321</v>
      </c>
      <c r="O2940" s="14">
        <f t="shared" si="5"/>
        <v>0.5410222222</v>
      </c>
      <c r="P2940" s="19">
        <f t="shared" si="6"/>
        <v>228.8647687</v>
      </c>
      <c r="Q2940" s="14">
        <f t="shared" si="7"/>
        <v>5571941.659</v>
      </c>
    </row>
    <row r="2941" ht="15.75" customHeight="1">
      <c r="A2941" s="12">
        <v>2019.0</v>
      </c>
      <c r="B2941" s="265">
        <v>43556.0</v>
      </c>
      <c r="C2941" s="12" t="s">
        <v>782</v>
      </c>
      <c r="D2941" s="12" t="s">
        <v>440</v>
      </c>
      <c r="E2941" s="12" t="s">
        <v>755</v>
      </c>
      <c r="F2941" s="12" t="s">
        <v>756</v>
      </c>
      <c r="G2941" s="12" t="s">
        <v>749</v>
      </c>
      <c r="H2941" s="12" t="s">
        <v>421</v>
      </c>
      <c r="I2941" s="19">
        <v>200450.0</v>
      </c>
      <c r="J2941" s="19">
        <v>7.695042566E7</v>
      </c>
      <c r="K2941" s="19">
        <f t="shared" si="1"/>
        <v>6681.666667</v>
      </c>
      <c r="L2941" s="14">
        <f t="shared" si="2"/>
        <v>6681.666667</v>
      </c>
      <c r="M2941" s="14">
        <f t="shared" si="3"/>
        <v>0</v>
      </c>
      <c r="N2941" s="14">
        <f t="shared" si="4"/>
        <v>0.02356848912</v>
      </c>
      <c r="O2941" s="14">
        <f t="shared" si="5"/>
        <v>0.1484814815</v>
      </c>
      <c r="P2941" s="19">
        <f t="shared" si="6"/>
        <v>383.8883794</v>
      </c>
      <c r="Q2941" s="14">
        <f t="shared" si="7"/>
        <v>2565014.189</v>
      </c>
    </row>
    <row r="2942" ht="15.75" customHeight="1">
      <c r="A2942" s="12">
        <v>2019.0</v>
      </c>
      <c r="B2942" s="265">
        <v>43556.0</v>
      </c>
      <c r="C2942" s="12" t="s">
        <v>782</v>
      </c>
      <c r="D2942" s="12" t="s">
        <v>440</v>
      </c>
      <c r="E2942" s="12" t="s">
        <v>750</v>
      </c>
      <c r="F2942" s="12" t="s">
        <v>751</v>
      </c>
      <c r="G2942" s="12" t="s">
        <v>749</v>
      </c>
      <c r="H2942" s="12" t="s">
        <v>421</v>
      </c>
      <c r="I2942" s="19">
        <v>45600.0</v>
      </c>
      <c r="J2942" s="19">
        <v>8514641.36</v>
      </c>
      <c r="K2942" s="19">
        <f t="shared" si="1"/>
        <v>1520</v>
      </c>
      <c r="L2942" s="14">
        <f t="shared" si="2"/>
        <v>1520</v>
      </c>
      <c r="M2942" s="14">
        <f t="shared" si="3"/>
        <v>0</v>
      </c>
      <c r="N2942" s="14">
        <f t="shared" si="4"/>
        <v>0.005361552028</v>
      </c>
      <c r="O2942" s="14">
        <f t="shared" si="5"/>
        <v>0.03377777778</v>
      </c>
      <c r="P2942" s="19">
        <f t="shared" si="6"/>
        <v>186.7245912</v>
      </c>
      <c r="Q2942" s="14">
        <f t="shared" si="7"/>
        <v>283821.3787</v>
      </c>
    </row>
    <row r="2943" ht="15.75" customHeight="1">
      <c r="A2943" s="12">
        <v>2019.0</v>
      </c>
      <c r="B2943" s="265">
        <v>43556.0</v>
      </c>
      <c r="C2943" s="12" t="s">
        <v>783</v>
      </c>
      <c r="D2943" s="12" t="s">
        <v>441</v>
      </c>
      <c r="E2943" s="12" t="s">
        <v>747</v>
      </c>
      <c r="F2943" s="12" t="s">
        <v>748</v>
      </c>
      <c r="G2943" s="12" t="s">
        <v>749</v>
      </c>
      <c r="H2943" s="12" t="s">
        <v>421</v>
      </c>
      <c r="I2943" s="19">
        <v>100328.87</v>
      </c>
      <c r="J2943" s="19">
        <v>6794731.72</v>
      </c>
      <c r="K2943" s="19">
        <f t="shared" si="1"/>
        <v>3344.295667</v>
      </c>
      <c r="L2943" s="14">
        <f t="shared" si="2"/>
        <v>3344.295667</v>
      </c>
      <c r="M2943" s="14">
        <f t="shared" si="3"/>
        <v>0</v>
      </c>
      <c r="N2943" s="14">
        <f t="shared" si="4"/>
        <v>0.01179645738</v>
      </c>
      <c r="O2943" s="14">
        <f t="shared" si="5"/>
        <v>0.07431768148</v>
      </c>
      <c r="P2943" s="19">
        <f t="shared" si="6"/>
        <v>67.72459134</v>
      </c>
      <c r="Q2943" s="14">
        <f t="shared" si="7"/>
        <v>226491.0573</v>
      </c>
    </row>
    <row r="2944" ht="15.75" customHeight="1">
      <c r="A2944" s="12">
        <v>2019.0</v>
      </c>
      <c r="B2944" s="265">
        <v>43556.0</v>
      </c>
      <c r="C2944" s="12" t="s">
        <v>783</v>
      </c>
      <c r="D2944" s="12" t="s">
        <v>441</v>
      </c>
      <c r="E2944" s="12" t="s">
        <v>753</v>
      </c>
      <c r="F2944" s="12" t="s">
        <v>754</v>
      </c>
      <c r="G2944" s="12" t="s">
        <v>749</v>
      </c>
      <c r="H2944" s="12" t="s">
        <v>421</v>
      </c>
      <c r="I2944" s="19">
        <v>13861.26</v>
      </c>
      <c r="J2944" s="19">
        <v>938748.18</v>
      </c>
      <c r="K2944" s="19">
        <f t="shared" si="1"/>
        <v>462.042</v>
      </c>
      <c r="L2944" s="14">
        <f t="shared" si="2"/>
        <v>462.042</v>
      </c>
      <c r="M2944" s="14">
        <f t="shared" si="3"/>
        <v>0</v>
      </c>
      <c r="N2944" s="14">
        <f t="shared" si="4"/>
        <v>0.001629777778</v>
      </c>
      <c r="O2944" s="14">
        <f t="shared" si="5"/>
        <v>0.0102676</v>
      </c>
      <c r="P2944" s="19">
        <f t="shared" si="6"/>
        <v>67.72459214</v>
      </c>
      <c r="Q2944" s="14">
        <f t="shared" si="7"/>
        <v>31291.606</v>
      </c>
    </row>
    <row r="2945" ht="15.75" customHeight="1">
      <c r="A2945" s="12">
        <v>2019.0</v>
      </c>
      <c r="B2945" s="265">
        <v>43556.0</v>
      </c>
      <c r="C2945" s="12" t="s">
        <v>783</v>
      </c>
      <c r="D2945" s="12" t="s">
        <v>441</v>
      </c>
      <c r="E2945" s="12" t="s">
        <v>761</v>
      </c>
      <c r="F2945" s="12" t="s">
        <v>762</v>
      </c>
      <c r="G2945" s="12" t="s">
        <v>749</v>
      </c>
      <c r="H2945" s="12" t="s">
        <v>421</v>
      </c>
      <c r="I2945" s="19">
        <v>27586.07</v>
      </c>
      <c r="J2945" s="19">
        <v>1868255.31</v>
      </c>
      <c r="K2945" s="19">
        <f t="shared" si="1"/>
        <v>919.5356667</v>
      </c>
      <c r="L2945" s="14">
        <f t="shared" si="2"/>
        <v>919.5356667</v>
      </c>
      <c r="M2945" s="14">
        <f t="shared" si="3"/>
        <v>0</v>
      </c>
      <c r="N2945" s="14">
        <f t="shared" si="4"/>
        <v>0.003243512052</v>
      </c>
      <c r="O2945" s="14">
        <f t="shared" si="5"/>
        <v>0.02043412593</v>
      </c>
      <c r="P2945" s="19">
        <f t="shared" si="6"/>
        <v>67.72459107</v>
      </c>
      <c r="Q2945" s="14">
        <f t="shared" si="7"/>
        <v>62275.177</v>
      </c>
    </row>
    <row r="2946" ht="15.75" customHeight="1">
      <c r="A2946" s="12">
        <v>2019.0</v>
      </c>
      <c r="B2946" s="265">
        <v>43556.0</v>
      </c>
      <c r="C2946" s="12" t="s">
        <v>783</v>
      </c>
      <c r="D2946" s="12" t="s">
        <v>441</v>
      </c>
      <c r="E2946" s="12" t="s">
        <v>750</v>
      </c>
      <c r="F2946" s="12" t="s">
        <v>751</v>
      </c>
      <c r="G2946" s="12" t="s">
        <v>749</v>
      </c>
      <c r="H2946" s="12" t="s">
        <v>421</v>
      </c>
      <c r="I2946" s="19">
        <v>1475.14</v>
      </c>
      <c r="J2946" s="19">
        <v>99903.25</v>
      </c>
      <c r="K2946" s="19">
        <f t="shared" si="1"/>
        <v>49.17133333</v>
      </c>
      <c r="L2946" s="14">
        <f t="shared" si="2"/>
        <v>49.17133333</v>
      </c>
      <c r="M2946" s="14">
        <f t="shared" si="3"/>
        <v>0</v>
      </c>
      <c r="N2946" s="14">
        <f t="shared" si="4"/>
        <v>0.0001734438566</v>
      </c>
      <c r="O2946" s="14">
        <f t="shared" si="5"/>
        <v>0.001092696296</v>
      </c>
      <c r="P2946" s="19">
        <f t="shared" si="6"/>
        <v>67.72458885</v>
      </c>
      <c r="Q2946" s="14">
        <f t="shared" si="7"/>
        <v>3330.108333</v>
      </c>
    </row>
    <row r="2947" ht="15.75" customHeight="1">
      <c r="A2947" s="12">
        <v>2019.0</v>
      </c>
      <c r="B2947" s="265">
        <v>43556.0</v>
      </c>
      <c r="C2947" s="12" t="s">
        <v>784</v>
      </c>
      <c r="D2947" s="12" t="s">
        <v>416</v>
      </c>
      <c r="E2947" s="12" t="s">
        <v>747</v>
      </c>
      <c r="F2947" s="12" t="s">
        <v>748</v>
      </c>
      <c r="G2947" s="12" t="s">
        <v>749</v>
      </c>
      <c r="H2947" s="12" t="s">
        <v>405</v>
      </c>
      <c r="I2947" s="19">
        <v>3547.0</v>
      </c>
      <c r="J2947" s="19">
        <v>1655862.7</v>
      </c>
      <c r="K2947" s="19">
        <f t="shared" si="1"/>
        <v>118.2333333</v>
      </c>
      <c r="L2947" s="14">
        <f t="shared" si="2"/>
        <v>118.2333333</v>
      </c>
      <c r="M2947" s="14">
        <f t="shared" si="3"/>
        <v>0</v>
      </c>
      <c r="N2947" s="14">
        <f t="shared" si="4"/>
        <v>0.0004170487948</v>
      </c>
      <c r="O2947" s="14">
        <f t="shared" si="5"/>
        <v>0.002627407407</v>
      </c>
      <c r="P2947" s="19">
        <f t="shared" si="6"/>
        <v>466.8347054</v>
      </c>
      <c r="Q2947" s="14">
        <f t="shared" si="7"/>
        <v>55195.42333</v>
      </c>
    </row>
    <row r="2948" ht="15.75" customHeight="1">
      <c r="A2948" s="12">
        <v>2019.0</v>
      </c>
      <c r="B2948" s="265">
        <v>43556.0</v>
      </c>
      <c r="C2948" s="12" t="s">
        <v>784</v>
      </c>
      <c r="D2948" s="12" t="s">
        <v>416</v>
      </c>
      <c r="E2948" s="12" t="s">
        <v>753</v>
      </c>
      <c r="F2948" s="12" t="s">
        <v>754</v>
      </c>
      <c r="G2948" s="12" t="s">
        <v>749</v>
      </c>
      <c r="H2948" s="12" t="s">
        <v>405</v>
      </c>
      <c r="I2948" s="19">
        <v>274312.0</v>
      </c>
      <c r="J2948" s="19">
        <v>1.2306954295E8</v>
      </c>
      <c r="K2948" s="19">
        <f t="shared" si="1"/>
        <v>9143.733333</v>
      </c>
      <c r="L2948" s="14">
        <f t="shared" si="2"/>
        <v>9143.733333</v>
      </c>
      <c r="M2948" s="14">
        <f t="shared" si="3"/>
        <v>0</v>
      </c>
      <c r="N2948" s="14">
        <f t="shared" si="4"/>
        <v>0.03225302763</v>
      </c>
      <c r="O2948" s="14">
        <f t="shared" si="5"/>
        <v>0.2031940741</v>
      </c>
      <c r="P2948" s="19">
        <f t="shared" si="6"/>
        <v>448.6480466</v>
      </c>
      <c r="Q2948" s="14">
        <f t="shared" si="7"/>
        <v>4102318.098</v>
      </c>
    </row>
    <row r="2949" ht="15.75" customHeight="1">
      <c r="A2949" s="12">
        <v>2019.0</v>
      </c>
      <c r="B2949" s="265">
        <v>43556.0</v>
      </c>
      <c r="C2949" s="12" t="s">
        <v>784</v>
      </c>
      <c r="D2949" s="12" t="s">
        <v>416</v>
      </c>
      <c r="E2949" s="12" t="s">
        <v>761</v>
      </c>
      <c r="F2949" s="12" t="s">
        <v>762</v>
      </c>
      <c r="G2949" s="12" t="s">
        <v>749</v>
      </c>
      <c r="H2949" s="12" t="s">
        <v>405</v>
      </c>
      <c r="I2949" s="19">
        <v>6572.0</v>
      </c>
      <c r="J2949" s="19">
        <v>1378586.04</v>
      </c>
      <c r="K2949" s="19">
        <f t="shared" si="1"/>
        <v>219.0666667</v>
      </c>
      <c r="L2949" s="14">
        <f t="shared" si="2"/>
        <v>219.0666667</v>
      </c>
      <c r="M2949" s="14">
        <f t="shared" si="3"/>
        <v>0</v>
      </c>
      <c r="N2949" s="14">
        <f t="shared" si="4"/>
        <v>0.0007727219283</v>
      </c>
      <c r="O2949" s="14">
        <f t="shared" si="5"/>
        <v>0.004868148148</v>
      </c>
      <c r="P2949" s="19">
        <f t="shared" si="6"/>
        <v>209.7665916</v>
      </c>
      <c r="Q2949" s="14">
        <f t="shared" si="7"/>
        <v>45952.868</v>
      </c>
    </row>
    <row r="2950" ht="15.75" customHeight="1">
      <c r="A2950" s="12">
        <v>2019.0</v>
      </c>
      <c r="B2950" s="265">
        <v>43556.0</v>
      </c>
      <c r="C2950" s="12" t="s">
        <v>784</v>
      </c>
      <c r="D2950" s="12" t="s">
        <v>416</v>
      </c>
      <c r="E2950" s="12" t="s">
        <v>755</v>
      </c>
      <c r="F2950" s="12" t="s">
        <v>756</v>
      </c>
      <c r="G2950" s="12" t="s">
        <v>749</v>
      </c>
      <c r="H2950" s="12" t="s">
        <v>405</v>
      </c>
      <c r="I2950" s="19">
        <v>1956.0</v>
      </c>
      <c r="J2950" s="19">
        <v>408695.62</v>
      </c>
      <c r="K2950" s="19">
        <f t="shared" si="1"/>
        <v>65.2</v>
      </c>
      <c r="L2950" s="14">
        <f t="shared" si="2"/>
        <v>65.2</v>
      </c>
      <c r="M2950" s="14">
        <f t="shared" si="3"/>
        <v>0</v>
      </c>
      <c r="N2950" s="14">
        <f t="shared" si="4"/>
        <v>0.0002299823633</v>
      </c>
      <c r="O2950" s="14">
        <f t="shared" si="5"/>
        <v>0.001448888889</v>
      </c>
      <c r="P2950" s="19">
        <f t="shared" si="6"/>
        <v>208.944591</v>
      </c>
      <c r="Q2950" s="14">
        <f t="shared" si="7"/>
        <v>13623.18733</v>
      </c>
    </row>
    <row r="2951" ht="15.75" customHeight="1">
      <c r="A2951" s="12">
        <v>2019.0</v>
      </c>
      <c r="B2951" s="265">
        <v>43556.0</v>
      </c>
      <c r="C2951" s="12" t="s">
        <v>785</v>
      </c>
      <c r="D2951" s="12" t="s">
        <v>417</v>
      </c>
      <c r="E2951" s="12" t="s">
        <v>747</v>
      </c>
      <c r="F2951" s="12" t="s">
        <v>748</v>
      </c>
      <c r="G2951" s="12" t="s">
        <v>749</v>
      </c>
      <c r="H2951" s="12" t="s">
        <v>405</v>
      </c>
      <c r="I2951" s="19">
        <v>762327.0</v>
      </c>
      <c r="J2951" s="19">
        <v>2.1766543953E8</v>
      </c>
      <c r="K2951" s="19">
        <f t="shared" si="1"/>
        <v>25410.9</v>
      </c>
      <c r="L2951" s="14">
        <f t="shared" si="2"/>
        <v>25410.9</v>
      </c>
      <c r="M2951" s="14">
        <f t="shared" si="3"/>
        <v>0</v>
      </c>
      <c r="N2951" s="14">
        <f t="shared" si="4"/>
        <v>0.08963280423</v>
      </c>
      <c r="O2951" s="14">
        <f t="shared" si="5"/>
        <v>0.5646866667</v>
      </c>
      <c r="P2951" s="19">
        <f t="shared" si="6"/>
        <v>285.5276535</v>
      </c>
      <c r="Q2951" s="14">
        <f t="shared" si="7"/>
        <v>7255514.651</v>
      </c>
    </row>
    <row r="2952" ht="15.75" customHeight="1">
      <c r="A2952" s="12">
        <v>2019.0</v>
      </c>
      <c r="B2952" s="265">
        <v>43556.0</v>
      </c>
      <c r="C2952" s="12" t="s">
        <v>785</v>
      </c>
      <c r="D2952" s="12" t="s">
        <v>417</v>
      </c>
      <c r="E2952" s="12" t="s">
        <v>753</v>
      </c>
      <c r="F2952" s="12" t="s">
        <v>754</v>
      </c>
      <c r="G2952" s="12" t="s">
        <v>749</v>
      </c>
      <c r="H2952" s="12" t="s">
        <v>405</v>
      </c>
      <c r="I2952" s="19">
        <v>105899.0</v>
      </c>
      <c r="J2952" s="19">
        <v>2.11742364E7</v>
      </c>
      <c r="K2952" s="19">
        <f t="shared" si="1"/>
        <v>3529.966667</v>
      </c>
      <c r="L2952" s="14">
        <f t="shared" si="2"/>
        <v>3529.966667</v>
      </c>
      <c r="M2952" s="14">
        <f t="shared" si="3"/>
        <v>0</v>
      </c>
      <c r="N2952" s="14">
        <f t="shared" si="4"/>
        <v>0.01245138154</v>
      </c>
      <c r="O2952" s="14">
        <f t="shared" si="5"/>
        <v>0.0784437037</v>
      </c>
      <c r="P2952" s="19">
        <f t="shared" si="6"/>
        <v>199.9474631</v>
      </c>
      <c r="Q2952" s="14">
        <f t="shared" si="7"/>
        <v>705807.88</v>
      </c>
    </row>
    <row r="2953" ht="15.75" customHeight="1">
      <c r="A2953" s="12">
        <v>2019.0</v>
      </c>
      <c r="B2953" s="265">
        <v>43556.0</v>
      </c>
      <c r="C2953" s="12" t="s">
        <v>785</v>
      </c>
      <c r="D2953" s="12" t="s">
        <v>417</v>
      </c>
      <c r="E2953" s="12" t="s">
        <v>750</v>
      </c>
      <c r="F2953" s="12" t="s">
        <v>751</v>
      </c>
      <c r="G2953" s="12" t="s">
        <v>749</v>
      </c>
      <c r="H2953" s="12" t="s">
        <v>405</v>
      </c>
      <c r="I2953" s="19">
        <v>16656.0</v>
      </c>
      <c r="J2953" s="19">
        <v>3218066.63</v>
      </c>
      <c r="K2953" s="19">
        <f t="shared" si="1"/>
        <v>555.2</v>
      </c>
      <c r="L2953" s="14">
        <f t="shared" si="2"/>
        <v>555.2</v>
      </c>
      <c r="M2953" s="14">
        <f t="shared" si="3"/>
        <v>0</v>
      </c>
      <c r="N2953" s="14">
        <f t="shared" si="4"/>
        <v>0.001958377425</v>
      </c>
      <c r="O2953" s="14">
        <f t="shared" si="5"/>
        <v>0.01233777778</v>
      </c>
      <c r="P2953" s="19">
        <f t="shared" si="6"/>
        <v>193.2076507</v>
      </c>
      <c r="Q2953" s="14">
        <f t="shared" si="7"/>
        <v>107268.8877</v>
      </c>
    </row>
    <row r="2954" ht="15.75" customHeight="1">
      <c r="A2954" s="12">
        <v>2019.0</v>
      </c>
      <c r="B2954" s="265">
        <v>43556.0</v>
      </c>
      <c r="C2954" s="12" t="s">
        <v>786</v>
      </c>
      <c r="D2954" s="12" t="s">
        <v>418</v>
      </c>
      <c r="E2954" s="12" t="s">
        <v>747</v>
      </c>
      <c r="F2954" s="12" t="s">
        <v>748</v>
      </c>
      <c r="G2954" s="12" t="s">
        <v>749</v>
      </c>
      <c r="H2954" s="12" t="s">
        <v>405</v>
      </c>
      <c r="I2954" s="19">
        <v>599910.0</v>
      </c>
      <c r="J2954" s="19">
        <v>1.2102697932E8</v>
      </c>
      <c r="K2954" s="19">
        <f t="shared" si="1"/>
        <v>19997</v>
      </c>
      <c r="L2954" s="14">
        <f t="shared" si="2"/>
        <v>19997</v>
      </c>
      <c r="M2954" s="14">
        <f t="shared" si="3"/>
        <v>0</v>
      </c>
      <c r="N2954" s="14">
        <f t="shared" si="4"/>
        <v>0.0705361552</v>
      </c>
      <c r="O2954" s="14">
        <f t="shared" si="5"/>
        <v>0.4443777778</v>
      </c>
      <c r="P2954" s="19">
        <f t="shared" si="6"/>
        <v>201.7418935</v>
      </c>
      <c r="Q2954" s="14">
        <f t="shared" si="7"/>
        <v>4034232.644</v>
      </c>
    </row>
    <row r="2955" ht="15.75" customHeight="1">
      <c r="A2955" s="12">
        <v>2019.0</v>
      </c>
      <c r="B2955" s="265">
        <v>43556.0</v>
      </c>
      <c r="C2955" s="12" t="s">
        <v>786</v>
      </c>
      <c r="D2955" s="12" t="s">
        <v>418</v>
      </c>
      <c r="E2955" s="12" t="s">
        <v>753</v>
      </c>
      <c r="F2955" s="12" t="s">
        <v>754</v>
      </c>
      <c r="G2955" s="12" t="s">
        <v>749</v>
      </c>
      <c r="H2955" s="12" t="s">
        <v>405</v>
      </c>
      <c r="I2955" s="19">
        <v>391261.0</v>
      </c>
      <c r="J2955" s="19">
        <v>7.962613386E7</v>
      </c>
      <c r="K2955" s="19">
        <f t="shared" si="1"/>
        <v>13042.03333</v>
      </c>
      <c r="L2955" s="14">
        <f t="shared" si="2"/>
        <v>13042.03333</v>
      </c>
      <c r="M2955" s="14">
        <f t="shared" si="3"/>
        <v>0</v>
      </c>
      <c r="N2955" s="14">
        <f t="shared" si="4"/>
        <v>0.04600364491</v>
      </c>
      <c r="O2955" s="14">
        <f t="shared" si="5"/>
        <v>0.289822963</v>
      </c>
      <c r="P2955" s="19">
        <f t="shared" si="6"/>
        <v>203.5115533</v>
      </c>
      <c r="Q2955" s="14">
        <f t="shared" si="7"/>
        <v>2654204.462</v>
      </c>
    </row>
    <row r="2956" ht="15.75" customHeight="1">
      <c r="A2956" s="12">
        <v>2019.0</v>
      </c>
      <c r="B2956" s="265">
        <v>43556.0</v>
      </c>
      <c r="C2956" s="12" t="s">
        <v>787</v>
      </c>
      <c r="D2956" s="12" t="s">
        <v>419</v>
      </c>
      <c r="E2956" s="12" t="s">
        <v>747</v>
      </c>
      <c r="F2956" s="12" t="s">
        <v>748</v>
      </c>
      <c r="G2956" s="12" t="s">
        <v>749</v>
      </c>
      <c r="H2956" s="12" t="s">
        <v>405</v>
      </c>
      <c r="I2956" s="19">
        <v>963977.0</v>
      </c>
      <c r="J2956" s="19">
        <v>2.3406895661E8</v>
      </c>
      <c r="K2956" s="19">
        <f t="shared" si="1"/>
        <v>32132.56667</v>
      </c>
      <c r="L2956" s="14">
        <f t="shared" si="2"/>
        <v>32132.56667</v>
      </c>
      <c r="M2956" s="14">
        <f t="shared" si="3"/>
        <v>0</v>
      </c>
      <c r="N2956" s="14">
        <f t="shared" si="4"/>
        <v>0.1133423868</v>
      </c>
      <c r="O2956" s="14">
        <f t="shared" si="5"/>
        <v>0.714057037</v>
      </c>
      <c r="P2956" s="19">
        <f t="shared" si="6"/>
        <v>242.8159143</v>
      </c>
      <c r="Q2956" s="14">
        <f t="shared" si="7"/>
        <v>7802298.554</v>
      </c>
    </row>
    <row r="2957" ht="15.75" customHeight="1">
      <c r="A2957" s="12">
        <v>2019.0</v>
      </c>
      <c r="B2957" s="265">
        <v>43556.0</v>
      </c>
      <c r="C2957" s="12" t="s">
        <v>787</v>
      </c>
      <c r="D2957" s="12" t="s">
        <v>419</v>
      </c>
      <c r="E2957" s="12" t="s">
        <v>753</v>
      </c>
      <c r="F2957" s="12" t="s">
        <v>754</v>
      </c>
      <c r="G2957" s="12" t="s">
        <v>749</v>
      </c>
      <c r="H2957" s="12" t="s">
        <v>405</v>
      </c>
      <c r="I2957" s="19">
        <v>219639.89</v>
      </c>
      <c r="J2957" s="19">
        <v>4.228416662E7</v>
      </c>
      <c r="K2957" s="19">
        <f t="shared" si="1"/>
        <v>7321.329667</v>
      </c>
      <c r="L2957" s="14">
        <f t="shared" si="2"/>
        <v>7321.329667</v>
      </c>
      <c r="M2957" s="14">
        <f t="shared" si="3"/>
        <v>0</v>
      </c>
      <c r="N2957" s="14">
        <f t="shared" si="4"/>
        <v>0.025824796</v>
      </c>
      <c r="O2957" s="14">
        <f t="shared" si="5"/>
        <v>0.1626962148</v>
      </c>
      <c r="P2957" s="19">
        <f t="shared" si="6"/>
        <v>192.5158796</v>
      </c>
      <c r="Q2957" s="14">
        <f t="shared" si="7"/>
        <v>1409472.221</v>
      </c>
    </row>
    <row r="2958" ht="15.75" customHeight="1">
      <c r="A2958" s="12">
        <v>2019.0</v>
      </c>
      <c r="B2958" s="265">
        <v>43556.0</v>
      </c>
      <c r="C2958" s="12" t="s">
        <v>787</v>
      </c>
      <c r="D2958" s="12" t="s">
        <v>419</v>
      </c>
      <c r="E2958" s="12" t="s">
        <v>755</v>
      </c>
      <c r="F2958" s="12" t="s">
        <v>756</v>
      </c>
      <c r="G2958" s="12" t="s">
        <v>749</v>
      </c>
      <c r="H2958" s="12" t="s">
        <v>405</v>
      </c>
      <c r="I2958" s="19">
        <v>1904.0</v>
      </c>
      <c r="J2958" s="19">
        <v>504367.35</v>
      </c>
      <c r="K2958" s="19">
        <f t="shared" si="1"/>
        <v>63.46666667</v>
      </c>
      <c r="L2958" s="14">
        <f t="shared" si="2"/>
        <v>63.46666667</v>
      </c>
      <c r="M2958" s="14">
        <f t="shared" si="3"/>
        <v>0</v>
      </c>
      <c r="N2958" s="14">
        <f t="shared" si="4"/>
        <v>0.0002238683128</v>
      </c>
      <c r="O2958" s="14">
        <f t="shared" si="5"/>
        <v>0.00141037037</v>
      </c>
      <c r="P2958" s="19">
        <f t="shared" si="6"/>
        <v>264.8988183</v>
      </c>
      <c r="Q2958" s="14">
        <f t="shared" si="7"/>
        <v>16812.245</v>
      </c>
    </row>
    <row r="2959" ht="15.75" customHeight="1">
      <c r="A2959" s="12">
        <v>2019.0</v>
      </c>
      <c r="B2959" s="265">
        <v>43586.0</v>
      </c>
      <c r="C2959" s="12" t="s">
        <v>757</v>
      </c>
      <c r="D2959" s="12" t="s">
        <v>425</v>
      </c>
      <c r="E2959" s="12" t="s">
        <v>753</v>
      </c>
      <c r="F2959" s="12" t="s">
        <v>754</v>
      </c>
      <c r="G2959" s="12" t="s">
        <v>749</v>
      </c>
      <c r="H2959" s="12" t="s">
        <v>421</v>
      </c>
      <c r="I2959" s="19">
        <v>1188388.0</v>
      </c>
      <c r="J2959" s="19">
        <v>1.0329169317E9</v>
      </c>
      <c r="K2959" s="19">
        <f t="shared" si="1"/>
        <v>39612.93333</v>
      </c>
      <c r="L2959" s="14">
        <f t="shared" si="2"/>
        <v>39612.93333</v>
      </c>
      <c r="M2959" s="14">
        <f t="shared" si="3"/>
        <v>0</v>
      </c>
      <c r="N2959" s="14">
        <f t="shared" si="4"/>
        <v>0.1397281599</v>
      </c>
      <c r="O2959" s="14">
        <f t="shared" si="5"/>
        <v>0.8802874074</v>
      </c>
      <c r="P2959" s="19">
        <f t="shared" si="6"/>
        <v>869.1748248</v>
      </c>
      <c r="Q2959" s="14">
        <f t="shared" si="7"/>
        <v>34430564.39</v>
      </c>
    </row>
    <row r="2960" ht="15.75" customHeight="1">
      <c r="A2960" s="12">
        <v>2019.0</v>
      </c>
      <c r="B2960" s="265">
        <v>43586.0</v>
      </c>
      <c r="C2960" s="12" t="s">
        <v>757</v>
      </c>
      <c r="D2960" s="12" t="s">
        <v>425</v>
      </c>
      <c r="E2960" s="12" t="s">
        <v>755</v>
      </c>
      <c r="F2960" s="12" t="s">
        <v>756</v>
      </c>
      <c r="G2960" s="12" t="s">
        <v>749</v>
      </c>
      <c r="H2960" s="12" t="s">
        <v>421</v>
      </c>
      <c r="I2960" s="19">
        <v>24104.0</v>
      </c>
      <c r="J2960" s="19">
        <v>2.610355885E7</v>
      </c>
      <c r="K2960" s="19">
        <f t="shared" si="1"/>
        <v>803.4666667</v>
      </c>
      <c r="L2960" s="14">
        <f t="shared" si="2"/>
        <v>803.4666667</v>
      </c>
      <c r="M2960" s="14">
        <f t="shared" si="3"/>
        <v>0</v>
      </c>
      <c r="N2960" s="14">
        <f t="shared" si="4"/>
        <v>0.00283409759</v>
      </c>
      <c r="O2960" s="14">
        <f t="shared" si="5"/>
        <v>0.01785481481</v>
      </c>
      <c r="P2960" s="19">
        <f t="shared" si="6"/>
        <v>1082.955478</v>
      </c>
      <c r="Q2960" s="14">
        <f t="shared" si="7"/>
        <v>870118.6283</v>
      </c>
    </row>
    <row r="2961" ht="15.75" customHeight="1">
      <c r="A2961" s="12">
        <v>2019.0</v>
      </c>
      <c r="B2961" s="265">
        <v>43586.0</v>
      </c>
      <c r="C2961" s="12" t="s">
        <v>757</v>
      </c>
      <c r="D2961" s="12" t="s">
        <v>425</v>
      </c>
      <c r="E2961" s="12" t="s">
        <v>750</v>
      </c>
      <c r="F2961" s="12" t="s">
        <v>751</v>
      </c>
      <c r="G2961" s="12" t="s">
        <v>749</v>
      </c>
      <c r="H2961" s="12" t="s">
        <v>421</v>
      </c>
      <c r="I2961" s="19">
        <v>1996.0</v>
      </c>
      <c r="J2961" s="19">
        <v>1887297.45</v>
      </c>
      <c r="K2961" s="19">
        <f t="shared" si="1"/>
        <v>66.53333333</v>
      </c>
      <c r="L2961" s="14">
        <f t="shared" si="2"/>
        <v>66.53333333</v>
      </c>
      <c r="M2961" s="14">
        <f t="shared" si="3"/>
        <v>0</v>
      </c>
      <c r="N2961" s="14">
        <f t="shared" si="4"/>
        <v>0.0002346854791</v>
      </c>
      <c r="O2961" s="14">
        <f t="shared" si="5"/>
        <v>0.001478518519</v>
      </c>
      <c r="P2961" s="19">
        <f t="shared" si="6"/>
        <v>945.5398046</v>
      </c>
      <c r="Q2961" s="14">
        <f t="shared" si="7"/>
        <v>62909.915</v>
      </c>
    </row>
    <row r="2962" ht="15.75" customHeight="1">
      <c r="A2962" s="12">
        <v>2019.0</v>
      </c>
      <c r="B2962" s="265">
        <v>43586.0</v>
      </c>
      <c r="C2962" s="12" t="s">
        <v>758</v>
      </c>
      <c r="D2962" s="12" t="s">
        <v>426</v>
      </c>
      <c r="E2962" s="12" t="s">
        <v>753</v>
      </c>
      <c r="F2962" s="12" t="s">
        <v>754</v>
      </c>
      <c r="G2962" s="12" t="s">
        <v>749</v>
      </c>
      <c r="H2962" s="12" t="s">
        <v>421</v>
      </c>
      <c r="I2962" s="19">
        <v>1341366.0</v>
      </c>
      <c r="J2962" s="19">
        <v>1.23510349912E9</v>
      </c>
      <c r="K2962" s="19">
        <f t="shared" si="1"/>
        <v>44712.2</v>
      </c>
      <c r="L2962" s="14">
        <f t="shared" si="2"/>
        <v>44712.2</v>
      </c>
      <c r="M2962" s="14">
        <f t="shared" si="3"/>
        <v>0</v>
      </c>
      <c r="N2962" s="14">
        <f t="shared" si="4"/>
        <v>0.1577149912</v>
      </c>
      <c r="O2962" s="14">
        <f t="shared" si="5"/>
        <v>0.9936044444</v>
      </c>
      <c r="P2962" s="19">
        <f t="shared" si="6"/>
        <v>920.7803829</v>
      </c>
      <c r="Q2962" s="14">
        <f t="shared" si="7"/>
        <v>41170116.64</v>
      </c>
    </row>
    <row r="2963" ht="15.75" customHeight="1">
      <c r="A2963" s="12">
        <v>2019.0</v>
      </c>
      <c r="B2963" s="265">
        <v>43586.0</v>
      </c>
      <c r="C2963" s="12" t="s">
        <v>758</v>
      </c>
      <c r="D2963" s="12" t="s">
        <v>426</v>
      </c>
      <c r="E2963" s="12" t="s">
        <v>750</v>
      </c>
      <c r="F2963" s="12" t="s">
        <v>751</v>
      </c>
      <c r="G2963" s="12" t="s">
        <v>749</v>
      </c>
      <c r="H2963" s="12" t="s">
        <v>421</v>
      </c>
      <c r="I2963" s="19">
        <v>12207.0</v>
      </c>
      <c r="J2963" s="19">
        <v>1.121186716E7</v>
      </c>
      <c r="K2963" s="19">
        <f t="shared" si="1"/>
        <v>406.9</v>
      </c>
      <c r="L2963" s="14">
        <f t="shared" si="2"/>
        <v>406.9</v>
      </c>
      <c r="M2963" s="14">
        <f t="shared" si="3"/>
        <v>0</v>
      </c>
      <c r="N2963" s="14">
        <f t="shared" si="4"/>
        <v>0.001435273369</v>
      </c>
      <c r="O2963" s="14">
        <f t="shared" si="5"/>
        <v>0.009042222222</v>
      </c>
      <c r="P2963" s="19">
        <f t="shared" si="6"/>
        <v>918.4785091</v>
      </c>
      <c r="Q2963" s="14">
        <f t="shared" si="7"/>
        <v>373728.9053</v>
      </c>
    </row>
    <row r="2964" ht="15.75" customHeight="1">
      <c r="A2964" s="12">
        <v>2019.0</v>
      </c>
      <c r="B2964" s="265">
        <v>43586.0</v>
      </c>
      <c r="C2964" s="12" t="s">
        <v>803</v>
      </c>
      <c r="D2964" s="12" t="s">
        <v>408</v>
      </c>
      <c r="E2964" s="12" t="s">
        <v>747</v>
      </c>
      <c r="F2964" s="12" t="s">
        <v>748</v>
      </c>
      <c r="G2964" s="12" t="s">
        <v>749</v>
      </c>
      <c r="H2964" s="12" t="s">
        <v>405</v>
      </c>
      <c r="I2964" s="19">
        <v>1.509703687E7</v>
      </c>
      <c r="J2964" s="19">
        <v>2.79604848124E9</v>
      </c>
      <c r="K2964" s="19">
        <f t="shared" si="1"/>
        <v>503234.5623</v>
      </c>
      <c r="L2964" s="14">
        <f t="shared" si="2"/>
        <v>283500</v>
      </c>
      <c r="M2964" s="14">
        <f t="shared" si="3"/>
        <v>219734.5623</v>
      </c>
      <c r="N2964" s="14">
        <f t="shared" si="4"/>
        <v>1</v>
      </c>
      <c r="O2964" s="14">
        <f t="shared" si="5"/>
        <v>6.3</v>
      </c>
      <c r="P2964" s="19">
        <f t="shared" si="6"/>
        <v>185.2051171</v>
      </c>
      <c r="Q2964" s="14">
        <f t="shared" si="7"/>
        <v>52505650.7</v>
      </c>
    </row>
    <row r="2965" ht="15.75" customHeight="1">
      <c r="A2965" s="12">
        <v>2019.0</v>
      </c>
      <c r="B2965" s="265">
        <v>43586.0</v>
      </c>
      <c r="C2965" s="12" t="s">
        <v>803</v>
      </c>
      <c r="D2965" s="12" t="s">
        <v>408</v>
      </c>
      <c r="E2965" s="12" t="s">
        <v>753</v>
      </c>
      <c r="F2965" s="12" t="s">
        <v>754</v>
      </c>
      <c r="G2965" s="12" t="s">
        <v>749</v>
      </c>
      <c r="H2965" s="12" t="s">
        <v>405</v>
      </c>
      <c r="I2965" s="19">
        <v>4.629282467E7</v>
      </c>
      <c r="J2965" s="19">
        <v>8.34738115148E9</v>
      </c>
      <c r="K2965" s="19">
        <f t="shared" si="1"/>
        <v>1543094.156</v>
      </c>
      <c r="L2965" s="14">
        <f t="shared" si="2"/>
        <v>283500</v>
      </c>
      <c r="M2965" s="14">
        <f t="shared" si="3"/>
        <v>1259594.156</v>
      </c>
      <c r="N2965" s="14">
        <f t="shared" si="4"/>
        <v>1</v>
      </c>
      <c r="O2965" s="14">
        <f t="shared" si="5"/>
        <v>6.3</v>
      </c>
      <c r="P2965" s="19">
        <f t="shared" si="6"/>
        <v>180.3169543</v>
      </c>
      <c r="Q2965" s="14">
        <f t="shared" si="7"/>
        <v>51119856.55</v>
      </c>
    </row>
    <row r="2966" ht="15.75" customHeight="1">
      <c r="A2966" s="12">
        <v>2019.0</v>
      </c>
      <c r="B2966" s="265">
        <v>43586.0</v>
      </c>
      <c r="C2966" s="12" t="s">
        <v>803</v>
      </c>
      <c r="D2966" s="12" t="s">
        <v>408</v>
      </c>
      <c r="E2966" s="12" t="s">
        <v>755</v>
      </c>
      <c r="F2966" s="12" t="s">
        <v>756</v>
      </c>
      <c r="G2966" s="12" t="s">
        <v>749</v>
      </c>
      <c r="H2966" s="12" t="s">
        <v>405</v>
      </c>
      <c r="I2966" s="19">
        <v>383818.62</v>
      </c>
      <c r="J2966" s="19">
        <v>6.970351813E7</v>
      </c>
      <c r="K2966" s="19">
        <f t="shared" si="1"/>
        <v>12793.954</v>
      </c>
      <c r="L2966" s="14">
        <f t="shared" si="2"/>
        <v>12793.954</v>
      </c>
      <c r="M2966" s="14">
        <f t="shared" si="3"/>
        <v>0</v>
      </c>
      <c r="N2966" s="14">
        <f t="shared" si="4"/>
        <v>0.04512858554</v>
      </c>
      <c r="O2966" s="14">
        <f t="shared" si="5"/>
        <v>0.2843100889</v>
      </c>
      <c r="P2966" s="19">
        <f t="shared" si="6"/>
        <v>181.6053586</v>
      </c>
      <c r="Q2966" s="14">
        <f t="shared" si="7"/>
        <v>2323450.604</v>
      </c>
    </row>
    <row r="2967" ht="15.75" customHeight="1">
      <c r="A2967" s="12">
        <v>2019.0</v>
      </c>
      <c r="B2967" s="265">
        <v>43586.0</v>
      </c>
      <c r="C2967" s="12" t="s">
        <v>759</v>
      </c>
      <c r="D2967" s="12" t="s">
        <v>406</v>
      </c>
      <c r="E2967" s="12" t="s">
        <v>747</v>
      </c>
      <c r="F2967" s="12" t="s">
        <v>748</v>
      </c>
      <c r="G2967" s="12" t="s">
        <v>749</v>
      </c>
      <c r="H2967" s="12" t="s">
        <v>405</v>
      </c>
      <c r="I2967" s="19">
        <v>1050613.36</v>
      </c>
      <c r="J2967" s="19">
        <v>2.2275288164E8</v>
      </c>
      <c r="K2967" s="19">
        <f t="shared" si="1"/>
        <v>35020.44533</v>
      </c>
      <c r="L2967" s="14">
        <f t="shared" si="2"/>
        <v>35020.44533</v>
      </c>
      <c r="M2967" s="14">
        <f t="shared" si="3"/>
        <v>0</v>
      </c>
      <c r="N2967" s="14">
        <f t="shared" si="4"/>
        <v>0.1235289077</v>
      </c>
      <c r="O2967" s="14">
        <f t="shared" si="5"/>
        <v>0.7782321185</v>
      </c>
      <c r="P2967" s="19">
        <f t="shared" si="6"/>
        <v>212.0217486</v>
      </c>
      <c r="Q2967" s="14">
        <f t="shared" si="7"/>
        <v>7425096.055</v>
      </c>
    </row>
    <row r="2968" ht="15.75" customHeight="1">
      <c r="A2968" s="12">
        <v>2019.0</v>
      </c>
      <c r="B2968" s="265">
        <v>43586.0</v>
      </c>
      <c r="C2968" s="12" t="s">
        <v>759</v>
      </c>
      <c r="D2968" s="12" t="s">
        <v>406</v>
      </c>
      <c r="E2968" s="12" t="s">
        <v>753</v>
      </c>
      <c r="F2968" s="12" t="s">
        <v>754</v>
      </c>
      <c r="G2968" s="12" t="s">
        <v>749</v>
      </c>
      <c r="H2968" s="12" t="s">
        <v>405</v>
      </c>
      <c r="I2968" s="19">
        <v>7135898.87</v>
      </c>
      <c r="J2968" s="19">
        <v>1.57688264869E9</v>
      </c>
      <c r="K2968" s="19">
        <f t="shared" si="1"/>
        <v>237863.2957</v>
      </c>
      <c r="L2968" s="14">
        <f t="shared" si="2"/>
        <v>237863.2957</v>
      </c>
      <c r="M2968" s="14">
        <f t="shared" si="3"/>
        <v>0</v>
      </c>
      <c r="N2968" s="14">
        <f t="shared" si="4"/>
        <v>0.8390239706</v>
      </c>
      <c r="O2968" s="14">
        <f t="shared" si="5"/>
        <v>5.285851015</v>
      </c>
      <c r="P2968" s="19">
        <f t="shared" si="6"/>
        <v>220.9788392</v>
      </c>
      <c r="Q2968" s="14">
        <f t="shared" si="7"/>
        <v>52562754.96</v>
      </c>
    </row>
    <row r="2969" ht="15.75" customHeight="1">
      <c r="A2969" s="12">
        <v>2019.0</v>
      </c>
      <c r="B2969" s="265">
        <v>43586.0</v>
      </c>
      <c r="C2969" s="12" t="s">
        <v>759</v>
      </c>
      <c r="D2969" s="12" t="s">
        <v>406</v>
      </c>
      <c r="E2969" s="12" t="s">
        <v>755</v>
      </c>
      <c r="F2969" s="12" t="s">
        <v>756</v>
      </c>
      <c r="G2969" s="12" t="s">
        <v>749</v>
      </c>
      <c r="H2969" s="12" t="s">
        <v>405</v>
      </c>
      <c r="I2969" s="19">
        <v>260389.57</v>
      </c>
      <c r="J2969" s="19">
        <v>5.397580456E7</v>
      </c>
      <c r="K2969" s="19">
        <f t="shared" si="1"/>
        <v>8679.652333</v>
      </c>
      <c r="L2969" s="14">
        <f t="shared" si="2"/>
        <v>8679.652333</v>
      </c>
      <c r="M2969" s="14">
        <f t="shared" si="3"/>
        <v>0</v>
      </c>
      <c r="N2969" s="14">
        <f t="shared" si="4"/>
        <v>0.03061605761</v>
      </c>
      <c r="O2969" s="14">
        <f t="shared" si="5"/>
        <v>0.192881163</v>
      </c>
      <c r="P2969" s="19">
        <f t="shared" si="6"/>
        <v>207.2886581</v>
      </c>
      <c r="Q2969" s="14">
        <f t="shared" si="7"/>
        <v>1799193.485</v>
      </c>
    </row>
    <row r="2970" ht="15.75" customHeight="1">
      <c r="A2970" s="12">
        <v>2019.0</v>
      </c>
      <c r="B2970" s="265">
        <v>43586.0</v>
      </c>
      <c r="C2970" s="12" t="s">
        <v>763</v>
      </c>
      <c r="D2970" s="12" t="s">
        <v>409</v>
      </c>
      <c r="E2970" s="12" t="s">
        <v>747</v>
      </c>
      <c r="F2970" s="12" t="s">
        <v>748</v>
      </c>
      <c r="G2970" s="12" t="s">
        <v>749</v>
      </c>
      <c r="H2970" s="12" t="s">
        <v>405</v>
      </c>
      <c r="I2970" s="19">
        <v>33435.6</v>
      </c>
      <c r="J2970" s="19">
        <v>5570438.48</v>
      </c>
      <c r="K2970" s="19">
        <f t="shared" si="1"/>
        <v>1114.52</v>
      </c>
      <c r="L2970" s="14">
        <f t="shared" si="2"/>
        <v>1114.52</v>
      </c>
      <c r="M2970" s="14">
        <f t="shared" si="3"/>
        <v>0</v>
      </c>
      <c r="N2970" s="14">
        <f t="shared" si="4"/>
        <v>0.003931287478</v>
      </c>
      <c r="O2970" s="14">
        <f t="shared" si="5"/>
        <v>0.02476711111</v>
      </c>
      <c r="P2970" s="19">
        <f t="shared" si="6"/>
        <v>166.6020194</v>
      </c>
      <c r="Q2970" s="14">
        <f t="shared" si="7"/>
        <v>185681.2827</v>
      </c>
    </row>
    <row r="2971" ht="15.75" customHeight="1">
      <c r="A2971" s="12">
        <v>2019.0</v>
      </c>
      <c r="B2971" s="265">
        <v>43586.0</v>
      </c>
      <c r="C2971" s="12" t="s">
        <v>763</v>
      </c>
      <c r="D2971" s="12" t="s">
        <v>409</v>
      </c>
      <c r="E2971" s="12" t="s">
        <v>753</v>
      </c>
      <c r="F2971" s="12" t="s">
        <v>754</v>
      </c>
      <c r="G2971" s="12" t="s">
        <v>749</v>
      </c>
      <c r="H2971" s="12" t="s">
        <v>405</v>
      </c>
      <c r="I2971" s="19">
        <v>186218.2</v>
      </c>
      <c r="J2971" s="19">
        <v>3.116204172E7</v>
      </c>
      <c r="K2971" s="19">
        <f t="shared" si="1"/>
        <v>6207.273333</v>
      </c>
      <c r="L2971" s="14">
        <f t="shared" si="2"/>
        <v>6207.273333</v>
      </c>
      <c r="M2971" s="14">
        <f t="shared" si="3"/>
        <v>0</v>
      </c>
      <c r="N2971" s="14">
        <f t="shared" si="4"/>
        <v>0.02189514403</v>
      </c>
      <c r="O2971" s="14">
        <f t="shared" si="5"/>
        <v>0.1379394074</v>
      </c>
      <c r="P2971" s="19">
        <f t="shared" si="6"/>
        <v>167.3415473</v>
      </c>
      <c r="Q2971" s="14">
        <f t="shared" si="7"/>
        <v>1038734.724</v>
      </c>
    </row>
    <row r="2972" ht="15.75" customHeight="1">
      <c r="A2972" s="12">
        <v>2019.0</v>
      </c>
      <c r="B2972" s="265">
        <v>43586.0</v>
      </c>
      <c r="C2972" s="12" t="s">
        <v>763</v>
      </c>
      <c r="D2972" s="12" t="s">
        <v>409</v>
      </c>
      <c r="E2972" s="12" t="s">
        <v>750</v>
      </c>
      <c r="F2972" s="12" t="s">
        <v>751</v>
      </c>
      <c r="G2972" s="12" t="s">
        <v>749</v>
      </c>
      <c r="H2972" s="12" t="s">
        <v>405</v>
      </c>
      <c r="I2972" s="19">
        <v>426935.2</v>
      </c>
      <c r="J2972" s="19">
        <v>7.113169054E7</v>
      </c>
      <c r="K2972" s="19">
        <f t="shared" si="1"/>
        <v>14231.17333</v>
      </c>
      <c r="L2972" s="14">
        <f t="shared" si="2"/>
        <v>14231.17333</v>
      </c>
      <c r="M2972" s="14">
        <f t="shared" si="3"/>
        <v>0</v>
      </c>
      <c r="N2972" s="14">
        <f t="shared" si="4"/>
        <v>0.05019814227</v>
      </c>
      <c r="O2972" s="14">
        <f t="shared" si="5"/>
        <v>0.3162482963</v>
      </c>
      <c r="P2972" s="19">
        <f t="shared" si="6"/>
        <v>166.6100395</v>
      </c>
      <c r="Q2972" s="14">
        <f t="shared" si="7"/>
        <v>2371056.351</v>
      </c>
    </row>
    <row r="2973" ht="15.75" customHeight="1">
      <c r="A2973" s="12">
        <v>2019.0</v>
      </c>
      <c r="B2973" s="265">
        <v>43586.0</v>
      </c>
      <c r="C2973" s="12" t="s">
        <v>764</v>
      </c>
      <c r="D2973" s="12" t="s">
        <v>410</v>
      </c>
      <c r="E2973" s="12" t="s">
        <v>747</v>
      </c>
      <c r="F2973" s="12" t="s">
        <v>748</v>
      </c>
      <c r="G2973" s="12" t="s">
        <v>749</v>
      </c>
      <c r="H2973" s="12" t="s">
        <v>405</v>
      </c>
      <c r="I2973" s="19">
        <v>203509.0</v>
      </c>
      <c r="J2973" s="19">
        <v>3.3275945E7</v>
      </c>
      <c r="K2973" s="19">
        <f t="shared" si="1"/>
        <v>6783.633333</v>
      </c>
      <c r="L2973" s="14">
        <f t="shared" si="2"/>
        <v>6783.633333</v>
      </c>
      <c r="M2973" s="14">
        <f t="shared" si="3"/>
        <v>0</v>
      </c>
      <c r="N2973" s="14">
        <f t="shared" si="4"/>
        <v>0.02392815991</v>
      </c>
      <c r="O2973" s="14">
        <f t="shared" si="5"/>
        <v>0.1507474074</v>
      </c>
      <c r="P2973" s="19">
        <f t="shared" si="6"/>
        <v>163.5109258</v>
      </c>
      <c r="Q2973" s="14">
        <f t="shared" si="7"/>
        <v>1109198.167</v>
      </c>
    </row>
    <row r="2974" ht="15.75" customHeight="1">
      <c r="A2974" s="12">
        <v>2019.0</v>
      </c>
      <c r="B2974" s="265">
        <v>43586.0</v>
      </c>
      <c r="C2974" s="12" t="s">
        <v>764</v>
      </c>
      <c r="D2974" s="12" t="s">
        <v>410</v>
      </c>
      <c r="E2974" s="12" t="s">
        <v>753</v>
      </c>
      <c r="F2974" s="12" t="s">
        <v>754</v>
      </c>
      <c r="G2974" s="12" t="s">
        <v>749</v>
      </c>
      <c r="H2974" s="12" t="s">
        <v>405</v>
      </c>
      <c r="I2974" s="19">
        <v>336268.5</v>
      </c>
      <c r="J2974" s="19">
        <v>5.5007955E7</v>
      </c>
      <c r="K2974" s="19">
        <f t="shared" si="1"/>
        <v>11208.95</v>
      </c>
      <c r="L2974" s="14">
        <f t="shared" si="2"/>
        <v>11208.95</v>
      </c>
      <c r="M2974" s="14">
        <f t="shared" si="3"/>
        <v>0</v>
      </c>
      <c r="N2974" s="14">
        <f t="shared" si="4"/>
        <v>0.0395377425</v>
      </c>
      <c r="O2974" s="14">
        <f t="shared" si="5"/>
        <v>0.2490877778</v>
      </c>
      <c r="P2974" s="19">
        <f t="shared" si="6"/>
        <v>163.5834311</v>
      </c>
      <c r="Q2974" s="14">
        <f t="shared" si="7"/>
        <v>1833598.5</v>
      </c>
    </row>
    <row r="2975" ht="15.75" customHeight="1">
      <c r="A2975" s="12">
        <v>2019.0</v>
      </c>
      <c r="B2975" s="265">
        <v>43586.0</v>
      </c>
      <c r="C2975" s="12" t="s">
        <v>764</v>
      </c>
      <c r="D2975" s="12" t="s">
        <v>410</v>
      </c>
      <c r="E2975" s="12" t="s">
        <v>755</v>
      </c>
      <c r="F2975" s="12" t="s">
        <v>756</v>
      </c>
      <c r="G2975" s="12" t="s">
        <v>749</v>
      </c>
      <c r="H2975" s="12" t="s">
        <v>405</v>
      </c>
      <c r="I2975" s="19">
        <v>333.5</v>
      </c>
      <c r="J2975" s="19">
        <v>54555.07</v>
      </c>
      <c r="K2975" s="19">
        <f t="shared" si="1"/>
        <v>11.11666667</v>
      </c>
      <c r="L2975" s="14">
        <f t="shared" si="2"/>
        <v>11.11666667</v>
      </c>
      <c r="M2975" s="14">
        <f t="shared" si="3"/>
        <v>0</v>
      </c>
      <c r="N2975" s="14">
        <f t="shared" si="4"/>
        <v>0.0000392122281</v>
      </c>
      <c r="O2975" s="14">
        <f t="shared" si="5"/>
        <v>0.000247037037</v>
      </c>
      <c r="P2975" s="19">
        <f t="shared" si="6"/>
        <v>163.5834183</v>
      </c>
      <c r="Q2975" s="14">
        <f t="shared" si="7"/>
        <v>1818.502333</v>
      </c>
    </row>
    <row r="2976" ht="15.75" customHeight="1">
      <c r="A2976" s="12">
        <v>2019.0</v>
      </c>
      <c r="B2976" s="265">
        <v>43586.0</v>
      </c>
      <c r="C2976" s="12" t="s">
        <v>765</v>
      </c>
      <c r="D2976" s="12" t="s">
        <v>412</v>
      </c>
      <c r="E2976" s="12" t="s">
        <v>747</v>
      </c>
      <c r="F2976" s="12" t="s">
        <v>748</v>
      </c>
      <c r="G2976" s="12" t="s">
        <v>749</v>
      </c>
      <c r="H2976" s="12" t="s">
        <v>405</v>
      </c>
      <c r="I2976" s="19">
        <v>418410.0</v>
      </c>
      <c r="J2976" s="19">
        <v>6.673495236E7</v>
      </c>
      <c r="K2976" s="19">
        <f t="shared" si="1"/>
        <v>13947</v>
      </c>
      <c r="L2976" s="14">
        <f t="shared" si="2"/>
        <v>13947</v>
      </c>
      <c r="M2976" s="14">
        <f t="shared" si="3"/>
        <v>0</v>
      </c>
      <c r="N2976" s="14">
        <f t="shared" si="4"/>
        <v>0.0491957672</v>
      </c>
      <c r="O2976" s="14">
        <f t="shared" si="5"/>
        <v>0.3099333333</v>
      </c>
      <c r="P2976" s="19">
        <f t="shared" si="6"/>
        <v>159.4965521</v>
      </c>
      <c r="Q2976" s="14">
        <f t="shared" si="7"/>
        <v>2224498.412</v>
      </c>
    </row>
    <row r="2977" ht="15.75" customHeight="1">
      <c r="A2977" s="12">
        <v>2019.0</v>
      </c>
      <c r="B2977" s="265">
        <v>43586.0</v>
      </c>
      <c r="C2977" s="12" t="s">
        <v>765</v>
      </c>
      <c r="D2977" s="12" t="s">
        <v>412</v>
      </c>
      <c r="E2977" s="12" t="s">
        <v>753</v>
      </c>
      <c r="F2977" s="12" t="s">
        <v>754</v>
      </c>
      <c r="G2977" s="12" t="s">
        <v>749</v>
      </c>
      <c r="H2977" s="12" t="s">
        <v>405</v>
      </c>
      <c r="I2977" s="19">
        <v>852632.5</v>
      </c>
      <c r="J2977" s="19">
        <v>1.3812106532E8</v>
      </c>
      <c r="K2977" s="19">
        <f t="shared" si="1"/>
        <v>28421.08333</v>
      </c>
      <c r="L2977" s="14">
        <f t="shared" si="2"/>
        <v>28421.08333</v>
      </c>
      <c r="M2977" s="14">
        <f t="shared" si="3"/>
        <v>0</v>
      </c>
      <c r="N2977" s="14">
        <f t="shared" si="4"/>
        <v>0.1002507349</v>
      </c>
      <c r="O2977" s="14">
        <f t="shared" si="5"/>
        <v>0.6315796296</v>
      </c>
      <c r="P2977" s="19">
        <f t="shared" si="6"/>
        <v>161.993667</v>
      </c>
      <c r="Q2977" s="14">
        <f t="shared" si="7"/>
        <v>4604035.511</v>
      </c>
    </row>
    <row r="2978" ht="15.75" customHeight="1">
      <c r="A2978" s="12">
        <v>2019.0</v>
      </c>
      <c r="B2978" s="265">
        <v>43586.0</v>
      </c>
      <c r="C2978" s="12" t="s">
        <v>765</v>
      </c>
      <c r="D2978" s="12" t="s">
        <v>412</v>
      </c>
      <c r="E2978" s="12" t="s">
        <v>755</v>
      </c>
      <c r="F2978" s="12" t="s">
        <v>756</v>
      </c>
      <c r="G2978" s="12" t="s">
        <v>749</v>
      </c>
      <c r="H2978" s="12" t="s">
        <v>405</v>
      </c>
      <c r="I2978" s="19">
        <v>2253.0</v>
      </c>
      <c r="J2978" s="19">
        <v>364849.35</v>
      </c>
      <c r="K2978" s="19">
        <f t="shared" si="1"/>
        <v>75.1</v>
      </c>
      <c r="L2978" s="14">
        <f t="shared" si="2"/>
        <v>75.1</v>
      </c>
      <c r="M2978" s="14">
        <f t="shared" si="3"/>
        <v>0</v>
      </c>
      <c r="N2978" s="14">
        <f t="shared" si="4"/>
        <v>0.0002649029982</v>
      </c>
      <c r="O2978" s="14">
        <f t="shared" si="5"/>
        <v>0.001668888889</v>
      </c>
      <c r="P2978" s="19">
        <f t="shared" si="6"/>
        <v>161.9393475</v>
      </c>
      <c r="Q2978" s="14">
        <f t="shared" si="7"/>
        <v>12161.645</v>
      </c>
    </row>
    <row r="2979" ht="15.75" customHeight="1">
      <c r="A2979" s="12">
        <v>2019.0</v>
      </c>
      <c r="B2979" s="265">
        <v>43586.0</v>
      </c>
      <c r="C2979" s="12" t="s">
        <v>766</v>
      </c>
      <c r="D2979" s="12" t="s">
        <v>413</v>
      </c>
      <c r="E2979" s="12" t="s">
        <v>747</v>
      </c>
      <c r="F2979" s="12" t="s">
        <v>748</v>
      </c>
      <c r="G2979" s="12" t="s">
        <v>749</v>
      </c>
      <c r="H2979" s="12" t="s">
        <v>405</v>
      </c>
      <c r="I2979" s="19">
        <v>291698.85</v>
      </c>
      <c r="J2979" s="19">
        <v>4.511424449E7</v>
      </c>
      <c r="K2979" s="19">
        <f t="shared" si="1"/>
        <v>9723.295</v>
      </c>
      <c r="L2979" s="14">
        <f t="shared" si="2"/>
        <v>9723.295</v>
      </c>
      <c r="M2979" s="14">
        <f t="shared" si="3"/>
        <v>0</v>
      </c>
      <c r="N2979" s="14">
        <f t="shared" si="4"/>
        <v>0.03429733686</v>
      </c>
      <c r="O2979" s="14">
        <f t="shared" si="5"/>
        <v>0.2160732222</v>
      </c>
      <c r="P2979" s="19">
        <f t="shared" si="6"/>
        <v>154.660344</v>
      </c>
      <c r="Q2979" s="14">
        <f t="shared" si="7"/>
        <v>1503808.15</v>
      </c>
    </row>
    <row r="2980" ht="15.75" customHeight="1">
      <c r="A2980" s="12">
        <v>2019.0</v>
      </c>
      <c r="B2980" s="265">
        <v>43586.0</v>
      </c>
      <c r="C2980" s="12" t="s">
        <v>766</v>
      </c>
      <c r="D2980" s="12" t="s">
        <v>413</v>
      </c>
      <c r="E2980" s="12" t="s">
        <v>753</v>
      </c>
      <c r="F2980" s="12" t="s">
        <v>754</v>
      </c>
      <c r="G2980" s="12" t="s">
        <v>749</v>
      </c>
      <c r="H2980" s="12" t="s">
        <v>405</v>
      </c>
      <c r="I2980" s="19">
        <v>862844.09</v>
      </c>
      <c r="J2980" s="19">
        <v>1.9042873693E8</v>
      </c>
      <c r="K2980" s="19">
        <f t="shared" si="1"/>
        <v>28761.46967</v>
      </c>
      <c r="L2980" s="14">
        <f t="shared" si="2"/>
        <v>28761.46967</v>
      </c>
      <c r="M2980" s="14">
        <f t="shared" si="3"/>
        <v>0</v>
      </c>
      <c r="N2980" s="14">
        <f t="shared" si="4"/>
        <v>0.1014513921</v>
      </c>
      <c r="O2980" s="14">
        <f t="shared" si="5"/>
        <v>0.6391437704</v>
      </c>
      <c r="P2980" s="19">
        <f t="shared" si="6"/>
        <v>220.6988947</v>
      </c>
      <c r="Q2980" s="14">
        <f t="shared" si="7"/>
        <v>6347624.564</v>
      </c>
    </row>
    <row r="2981" ht="15.75" customHeight="1">
      <c r="A2981" s="12">
        <v>2019.0</v>
      </c>
      <c r="B2981" s="265">
        <v>43586.0</v>
      </c>
      <c r="C2981" s="12" t="s">
        <v>766</v>
      </c>
      <c r="D2981" s="12" t="s">
        <v>413</v>
      </c>
      <c r="E2981" s="12" t="s">
        <v>755</v>
      </c>
      <c r="F2981" s="12" t="s">
        <v>756</v>
      </c>
      <c r="G2981" s="12" t="s">
        <v>749</v>
      </c>
      <c r="H2981" s="12" t="s">
        <v>405</v>
      </c>
      <c r="I2981" s="19">
        <v>6420.08</v>
      </c>
      <c r="J2981" s="19">
        <v>1334149.21</v>
      </c>
      <c r="K2981" s="19">
        <f t="shared" si="1"/>
        <v>214.0026667</v>
      </c>
      <c r="L2981" s="14">
        <f t="shared" si="2"/>
        <v>214.0026667</v>
      </c>
      <c r="M2981" s="14">
        <f t="shared" si="3"/>
        <v>0</v>
      </c>
      <c r="N2981" s="14">
        <f t="shared" si="4"/>
        <v>0.0007548594944</v>
      </c>
      <c r="O2981" s="14">
        <f t="shared" si="5"/>
        <v>0.004755614815</v>
      </c>
      <c r="P2981" s="19">
        <f t="shared" si="6"/>
        <v>207.8088139</v>
      </c>
      <c r="Q2981" s="14">
        <f t="shared" si="7"/>
        <v>44471.64033</v>
      </c>
    </row>
    <row r="2982" ht="15.75" customHeight="1">
      <c r="A2982" s="12">
        <v>2019.0</v>
      </c>
      <c r="B2982" s="265">
        <v>43586.0</v>
      </c>
      <c r="C2982" s="12" t="s">
        <v>766</v>
      </c>
      <c r="D2982" s="12" t="s">
        <v>413</v>
      </c>
      <c r="E2982" s="12" t="s">
        <v>750</v>
      </c>
      <c r="F2982" s="12" t="s">
        <v>751</v>
      </c>
      <c r="G2982" s="12" t="s">
        <v>749</v>
      </c>
      <c r="H2982" s="12" t="s">
        <v>405</v>
      </c>
      <c r="I2982" s="19">
        <v>4358.05</v>
      </c>
      <c r="J2982" s="19">
        <v>637759.97</v>
      </c>
      <c r="K2982" s="19">
        <f t="shared" si="1"/>
        <v>145.2683333</v>
      </c>
      <c r="L2982" s="14">
        <f t="shared" si="2"/>
        <v>145.2683333</v>
      </c>
      <c r="M2982" s="14">
        <f t="shared" si="3"/>
        <v>0</v>
      </c>
      <c r="N2982" s="14">
        <f t="shared" si="4"/>
        <v>0.0005124103469</v>
      </c>
      <c r="O2982" s="14">
        <f t="shared" si="5"/>
        <v>0.003228185185</v>
      </c>
      <c r="P2982" s="19">
        <f t="shared" si="6"/>
        <v>146.340673</v>
      </c>
      <c r="Q2982" s="14">
        <f t="shared" si="7"/>
        <v>21258.66567</v>
      </c>
    </row>
    <row r="2983" ht="15.75" customHeight="1">
      <c r="A2983" s="12">
        <v>2019.0</v>
      </c>
      <c r="B2983" s="265">
        <v>43586.0</v>
      </c>
      <c r="C2983" s="12" t="s">
        <v>767</v>
      </c>
      <c r="D2983" s="12" t="s">
        <v>432</v>
      </c>
      <c r="E2983" s="12" t="s">
        <v>747</v>
      </c>
      <c r="F2983" s="12" t="s">
        <v>748</v>
      </c>
      <c r="G2983" s="12" t="s">
        <v>749</v>
      </c>
      <c r="H2983" s="12" t="s">
        <v>421</v>
      </c>
      <c r="I2983" s="19">
        <v>3485.1</v>
      </c>
      <c r="J2983" s="19">
        <v>1489054.54</v>
      </c>
      <c r="K2983" s="19">
        <f t="shared" si="1"/>
        <v>116.17</v>
      </c>
      <c r="L2983" s="14">
        <f t="shared" si="2"/>
        <v>116.17</v>
      </c>
      <c r="M2983" s="14">
        <f t="shared" si="3"/>
        <v>0</v>
      </c>
      <c r="N2983" s="14">
        <f t="shared" si="4"/>
        <v>0.0004097707231</v>
      </c>
      <c r="O2983" s="14">
        <f t="shared" si="5"/>
        <v>0.002581555556</v>
      </c>
      <c r="P2983" s="19">
        <f t="shared" si="6"/>
        <v>427.2630742</v>
      </c>
      <c r="Q2983" s="14">
        <f t="shared" si="7"/>
        <v>49635.15133</v>
      </c>
    </row>
    <row r="2984" ht="15.75" customHeight="1">
      <c r="A2984" s="12">
        <v>2019.0</v>
      </c>
      <c r="B2984" s="265">
        <v>43586.0</v>
      </c>
      <c r="C2984" s="12" t="s">
        <v>767</v>
      </c>
      <c r="D2984" s="12" t="s">
        <v>432</v>
      </c>
      <c r="E2984" s="12" t="s">
        <v>753</v>
      </c>
      <c r="F2984" s="12" t="s">
        <v>754</v>
      </c>
      <c r="G2984" s="12" t="s">
        <v>749</v>
      </c>
      <c r="H2984" s="12" t="s">
        <v>421</v>
      </c>
      <c r="I2984" s="19">
        <v>1.146961558E7</v>
      </c>
      <c r="J2984" s="19">
        <v>4.81697344141E9</v>
      </c>
      <c r="K2984" s="19">
        <f t="shared" si="1"/>
        <v>382320.5193</v>
      </c>
      <c r="L2984" s="14">
        <f t="shared" si="2"/>
        <v>283500</v>
      </c>
      <c r="M2984" s="14">
        <f t="shared" si="3"/>
        <v>98820.51933</v>
      </c>
      <c r="N2984" s="14">
        <f t="shared" si="4"/>
        <v>1</v>
      </c>
      <c r="O2984" s="14">
        <f t="shared" si="5"/>
        <v>6.3</v>
      </c>
      <c r="P2984" s="19">
        <f t="shared" si="6"/>
        <v>419.9768866</v>
      </c>
      <c r="Q2984" s="14">
        <f t="shared" si="7"/>
        <v>119063447.3</v>
      </c>
    </row>
    <row r="2985" ht="15.75" customHeight="1">
      <c r="A2985" s="12">
        <v>2019.0</v>
      </c>
      <c r="B2985" s="265">
        <v>43586.0</v>
      </c>
      <c r="C2985" s="12" t="s">
        <v>767</v>
      </c>
      <c r="D2985" s="12" t="s">
        <v>432</v>
      </c>
      <c r="E2985" s="12" t="s">
        <v>755</v>
      </c>
      <c r="F2985" s="12" t="s">
        <v>756</v>
      </c>
      <c r="G2985" s="12" t="s">
        <v>749</v>
      </c>
      <c r="H2985" s="12" t="s">
        <v>421</v>
      </c>
      <c r="I2985" s="19">
        <v>353896.59</v>
      </c>
      <c r="J2985" s="19">
        <v>1.5301410336E8</v>
      </c>
      <c r="K2985" s="19">
        <f t="shared" si="1"/>
        <v>11796.553</v>
      </c>
      <c r="L2985" s="14">
        <f t="shared" si="2"/>
        <v>11796.553</v>
      </c>
      <c r="M2985" s="14">
        <f t="shared" si="3"/>
        <v>0</v>
      </c>
      <c r="N2985" s="14">
        <f t="shared" si="4"/>
        <v>0.04161041623</v>
      </c>
      <c r="O2985" s="14">
        <f t="shared" si="5"/>
        <v>0.2621456222</v>
      </c>
      <c r="P2985" s="19">
        <f t="shared" si="6"/>
        <v>432.369533</v>
      </c>
      <c r="Q2985" s="14">
        <f t="shared" si="7"/>
        <v>5100470.112</v>
      </c>
    </row>
    <row r="2986" ht="15.75" customHeight="1">
      <c r="A2986" s="12">
        <v>2019.0</v>
      </c>
      <c r="B2986" s="265">
        <v>43586.0</v>
      </c>
      <c r="C2986" s="12" t="s">
        <v>767</v>
      </c>
      <c r="D2986" s="12" t="s">
        <v>432</v>
      </c>
      <c r="E2986" s="12" t="s">
        <v>750</v>
      </c>
      <c r="F2986" s="12" t="s">
        <v>751</v>
      </c>
      <c r="G2986" s="12" t="s">
        <v>749</v>
      </c>
      <c r="H2986" s="12" t="s">
        <v>421</v>
      </c>
      <c r="I2986" s="19">
        <v>56034.56</v>
      </c>
      <c r="J2986" s="19">
        <v>2.340619923E7</v>
      </c>
      <c r="K2986" s="19">
        <f t="shared" si="1"/>
        <v>1867.818667</v>
      </c>
      <c r="L2986" s="14">
        <f t="shared" si="2"/>
        <v>1867.818667</v>
      </c>
      <c r="M2986" s="14">
        <f t="shared" si="3"/>
        <v>0</v>
      </c>
      <c r="N2986" s="14">
        <f t="shared" si="4"/>
        <v>0.006588425632</v>
      </c>
      <c r="O2986" s="14">
        <f t="shared" si="5"/>
        <v>0.04150708148</v>
      </c>
      <c r="P2986" s="19">
        <f t="shared" si="6"/>
        <v>417.7100566</v>
      </c>
      <c r="Q2986" s="14">
        <f t="shared" si="7"/>
        <v>780206.641</v>
      </c>
    </row>
    <row r="2987" ht="15.75" customHeight="1">
      <c r="A2987" s="12">
        <v>2019.0</v>
      </c>
      <c r="B2987" s="265">
        <v>43586.0</v>
      </c>
      <c r="C2987" s="12" t="s">
        <v>768</v>
      </c>
      <c r="D2987" s="12" t="s">
        <v>422</v>
      </c>
      <c r="E2987" s="12" t="s">
        <v>747</v>
      </c>
      <c r="F2987" s="12" t="s">
        <v>748</v>
      </c>
      <c r="G2987" s="12" t="s">
        <v>749</v>
      </c>
      <c r="H2987" s="12" t="s">
        <v>421</v>
      </c>
      <c r="I2987" s="19">
        <v>7012.71</v>
      </c>
      <c r="J2987" s="19">
        <v>4767025.06</v>
      </c>
      <c r="K2987" s="19">
        <f t="shared" si="1"/>
        <v>233.757</v>
      </c>
      <c r="L2987" s="14">
        <f t="shared" si="2"/>
        <v>233.757</v>
      </c>
      <c r="M2987" s="14">
        <f t="shared" si="3"/>
        <v>0</v>
      </c>
      <c r="N2987" s="14">
        <f t="shared" si="4"/>
        <v>0.0008245396825</v>
      </c>
      <c r="O2987" s="14">
        <f t="shared" si="5"/>
        <v>0.0051946</v>
      </c>
      <c r="P2987" s="19">
        <f t="shared" si="6"/>
        <v>679.7693131</v>
      </c>
      <c r="Q2987" s="14">
        <f t="shared" si="7"/>
        <v>158900.8353</v>
      </c>
      <c r="R2987" s="14">
        <f t="shared" ref="R2987:R2989" si="11">+J2987-Q2987</f>
        <v>4608124.225</v>
      </c>
    </row>
    <row r="2988" ht="15.75" customHeight="1">
      <c r="A2988" s="12">
        <v>2019.0</v>
      </c>
      <c r="B2988" s="265">
        <v>43586.0</v>
      </c>
      <c r="C2988" s="12" t="s">
        <v>768</v>
      </c>
      <c r="D2988" s="12" t="s">
        <v>422</v>
      </c>
      <c r="E2988" s="12" t="s">
        <v>753</v>
      </c>
      <c r="F2988" s="12" t="s">
        <v>754</v>
      </c>
      <c r="G2988" s="12" t="s">
        <v>749</v>
      </c>
      <c r="H2988" s="12" t="s">
        <v>421</v>
      </c>
      <c r="I2988" s="19">
        <v>2056358.33</v>
      </c>
      <c r="J2988" s="19">
        <v>1.35380469861E9</v>
      </c>
      <c r="K2988" s="19">
        <f t="shared" si="1"/>
        <v>68545.27767</v>
      </c>
      <c r="L2988" s="14">
        <f t="shared" si="2"/>
        <v>68545.27767</v>
      </c>
      <c r="M2988" s="14">
        <f t="shared" si="3"/>
        <v>0</v>
      </c>
      <c r="N2988" s="14">
        <f t="shared" si="4"/>
        <v>0.2417822845</v>
      </c>
      <c r="O2988" s="14">
        <f t="shared" si="5"/>
        <v>1.523228393</v>
      </c>
      <c r="P2988" s="19">
        <f t="shared" si="6"/>
        <v>658.3505797</v>
      </c>
      <c r="Q2988" s="14">
        <f t="shared" si="7"/>
        <v>45126823.29</v>
      </c>
      <c r="R2988" s="14">
        <f t="shared" si="11"/>
        <v>1308677875</v>
      </c>
    </row>
    <row r="2989" ht="15.75" customHeight="1">
      <c r="A2989" s="12">
        <v>2019.0</v>
      </c>
      <c r="B2989" s="265">
        <v>43586.0</v>
      </c>
      <c r="C2989" s="12" t="s">
        <v>768</v>
      </c>
      <c r="D2989" s="12" t="s">
        <v>422</v>
      </c>
      <c r="E2989" s="12" t="s">
        <v>755</v>
      </c>
      <c r="F2989" s="12" t="s">
        <v>756</v>
      </c>
      <c r="G2989" s="12" t="s">
        <v>749</v>
      </c>
      <c r="H2989" s="12" t="s">
        <v>421</v>
      </c>
      <c r="I2989" s="19">
        <v>22213.4</v>
      </c>
      <c r="J2989" s="19">
        <v>1.578563481E7</v>
      </c>
      <c r="K2989" s="19">
        <f t="shared" si="1"/>
        <v>740.4466667</v>
      </c>
      <c r="L2989" s="14">
        <f t="shared" si="2"/>
        <v>740.4466667</v>
      </c>
      <c r="M2989" s="14">
        <f t="shared" si="3"/>
        <v>0</v>
      </c>
      <c r="N2989" s="14">
        <f t="shared" si="4"/>
        <v>0.002611804821</v>
      </c>
      <c r="O2989" s="14">
        <f t="shared" si="5"/>
        <v>0.01645437037</v>
      </c>
      <c r="P2989" s="19">
        <f t="shared" si="6"/>
        <v>710.6356888</v>
      </c>
      <c r="Q2989" s="14">
        <f t="shared" si="7"/>
        <v>526187.827</v>
      </c>
      <c r="R2989" s="14">
        <f t="shared" si="11"/>
        <v>15259446.98</v>
      </c>
    </row>
    <row r="2990" ht="15.75" customHeight="1">
      <c r="A2990" s="12">
        <v>2019.0</v>
      </c>
      <c r="B2990" s="265">
        <v>43586.0</v>
      </c>
      <c r="C2990" s="12" t="s">
        <v>769</v>
      </c>
      <c r="D2990" s="12" t="s">
        <v>423</v>
      </c>
      <c r="E2990" s="12" t="s">
        <v>753</v>
      </c>
      <c r="F2990" s="12" t="s">
        <v>754</v>
      </c>
      <c r="G2990" s="12" t="s">
        <v>749</v>
      </c>
      <c r="H2990" s="12" t="s">
        <v>421</v>
      </c>
      <c r="I2990" s="19">
        <v>53588.89</v>
      </c>
      <c r="J2990" s="19">
        <v>3.449418597E7</v>
      </c>
      <c r="K2990" s="19">
        <f t="shared" si="1"/>
        <v>1786.296333</v>
      </c>
      <c r="L2990" s="14">
        <f t="shared" si="2"/>
        <v>1786.296333</v>
      </c>
      <c r="M2990" s="14">
        <f t="shared" si="3"/>
        <v>0</v>
      </c>
      <c r="N2990" s="14">
        <f t="shared" si="4"/>
        <v>0.006300868901</v>
      </c>
      <c r="O2990" s="14">
        <f t="shared" si="5"/>
        <v>0.03969547407</v>
      </c>
      <c r="P2990" s="19">
        <f t="shared" si="6"/>
        <v>643.6816655</v>
      </c>
      <c r="Q2990" s="14">
        <f t="shared" si="7"/>
        <v>1149806.199</v>
      </c>
    </row>
    <row r="2991" ht="15.75" customHeight="1">
      <c r="A2991" s="12">
        <v>2019.0</v>
      </c>
      <c r="B2991" s="265">
        <v>43586.0</v>
      </c>
      <c r="C2991" s="12" t="s">
        <v>769</v>
      </c>
      <c r="D2991" s="12" t="s">
        <v>423</v>
      </c>
      <c r="E2991" s="12" t="s">
        <v>750</v>
      </c>
      <c r="F2991" s="12" t="s">
        <v>751</v>
      </c>
      <c r="G2991" s="12" t="s">
        <v>749</v>
      </c>
      <c r="H2991" s="12" t="s">
        <v>421</v>
      </c>
      <c r="I2991" s="19">
        <v>5697.76</v>
      </c>
      <c r="J2991" s="19">
        <v>3652968.18</v>
      </c>
      <c r="K2991" s="19">
        <f t="shared" si="1"/>
        <v>189.9253333</v>
      </c>
      <c r="L2991" s="14">
        <f t="shared" si="2"/>
        <v>189.9253333</v>
      </c>
      <c r="M2991" s="14">
        <f t="shared" si="3"/>
        <v>0</v>
      </c>
      <c r="N2991" s="14">
        <f t="shared" si="4"/>
        <v>0.000669930629</v>
      </c>
      <c r="O2991" s="14">
        <f t="shared" si="5"/>
        <v>0.004220562963</v>
      </c>
      <c r="P2991" s="19">
        <f t="shared" si="6"/>
        <v>641.1235608</v>
      </c>
      <c r="Q2991" s="14">
        <f t="shared" si="7"/>
        <v>121765.606</v>
      </c>
    </row>
    <row r="2992" ht="15.75" customHeight="1">
      <c r="A2992" s="12">
        <v>2019.0</v>
      </c>
      <c r="B2992" s="265">
        <v>43586.0</v>
      </c>
      <c r="C2992" s="12" t="s">
        <v>770</v>
      </c>
      <c r="D2992" s="12" t="s">
        <v>433</v>
      </c>
      <c r="E2992" s="12" t="s">
        <v>747</v>
      </c>
      <c r="F2992" s="12" t="s">
        <v>748</v>
      </c>
      <c r="G2992" s="12" t="s">
        <v>749</v>
      </c>
      <c r="H2992" s="12" t="s">
        <v>421</v>
      </c>
      <c r="I2992" s="19">
        <v>4858386.35</v>
      </c>
      <c r="J2992" s="19">
        <v>1.95846764818E9</v>
      </c>
      <c r="K2992" s="19">
        <f t="shared" si="1"/>
        <v>161946.2117</v>
      </c>
      <c r="L2992" s="14">
        <f t="shared" si="2"/>
        <v>161946.2117</v>
      </c>
      <c r="M2992" s="14">
        <f t="shared" si="3"/>
        <v>0</v>
      </c>
      <c r="N2992" s="14">
        <f t="shared" si="4"/>
        <v>0.5712388419</v>
      </c>
      <c r="O2992" s="14">
        <f t="shared" si="5"/>
        <v>3.598804704</v>
      </c>
      <c r="P2992" s="19">
        <f t="shared" si="6"/>
        <v>403.1107259</v>
      </c>
      <c r="Q2992" s="14">
        <f t="shared" si="7"/>
        <v>65282254.94</v>
      </c>
    </row>
    <row r="2993" ht="15.75" customHeight="1">
      <c r="A2993" s="12">
        <v>2019.0</v>
      </c>
      <c r="B2993" s="265">
        <v>43586.0</v>
      </c>
      <c r="C2993" s="12" t="s">
        <v>770</v>
      </c>
      <c r="D2993" s="12" t="s">
        <v>433</v>
      </c>
      <c r="E2993" s="12" t="s">
        <v>753</v>
      </c>
      <c r="F2993" s="12" t="s">
        <v>754</v>
      </c>
      <c r="G2993" s="12" t="s">
        <v>749</v>
      </c>
      <c r="H2993" s="12" t="s">
        <v>421</v>
      </c>
      <c r="I2993" s="19">
        <v>2.206194614E8</v>
      </c>
      <c r="J2993" s="19">
        <v>8.85133810214E10</v>
      </c>
      <c r="K2993" s="19">
        <f t="shared" si="1"/>
        <v>7353982.047</v>
      </c>
      <c r="L2993" s="14">
        <f t="shared" si="2"/>
        <v>283500</v>
      </c>
      <c r="M2993" s="14">
        <f t="shared" si="3"/>
        <v>7070482.047</v>
      </c>
      <c r="N2993" s="14">
        <f t="shared" si="4"/>
        <v>1</v>
      </c>
      <c r="O2993" s="14">
        <f t="shared" si="5"/>
        <v>6.3</v>
      </c>
      <c r="P2993" s="19">
        <f t="shared" si="6"/>
        <v>401.2038669</v>
      </c>
      <c r="Q2993" s="14">
        <f t="shared" si="7"/>
        <v>113741296.3</v>
      </c>
    </row>
    <row r="2994" ht="15.75" customHeight="1">
      <c r="A2994" s="12">
        <v>2019.0</v>
      </c>
      <c r="B2994" s="265">
        <v>43586.0</v>
      </c>
      <c r="C2994" s="12" t="s">
        <v>770</v>
      </c>
      <c r="D2994" s="12" t="s">
        <v>433</v>
      </c>
      <c r="E2994" s="12" t="s">
        <v>755</v>
      </c>
      <c r="F2994" s="12" t="s">
        <v>756</v>
      </c>
      <c r="G2994" s="12" t="s">
        <v>749</v>
      </c>
      <c r="H2994" s="12" t="s">
        <v>421</v>
      </c>
      <c r="I2994" s="19">
        <v>5746757.25</v>
      </c>
      <c r="J2994" s="19">
        <v>2.30542050799E9</v>
      </c>
      <c r="K2994" s="19">
        <f t="shared" si="1"/>
        <v>191558.575</v>
      </c>
      <c r="L2994" s="14">
        <f t="shared" si="2"/>
        <v>191558.575</v>
      </c>
      <c r="M2994" s="14">
        <f t="shared" si="3"/>
        <v>0</v>
      </c>
      <c r="N2994" s="14">
        <f t="shared" si="4"/>
        <v>0.6756916226</v>
      </c>
      <c r="O2994" s="14">
        <f t="shared" si="5"/>
        <v>4.256857222</v>
      </c>
      <c r="P2994" s="19">
        <f t="shared" si="6"/>
        <v>401.1689389</v>
      </c>
      <c r="Q2994" s="14">
        <f t="shared" si="7"/>
        <v>76847350.27</v>
      </c>
    </row>
    <row r="2995" ht="15.75" customHeight="1">
      <c r="A2995" s="12">
        <v>2019.0</v>
      </c>
      <c r="B2995" s="265">
        <v>43586.0</v>
      </c>
      <c r="C2995" s="12" t="s">
        <v>770</v>
      </c>
      <c r="D2995" s="12" t="s">
        <v>433</v>
      </c>
      <c r="E2995" s="12" t="s">
        <v>750</v>
      </c>
      <c r="F2995" s="12" t="s">
        <v>751</v>
      </c>
      <c r="G2995" s="12" t="s">
        <v>749</v>
      </c>
      <c r="H2995" s="12" t="s">
        <v>421</v>
      </c>
      <c r="I2995" s="19">
        <v>11247.44</v>
      </c>
      <c r="J2995" s="19">
        <v>4957798.2</v>
      </c>
      <c r="K2995" s="19">
        <f t="shared" si="1"/>
        <v>374.9146667</v>
      </c>
      <c r="L2995" s="14">
        <f t="shared" si="2"/>
        <v>374.9146667</v>
      </c>
      <c r="M2995" s="14">
        <f t="shared" si="3"/>
        <v>0</v>
      </c>
      <c r="N2995" s="14">
        <f t="shared" si="4"/>
        <v>0.001322450323</v>
      </c>
      <c r="O2995" s="14">
        <f t="shared" si="5"/>
        <v>0.008331437037</v>
      </c>
      <c r="P2995" s="19">
        <f t="shared" si="6"/>
        <v>440.7934783</v>
      </c>
      <c r="Q2995" s="14">
        <f t="shared" si="7"/>
        <v>165259.94</v>
      </c>
    </row>
    <row r="2996" ht="15.75" customHeight="1">
      <c r="A2996" s="12">
        <v>2019.0</v>
      </c>
      <c r="B2996" s="265">
        <v>43586.0</v>
      </c>
      <c r="C2996" s="12" t="s">
        <v>771</v>
      </c>
      <c r="D2996" s="12" t="s">
        <v>434</v>
      </c>
      <c r="E2996" s="12" t="s">
        <v>747</v>
      </c>
      <c r="F2996" s="12" t="s">
        <v>748</v>
      </c>
      <c r="G2996" s="12" t="s">
        <v>749</v>
      </c>
      <c r="H2996" s="12" t="s">
        <v>421</v>
      </c>
      <c r="I2996" s="19">
        <v>6435.69</v>
      </c>
      <c r="J2996" s="19">
        <v>5591328.35</v>
      </c>
      <c r="K2996" s="19">
        <f t="shared" si="1"/>
        <v>214.523</v>
      </c>
      <c r="L2996" s="14">
        <f t="shared" si="2"/>
        <v>214.523</v>
      </c>
      <c r="M2996" s="14">
        <f t="shared" si="3"/>
        <v>0</v>
      </c>
      <c r="N2996" s="14">
        <f t="shared" si="4"/>
        <v>0.0007566948854</v>
      </c>
      <c r="O2996" s="14">
        <f t="shared" si="5"/>
        <v>0.004767177778</v>
      </c>
      <c r="P2996" s="19">
        <f t="shared" si="6"/>
        <v>868.8001364</v>
      </c>
      <c r="Q2996" s="14">
        <f t="shared" si="7"/>
        <v>186377.6117</v>
      </c>
    </row>
    <row r="2997" ht="15.75" customHeight="1">
      <c r="A2997" s="12">
        <v>2019.0</v>
      </c>
      <c r="B2997" s="265">
        <v>43586.0</v>
      </c>
      <c r="C2997" s="12" t="s">
        <v>771</v>
      </c>
      <c r="D2997" s="12" t="s">
        <v>434</v>
      </c>
      <c r="E2997" s="12" t="s">
        <v>753</v>
      </c>
      <c r="F2997" s="12" t="s">
        <v>754</v>
      </c>
      <c r="G2997" s="12" t="s">
        <v>749</v>
      </c>
      <c r="H2997" s="12" t="s">
        <v>421</v>
      </c>
      <c r="I2997" s="19">
        <v>1411660.26</v>
      </c>
      <c r="J2997" s="19">
        <v>1.21857419661E9</v>
      </c>
      <c r="K2997" s="19">
        <f t="shared" si="1"/>
        <v>47055.342</v>
      </c>
      <c r="L2997" s="14">
        <f t="shared" si="2"/>
        <v>47055.342</v>
      </c>
      <c r="M2997" s="14">
        <f t="shared" si="3"/>
        <v>0</v>
      </c>
      <c r="N2997" s="14">
        <f t="shared" si="4"/>
        <v>0.1659800423</v>
      </c>
      <c r="O2997" s="14">
        <f t="shared" si="5"/>
        <v>1.045674267</v>
      </c>
      <c r="P2997" s="19">
        <f t="shared" si="6"/>
        <v>863.2205858</v>
      </c>
      <c r="Q2997" s="14">
        <f t="shared" si="7"/>
        <v>40619139.89</v>
      </c>
    </row>
    <row r="2998" ht="15.75" customHeight="1">
      <c r="A2998" s="12">
        <v>2019.0</v>
      </c>
      <c r="B2998" s="265">
        <v>43586.0</v>
      </c>
      <c r="C2998" s="12" t="s">
        <v>771</v>
      </c>
      <c r="D2998" s="12" t="s">
        <v>434</v>
      </c>
      <c r="E2998" s="12" t="s">
        <v>755</v>
      </c>
      <c r="F2998" s="12" t="s">
        <v>756</v>
      </c>
      <c r="G2998" s="12" t="s">
        <v>749</v>
      </c>
      <c r="H2998" s="12" t="s">
        <v>421</v>
      </c>
      <c r="I2998" s="19">
        <v>407015.93</v>
      </c>
      <c r="J2998" s="19">
        <v>3.431345055E8</v>
      </c>
      <c r="K2998" s="19">
        <f t="shared" si="1"/>
        <v>13567.19767</v>
      </c>
      <c r="L2998" s="14">
        <f t="shared" si="2"/>
        <v>13567.19767</v>
      </c>
      <c r="M2998" s="14">
        <f t="shared" si="3"/>
        <v>0</v>
      </c>
      <c r="N2998" s="14">
        <f t="shared" si="4"/>
        <v>0.04785607643</v>
      </c>
      <c r="O2998" s="14">
        <f t="shared" si="5"/>
        <v>0.3014932815</v>
      </c>
      <c r="P2998" s="19">
        <f t="shared" si="6"/>
        <v>843.0493261</v>
      </c>
      <c r="Q2998" s="14">
        <f t="shared" si="7"/>
        <v>11437816.85</v>
      </c>
    </row>
    <row r="2999" ht="15.75" customHeight="1">
      <c r="A2999" s="12">
        <v>2019.0</v>
      </c>
      <c r="B2999" s="265">
        <v>43586.0</v>
      </c>
      <c r="C2999" s="12" t="s">
        <v>771</v>
      </c>
      <c r="D2999" s="12" t="s">
        <v>434</v>
      </c>
      <c r="E2999" s="12" t="s">
        <v>750</v>
      </c>
      <c r="F2999" s="12" t="s">
        <v>751</v>
      </c>
      <c r="G2999" s="12" t="s">
        <v>749</v>
      </c>
      <c r="H2999" s="12" t="s">
        <v>421</v>
      </c>
      <c r="I2999" s="19">
        <v>0.15</v>
      </c>
      <c r="J2999" s="19">
        <v>118.38</v>
      </c>
      <c r="K2999" s="19">
        <f t="shared" si="1"/>
        <v>0.005</v>
      </c>
      <c r="L2999" s="14">
        <f t="shared" si="2"/>
        <v>0.005</v>
      </c>
      <c r="M2999" s="14">
        <f t="shared" si="3"/>
        <v>0</v>
      </c>
      <c r="N2999" s="14">
        <f t="shared" si="4"/>
        <v>0.0000000176366843</v>
      </c>
      <c r="O2999" s="14">
        <f t="shared" si="5"/>
        <v>0.0000001111111111</v>
      </c>
      <c r="P2999" s="19">
        <f t="shared" si="6"/>
        <v>789.2</v>
      </c>
      <c r="Q2999" s="14">
        <f t="shared" si="7"/>
        <v>3.946</v>
      </c>
    </row>
    <row r="3000" ht="15.75" customHeight="1">
      <c r="A3000" s="12">
        <v>2019.0</v>
      </c>
      <c r="B3000" s="265">
        <v>43586.0</v>
      </c>
      <c r="C3000" s="12" t="s">
        <v>772</v>
      </c>
      <c r="D3000" s="12" t="s">
        <v>435</v>
      </c>
      <c r="E3000" s="12" t="s">
        <v>747</v>
      </c>
      <c r="F3000" s="12" t="s">
        <v>748</v>
      </c>
      <c r="G3000" s="12" t="s">
        <v>749</v>
      </c>
      <c r="H3000" s="12" t="s">
        <v>421</v>
      </c>
      <c r="I3000" s="19">
        <v>22954.72</v>
      </c>
      <c r="J3000" s="19">
        <v>2.013555294E7</v>
      </c>
      <c r="K3000" s="19">
        <f t="shared" si="1"/>
        <v>765.1573333</v>
      </c>
      <c r="L3000" s="14">
        <f t="shared" si="2"/>
        <v>765.1573333</v>
      </c>
      <c r="M3000" s="14">
        <f t="shared" si="3"/>
        <v>0</v>
      </c>
      <c r="N3000" s="14">
        <f t="shared" si="4"/>
        <v>0.002698967666</v>
      </c>
      <c r="O3000" s="14">
        <f t="shared" si="5"/>
        <v>0.0170034963</v>
      </c>
      <c r="P3000" s="19">
        <f t="shared" si="6"/>
        <v>877.1857352</v>
      </c>
      <c r="Q3000" s="14">
        <f t="shared" si="7"/>
        <v>671185.098</v>
      </c>
    </row>
    <row r="3001" ht="15.75" customHeight="1">
      <c r="A3001" s="12">
        <v>2019.0</v>
      </c>
      <c r="B3001" s="265">
        <v>43586.0</v>
      </c>
      <c r="C3001" s="12" t="s">
        <v>772</v>
      </c>
      <c r="D3001" s="12" t="s">
        <v>435</v>
      </c>
      <c r="E3001" s="12" t="s">
        <v>753</v>
      </c>
      <c r="F3001" s="12" t="s">
        <v>754</v>
      </c>
      <c r="G3001" s="12" t="s">
        <v>749</v>
      </c>
      <c r="H3001" s="12" t="s">
        <v>421</v>
      </c>
      <c r="I3001" s="19">
        <v>5001131.18</v>
      </c>
      <c r="J3001" s="19">
        <v>4.34440551425E9</v>
      </c>
      <c r="K3001" s="19">
        <f t="shared" si="1"/>
        <v>166704.3727</v>
      </c>
      <c r="L3001" s="14">
        <f t="shared" si="2"/>
        <v>166704.3727</v>
      </c>
      <c r="M3001" s="14">
        <f t="shared" si="3"/>
        <v>0</v>
      </c>
      <c r="N3001" s="14">
        <f t="shared" si="4"/>
        <v>0.5880224785</v>
      </c>
      <c r="O3001" s="14">
        <f t="shared" si="5"/>
        <v>3.704541615</v>
      </c>
      <c r="P3001" s="19">
        <f t="shared" si="6"/>
        <v>868.6845751</v>
      </c>
      <c r="Q3001" s="14">
        <f t="shared" si="7"/>
        <v>144813517.1</v>
      </c>
    </row>
    <row r="3002" ht="15.75" customHeight="1">
      <c r="A3002" s="12">
        <v>2019.0</v>
      </c>
      <c r="B3002" s="265">
        <v>43586.0</v>
      </c>
      <c r="C3002" s="12" t="s">
        <v>772</v>
      </c>
      <c r="D3002" s="12" t="s">
        <v>435</v>
      </c>
      <c r="E3002" s="12" t="s">
        <v>755</v>
      </c>
      <c r="F3002" s="12" t="s">
        <v>756</v>
      </c>
      <c r="G3002" s="12" t="s">
        <v>749</v>
      </c>
      <c r="H3002" s="12" t="s">
        <v>421</v>
      </c>
      <c r="I3002" s="19">
        <v>510637.15</v>
      </c>
      <c r="J3002" s="19">
        <v>4.4348175932E8</v>
      </c>
      <c r="K3002" s="19">
        <f t="shared" si="1"/>
        <v>17021.23833</v>
      </c>
      <c r="L3002" s="14">
        <f t="shared" si="2"/>
        <v>17021.23833</v>
      </c>
      <c r="M3002" s="14">
        <f t="shared" si="3"/>
        <v>0</v>
      </c>
      <c r="N3002" s="14">
        <f t="shared" si="4"/>
        <v>0.06003964139</v>
      </c>
      <c r="O3002" s="14">
        <f t="shared" si="5"/>
        <v>0.3782497407</v>
      </c>
      <c r="P3002" s="19">
        <f t="shared" si="6"/>
        <v>868.4870643</v>
      </c>
      <c r="Q3002" s="14">
        <f t="shared" si="7"/>
        <v>14782725.31</v>
      </c>
    </row>
    <row r="3003" ht="15.75" customHeight="1">
      <c r="A3003" s="12">
        <v>2019.0</v>
      </c>
      <c r="B3003" s="265">
        <v>43586.0</v>
      </c>
      <c r="C3003" s="12" t="s">
        <v>773</v>
      </c>
      <c r="D3003" s="12" t="s">
        <v>436</v>
      </c>
      <c r="E3003" s="12" t="s">
        <v>753</v>
      </c>
      <c r="F3003" s="12" t="s">
        <v>754</v>
      </c>
      <c r="G3003" s="12" t="s">
        <v>749</v>
      </c>
      <c r="H3003" s="12" t="s">
        <v>421</v>
      </c>
      <c r="I3003" s="19">
        <v>1000.0</v>
      </c>
      <c r="J3003" s="19">
        <v>365142.68</v>
      </c>
      <c r="K3003" s="19">
        <f t="shared" si="1"/>
        <v>33.33333333</v>
      </c>
      <c r="L3003" s="14">
        <f t="shared" si="2"/>
        <v>33.33333333</v>
      </c>
      <c r="M3003" s="14">
        <f t="shared" si="3"/>
        <v>0</v>
      </c>
      <c r="N3003" s="14">
        <f t="shared" si="4"/>
        <v>0.0001175778954</v>
      </c>
      <c r="O3003" s="14">
        <f t="shared" si="5"/>
        <v>0.0007407407407</v>
      </c>
      <c r="P3003" s="19">
        <f t="shared" si="6"/>
        <v>365.14268</v>
      </c>
      <c r="Q3003" s="14">
        <f t="shared" si="7"/>
        <v>12171.42267</v>
      </c>
    </row>
    <row r="3004" ht="15.75" customHeight="1">
      <c r="A3004" s="12">
        <v>2019.0</v>
      </c>
      <c r="B3004" s="265">
        <v>43586.0</v>
      </c>
      <c r="C3004" s="12" t="s">
        <v>773</v>
      </c>
      <c r="D3004" s="12" t="s">
        <v>436</v>
      </c>
      <c r="E3004" s="12" t="s">
        <v>755</v>
      </c>
      <c r="F3004" s="12" t="s">
        <v>756</v>
      </c>
      <c r="G3004" s="12" t="s">
        <v>749</v>
      </c>
      <c r="H3004" s="12" t="s">
        <v>421</v>
      </c>
      <c r="I3004" s="19">
        <v>3779.75</v>
      </c>
      <c r="J3004" s="19">
        <v>1380148.03</v>
      </c>
      <c r="K3004" s="19">
        <f t="shared" si="1"/>
        <v>125.9916667</v>
      </c>
      <c r="L3004" s="14">
        <f t="shared" si="2"/>
        <v>125.9916667</v>
      </c>
      <c r="M3004" s="14">
        <f t="shared" si="3"/>
        <v>0</v>
      </c>
      <c r="N3004" s="14">
        <f t="shared" si="4"/>
        <v>0.00044441505</v>
      </c>
      <c r="O3004" s="14">
        <f t="shared" si="5"/>
        <v>0.002799814815</v>
      </c>
      <c r="P3004" s="19">
        <f t="shared" si="6"/>
        <v>365.1426761</v>
      </c>
      <c r="Q3004" s="14">
        <f t="shared" si="7"/>
        <v>46004.93433</v>
      </c>
    </row>
    <row r="3005" ht="15.75" customHeight="1">
      <c r="A3005" s="12">
        <v>2019.0</v>
      </c>
      <c r="B3005" s="265">
        <v>43586.0</v>
      </c>
      <c r="C3005" s="12" t="s">
        <v>774</v>
      </c>
      <c r="D3005" s="12" t="s">
        <v>437</v>
      </c>
      <c r="E3005" s="12" t="s">
        <v>747</v>
      </c>
      <c r="F3005" s="12" t="s">
        <v>748</v>
      </c>
      <c r="G3005" s="12" t="s">
        <v>749</v>
      </c>
      <c r="H3005" s="12" t="s">
        <v>421</v>
      </c>
      <c r="I3005" s="19">
        <v>11790.0</v>
      </c>
      <c r="J3005" s="19">
        <v>8628868.89</v>
      </c>
      <c r="K3005" s="19">
        <f t="shared" si="1"/>
        <v>393</v>
      </c>
      <c r="L3005" s="14">
        <f t="shared" si="2"/>
        <v>393</v>
      </c>
      <c r="M3005" s="14">
        <f t="shared" si="3"/>
        <v>0</v>
      </c>
      <c r="N3005" s="14">
        <f t="shared" si="4"/>
        <v>0.001386243386</v>
      </c>
      <c r="O3005" s="14">
        <f t="shared" si="5"/>
        <v>0.008733333333</v>
      </c>
      <c r="P3005" s="19">
        <f t="shared" si="6"/>
        <v>731.880313</v>
      </c>
      <c r="Q3005" s="14">
        <f t="shared" si="7"/>
        <v>287628.963</v>
      </c>
    </row>
    <row r="3006" ht="15.75" customHeight="1">
      <c r="A3006" s="12">
        <v>2019.0</v>
      </c>
      <c r="B3006" s="265">
        <v>43586.0</v>
      </c>
      <c r="C3006" s="12" t="s">
        <v>774</v>
      </c>
      <c r="D3006" s="12" t="s">
        <v>437</v>
      </c>
      <c r="E3006" s="12" t="s">
        <v>753</v>
      </c>
      <c r="F3006" s="12" t="s">
        <v>754</v>
      </c>
      <c r="G3006" s="12" t="s">
        <v>749</v>
      </c>
      <c r="H3006" s="12" t="s">
        <v>421</v>
      </c>
      <c r="I3006" s="19">
        <v>1502724.31</v>
      </c>
      <c r="J3006" s="19">
        <v>1.09981433856E9</v>
      </c>
      <c r="K3006" s="19">
        <f t="shared" si="1"/>
        <v>50090.81033</v>
      </c>
      <c r="L3006" s="14">
        <f t="shared" si="2"/>
        <v>50090.81033</v>
      </c>
      <c r="M3006" s="14">
        <f t="shared" si="3"/>
        <v>0</v>
      </c>
      <c r="N3006" s="14">
        <f t="shared" si="4"/>
        <v>0.1766871617</v>
      </c>
      <c r="O3006" s="14">
        <f t="shared" si="5"/>
        <v>1.113129119</v>
      </c>
      <c r="P3006" s="19">
        <f t="shared" si="6"/>
        <v>731.8803131</v>
      </c>
      <c r="Q3006" s="14">
        <f t="shared" si="7"/>
        <v>36660477.95</v>
      </c>
    </row>
    <row r="3007" ht="15.75" customHeight="1">
      <c r="A3007" s="12">
        <v>2019.0</v>
      </c>
      <c r="B3007" s="265">
        <v>43586.0</v>
      </c>
      <c r="C3007" s="12" t="s">
        <v>774</v>
      </c>
      <c r="D3007" s="12" t="s">
        <v>437</v>
      </c>
      <c r="E3007" s="12" t="s">
        <v>755</v>
      </c>
      <c r="F3007" s="12" t="s">
        <v>756</v>
      </c>
      <c r="G3007" s="12" t="s">
        <v>749</v>
      </c>
      <c r="H3007" s="12" t="s">
        <v>421</v>
      </c>
      <c r="I3007" s="19">
        <v>1205.96</v>
      </c>
      <c r="J3007" s="19">
        <v>882618.38</v>
      </c>
      <c r="K3007" s="19">
        <f t="shared" si="1"/>
        <v>40.19866667</v>
      </c>
      <c r="L3007" s="14">
        <f t="shared" si="2"/>
        <v>40.19866667</v>
      </c>
      <c r="M3007" s="14">
        <f t="shared" si="3"/>
        <v>0</v>
      </c>
      <c r="N3007" s="14">
        <f t="shared" si="4"/>
        <v>0.0001417942387</v>
      </c>
      <c r="O3007" s="14">
        <f t="shared" si="5"/>
        <v>0.0008933037037</v>
      </c>
      <c r="P3007" s="19">
        <f t="shared" si="6"/>
        <v>731.8803111</v>
      </c>
      <c r="Q3007" s="14">
        <f t="shared" si="7"/>
        <v>29420.61267</v>
      </c>
    </row>
    <row r="3008" ht="15.75" customHeight="1">
      <c r="A3008" s="12">
        <v>2019.0</v>
      </c>
      <c r="B3008" s="265">
        <v>43586.0</v>
      </c>
      <c r="C3008" s="12" t="s">
        <v>775</v>
      </c>
      <c r="D3008" s="12" t="s">
        <v>428</v>
      </c>
      <c r="E3008" s="12" t="s">
        <v>747</v>
      </c>
      <c r="F3008" s="12" t="s">
        <v>748</v>
      </c>
      <c r="G3008" s="12" t="s">
        <v>749</v>
      </c>
      <c r="H3008" s="12" t="s">
        <v>421</v>
      </c>
      <c r="I3008" s="19">
        <v>159459.59</v>
      </c>
      <c r="J3008" s="19">
        <v>7.074599381E7</v>
      </c>
      <c r="K3008" s="19">
        <f t="shared" si="1"/>
        <v>5315.319667</v>
      </c>
      <c r="L3008" s="14">
        <f t="shared" si="2"/>
        <v>5315.319667</v>
      </c>
      <c r="M3008" s="14">
        <f t="shared" si="3"/>
        <v>0</v>
      </c>
      <c r="N3008" s="14">
        <f t="shared" si="4"/>
        <v>0.01874892299</v>
      </c>
      <c r="O3008" s="14">
        <f t="shared" si="5"/>
        <v>0.1181182148</v>
      </c>
      <c r="P3008" s="19">
        <f t="shared" si="6"/>
        <v>443.6609539</v>
      </c>
      <c r="Q3008" s="14">
        <f t="shared" si="7"/>
        <v>2358199.794</v>
      </c>
    </row>
    <row r="3009" ht="15.75" customHeight="1">
      <c r="A3009" s="12">
        <v>2019.0</v>
      </c>
      <c r="B3009" s="265">
        <v>43586.0</v>
      </c>
      <c r="C3009" s="12" t="s">
        <v>775</v>
      </c>
      <c r="D3009" s="12" t="s">
        <v>428</v>
      </c>
      <c r="E3009" s="12" t="s">
        <v>753</v>
      </c>
      <c r="F3009" s="12" t="s">
        <v>754</v>
      </c>
      <c r="G3009" s="12" t="s">
        <v>749</v>
      </c>
      <c r="H3009" s="12" t="s">
        <v>421</v>
      </c>
      <c r="I3009" s="19">
        <v>1.8292155E7</v>
      </c>
      <c r="J3009" s="19">
        <v>8.0739923174E9</v>
      </c>
      <c r="K3009" s="19">
        <f t="shared" si="1"/>
        <v>609738.5</v>
      </c>
      <c r="L3009" s="14">
        <f t="shared" si="2"/>
        <v>283500</v>
      </c>
      <c r="M3009" s="14">
        <f t="shared" si="3"/>
        <v>326238.5</v>
      </c>
      <c r="N3009" s="14">
        <f t="shared" si="4"/>
        <v>1</v>
      </c>
      <c r="O3009" s="14">
        <f t="shared" si="5"/>
        <v>6.3</v>
      </c>
      <c r="P3009" s="19">
        <f t="shared" si="6"/>
        <v>441.3909852</v>
      </c>
      <c r="Q3009" s="14">
        <f t="shared" si="7"/>
        <v>125134344.3</v>
      </c>
    </row>
    <row r="3010" ht="15.75" customHeight="1">
      <c r="A3010" s="12">
        <v>2019.0</v>
      </c>
      <c r="B3010" s="265">
        <v>43586.0</v>
      </c>
      <c r="C3010" s="12" t="s">
        <v>775</v>
      </c>
      <c r="D3010" s="12" t="s">
        <v>428</v>
      </c>
      <c r="E3010" s="12" t="s">
        <v>755</v>
      </c>
      <c r="F3010" s="12" t="s">
        <v>756</v>
      </c>
      <c r="G3010" s="12" t="s">
        <v>749</v>
      </c>
      <c r="H3010" s="12" t="s">
        <v>421</v>
      </c>
      <c r="I3010" s="19">
        <v>1597565.2</v>
      </c>
      <c r="J3010" s="19">
        <v>7.3679485353E8</v>
      </c>
      <c r="K3010" s="19">
        <f t="shared" si="1"/>
        <v>53252.17333</v>
      </c>
      <c r="L3010" s="14">
        <f t="shared" si="2"/>
        <v>53252.17333</v>
      </c>
      <c r="M3010" s="14">
        <f t="shared" si="3"/>
        <v>0</v>
      </c>
      <c r="N3010" s="14">
        <f t="shared" si="4"/>
        <v>0.1878383539</v>
      </c>
      <c r="O3010" s="14">
        <f t="shared" si="5"/>
        <v>1.18338163</v>
      </c>
      <c r="P3010" s="19">
        <f t="shared" si="6"/>
        <v>461.1986124</v>
      </c>
      <c r="Q3010" s="14">
        <f t="shared" si="7"/>
        <v>24559828.45</v>
      </c>
    </row>
    <row r="3011" ht="15.75" customHeight="1">
      <c r="A3011" s="12">
        <v>2019.0</v>
      </c>
      <c r="B3011" s="265">
        <v>43586.0</v>
      </c>
      <c r="C3011" s="12" t="s">
        <v>775</v>
      </c>
      <c r="D3011" s="12" t="s">
        <v>428</v>
      </c>
      <c r="E3011" s="12" t="s">
        <v>750</v>
      </c>
      <c r="F3011" s="12" t="s">
        <v>751</v>
      </c>
      <c r="G3011" s="12" t="s">
        <v>749</v>
      </c>
      <c r="H3011" s="12" t="s">
        <v>421</v>
      </c>
      <c r="I3011" s="19">
        <v>12872.21</v>
      </c>
      <c r="J3011" s="19">
        <v>5378626.71</v>
      </c>
      <c r="K3011" s="19">
        <f t="shared" si="1"/>
        <v>429.0736667</v>
      </c>
      <c r="L3011" s="14">
        <f t="shared" si="2"/>
        <v>429.0736667</v>
      </c>
      <c r="M3011" s="14">
        <f t="shared" si="3"/>
        <v>0</v>
      </c>
      <c r="N3011" s="14">
        <f t="shared" si="4"/>
        <v>0.00151348736</v>
      </c>
      <c r="O3011" s="14">
        <f t="shared" si="5"/>
        <v>0.00953497037</v>
      </c>
      <c r="P3011" s="19">
        <f t="shared" si="6"/>
        <v>417.8479616</v>
      </c>
      <c r="Q3011" s="14">
        <f t="shared" si="7"/>
        <v>179287.557</v>
      </c>
    </row>
    <row r="3012" ht="15.75" customHeight="1">
      <c r="A3012" s="12">
        <v>2019.0</v>
      </c>
      <c r="B3012" s="265">
        <v>43586.0</v>
      </c>
      <c r="C3012" s="12" t="s">
        <v>776</v>
      </c>
      <c r="D3012" s="12" t="s">
        <v>427</v>
      </c>
      <c r="E3012" s="12" t="s">
        <v>747</v>
      </c>
      <c r="F3012" s="12" t="s">
        <v>748</v>
      </c>
      <c r="G3012" s="12" t="s">
        <v>749</v>
      </c>
      <c r="H3012" s="12" t="s">
        <v>421</v>
      </c>
      <c r="I3012" s="19">
        <v>141004.42</v>
      </c>
      <c r="J3012" s="19">
        <v>5.641806206E7</v>
      </c>
      <c r="K3012" s="19">
        <f t="shared" si="1"/>
        <v>4700.147333</v>
      </c>
      <c r="L3012" s="14">
        <f t="shared" si="2"/>
        <v>4700.147333</v>
      </c>
      <c r="M3012" s="14">
        <f t="shared" si="3"/>
        <v>0</v>
      </c>
      <c r="N3012" s="14">
        <f t="shared" si="4"/>
        <v>0.01657900294</v>
      </c>
      <c r="O3012" s="14">
        <f t="shared" si="5"/>
        <v>0.1044477185</v>
      </c>
      <c r="P3012" s="19">
        <f t="shared" si="6"/>
        <v>400.1155571</v>
      </c>
      <c r="Q3012" s="14">
        <f t="shared" si="7"/>
        <v>1880602.069</v>
      </c>
    </row>
    <row r="3013" ht="15.75" customHeight="1">
      <c r="A3013" s="12">
        <v>2019.0</v>
      </c>
      <c r="B3013" s="265">
        <v>43586.0</v>
      </c>
      <c r="C3013" s="12" t="s">
        <v>776</v>
      </c>
      <c r="D3013" s="12" t="s">
        <v>427</v>
      </c>
      <c r="E3013" s="12" t="s">
        <v>753</v>
      </c>
      <c r="F3013" s="12" t="s">
        <v>754</v>
      </c>
      <c r="G3013" s="12" t="s">
        <v>749</v>
      </c>
      <c r="H3013" s="12" t="s">
        <v>421</v>
      </c>
      <c r="I3013" s="19">
        <v>1.291884319E7</v>
      </c>
      <c r="J3013" s="19">
        <v>5.11493970513E9</v>
      </c>
      <c r="K3013" s="19">
        <f t="shared" si="1"/>
        <v>430628.1063</v>
      </c>
      <c r="L3013" s="14">
        <f t="shared" si="2"/>
        <v>283500</v>
      </c>
      <c r="M3013" s="14">
        <f t="shared" si="3"/>
        <v>147128.1063</v>
      </c>
      <c r="N3013" s="14">
        <f t="shared" si="4"/>
        <v>1</v>
      </c>
      <c r="O3013" s="14">
        <f t="shared" si="5"/>
        <v>6.3</v>
      </c>
      <c r="P3013" s="19">
        <f t="shared" si="6"/>
        <v>395.928616</v>
      </c>
      <c r="Q3013" s="14">
        <f t="shared" si="7"/>
        <v>112245762.6</v>
      </c>
    </row>
    <row r="3014" ht="15.75" customHeight="1">
      <c r="A3014" s="12">
        <v>2019.0</v>
      </c>
      <c r="B3014" s="265">
        <v>43586.0</v>
      </c>
      <c r="C3014" s="12" t="s">
        <v>776</v>
      </c>
      <c r="D3014" s="12" t="s">
        <v>427</v>
      </c>
      <c r="E3014" s="12" t="s">
        <v>755</v>
      </c>
      <c r="F3014" s="12" t="s">
        <v>756</v>
      </c>
      <c r="G3014" s="12" t="s">
        <v>749</v>
      </c>
      <c r="H3014" s="12" t="s">
        <v>421</v>
      </c>
      <c r="I3014" s="19">
        <v>530615.13</v>
      </c>
      <c r="J3014" s="19">
        <v>2.1104840229E8</v>
      </c>
      <c r="K3014" s="19">
        <f t="shared" si="1"/>
        <v>17687.171</v>
      </c>
      <c r="L3014" s="14">
        <f t="shared" si="2"/>
        <v>17687.171</v>
      </c>
      <c r="M3014" s="14">
        <f t="shared" si="3"/>
        <v>0</v>
      </c>
      <c r="N3014" s="14">
        <f t="shared" si="4"/>
        <v>0.06238861023</v>
      </c>
      <c r="O3014" s="14">
        <f t="shared" si="5"/>
        <v>0.3930482444</v>
      </c>
      <c r="P3014" s="19">
        <f t="shared" si="6"/>
        <v>397.7429032</v>
      </c>
      <c r="Q3014" s="14">
        <f t="shared" si="7"/>
        <v>7034946.743</v>
      </c>
    </row>
    <row r="3015" ht="15.75" customHeight="1">
      <c r="A3015" s="12">
        <v>2019.0</v>
      </c>
      <c r="B3015" s="265">
        <v>43586.0</v>
      </c>
      <c r="C3015" s="12" t="s">
        <v>790</v>
      </c>
      <c r="D3015" s="12" t="s">
        <v>429</v>
      </c>
      <c r="E3015" s="12" t="s">
        <v>747</v>
      </c>
      <c r="F3015" s="12" t="s">
        <v>748</v>
      </c>
      <c r="G3015" s="12" t="s">
        <v>749</v>
      </c>
      <c r="H3015" s="12" t="s">
        <v>421</v>
      </c>
      <c r="I3015" s="19">
        <v>2320703.65</v>
      </c>
      <c r="J3015" s="19">
        <v>6.7970016521E8</v>
      </c>
      <c r="K3015" s="19">
        <f t="shared" si="1"/>
        <v>77356.78833</v>
      </c>
      <c r="L3015" s="14">
        <f t="shared" si="2"/>
        <v>77356.78833</v>
      </c>
      <c r="M3015" s="14">
        <f t="shared" si="3"/>
        <v>0</v>
      </c>
      <c r="N3015" s="14">
        <f t="shared" si="4"/>
        <v>0.2728634509</v>
      </c>
      <c r="O3015" s="14">
        <f t="shared" si="5"/>
        <v>1.719039741</v>
      </c>
      <c r="P3015" s="19">
        <f t="shared" si="6"/>
        <v>292.8853778</v>
      </c>
      <c r="Q3015" s="14">
        <f t="shared" si="7"/>
        <v>22656672.17</v>
      </c>
    </row>
    <row r="3016" ht="15.75" customHeight="1">
      <c r="A3016" s="12">
        <v>2019.0</v>
      </c>
      <c r="B3016" s="265">
        <v>43586.0</v>
      </c>
      <c r="C3016" s="12" t="s">
        <v>790</v>
      </c>
      <c r="D3016" s="12" t="s">
        <v>429</v>
      </c>
      <c r="E3016" s="12" t="s">
        <v>753</v>
      </c>
      <c r="F3016" s="12" t="s">
        <v>754</v>
      </c>
      <c r="G3016" s="12" t="s">
        <v>749</v>
      </c>
      <c r="H3016" s="12" t="s">
        <v>421</v>
      </c>
      <c r="I3016" s="19">
        <v>5.523077152E7</v>
      </c>
      <c r="J3016" s="19">
        <v>1.608754331715E10</v>
      </c>
      <c r="K3016" s="19">
        <f t="shared" si="1"/>
        <v>1841025.717</v>
      </c>
      <c r="L3016" s="14">
        <f t="shared" si="2"/>
        <v>283500</v>
      </c>
      <c r="M3016" s="14">
        <f t="shared" si="3"/>
        <v>1557525.717</v>
      </c>
      <c r="N3016" s="14">
        <f t="shared" si="4"/>
        <v>1</v>
      </c>
      <c r="O3016" s="14">
        <f t="shared" si="5"/>
        <v>6.3</v>
      </c>
      <c r="P3016" s="19">
        <f t="shared" si="6"/>
        <v>291.2786274</v>
      </c>
      <c r="Q3016" s="14">
        <f t="shared" si="7"/>
        <v>82577490.86</v>
      </c>
    </row>
    <row r="3017" ht="15.75" customHeight="1">
      <c r="A3017" s="12">
        <v>2019.0</v>
      </c>
      <c r="B3017" s="265">
        <v>43586.0</v>
      </c>
      <c r="C3017" s="12" t="s">
        <v>790</v>
      </c>
      <c r="D3017" s="12" t="s">
        <v>429</v>
      </c>
      <c r="E3017" s="12" t="s">
        <v>755</v>
      </c>
      <c r="F3017" s="12" t="s">
        <v>756</v>
      </c>
      <c r="G3017" s="12" t="s">
        <v>749</v>
      </c>
      <c r="H3017" s="12" t="s">
        <v>421</v>
      </c>
      <c r="I3017" s="19">
        <v>2871054.11</v>
      </c>
      <c r="J3017" s="19">
        <v>8.2021952869E8</v>
      </c>
      <c r="K3017" s="19">
        <f t="shared" si="1"/>
        <v>95701.80367</v>
      </c>
      <c r="L3017" s="14">
        <f t="shared" si="2"/>
        <v>95701.80367</v>
      </c>
      <c r="M3017" s="14">
        <f t="shared" si="3"/>
        <v>0</v>
      </c>
      <c r="N3017" s="14">
        <f t="shared" si="4"/>
        <v>0.3375724997</v>
      </c>
      <c r="O3017" s="14">
        <f t="shared" si="5"/>
        <v>2.126706748</v>
      </c>
      <c r="P3017" s="19">
        <f t="shared" si="6"/>
        <v>285.6858482</v>
      </c>
      <c r="Q3017" s="14">
        <f t="shared" si="7"/>
        <v>27340650.96</v>
      </c>
    </row>
    <row r="3018" ht="15.75" customHeight="1">
      <c r="A3018" s="12">
        <v>2019.0</v>
      </c>
      <c r="B3018" s="265">
        <v>43586.0</v>
      </c>
      <c r="C3018" s="12" t="s">
        <v>790</v>
      </c>
      <c r="D3018" s="12" t="s">
        <v>429</v>
      </c>
      <c r="E3018" s="12" t="s">
        <v>750</v>
      </c>
      <c r="F3018" s="12" t="s">
        <v>751</v>
      </c>
      <c r="G3018" s="12" t="s">
        <v>749</v>
      </c>
      <c r="H3018" s="12" t="s">
        <v>421</v>
      </c>
      <c r="I3018" s="19">
        <v>53960.52</v>
      </c>
      <c r="J3018" s="19">
        <v>1.594840805E7</v>
      </c>
      <c r="K3018" s="19">
        <f t="shared" si="1"/>
        <v>1798.684</v>
      </c>
      <c r="L3018" s="14">
        <f t="shared" si="2"/>
        <v>1798.684</v>
      </c>
      <c r="M3018" s="14">
        <f t="shared" si="3"/>
        <v>0</v>
      </c>
      <c r="N3018" s="14">
        <f t="shared" si="4"/>
        <v>0.006344564374</v>
      </c>
      <c r="O3018" s="14">
        <f t="shared" si="5"/>
        <v>0.03997075556</v>
      </c>
      <c r="P3018" s="19">
        <f t="shared" si="6"/>
        <v>295.5569748</v>
      </c>
      <c r="Q3018" s="14">
        <f t="shared" si="7"/>
        <v>531613.6017</v>
      </c>
    </row>
    <row r="3019" ht="15.75" customHeight="1">
      <c r="A3019" s="12">
        <v>2019.0</v>
      </c>
      <c r="B3019" s="265">
        <v>43586.0</v>
      </c>
      <c r="C3019" s="12" t="s">
        <v>777</v>
      </c>
      <c r="D3019" s="12" t="s">
        <v>430</v>
      </c>
      <c r="E3019" s="12" t="s">
        <v>747</v>
      </c>
      <c r="F3019" s="12" t="s">
        <v>748</v>
      </c>
      <c r="G3019" s="12" t="s">
        <v>749</v>
      </c>
      <c r="H3019" s="12" t="s">
        <v>421</v>
      </c>
      <c r="I3019" s="19">
        <v>1400234.61</v>
      </c>
      <c r="J3019" s="19">
        <v>3.6907584341E8</v>
      </c>
      <c r="K3019" s="19">
        <f t="shared" si="1"/>
        <v>46674.487</v>
      </c>
      <c r="L3019" s="14">
        <f t="shared" si="2"/>
        <v>46674.487</v>
      </c>
      <c r="M3019" s="14">
        <f t="shared" si="3"/>
        <v>0</v>
      </c>
      <c r="N3019" s="14">
        <f t="shared" si="4"/>
        <v>0.1646366384</v>
      </c>
      <c r="O3019" s="14">
        <f t="shared" si="5"/>
        <v>1.037210822</v>
      </c>
      <c r="P3019" s="19">
        <f t="shared" si="6"/>
        <v>263.5814318</v>
      </c>
      <c r="Q3019" s="14">
        <f t="shared" si="7"/>
        <v>12302528.11</v>
      </c>
    </row>
    <row r="3020" ht="15.75" customHeight="1">
      <c r="A3020" s="12">
        <v>2019.0</v>
      </c>
      <c r="B3020" s="265">
        <v>43586.0</v>
      </c>
      <c r="C3020" s="12" t="s">
        <v>777</v>
      </c>
      <c r="D3020" s="12" t="s">
        <v>430</v>
      </c>
      <c r="E3020" s="12" t="s">
        <v>753</v>
      </c>
      <c r="F3020" s="12" t="s">
        <v>754</v>
      </c>
      <c r="G3020" s="12" t="s">
        <v>749</v>
      </c>
      <c r="H3020" s="12" t="s">
        <v>421</v>
      </c>
      <c r="I3020" s="19">
        <v>4.923703658E7</v>
      </c>
      <c r="J3020" s="19">
        <v>1.330396246813E10</v>
      </c>
      <c r="K3020" s="19">
        <f t="shared" si="1"/>
        <v>1641234.553</v>
      </c>
      <c r="L3020" s="14">
        <f t="shared" si="2"/>
        <v>283500</v>
      </c>
      <c r="M3020" s="14">
        <f t="shared" si="3"/>
        <v>1357734.553</v>
      </c>
      <c r="N3020" s="14">
        <f t="shared" si="4"/>
        <v>1</v>
      </c>
      <c r="O3020" s="14">
        <f t="shared" si="5"/>
        <v>6.3</v>
      </c>
      <c r="P3020" s="19">
        <f t="shared" si="6"/>
        <v>270.2023394</v>
      </c>
      <c r="Q3020" s="14">
        <f t="shared" si="7"/>
        <v>76602363.21</v>
      </c>
    </row>
    <row r="3021" ht="15.75" customHeight="1">
      <c r="A3021" s="12">
        <v>2019.0</v>
      </c>
      <c r="B3021" s="265">
        <v>43586.0</v>
      </c>
      <c r="C3021" s="12" t="s">
        <v>777</v>
      </c>
      <c r="D3021" s="12" t="s">
        <v>430</v>
      </c>
      <c r="E3021" s="12" t="s">
        <v>755</v>
      </c>
      <c r="F3021" s="12" t="s">
        <v>756</v>
      </c>
      <c r="G3021" s="12" t="s">
        <v>749</v>
      </c>
      <c r="H3021" s="12" t="s">
        <v>421</v>
      </c>
      <c r="I3021" s="19">
        <v>1119906.69</v>
      </c>
      <c r="J3021" s="19">
        <v>3.7425094866E8</v>
      </c>
      <c r="K3021" s="19">
        <f t="shared" si="1"/>
        <v>37330.223</v>
      </c>
      <c r="L3021" s="14">
        <f t="shared" si="2"/>
        <v>37330.223</v>
      </c>
      <c r="M3021" s="14">
        <f t="shared" si="3"/>
        <v>0</v>
      </c>
      <c r="N3021" s="14">
        <f t="shared" si="4"/>
        <v>0.1316762716</v>
      </c>
      <c r="O3021" s="14">
        <f t="shared" si="5"/>
        <v>0.8295605111</v>
      </c>
      <c r="P3021" s="19">
        <f t="shared" si="6"/>
        <v>334.1804741</v>
      </c>
      <c r="Q3021" s="14">
        <f t="shared" si="7"/>
        <v>12475031.62</v>
      </c>
    </row>
    <row r="3022" ht="15.75" customHeight="1">
      <c r="A3022" s="12">
        <v>2019.0</v>
      </c>
      <c r="B3022" s="265">
        <v>43586.0</v>
      </c>
      <c r="C3022" s="12" t="s">
        <v>777</v>
      </c>
      <c r="D3022" s="12" t="s">
        <v>430</v>
      </c>
      <c r="E3022" s="12" t="s">
        <v>750</v>
      </c>
      <c r="F3022" s="12" t="s">
        <v>751</v>
      </c>
      <c r="G3022" s="12" t="s">
        <v>749</v>
      </c>
      <c r="H3022" s="12" t="s">
        <v>421</v>
      </c>
      <c r="I3022" s="19">
        <v>20284.19</v>
      </c>
      <c r="J3022" s="19">
        <v>5446442.56</v>
      </c>
      <c r="K3022" s="19">
        <f t="shared" si="1"/>
        <v>676.1396667</v>
      </c>
      <c r="L3022" s="14">
        <f t="shared" si="2"/>
        <v>676.1396667</v>
      </c>
      <c r="M3022" s="14">
        <f t="shared" si="3"/>
        <v>0</v>
      </c>
      <c r="N3022" s="14">
        <f t="shared" si="4"/>
        <v>0.002384972369</v>
      </c>
      <c r="O3022" s="14">
        <f t="shared" si="5"/>
        <v>0.01502532593</v>
      </c>
      <c r="P3022" s="19">
        <f t="shared" si="6"/>
        <v>268.5067809</v>
      </c>
      <c r="Q3022" s="14">
        <f t="shared" si="7"/>
        <v>181548.0853</v>
      </c>
    </row>
    <row r="3023" ht="15.75" customHeight="1">
      <c r="A3023" s="12">
        <v>2019.0</v>
      </c>
      <c r="B3023" s="265">
        <v>43586.0</v>
      </c>
      <c r="C3023" s="12" t="s">
        <v>778</v>
      </c>
      <c r="D3023" s="12" t="s">
        <v>707</v>
      </c>
      <c r="E3023" s="12" t="s">
        <v>747</v>
      </c>
      <c r="F3023" s="12" t="s">
        <v>748</v>
      </c>
      <c r="G3023" s="12" t="s">
        <v>749</v>
      </c>
      <c r="H3023" s="12" t="s">
        <v>421</v>
      </c>
      <c r="I3023" s="19">
        <v>1064823.08</v>
      </c>
      <c r="J3023" s="19">
        <v>1.4347994932E8</v>
      </c>
      <c r="K3023" s="19">
        <f t="shared" si="1"/>
        <v>35494.10267</v>
      </c>
      <c r="L3023" s="14">
        <f t="shared" si="2"/>
        <v>35494.10267</v>
      </c>
      <c r="M3023" s="14">
        <f t="shared" si="3"/>
        <v>0</v>
      </c>
      <c r="N3023" s="14">
        <f t="shared" si="4"/>
        <v>0.1251996567</v>
      </c>
      <c r="O3023" s="14">
        <f t="shared" si="5"/>
        <v>0.788757837</v>
      </c>
      <c r="P3023" s="19">
        <f t="shared" si="6"/>
        <v>134.7453413</v>
      </c>
      <c r="Q3023" s="14">
        <f t="shared" si="7"/>
        <v>4782664.977</v>
      </c>
    </row>
    <row r="3024" ht="15.75" customHeight="1">
      <c r="A3024" s="12">
        <v>2019.0</v>
      </c>
      <c r="B3024" s="265">
        <v>43586.0</v>
      </c>
      <c r="C3024" s="12" t="s">
        <v>804</v>
      </c>
      <c r="D3024" s="12" t="s">
        <v>438</v>
      </c>
      <c r="E3024" s="12" t="s">
        <v>747</v>
      </c>
      <c r="F3024" s="12" t="s">
        <v>748</v>
      </c>
      <c r="G3024" s="12" t="s">
        <v>749</v>
      </c>
      <c r="H3024" s="12" t="s">
        <v>421</v>
      </c>
      <c r="I3024" s="19">
        <v>118175.2</v>
      </c>
      <c r="J3024" s="19">
        <v>4.160512612E7</v>
      </c>
      <c r="K3024" s="19">
        <f t="shared" si="1"/>
        <v>3939.173333</v>
      </c>
      <c r="L3024" s="14">
        <f t="shared" si="2"/>
        <v>3939.173333</v>
      </c>
      <c r="M3024" s="14">
        <f t="shared" si="3"/>
        <v>0</v>
      </c>
      <c r="N3024" s="14">
        <f t="shared" si="4"/>
        <v>0.0138947913</v>
      </c>
      <c r="O3024" s="14">
        <f t="shared" si="5"/>
        <v>0.08753718519</v>
      </c>
      <c r="P3024" s="19">
        <f t="shared" si="6"/>
        <v>352.0630904</v>
      </c>
      <c r="Q3024" s="14">
        <f t="shared" si="7"/>
        <v>1386837.537</v>
      </c>
    </row>
    <row r="3025" ht="15.75" customHeight="1">
      <c r="A3025" s="12">
        <v>2019.0</v>
      </c>
      <c r="B3025" s="265">
        <v>43586.0</v>
      </c>
      <c r="C3025" s="12" t="s">
        <v>804</v>
      </c>
      <c r="D3025" s="12" t="s">
        <v>438</v>
      </c>
      <c r="E3025" s="12" t="s">
        <v>753</v>
      </c>
      <c r="F3025" s="12" t="s">
        <v>754</v>
      </c>
      <c r="G3025" s="12" t="s">
        <v>749</v>
      </c>
      <c r="H3025" s="12" t="s">
        <v>421</v>
      </c>
      <c r="I3025" s="19">
        <v>1.30514119E7</v>
      </c>
      <c r="J3025" s="19">
        <v>4.58588327028E9</v>
      </c>
      <c r="K3025" s="19">
        <f t="shared" si="1"/>
        <v>435047.0633</v>
      </c>
      <c r="L3025" s="14">
        <f t="shared" si="2"/>
        <v>283500</v>
      </c>
      <c r="M3025" s="14">
        <f t="shared" si="3"/>
        <v>151547.0633</v>
      </c>
      <c r="N3025" s="14">
        <f t="shared" si="4"/>
        <v>1</v>
      </c>
      <c r="O3025" s="14">
        <f t="shared" si="5"/>
        <v>6.3</v>
      </c>
      <c r="P3025" s="19">
        <f t="shared" si="6"/>
        <v>351.3706644</v>
      </c>
      <c r="Q3025" s="14">
        <f t="shared" si="7"/>
        <v>99613583.35</v>
      </c>
    </row>
    <row r="3026" ht="15.75" customHeight="1">
      <c r="A3026" s="12">
        <v>2019.0</v>
      </c>
      <c r="B3026" s="265">
        <v>43586.0</v>
      </c>
      <c r="C3026" s="12" t="s">
        <v>804</v>
      </c>
      <c r="D3026" s="12" t="s">
        <v>438</v>
      </c>
      <c r="E3026" s="12" t="s">
        <v>755</v>
      </c>
      <c r="F3026" s="12" t="s">
        <v>756</v>
      </c>
      <c r="G3026" s="12" t="s">
        <v>749</v>
      </c>
      <c r="H3026" s="12" t="s">
        <v>421</v>
      </c>
      <c r="I3026" s="19">
        <v>732796.2</v>
      </c>
      <c r="J3026" s="19">
        <v>2.532095925E8</v>
      </c>
      <c r="K3026" s="19">
        <f t="shared" si="1"/>
        <v>24426.54</v>
      </c>
      <c r="L3026" s="14">
        <f t="shared" si="2"/>
        <v>24426.54</v>
      </c>
      <c r="M3026" s="14">
        <f t="shared" si="3"/>
        <v>0</v>
      </c>
      <c r="N3026" s="14">
        <f t="shared" si="4"/>
        <v>0.08616063492</v>
      </c>
      <c r="O3026" s="14">
        <f t="shared" si="5"/>
        <v>0.542812</v>
      </c>
      <c r="P3026" s="19">
        <f t="shared" si="6"/>
        <v>345.5388995</v>
      </c>
      <c r="Q3026" s="14">
        <f t="shared" si="7"/>
        <v>8440319.75</v>
      </c>
    </row>
    <row r="3027" ht="15.75" customHeight="1">
      <c r="A3027" s="12">
        <v>2019.0</v>
      </c>
      <c r="B3027" s="265">
        <v>43586.0</v>
      </c>
      <c r="C3027" s="12" t="s">
        <v>804</v>
      </c>
      <c r="D3027" s="12" t="s">
        <v>438</v>
      </c>
      <c r="E3027" s="12" t="s">
        <v>750</v>
      </c>
      <c r="F3027" s="12" t="s">
        <v>751</v>
      </c>
      <c r="G3027" s="12" t="s">
        <v>749</v>
      </c>
      <c r="H3027" s="12" t="s">
        <v>421</v>
      </c>
      <c r="I3027" s="19">
        <v>28393.8</v>
      </c>
      <c r="J3027" s="19">
        <v>1.04042551E7</v>
      </c>
      <c r="K3027" s="19">
        <f t="shared" si="1"/>
        <v>946.46</v>
      </c>
      <c r="L3027" s="14">
        <f t="shared" si="2"/>
        <v>946.46</v>
      </c>
      <c r="M3027" s="14">
        <f t="shared" si="3"/>
        <v>0</v>
      </c>
      <c r="N3027" s="14">
        <f t="shared" si="4"/>
        <v>0.003338483245</v>
      </c>
      <c r="O3027" s="14">
        <f t="shared" si="5"/>
        <v>0.02103244444</v>
      </c>
      <c r="P3027" s="19">
        <f t="shared" si="6"/>
        <v>366.4270052</v>
      </c>
      <c r="Q3027" s="14">
        <f t="shared" si="7"/>
        <v>346808.5033</v>
      </c>
    </row>
    <row r="3028" ht="15.75" customHeight="1">
      <c r="A3028" s="12">
        <v>2019.0</v>
      </c>
      <c r="B3028" s="265">
        <v>43586.0</v>
      </c>
      <c r="C3028" s="12" t="s">
        <v>779</v>
      </c>
      <c r="D3028" s="12" t="s">
        <v>414</v>
      </c>
      <c r="E3028" s="12" t="s">
        <v>747</v>
      </c>
      <c r="F3028" s="12" t="s">
        <v>748</v>
      </c>
      <c r="G3028" s="12" t="s">
        <v>749</v>
      </c>
      <c r="H3028" s="12" t="s">
        <v>405</v>
      </c>
      <c r="I3028" s="19">
        <v>585658.83</v>
      </c>
      <c r="J3028" s="19">
        <v>9.158249365E7</v>
      </c>
      <c r="K3028" s="19">
        <f t="shared" si="1"/>
        <v>19521.961</v>
      </c>
      <c r="L3028" s="14">
        <f t="shared" si="2"/>
        <v>19521.961</v>
      </c>
      <c r="M3028" s="14">
        <f t="shared" si="3"/>
        <v>0</v>
      </c>
      <c r="N3028" s="14">
        <f t="shared" si="4"/>
        <v>0.06886053263</v>
      </c>
      <c r="O3028" s="14">
        <f t="shared" si="5"/>
        <v>0.4338213556</v>
      </c>
      <c r="P3028" s="19">
        <f t="shared" si="6"/>
        <v>156.3751607</v>
      </c>
      <c r="Q3028" s="14">
        <f t="shared" si="7"/>
        <v>3052749.788</v>
      </c>
    </row>
    <row r="3029" ht="15.75" customHeight="1">
      <c r="A3029" s="12">
        <v>2019.0</v>
      </c>
      <c r="B3029" s="265">
        <v>43586.0</v>
      </c>
      <c r="C3029" s="12" t="s">
        <v>779</v>
      </c>
      <c r="D3029" s="12" t="s">
        <v>414</v>
      </c>
      <c r="E3029" s="12" t="s">
        <v>753</v>
      </c>
      <c r="F3029" s="12" t="s">
        <v>754</v>
      </c>
      <c r="G3029" s="12" t="s">
        <v>749</v>
      </c>
      <c r="H3029" s="12" t="s">
        <v>405</v>
      </c>
      <c r="I3029" s="19">
        <v>11667.7</v>
      </c>
      <c r="J3029" s="19">
        <v>1820495.73</v>
      </c>
      <c r="K3029" s="19">
        <f t="shared" si="1"/>
        <v>388.9233333</v>
      </c>
      <c r="L3029" s="14">
        <f t="shared" si="2"/>
        <v>388.9233333</v>
      </c>
      <c r="M3029" s="14">
        <f t="shared" si="3"/>
        <v>0</v>
      </c>
      <c r="N3029" s="14">
        <f t="shared" si="4"/>
        <v>0.00137186361</v>
      </c>
      <c r="O3029" s="14">
        <f t="shared" si="5"/>
        <v>0.008642740741</v>
      </c>
      <c r="P3029" s="19">
        <f t="shared" si="6"/>
        <v>156.0286715</v>
      </c>
      <c r="Q3029" s="14">
        <f t="shared" si="7"/>
        <v>60683.191</v>
      </c>
    </row>
    <row r="3030" ht="15.75" customHeight="1">
      <c r="A3030" s="12">
        <v>2019.0</v>
      </c>
      <c r="B3030" s="265">
        <v>43586.0</v>
      </c>
      <c r="C3030" s="12" t="s">
        <v>779</v>
      </c>
      <c r="D3030" s="12" t="s">
        <v>414</v>
      </c>
      <c r="E3030" s="12" t="s">
        <v>755</v>
      </c>
      <c r="F3030" s="12" t="s">
        <v>756</v>
      </c>
      <c r="G3030" s="12" t="s">
        <v>749</v>
      </c>
      <c r="H3030" s="12" t="s">
        <v>405</v>
      </c>
      <c r="I3030" s="19">
        <v>6258.9</v>
      </c>
      <c r="J3030" s="19">
        <v>976567.85</v>
      </c>
      <c r="K3030" s="19">
        <f t="shared" si="1"/>
        <v>208.63</v>
      </c>
      <c r="L3030" s="14">
        <f t="shared" si="2"/>
        <v>208.63</v>
      </c>
      <c r="M3030" s="14">
        <f t="shared" si="3"/>
        <v>0</v>
      </c>
      <c r="N3030" s="14">
        <f t="shared" si="4"/>
        <v>0.0007359082892</v>
      </c>
      <c r="O3030" s="14">
        <f t="shared" si="5"/>
        <v>0.004636222222</v>
      </c>
      <c r="P3030" s="19">
        <f t="shared" si="6"/>
        <v>156.0286712</v>
      </c>
      <c r="Q3030" s="14">
        <f t="shared" si="7"/>
        <v>32552.26167</v>
      </c>
    </row>
    <row r="3031" ht="15.75" customHeight="1">
      <c r="A3031" s="12">
        <v>2019.0</v>
      </c>
      <c r="B3031" s="265">
        <v>43586.0</v>
      </c>
      <c r="C3031" s="12" t="s">
        <v>780</v>
      </c>
      <c r="D3031" s="12" t="s">
        <v>415</v>
      </c>
      <c r="E3031" s="12" t="s">
        <v>747</v>
      </c>
      <c r="F3031" s="12" t="s">
        <v>748</v>
      </c>
      <c r="G3031" s="12" t="s">
        <v>749</v>
      </c>
      <c r="H3031" s="12" t="s">
        <v>405</v>
      </c>
      <c r="I3031" s="19">
        <v>127048.75</v>
      </c>
      <c r="J3031" s="19">
        <v>2.004489775E7</v>
      </c>
      <c r="K3031" s="19">
        <f t="shared" si="1"/>
        <v>4234.958333</v>
      </c>
      <c r="L3031" s="14">
        <f t="shared" si="2"/>
        <v>4234.958333</v>
      </c>
      <c r="M3031" s="14">
        <f t="shared" si="3"/>
        <v>0</v>
      </c>
      <c r="N3031" s="14">
        <f t="shared" si="4"/>
        <v>0.01493812463</v>
      </c>
      <c r="O3031" s="14">
        <f t="shared" si="5"/>
        <v>0.09411018519</v>
      </c>
      <c r="P3031" s="19">
        <f t="shared" si="6"/>
        <v>157.773278</v>
      </c>
      <c r="Q3031" s="14">
        <f t="shared" si="7"/>
        <v>668163.2583</v>
      </c>
    </row>
    <row r="3032" ht="15.75" customHeight="1">
      <c r="A3032" s="12">
        <v>2019.0</v>
      </c>
      <c r="B3032" s="265">
        <v>43586.0</v>
      </c>
      <c r="C3032" s="12" t="s">
        <v>780</v>
      </c>
      <c r="D3032" s="12" t="s">
        <v>415</v>
      </c>
      <c r="E3032" s="12" t="s">
        <v>753</v>
      </c>
      <c r="F3032" s="12" t="s">
        <v>754</v>
      </c>
      <c r="G3032" s="12" t="s">
        <v>749</v>
      </c>
      <c r="H3032" s="12" t="s">
        <v>405</v>
      </c>
      <c r="I3032" s="19">
        <v>1676297.85</v>
      </c>
      <c r="J3032" s="19">
        <v>3.3477336278E8</v>
      </c>
      <c r="K3032" s="19">
        <f t="shared" si="1"/>
        <v>55876.595</v>
      </c>
      <c r="L3032" s="14">
        <f t="shared" si="2"/>
        <v>55876.595</v>
      </c>
      <c r="M3032" s="14">
        <f t="shared" si="3"/>
        <v>0</v>
      </c>
      <c r="N3032" s="14">
        <f t="shared" si="4"/>
        <v>0.1970955732</v>
      </c>
      <c r="O3032" s="14">
        <f t="shared" si="5"/>
        <v>1.241702111</v>
      </c>
      <c r="P3032" s="19">
        <f t="shared" si="6"/>
        <v>199.7099518</v>
      </c>
      <c r="Q3032" s="14">
        <f t="shared" si="7"/>
        <v>11159112.09</v>
      </c>
    </row>
    <row r="3033" ht="15.75" customHeight="1">
      <c r="A3033" s="12">
        <v>2019.0</v>
      </c>
      <c r="B3033" s="265">
        <v>43586.0</v>
      </c>
      <c r="C3033" s="12" t="s">
        <v>780</v>
      </c>
      <c r="D3033" s="12" t="s">
        <v>415</v>
      </c>
      <c r="E3033" s="12" t="s">
        <v>755</v>
      </c>
      <c r="F3033" s="12" t="s">
        <v>756</v>
      </c>
      <c r="G3033" s="12" t="s">
        <v>749</v>
      </c>
      <c r="H3033" s="12" t="s">
        <v>405</v>
      </c>
      <c r="I3033" s="19">
        <v>60644.3</v>
      </c>
      <c r="J3033" s="19">
        <v>1.049506132E7</v>
      </c>
      <c r="K3033" s="19">
        <f t="shared" si="1"/>
        <v>2021.476667</v>
      </c>
      <c r="L3033" s="14">
        <f t="shared" si="2"/>
        <v>2021.476667</v>
      </c>
      <c r="M3033" s="14">
        <f t="shared" si="3"/>
        <v>0</v>
      </c>
      <c r="N3033" s="14">
        <f t="shared" si="4"/>
        <v>0.007130429159</v>
      </c>
      <c r="O3033" s="14">
        <f t="shared" si="5"/>
        <v>0.0449217037</v>
      </c>
      <c r="P3033" s="19">
        <f t="shared" si="6"/>
        <v>173.05932</v>
      </c>
      <c r="Q3033" s="14">
        <f t="shared" si="7"/>
        <v>349835.3773</v>
      </c>
    </row>
    <row r="3034" ht="15.75" customHeight="1">
      <c r="A3034" s="12">
        <v>2019.0</v>
      </c>
      <c r="B3034" s="265">
        <v>43586.0</v>
      </c>
      <c r="C3034" s="12" t="s">
        <v>782</v>
      </c>
      <c r="D3034" s="12" t="s">
        <v>440</v>
      </c>
      <c r="E3034" s="12" t="s">
        <v>747</v>
      </c>
      <c r="F3034" s="12" t="s">
        <v>748</v>
      </c>
      <c r="G3034" s="12" t="s">
        <v>749</v>
      </c>
      <c r="H3034" s="12" t="s">
        <v>421</v>
      </c>
      <c r="I3034" s="19">
        <v>497210.25</v>
      </c>
      <c r="J3034" s="19">
        <v>1.0930133798E8</v>
      </c>
      <c r="K3034" s="19">
        <f t="shared" si="1"/>
        <v>16573.675</v>
      </c>
      <c r="L3034" s="14">
        <f t="shared" si="2"/>
        <v>16573.675</v>
      </c>
      <c r="M3034" s="14">
        <f t="shared" si="3"/>
        <v>0</v>
      </c>
      <c r="N3034" s="14">
        <f t="shared" si="4"/>
        <v>0.05846093474</v>
      </c>
      <c r="O3034" s="14">
        <f t="shared" si="5"/>
        <v>0.3683038889</v>
      </c>
      <c r="P3034" s="19">
        <f t="shared" si="6"/>
        <v>219.8292131</v>
      </c>
      <c r="Q3034" s="14">
        <f t="shared" si="7"/>
        <v>3643377.933</v>
      </c>
    </row>
    <row r="3035" ht="15.75" customHeight="1">
      <c r="A3035" s="12">
        <v>2019.0</v>
      </c>
      <c r="B3035" s="265">
        <v>43586.0</v>
      </c>
      <c r="C3035" s="12" t="s">
        <v>782</v>
      </c>
      <c r="D3035" s="12" t="s">
        <v>440</v>
      </c>
      <c r="E3035" s="12" t="s">
        <v>753</v>
      </c>
      <c r="F3035" s="12" t="s">
        <v>754</v>
      </c>
      <c r="G3035" s="12" t="s">
        <v>749</v>
      </c>
      <c r="H3035" s="12" t="s">
        <v>421</v>
      </c>
      <c r="I3035" s="19">
        <v>7000.0</v>
      </c>
      <c r="J3035" s="19">
        <v>2389476.07</v>
      </c>
      <c r="K3035" s="19">
        <f t="shared" si="1"/>
        <v>233.3333333</v>
      </c>
      <c r="L3035" s="14">
        <f t="shared" si="2"/>
        <v>233.3333333</v>
      </c>
      <c r="M3035" s="14">
        <f t="shared" si="3"/>
        <v>0</v>
      </c>
      <c r="N3035" s="14">
        <f t="shared" si="4"/>
        <v>0.0008230452675</v>
      </c>
      <c r="O3035" s="14">
        <f t="shared" si="5"/>
        <v>0.005185185185</v>
      </c>
      <c r="P3035" s="19">
        <f t="shared" si="6"/>
        <v>341.3537243</v>
      </c>
      <c r="Q3035" s="14">
        <f t="shared" si="7"/>
        <v>79649.20233</v>
      </c>
    </row>
    <row r="3036" ht="15.75" customHeight="1">
      <c r="A3036" s="12">
        <v>2019.0</v>
      </c>
      <c r="B3036" s="265">
        <v>43586.0</v>
      </c>
      <c r="C3036" s="12" t="s">
        <v>782</v>
      </c>
      <c r="D3036" s="12" t="s">
        <v>440</v>
      </c>
      <c r="E3036" s="12" t="s">
        <v>750</v>
      </c>
      <c r="F3036" s="12" t="s">
        <v>751</v>
      </c>
      <c r="G3036" s="12" t="s">
        <v>749</v>
      </c>
      <c r="H3036" s="12" t="s">
        <v>421</v>
      </c>
      <c r="I3036" s="19">
        <v>297889.75</v>
      </c>
      <c r="J3036" s="19">
        <v>6.711666137E7</v>
      </c>
      <c r="K3036" s="19">
        <f t="shared" si="1"/>
        <v>9929.658333</v>
      </c>
      <c r="L3036" s="14">
        <f t="shared" si="2"/>
        <v>9929.658333</v>
      </c>
      <c r="M3036" s="14">
        <f t="shared" si="3"/>
        <v>0</v>
      </c>
      <c r="N3036" s="14">
        <f t="shared" si="4"/>
        <v>0.03502524985</v>
      </c>
      <c r="O3036" s="14">
        <f t="shared" si="5"/>
        <v>0.2206590741</v>
      </c>
      <c r="P3036" s="19">
        <f t="shared" si="6"/>
        <v>225.3070519</v>
      </c>
      <c r="Q3036" s="14">
        <f t="shared" si="7"/>
        <v>2237222.046</v>
      </c>
    </row>
    <row r="3037" ht="15.75" customHeight="1">
      <c r="A3037" s="12">
        <v>2019.0</v>
      </c>
      <c r="B3037" s="265">
        <v>43586.0</v>
      </c>
      <c r="C3037" s="12" t="s">
        <v>783</v>
      </c>
      <c r="D3037" s="12" t="s">
        <v>441</v>
      </c>
      <c r="E3037" s="12" t="s">
        <v>747</v>
      </c>
      <c r="F3037" s="12" t="s">
        <v>748</v>
      </c>
      <c r="G3037" s="12" t="s">
        <v>749</v>
      </c>
      <c r="H3037" s="12" t="s">
        <v>421</v>
      </c>
      <c r="I3037" s="19">
        <v>121345.36</v>
      </c>
      <c r="J3037" s="19">
        <v>8318063.2</v>
      </c>
      <c r="K3037" s="19">
        <f t="shared" si="1"/>
        <v>4044.845333</v>
      </c>
      <c r="L3037" s="14">
        <f t="shared" si="2"/>
        <v>4044.845333</v>
      </c>
      <c r="M3037" s="14">
        <f t="shared" si="3"/>
        <v>0</v>
      </c>
      <c r="N3037" s="14">
        <f t="shared" si="4"/>
        <v>0.01426753204</v>
      </c>
      <c r="O3037" s="14">
        <f t="shared" si="5"/>
        <v>0.08988545185</v>
      </c>
      <c r="P3037" s="19">
        <f t="shared" si="6"/>
        <v>68.54867133</v>
      </c>
      <c r="Q3037" s="14">
        <f t="shared" si="7"/>
        <v>277268.7733</v>
      </c>
    </row>
    <row r="3038" ht="15.75" customHeight="1">
      <c r="A3038" s="12">
        <v>2019.0</v>
      </c>
      <c r="B3038" s="265">
        <v>43586.0</v>
      </c>
      <c r="C3038" s="12" t="s">
        <v>783</v>
      </c>
      <c r="D3038" s="12" t="s">
        <v>441</v>
      </c>
      <c r="E3038" s="12" t="s">
        <v>750</v>
      </c>
      <c r="F3038" s="12" t="s">
        <v>751</v>
      </c>
      <c r="G3038" s="12" t="s">
        <v>749</v>
      </c>
      <c r="H3038" s="12" t="s">
        <v>421</v>
      </c>
      <c r="I3038" s="19">
        <v>1495.77</v>
      </c>
      <c r="J3038" s="19">
        <v>102533.05</v>
      </c>
      <c r="K3038" s="19">
        <f t="shared" si="1"/>
        <v>49.859</v>
      </c>
      <c r="L3038" s="14">
        <f t="shared" si="2"/>
        <v>49.859</v>
      </c>
      <c r="M3038" s="14">
        <f t="shared" si="3"/>
        <v>0</v>
      </c>
      <c r="N3038" s="14">
        <f t="shared" si="4"/>
        <v>0.0001758694885</v>
      </c>
      <c r="O3038" s="14">
        <f t="shared" si="5"/>
        <v>0.001107977778</v>
      </c>
      <c r="P3038" s="19">
        <f t="shared" si="6"/>
        <v>68.54867393</v>
      </c>
      <c r="Q3038" s="14">
        <f t="shared" si="7"/>
        <v>3417.768333</v>
      </c>
    </row>
    <row r="3039" ht="15.75" customHeight="1">
      <c r="A3039" s="12">
        <v>2019.0</v>
      </c>
      <c r="B3039" s="265">
        <v>43586.0</v>
      </c>
      <c r="C3039" s="12" t="s">
        <v>784</v>
      </c>
      <c r="D3039" s="12" t="s">
        <v>416</v>
      </c>
      <c r="E3039" s="12" t="s">
        <v>747</v>
      </c>
      <c r="F3039" s="12" t="s">
        <v>748</v>
      </c>
      <c r="G3039" s="12" t="s">
        <v>749</v>
      </c>
      <c r="H3039" s="12" t="s">
        <v>405</v>
      </c>
      <c r="I3039" s="19">
        <v>4976.0</v>
      </c>
      <c r="J3039" s="19">
        <v>955783.47</v>
      </c>
      <c r="K3039" s="19">
        <f t="shared" si="1"/>
        <v>165.8666667</v>
      </c>
      <c r="L3039" s="14">
        <f t="shared" si="2"/>
        <v>165.8666667</v>
      </c>
      <c r="M3039" s="14">
        <f t="shared" si="3"/>
        <v>0</v>
      </c>
      <c r="N3039" s="14">
        <f t="shared" si="4"/>
        <v>0.0005850676073</v>
      </c>
      <c r="O3039" s="14">
        <f t="shared" si="5"/>
        <v>0.003685925926</v>
      </c>
      <c r="P3039" s="19">
        <f t="shared" si="6"/>
        <v>192.0786716</v>
      </c>
      <c r="Q3039" s="14">
        <f t="shared" si="7"/>
        <v>31859.449</v>
      </c>
    </row>
    <row r="3040" ht="15.75" customHeight="1">
      <c r="A3040" s="12">
        <v>2019.0</v>
      </c>
      <c r="B3040" s="265">
        <v>43586.0</v>
      </c>
      <c r="C3040" s="12" t="s">
        <v>784</v>
      </c>
      <c r="D3040" s="12" t="s">
        <v>416</v>
      </c>
      <c r="E3040" s="12" t="s">
        <v>753</v>
      </c>
      <c r="F3040" s="12" t="s">
        <v>754</v>
      </c>
      <c r="G3040" s="12" t="s">
        <v>749</v>
      </c>
      <c r="H3040" s="12" t="s">
        <v>405</v>
      </c>
      <c r="I3040" s="19">
        <v>6626.0</v>
      </c>
      <c r="J3040" s="19">
        <v>1272713.28</v>
      </c>
      <c r="K3040" s="19">
        <f t="shared" si="1"/>
        <v>220.8666667</v>
      </c>
      <c r="L3040" s="14">
        <f t="shared" si="2"/>
        <v>220.8666667</v>
      </c>
      <c r="M3040" s="14">
        <f t="shared" si="3"/>
        <v>0</v>
      </c>
      <c r="N3040" s="14">
        <f t="shared" si="4"/>
        <v>0.0007790711346</v>
      </c>
      <c r="O3040" s="14">
        <f t="shared" si="5"/>
        <v>0.004908148148</v>
      </c>
      <c r="P3040" s="19">
        <f t="shared" si="6"/>
        <v>192.0786719</v>
      </c>
      <c r="Q3040" s="14">
        <f t="shared" si="7"/>
        <v>42423.776</v>
      </c>
    </row>
    <row r="3041" ht="15.75" customHeight="1">
      <c r="A3041" s="12">
        <v>2019.0</v>
      </c>
      <c r="B3041" s="265">
        <v>43586.0</v>
      </c>
      <c r="C3041" s="12" t="s">
        <v>784</v>
      </c>
      <c r="D3041" s="12" t="s">
        <v>416</v>
      </c>
      <c r="E3041" s="12" t="s">
        <v>755</v>
      </c>
      <c r="F3041" s="12" t="s">
        <v>756</v>
      </c>
      <c r="G3041" s="12" t="s">
        <v>749</v>
      </c>
      <c r="H3041" s="12" t="s">
        <v>405</v>
      </c>
      <c r="I3041" s="19">
        <v>1785.0</v>
      </c>
      <c r="J3041" s="19">
        <v>342860.43</v>
      </c>
      <c r="K3041" s="19">
        <f t="shared" si="1"/>
        <v>59.5</v>
      </c>
      <c r="L3041" s="14">
        <f t="shared" si="2"/>
        <v>59.5</v>
      </c>
      <c r="M3041" s="14">
        <f t="shared" si="3"/>
        <v>0</v>
      </c>
      <c r="N3041" s="14">
        <f t="shared" si="4"/>
        <v>0.0002098765432</v>
      </c>
      <c r="O3041" s="14">
        <f t="shared" si="5"/>
        <v>0.001322222222</v>
      </c>
      <c r="P3041" s="19">
        <f t="shared" si="6"/>
        <v>192.0786723</v>
      </c>
      <c r="Q3041" s="14">
        <f t="shared" si="7"/>
        <v>11428.681</v>
      </c>
    </row>
    <row r="3042" ht="15.75" customHeight="1">
      <c r="A3042" s="12">
        <v>2019.0</v>
      </c>
      <c r="B3042" s="265">
        <v>43586.0</v>
      </c>
      <c r="C3042" s="12" t="s">
        <v>785</v>
      </c>
      <c r="D3042" s="12" t="s">
        <v>417</v>
      </c>
      <c r="E3042" s="12" t="s">
        <v>747</v>
      </c>
      <c r="F3042" s="12" t="s">
        <v>748</v>
      </c>
      <c r="G3042" s="12" t="s">
        <v>749</v>
      </c>
      <c r="H3042" s="12" t="s">
        <v>405</v>
      </c>
      <c r="I3042" s="19">
        <v>2229342.0</v>
      </c>
      <c r="J3042" s="19">
        <v>5.3875973581E8</v>
      </c>
      <c r="K3042" s="19">
        <f t="shared" si="1"/>
        <v>74311.4</v>
      </c>
      <c r="L3042" s="14">
        <f t="shared" si="2"/>
        <v>74311.4</v>
      </c>
      <c r="M3042" s="14">
        <f t="shared" si="3"/>
        <v>0</v>
      </c>
      <c r="N3042" s="14">
        <f t="shared" si="4"/>
        <v>0.2621213404</v>
      </c>
      <c r="O3042" s="14">
        <f t="shared" si="5"/>
        <v>1.651364444</v>
      </c>
      <c r="P3042" s="19">
        <f t="shared" si="6"/>
        <v>241.6676023</v>
      </c>
      <c r="Q3042" s="14">
        <f t="shared" si="7"/>
        <v>17958657.86</v>
      </c>
    </row>
    <row r="3043" ht="15.75" customHeight="1">
      <c r="A3043" s="12">
        <v>2019.0</v>
      </c>
      <c r="B3043" s="265">
        <v>43586.0</v>
      </c>
      <c r="C3043" s="12" t="s">
        <v>785</v>
      </c>
      <c r="D3043" s="12" t="s">
        <v>417</v>
      </c>
      <c r="E3043" s="12" t="s">
        <v>753</v>
      </c>
      <c r="F3043" s="12" t="s">
        <v>754</v>
      </c>
      <c r="G3043" s="12" t="s">
        <v>749</v>
      </c>
      <c r="H3043" s="12" t="s">
        <v>405</v>
      </c>
      <c r="I3043" s="19">
        <v>9682.0</v>
      </c>
      <c r="J3043" s="19">
        <v>1945570.23</v>
      </c>
      <c r="K3043" s="19">
        <f t="shared" si="1"/>
        <v>322.7333333</v>
      </c>
      <c r="L3043" s="14">
        <f t="shared" si="2"/>
        <v>322.7333333</v>
      </c>
      <c r="M3043" s="14">
        <f t="shared" si="3"/>
        <v>0</v>
      </c>
      <c r="N3043" s="14">
        <f t="shared" si="4"/>
        <v>0.001138389183</v>
      </c>
      <c r="O3043" s="14">
        <f t="shared" si="5"/>
        <v>0.007171851852</v>
      </c>
      <c r="P3043" s="19">
        <f t="shared" si="6"/>
        <v>200.9471421</v>
      </c>
      <c r="Q3043" s="14">
        <f t="shared" si="7"/>
        <v>64852.341</v>
      </c>
    </row>
    <row r="3044" ht="15.75" customHeight="1">
      <c r="A3044" s="12">
        <v>2019.0</v>
      </c>
      <c r="B3044" s="265">
        <v>43586.0</v>
      </c>
      <c r="C3044" s="12" t="s">
        <v>785</v>
      </c>
      <c r="D3044" s="12" t="s">
        <v>417</v>
      </c>
      <c r="E3044" s="12" t="s">
        <v>755</v>
      </c>
      <c r="F3044" s="12" t="s">
        <v>756</v>
      </c>
      <c r="G3044" s="12" t="s">
        <v>749</v>
      </c>
      <c r="H3044" s="12" t="s">
        <v>405</v>
      </c>
      <c r="I3044" s="19">
        <v>50564.0</v>
      </c>
      <c r="J3044" s="19">
        <v>1.014355993E7</v>
      </c>
      <c r="K3044" s="19">
        <f t="shared" si="1"/>
        <v>1685.466667</v>
      </c>
      <c r="L3044" s="14">
        <f t="shared" si="2"/>
        <v>1685.466667</v>
      </c>
      <c r="M3044" s="14">
        <f t="shared" si="3"/>
        <v>0</v>
      </c>
      <c r="N3044" s="14">
        <f t="shared" si="4"/>
        <v>0.005945208701</v>
      </c>
      <c r="O3044" s="14">
        <f t="shared" si="5"/>
        <v>0.03745481481</v>
      </c>
      <c r="P3044" s="19">
        <f t="shared" si="6"/>
        <v>200.6083366</v>
      </c>
      <c r="Q3044" s="14">
        <f t="shared" si="7"/>
        <v>338118.6643</v>
      </c>
    </row>
    <row r="3045" ht="15.75" customHeight="1">
      <c r="A3045" s="12">
        <v>2019.0</v>
      </c>
      <c r="B3045" s="265">
        <v>43586.0</v>
      </c>
      <c r="C3045" s="12" t="s">
        <v>786</v>
      </c>
      <c r="D3045" s="12" t="s">
        <v>418</v>
      </c>
      <c r="E3045" s="12" t="s">
        <v>747</v>
      </c>
      <c r="F3045" s="12" t="s">
        <v>748</v>
      </c>
      <c r="G3045" s="12" t="s">
        <v>749</v>
      </c>
      <c r="H3045" s="12" t="s">
        <v>405</v>
      </c>
      <c r="I3045" s="19">
        <v>1193173.33</v>
      </c>
      <c r="J3045" s="19">
        <v>3.3048746817E8</v>
      </c>
      <c r="K3045" s="19">
        <f t="shared" si="1"/>
        <v>39772.44433</v>
      </c>
      <c r="L3045" s="14">
        <f t="shared" si="2"/>
        <v>39772.44433</v>
      </c>
      <c r="M3045" s="14">
        <f t="shared" si="3"/>
        <v>0</v>
      </c>
      <c r="N3045" s="14">
        <f t="shared" si="4"/>
        <v>0.1402908089</v>
      </c>
      <c r="O3045" s="14">
        <f t="shared" si="5"/>
        <v>0.8838320963</v>
      </c>
      <c r="P3045" s="19">
        <f t="shared" si="6"/>
        <v>276.9819437</v>
      </c>
      <c r="Q3045" s="14">
        <f t="shared" si="7"/>
        <v>11016248.94</v>
      </c>
    </row>
    <row r="3046" ht="15.75" customHeight="1">
      <c r="A3046" s="12">
        <v>2019.0</v>
      </c>
      <c r="B3046" s="265">
        <v>43586.0</v>
      </c>
      <c r="C3046" s="12" t="s">
        <v>786</v>
      </c>
      <c r="D3046" s="12" t="s">
        <v>418</v>
      </c>
      <c r="E3046" s="12" t="s">
        <v>755</v>
      </c>
      <c r="F3046" s="12" t="s">
        <v>756</v>
      </c>
      <c r="G3046" s="12" t="s">
        <v>749</v>
      </c>
      <c r="H3046" s="12" t="s">
        <v>405</v>
      </c>
      <c r="I3046" s="19">
        <v>17077.0</v>
      </c>
      <c r="J3046" s="19">
        <v>4771653.47</v>
      </c>
      <c r="K3046" s="19">
        <f t="shared" si="1"/>
        <v>569.2333333</v>
      </c>
      <c r="L3046" s="14">
        <f t="shared" si="2"/>
        <v>569.2333333</v>
      </c>
      <c r="M3046" s="14">
        <f t="shared" si="3"/>
        <v>0</v>
      </c>
      <c r="N3046" s="14">
        <f t="shared" si="4"/>
        <v>0.002007877719</v>
      </c>
      <c r="O3046" s="14">
        <f t="shared" si="5"/>
        <v>0.01264962963</v>
      </c>
      <c r="P3046" s="19">
        <f t="shared" si="6"/>
        <v>279.4198905</v>
      </c>
      <c r="Q3046" s="14">
        <f t="shared" si="7"/>
        <v>159055.1157</v>
      </c>
    </row>
    <row r="3047" ht="15.75" customHeight="1">
      <c r="A3047" s="12">
        <v>2019.0</v>
      </c>
      <c r="B3047" s="265">
        <v>43586.0</v>
      </c>
      <c r="C3047" s="12" t="s">
        <v>787</v>
      </c>
      <c r="D3047" s="12" t="s">
        <v>419</v>
      </c>
      <c r="E3047" s="12" t="s">
        <v>747</v>
      </c>
      <c r="F3047" s="12" t="s">
        <v>748</v>
      </c>
      <c r="G3047" s="12" t="s">
        <v>749</v>
      </c>
      <c r="H3047" s="12" t="s">
        <v>405</v>
      </c>
      <c r="I3047" s="19">
        <v>107382.0</v>
      </c>
      <c r="J3047" s="19">
        <v>2.134986798E7</v>
      </c>
      <c r="K3047" s="19">
        <f t="shared" si="1"/>
        <v>3579.4</v>
      </c>
      <c r="L3047" s="14">
        <f t="shared" si="2"/>
        <v>3579.4</v>
      </c>
      <c r="M3047" s="14">
        <f t="shared" si="3"/>
        <v>0</v>
      </c>
      <c r="N3047" s="14">
        <f t="shared" si="4"/>
        <v>0.01262574956</v>
      </c>
      <c r="O3047" s="14">
        <f t="shared" si="5"/>
        <v>0.07954222222</v>
      </c>
      <c r="P3047" s="19">
        <f t="shared" si="6"/>
        <v>198.8216645</v>
      </c>
      <c r="Q3047" s="14">
        <f t="shared" si="7"/>
        <v>711662.266</v>
      </c>
    </row>
    <row r="3048" ht="15.75" customHeight="1">
      <c r="A3048" s="12">
        <v>2019.0</v>
      </c>
      <c r="B3048" s="265">
        <v>43586.0</v>
      </c>
      <c r="C3048" s="12" t="s">
        <v>787</v>
      </c>
      <c r="D3048" s="12" t="s">
        <v>419</v>
      </c>
      <c r="E3048" s="12" t="s">
        <v>753</v>
      </c>
      <c r="F3048" s="12" t="s">
        <v>754</v>
      </c>
      <c r="G3048" s="12" t="s">
        <v>749</v>
      </c>
      <c r="H3048" s="12" t="s">
        <v>405</v>
      </c>
      <c r="I3048" s="19">
        <v>264586.0</v>
      </c>
      <c r="J3048" s="19">
        <v>5.238200702E7</v>
      </c>
      <c r="K3048" s="19">
        <f t="shared" si="1"/>
        <v>8819.533333</v>
      </c>
      <c r="L3048" s="14">
        <f t="shared" si="2"/>
        <v>8819.533333</v>
      </c>
      <c r="M3048" s="14">
        <f t="shared" si="3"/>
        <v>0</v>
      </c>
      <c r="N3048" s="14">
        <f t="shared" si="4"/>
        <v>0.03110946502</v>
      </c>
      <c r="O3048" s="14">
        <f t="shared" si="5"/>
        <v>0.1959896296</v>
      </c>
      <c r="P3048" s="19">
        <f t="shared" si="6"/>
        <v>197.9772438</v>
      </c>
      <c r="Q3048" s="14">
        <f t="shared" si="7"/>
        <v>1746066.901</v>
      </c>
    </row>
    <row r="3049" ht="15.75" customHeight="1">
      <c r="A3049" s="12">
        <v>2019.0</v>
      </c>
      <c r="B3049" s="265">
        <v>43617.0</v>
      </c>
      <c r="C3049" s="12" t="s">
        <v>757</v>
      </c>
      <c r="D3049" s="12" t="s">
        <v>425</v>
      </c>
      <c r="E3049" s="12" t="s">
        <v>753</v>
      </c>
      <c r="F3049" s="12" t="s">
        <v>754</v>
      </c>
      <c r="G3049" s="12" t="s">
        <v>749</v>
      </c>
      <c r="H3049" s="12" t="s">
        <v>421</v>
      </c>
      <c r="I3049" s="19">
        <v>690829.0</v>
      </c>
      <c r="J3049" s="19">
        <v>4.7257533087E8</v>
      </c>
      <c r="K3049" s="19">
        <f t="shared" si="1"/>
        <v>23027.63333</v>
      </c>
      <c r="L3049" s="14">
        <f t="shared" si="2"/>
        <v>23027.63333</v>
      </c>
      <c r="M3049" s="14">
        <f t="shared" si="3"/>
        <v>0</v>
      </c>
      <c r="N3049" s="14">
        <f t="shared" si="4"/>
        <v>0.08122621987</v>
      </c>
      <c r="O3049" s="14">
        <f t="shared" si="5"/>
        <v>0.5117251852</v>
      </c>
      <c r="P3049" s="19">
        <f t="shared" si="6"/>
        <v>684.0699086</v>
      </c>
      <c r="Q3049" s="14">
        <f t="shared" si="7"/>
        <v>15752511.03</v>
      </c>
    </row>
    <row r="3050" ht="15.75" customHeight="1">
      <c r="A3050" s="12">
        <v>2019.0</v>
      </c>
      <c r="B3050" s="265">
        <v>43617.0</v>
      </c>
      <c r="C3050" s="12" t="s">
        <v>757</v>
      </c>
      <c r="D3050" s="12" t="s">
        <v>425</v>
      </c>
      <c r="E3050" s="12" t="s">
        <v>755</v>
      </c>
      <c r="F3050" s="12" t="s">
        <v>756</v>
      </c>
      <c r="G3050" s="12" t="s">
        <v>749</v>
      </c>
      <c r="H3050" s="12" t="s">
        <v>421</v>
      </c>
      <c r="I3050" s="19">
        <v>96269.0</v>
      </c>
      <c r="J3050" s="19">
        <v>8.245879074E7</v>
      </c>
      <c r="K3050" s="19">
        <f t="shared" si="1"/>
        <v>3208.966667</v>
      </c>
      <c r="L3050" s="14">
        <f t="shared" si="2"/>
        <v>3208.966667</v>
      </c>
      <c r="M3050" s="14">
        <f t="shared" si="3"/>
        <v>0</v>
      </c>
      <c r="N3050" s="14">
        <f t="shared" si="4"/>
        <v>0.01131910641</v>
      </c>
      <c r="O3050" s="14">
        <f t="shared" si="5"/>
        <v>0.07131037037</v>
      </c>
      <c r="P3050" s="19">
        <f t="shared" si="6"/>
        <v>856.5456247</v>
      </c>
      <c r="Q3050" s="14">
        <f t="shared" si="7"/>
        <v>2748626.358</v>
      </c>
    </row>
    <row r="3051" ht="15.75" customHeight="1">
      <c r="A3051" s="12">
        <v>2019.0</v>
      </c>
      <c r="B3051" s="265">
        <v>43617.0</v>
      </c>
      <c r="C3051" s="12" t="s">
        <v>757</v>
      </c>
      <c r="D3051" s="12" t="s">
        <v>425</v>
      </c>
      <c r="E3051" s="12" t="s">
        <v>750</v>
      </c>
      <c r="F3051" s="12" t="s">
        <v>751</v>
      </c>
      <c r="G3051" s="12" t="s">
        <v>749</v>
      </c>
      <c r="H3051" s="12" t="s">
        <v>421</v>
      </c>
      <c r="I3051" s="19">
        <v>2212.0</v>
      </c>
      <c r="J3051" s="19">
        <v>1759674.24</v>
      </c>
      <c r="K3051" s="19">
        <f t="shared" si="1"/>
        <v>73.73333333</v>
      </c>
      <c r="L3051" s="14">
        <f t="shared" si="2"/>
        <v>73.73333333</v>
      </c>
      <c r="M3051" s="14">
        <f t="shared" si="3"/>
        <v>0</v>
      </c>
      <c r="N3051" s="14">
        <f t="shared" si="4"/>
        <v>0.0002600823045</v>
      </c>
      <c r="O3051" s="14">
        <f t="shared" si="5"/>
        <v>0.001638518519</v>
      </c>
      <c r="P3051" s="19">
        <f t="shared" si="6"/>
        <v>795.5127667</v>
      </c>
      <c r="Q3051" s="14">
        <f t="shared" si="7"/>
        <v>58655.808</v>
      </c>
    </row>
    <row r="3052" ht="15.75" customHeight="1">
      <c r="A3052" s="12">
        <v>2019.0</v>
      </c>
      <c r="B3052" s="265">
        <v>43617.0</v>
      </c>
      <c r="C3052" s="12" t="s">
        <v>758</v>
      </c>
      <c r="D3052" s="12" t="s">
        <v>426</v>
      </c>
      <c r="E3052" s="12" t="s">
        <v>747</v>
      </c>
      <c r="F3052" s="12" t="s">
        <v>748</v>
      </c>
      <c r="G3052" s="12" t="s">
        <v>749</v>
      </c>
      <c r="H3052" s="12" t="s">
        <v>421</v>
      </c>
      <c r="I3052" s="19">
        <v>18971.0</v>
      </c>
      <c r="J3052" s="19">
        <v>1.912714119E7</v>
      </c>
      <c r="K3052" s="19">
        <f t="shared" si="1"/>
        <v>632.3666667</v>
      </c>
      <c r="L3052" s="14">
        <f t="shared" si="2"/>
        <v>632.3666667</v>
      </c>
      <c r="M3052" s="14">
        <f t="shared" si="3"/>
        <v>0</v>
      </c>
      <c r="N3052" s="14">
        <f t="shared" si="4"/>
        <v>0.002230570253</v>
      </c>
      <c r="O3052" s="14">
        <f t="shared" si="5"/>
        <v>0.01405259259</v>
      </c>
      <c r="P3052" s="19">
        <f t="shared" si="6"/>
        <v>1008.23052</v>
      </c>
      <c r="Q3052" s="14">
        <f t="shared" si="7"/>
        <v>637571.373</v>
      </c>
    </row>
    <row r="3053" ht="15.75" customHeight="1">
      <c r="A3053" s="12">
        <v>2019.0</v>
      </c>
      <c r="B3053" s="265">
        <v>43617.0</v>
      </c>
      <c r="C3053" s="12" t="s">
        <v>758</v>
      </c>
      <c r="D3053" s="12" t="s">
        <v>426</v>
      </c>
      <c r="E3053" s="12" t="s">
        <v>753</v>
      </c>
      <c r="F3053" s="12" t="s">
        <v>754</v>
      </c>
      <c r="G3053" s="12" t="s">
        <v>749</v>
      </c>
      <c r="H3053" s="12" t="s">
        <v>421</v>
      </c>
      <c r="I3053" s="19">
        <v>316852.0</v>
      </c>
      <c r="J3053" s="19">
        <v>2.7838164116E8</v>
      </c>
      <c r="K3053" s="19">
        <f t="shared" si="1"/>
        <v>10561.73333</v>
      </c>
      <c r="L3053" s="14">
        <f t="shared" si="2"/>
        <v>10561.73333</v>
      </c>
      <c r="M3053" s="14">
        <f t="shared" si="3"/>
        <v>0</v>
      </c>
      <c r="N3053" s="14">
        <f t="shared" si="4"/>
        <v>0.0372547913</v>
      </c>
      <c r="O3053" s="14">
        <f t="shared" si="5"/>
        <v>0.2347051852</v>
      </c>
      <c r="P3053" s="19">
        <f t="shared" si="6"/>
        <v>878.5857156</v>
      </c>
      <c r="Q3053" s="14">
        <f t="shared" si="7"/>
        <v>9279388.039</v>
      </c>
    </row>
    <row r="3054" ht="15.75" customHeight="1">
      <c r="A3054" s="12">
        <v>2019.0</v>
      </c>
      <c r="B3054" s="265">
        <v>43617.0</v>
      </c>
      <c r="C3054" s="12" t="s">
        <v>758</v>
      </c>
      <c r="D3054" s="12" t="s">
        <v>426</v>
      </c>
      <c r="E3054" s="12" t="s">
        <v>755</v>
      </c>
      <c r="F3054" s="12" t="s">
        <v>756</v>
      </c>
      <c r="G3054" s="12" t="s">
        <v>749</v>
      </c>
      <c r="H3054" s="12" t="s">
        <v>421</v>
      </c>
      <c r="I3054" s="19">
        <v>11582.0</v>
      </c>
      <c r="J3054" s="19">
        <v>1.006941227E7</v>
      </c>
      <c r="K3054" s="19">
        <f t="shared" si="1"/>
        <v>386.0666667</v>
      </c>
      <c r="L3054" s="14">
        <f t="shared" si="2"/>
        <v>386.0666667</v>
      </c>
      <c r="M3054" s="14">
        <f t="shared" si="3"/>
        <v>0</v>
      </c>
      <c r="N3054" s="14">
        <f t="shared" si="4"/>
        <v>0.001361787184</v>
      </c>
      <c r="O3054" s="14">
        <f t="shared" si="5"/>
        <v>0.008579259259</v>
      </c>
      <c r="P3054" s="19">
        <f t="shared" si="6"/>
        <v>869.4018537</v>
      </c>
      <c r="Q3054" s="14">
        <f t="shared" si="7"/>
        <v>335647.0757</v>
      </c>
    </row>
    <row r="3055" ht="15.75" customHeight="1">
      <c r="A3055" s="12">
        <v>2019.0</v>
      </c>
      <c r="B3055" s="265">
        <v>43617.0</v>
      </c>
      <c r="C3055" s="12" t="s">
        <v>758</v>
      </c>
      <c r="D3055" s="12" t="s">
        <v>426</v>
      </c>
      <c r="E3055" s="12" t="s">
        <v>750</v>
      </c>
      <c r="F3055" s="12" t="s">
        <v>751</v>
      </c>
      <c r="G3055" s="12" t="s">
        <v>749</v>
      </c>
      <c r="H3055" s="12" t="s">
        <v>421</v>
      </c>
      <c r="I3055" s="19">
        <v>873.0</v>
      </c>
      <c r="J3055" s="19">
        <v>823265.49</v>
      </c>
      <c r="K3055" s="19">
        <f t="shared" si="1"/>
        <v>29.1</v>
      </c>
      <c r="L3055" s="14">
        <f t="shared" si="2"/>
        <v>29.1</v>
      </c>
      <c r="M3055" s="14">
        <f t="shared" si="3"/>
        <v>0</v>
      </c>
      <c r="N3055" s="14">
        <f t="shared" si="4"/>
        <v>0.0001026455026</v>
      </c>
      <c r="O3055" s="14">
        <f t="shared" si="5"/>
        <v>0.0006466666667</v>
      </c>
      <c r="P3055" s="19">
        <f t="shared" si="6"/>
        <v>943.0303436</v>
      </c>
      <c r="Q3055" s="14">
        <f t="shared" si="7"/>
        <v>27442.183</v>
      </c>
    </row>
    <row r="3056" ht="15.75" customHeight="1">
      <c r="A3056" s="12">
        <v>2019.0</v>
      </c>
      <c r="B3056" s="265">
        <v>43617.0</v>
      </c>
      <c r="C3056" s="12" t="s">
        <v>803</v>
      </c>
      <c r="D3056" s="12" t="s">
        <v>408</v>
      </c>
      <c r="E3056" s="12" t="s">
        <v>747</v>
      </c>
      <c r="F3056" s="12" t="s">
        <v>748</v>
      </c>
      <c r="G3056" s="12" t="s">
        <v>749</v>
      </c>
      <c r="H3056" s="12" t="s">
        <v>405</v>
      </c>
      <c r="I3056" s="19">
        <v>1143711.81</v>
      </c>
      <c r="J3056" s="19">
        <v>2.0708372022E8</v>
      </c>
      <c r="K3056" s="19">
        <f t="shared" si="1"/>
        <v>38123.727</v>
      </c>
      <c r="L3056" s="14">
        <f t="shared" si="2"/>
        <v>38123.727</v>
      </c>
      <c r="M3056" s="14">
        <f t="shared" si="3"/>
        <v>0</v>
      </c>
      <c r="N3056" s="14">
        <f t="shared" si="4"/>
        <v>0.1344752275</v>
      </c>
      <c r="O3056" s="14">
        <f t="shared" si="5"/>
        <v>0.8471939333</v>
      </c>
      <c r="P3056" s="19">
        <f t="shared" si="6"/>
        <v>181.0628503</v>
      </c>
      <c r="Q3056" s="14">
        <f t="shared" si="7"/>
        <v>6902790.674</v>
      </c>
    </row>
    <row r="3057" ht="15.75" customHeight="1">
      <c r="A3057" s="12">
        <v>2019.0</v>
      </c>
      <c r="B3057" s="265">
        <v>43617.0</v>
      </c>
      <c r="C3057" s="12" t="s">
        <v>803</v>
      </c>
      <c r="D3057" s="12" t="s">
        <v>408</v>
      </c>
      <c r="E3057" s="12" t="s">
        <v>753</v>
      </c>
      <c r="F3057" s="12" t="s">
        <v>754</v>
      </c>
      <c r="G3057" s="12" t="s">
        <v>749</v>
      </c>
      <c r="H3057" s="12" t="s">
        <v>405</v>
      </c>
      <c r="I3057" s="19">
        <v>4.178494343E7</v>
      </c>
      <c r="J3057" s="19">
        <v>7.94679236345E9</v>
      </c>
      <c r="K3057" s="19">
        <f t="shared" si="1"/>
        <v>1392831.448</v>
      </c>
      <c r="L3057" s="14">
        <f t="shared" si="2"/>
        <v>283500</v>
      </c>
      <c r="M3057" s="14">
        <f t="shared" si="3"/>
        <v>1109331.448</v>
      </c>
      <c r="N3057" s="14">
        <f t="shared" si="4"/>
        <v>1</v>
      </c>
      <c r="O3057" s="14">
        <f t="shared" si="5"/>
        <v>6.3</v>
      </c>
      <c r="P3057" s="19">
        <f t="shared" si="6"/>
        <v>190.1831548</v>
      </c>
      <c r="Q3057" s="14">
        <f t="shared" si="7"/>
        <v>53916924.38</v>
      </c>
    </row>
    <row r="3058" ht="15.75" customHeight="1">
      <c r="A3058" s="12">
        <v>2019.0</v>
      </c>
      <c r="B3058" s="265">
        <v>43617.0</v>
      </c>
      <c r="C3058" s="12" t="s">
        <v>803</v>
      </c>
      <c r="D3058" s="12" t="s">
        <v>408</v>
      </c>
      <c r="E3058" s="12" t="s">
        <v>755</v>
      </c>
      <c r="F3058" s="12" t="s">
        <v>756</v>
      </c>
      <c r="G3058" s="12" t="s">
        <v>749</v>
      </c>
      <c r="H3058" s="12" t="s">
        <v>405</v>
      </c>
      <c r="I3058" s="19">
        <v>1879384.41</v>
      </c>
      <c r="J3058" s="19">
        <v>3.6216753326E8</v>
      </c>
      <c r="K3058" s="19">
        <f t="shared" si="1"/>
        <v>62646.147</v>
      </c>
      <c r="L3058" s="14">
        <f t="shared" si="2"/>
        <v>62646.147</v>
      </c>
      <c r="M3058" s="14">
        <f t="shared" si="3"/>
        <v>0</v>
      </c>
      <c r="N3058" s="14">
        <f t="shared" si="4"/>
        <v>0.2209740635</v>
      </c>
      <c r="O3058" s="14">
        <f t="shared" si="5"/>
        <v>1.3921366</v>
      </c>
      <c r="P3058" s="19">
        <f t="shared" si="6"/>
        <v>192.7054047</v>
      </c>
      <c r="Q3058" s="14">
        <f t="shared" si="7"/>
        <v>12072251.11</v>
      </c>
    </row>
    <row r="3059" ht="15.75" customHeight="1">
      <c r="A3059" s="12">
        <v>2019.0</v>
      </c>
      <c r="B3059" s="265">
        <v>43617.0</v>
      </c>
      <c r="C3059" s="12" t="s">
        <v>759</v>
      </c>
      <c r="D3059" s="12" t="s">
        <v>406</v>
      </c>
      <c r="E3059" s="12" t="s">
        <v>747</v>
      </c>
      <c r="F3059" s="12" t="s">
        <v>748</v>
      </c>
      <c r="G3059" s="12" t="s">
        <v>749</v>
      </c>
      <c r="H3059" s="12" t="s">
        <v>405</v>
      </c>
      <c r="I3059" s="19">
        <v>314997.47</v>
      </c>
      <c r="J3059" s="19">
        <v>6.204899618E7</v>
      </c>
      <c r="K3059" s="19">
        <f t="shared" si="1"/>
        <v>10499.91567</v>
      </c>
      <c r="L3059" s="14">
        <f t="shared" si="2"/>
        <v>10499.91567</v>
      </c>
      <c r="M3059" s="14">
        <f t="shared" si="3"/>
        <v>0</v>
      </c>
      <c r="N3059" s="14">
        <f t="shared" si="4"/>
        <v>0.03703673956</v>
      </c>
      <c r="O3059" s="14">
        <f t="shared" si="5"/>
        <v>0.2333314593</v>
      </c>
      <c r="P3059" s="19">
        <f t="shared" si="6"/>
        <v>196.9825224</v>
      </c>
      <c r="Q3059" s="14">
        <f t="shared" si="7"/>
        <v>2068299.873</v>
      </c>
    </row>
    <row r="3060" ht="15.75" customHeight="1">
      <c r="A3060" s="12">
        <v>2019.0</v>
      </c>
      <c r="B3060" s="265">
        <v>43617.0</v>
      </c>
      <c r="C3060" s="12" t="s">
        <v>759</v>
      </c>
      <c r="D3060" s="12" t="s">
        <v>406</v>
      </c>
      <c r="E3060" s="12" t="s">
        <v>753</v>
      </c>
      <c r="F3060" s="12" t="s">
        <v>754</v>
      </c>
      <c r="G3060" s="12" t="s">
        <v>749</v>
      </c>
      <c r="H3060" s="12" t="s">
        <v>405</v>
      </c>
      <c r="I3060" s="19">
        <v>2.562618986E7</v>
      </c>
      <c r="J3060" s="19">
        <v>5.15715032405E9</v>
      </c>
      <c r="K3060" s="19">
        <f t="shared" si="1"/>
        <v>854206.3287</v>
      </c>
      <c r="L3060" s="14">
        <f t="shared" si="2"/>
        <v>283500</v>
      </c>
      <c r="M3060" s="14">
        <f t="shared" si="3"/>
        <v>570706.3287</v>
      </c>
      <c r="N3060" s="14">
        <f t="shared" si="4"/>
        <v>1</v>
      </c>
      <c r="O3060" s="14">
        <f t="shared" si="5"/>
        <v>6.3</v>
      </c>
      <c r="P3060" s="19">
        <f t="shared" si="6"/>
        <v>201.2453023</v>
      </c>
      <c r="Q3060" s="14">
        <f t="shared" si="7"/>
        <v>57053043.19</v>
      </c>
    </row>
    <row r="3061" ht="15.75" customHeight="1">
      <c r="A3061" s="12">
        <v>2019.0</v>
      </c>
      <c r="B3061" s="265">
        <v>43617.0</v>
      </c>
      <c r="C3061" s="12" t="s">
        <v>759</v>
      </c>
      <c r="D3061" s="12" t="s">
        <v>406</v>
      </c>
      <c r="E3061" s="12" t="s">
        <v>755</v>
      </c>
      <c r="F3061" s="12" t="s">
        <v>756</v>
      </c>
      <c r="G3061" s="12" t="s">
        <v>749</v>
      </c>
      <c r="H3061" s="12" t="s">
        <v>405</v>
      </c>
      <c r="I3061" s="19">
        <v>916912.78</v>
      </c>
      <c r="J3061" s="19">
        <v>1.8454239773E8</v>
      </c>
      <c r="K3061" s="19">
        <f t="shared" si="1"/>
        <v>30563.75933</v>
      </c>
      <c r="L3061" s="14">
        <f t="shared" si="2"/>
        <v>30563.75933</v>
      </c>
      <c r="M3061" s="14">
        <f t="shared" si="3"/>
        <v>0</v>
      </c>
      <c r="N3061" s="14">
        <f t="shared" si="4"/>
        <v>0.1078086749</v>
      </c>
      <c r="O3061" s="14">
        <f t="shared" si="5"/>
        <v>0.6791946519</v>
      </c>
      <c r="P3061" s="19">
        <f t="shared" si="6"/>
        <v>201.2649423</v>
      </c>
      <c r="Q3061" s="14">
        <f t="shared" si="7"/>
        <v>6151413.258</v>
      </c>
    </row>
    <row r="3062" ht="15.75" customHeight="1">
      <c r="A3062" s="12">
        <v>2019.0</v>
      </c>
      <c r="B3062" s="265">
        <v>43617.0</v>
      </c>
      <c r="C3062" s="12" t="s">
        <v>763</v>
      </c>
      <c r="D3062" s="12" t="s">
        <v>409</v>
      </c>
      <c r="E3062" s="12" t="s">
        <v>747</v>
      </c>
      <c r="F3062" s="12" t="s">
        <v>748</v>
      </c>
      <c r="G3062" s="12" t="s">
        <v>749</v>
      </c>
      <c r="H3062" s="12" t="s">
        <v>405</v>
      </c>
      <c r="I3062" s="19">
        <v>38900.3</v>
      </c>
      <c r="J3062" s="19">
        <v>9490304.03</v>
      </c>
      <c r="K3062" s="19">
        <f t="shared" si="1"/>
        <v>1296.676667</v>
      </c>
      <c r="L3062" s="14">
        <f t="shared" si="2"/>
        <v>1296.676667</v>
      </c>
      <c r="M3062" s="14">
        <f t="shared" si="3"/>
        <v>0</v>
      </c>
      <c r="N3062" s="14">
        <f t="shared" si="4"/>
        <v>0.004573815403</v>
      </c>
      <c r="O3062" s="14">
        <f t="shared" si="5"/>
        <v>0.02881503704</v>
      </c>
      <c r="P3062" s="19">
        <f t="shared" si="6"/>
        <v>243.9648031</v>
      </c>
      <c r="Q3062" s="14">
        <f t="shared" si="7"/>
        <v>316343.4677</v>
      </c>
    </row>
    <row r="3063" ht="15.75" customHeight="1">
      <c r="A3063" s="12">
        <v>2019.0</v>
      </c>
      <c r="B3063" s="265">
        <v>43617.0</v>
      </c>
      <c r="C3063" s="12" t="s">
        <v>763</v>
      </c>
      <c r="D3063" s="12" t="s">
        <v>409</v>
      </c>
      <c r="E3063" s="12" t="s">
        <v>753</v>
      </c>
      <c r="F3063" s="12" t="s">
        <v>754</v>
      </c>
      <c r="G3063" s="12" t="s">
        <v>749</v>
      </c>
      <c r="H3063" s="12" t="s">
        <v>405</v>
      </c>
      <c r="I3063" s="19">
        <v>675660.2</v>
      </c>
      <c r="J3063" s="19">
        <v>1.5918298708E8</v>
      </c>
      <c r="K3063" s="19">
        <f t="shared" si="1"/>
        <v>22522.00667</v>
      </c>
      <c r="L3063" s="14">
        <f t="shared" si="2"/>
        <v>22522.00667</v>
      </c>
      <c r="M3063" s="14">
        <f t="shared" si="3"/>
        <v>0</v>
      </c>
      <c r="N3063" s="14">
        <f t="shared" si="4"/>
        <v>0.07944270429</v>
      </c>
      <c r="O3063" s="14">
        <f t="shared" si="5"/>
        <v>0.500489037</v>
      </c>
      <c r="P3063" s="19">
        <f t="shared" si="6"/>
        <v>235.596217</v>
      </c>
      <c r="Q3063" s="14">
        <f t="shared" si="7"/>
        <v>5306099.569</v>
      </c>
    </row>
    <row r="3064" ht="15.75" customHeight="1">
      <c r="A3064" s="12">
        <v>2019.0</v>
      </c>
      <c r="B3064" s="265">
        <v>43617.0</v>
      </c>
      <c r="C3064" s="12" t="s">
        <v>763</v>
      </c>
      <c r="D3064" s="12" t="s">
        <v>409</v>
      </c>
      <c r="E3064" s="12" t="s">
        <v>755</v>
      </c>
      <c r="F3064" s="12" t="s">
        <v>756</v>
      </c>
      <c r="G3064" s="12" t="s">
        <v>749</v>
      </c>
      <c r="H3064" s="12" t="s">
        <v>405</v>
      </c>
      <c r="I3064" s="19">
        <v>632.4</v>
      </c>
      <c r="J3064" s="19">
        <v>407044.47</v>
      </c>
      <c r="K3064" s="19">
        <f t="shared" si="1"/>
        <v>21.08</v>
      </c>
      <c r="L3064" s="14">
        <f t="shared" si="2"/>
        <v>21.08</v>
      </c>
      <c r="M3064" s="14">
        <f t="shared" si="3"/>
        <v>0</v>
      </c>
      <c r="N3064" s="14">
        <f t="shared" si="4"/>
        <v>0.00007435626102</v>
      </c>
      <c r="O3064" s="14">
        <f t="shared" si="5"/>
        <v>0.0004684444444</v>
      </c>
      <c r="P3064" s="19">
        <f t="shared" si="6"/>
        <v>643.6503321</v>
      </c>
      <c r="Q3064" s="14">
        <f t="shared" si="7"/>
        <v>13568.149</v>
      </c>
    </row>
    <row r="3065" ht="15.75" customHeight="1">
      <c r="A3065" s="12">
        <v>2019.0</v>
      </c>
      <c r="B3065" s="265">
        <v>43617.0</v>
      </c>
      <c r="C3065" s="12" t="s">
        <v>763</v>
      </c>
      <c r="D3065" s="12" t="s">
        <v>409</v>
      </c>
      <c r="E3065" s="12" t="s">
        <v>750</v>
      </c>
      <c r="F3065" s="12" t="s">
        <v>751</v>
      </c>
      <c r="G3065" s="12" t="s">
        <v>749</v>
      </c>
      <c r="H3065" s="12" t="s">
        <v>405</v>
      </c>
      <c r="I3065" s="19">
        <v>1588.9</v>
      </c>
      <c r="J3065" s="19">
        <v>383979.13</v>
      </c>
      <c r="K3065" s="19">
        <f t="shared" si="1"/>
        <v>52.96333333</v>
      </c>
      <c r="L3065" s="14">
        <f t="shared" si="2"/>
        <v>52.96333333</v>
      </c>
      <c r="M3065" s="14">
        <f t="shared" si="3"/>
        <v>0</v>
      </c>
      <c r="N3065" s="14">
        <f t="shared" si="4"/>
        <v>0.0001868195179</v>
      </c>
      <c r="O3065" s="14">
        <f t="shared" si="5"/>
        <v>0.001176962963</v>
      </c>
      <c r="P3065" s="19">
        <f t="shared" si="6"/>
        <v>241.6634968</v>
      </c>
      <c r="Q3065" s="14">
        <f t="shared" si="7"/>
        <v>12799.30433</v>
      </c>
    </row>
    <row r="3066" ht="15.75" customHeight="1">
      <c r="A3066" s="12">
        <v>2019.0</v>
      </c>
      <c r="B3066" s="265">
        <v>43617.0</v>
      </c>
      <c r="C3066" s="12" t="s">
        <v>766</v>
      </c>
      <c r="D3066" s="12" t="s">
        <v>413</v>
      </c>
      <c r="E3066" s="12" t="s">
        <v>747</v>
      </c>
      <c r="F3066" s="12" t="s">
        <v>748</v>
      </c>
      <c r="G3066" s="12" t="s">
        <v>749</v>
      </c>
      <c r="H3066" s="12" t="s">
        <v>405</v>
      </c>
      <c r="I3066" s="19">
        <v>474027.2</v>
      </c>
      <c r="J3066" s="19">
        <v>8.296383584E7</v>
      </c>
      <c r="K3066" s="19">
        <f t="shared" si="1"/>
        <v>15800.90667</v>
      </c>
      <c r="L3066" s="14">
        <f t="shared" si="2"/>
        <v>15800.90667</v>
      </c>
      <c r="M3066" s="14">
        <f t="shared" si="3"/>
        <v>0</v>
      </c>
      <c r="N3066" s="14">
        <f t="shared" si="4"/>
        <v>0.05573512052</v>
      </c>
      <c r="O3066" s="14">
        <f t="shared" si="5"/>
        <v>0.3511312593</v>
      </c>
      <c r="P3066" s="19">
        <f t="shared" si="6"/>
        <v>175.0191462</v>
      </c>
      <c r="Q3066" s="14">
        <f t="shared" si="7"/>
        <v>2765461.195</v>
      </c>
    </row>
    <row r="3067" ht="15.75" customHeight="1">
      <c r="A3067" s="12">
        <v>2019.0</v>
      </c>
      <c r="B3067" s="265">
        <v>43617.0</v>
      </c>
      <c r="C3067" s="12" t="s">
        <v>766</v>
      </c>
      <c r="D3067" s="12" t="s">
        <v>413</v>
      </c>
      <c r="E3067" s="12" t="s">
        <v>753</v>
      </c>
      <c r="F3067" s="12" t="s">
        <v>754</v>
      </c>
      <c r="G3067" s="12" t="s">
        <v>749</v>
      </c>
      <c r="H3067" s="12" t="s">
        <v>405</v>
      </c>
      <c r="I3067" s="19">
        <v>1499611.27</v>
      </c>
      <c r="J3067" s="19">
        <v>2.6246068416E8</v>
      </c>
      <c r="K3067" s="19">
        <f t="shared" si="1"/>
        <v>49987.04233</v>
      </c>
      <c r="L3067" s="14">
        <f t="shared" si="2"/>
        <v>49987.04233</v>
      </c>
      <c r="M3067" s="14">
        <f t="shared" si="3"/>
        <v>0</v>
      </c>
      <c r="N3067" s="14">
        <f t="shared" si="4"/>
        <v>0.176321137</v>
      </c>
      <c r="O3067" s="14">
        <f t="shared" si="5"/>
        <v>1.110823163</v>
      </c>
      <c r="P3067" s="19">
        <f t="shared" si="6"/>
        <v>175.0191462</v>
      </c>
      <c r="Q3067" s="14">
        <f t="shared" si="7"/>
        <v>8748689.472</v>
      </c>
    </row>
    <row r="3068" ht="15.75" customHeight="1">
      <c r="A3068" s="12">
        <v>2019.0</v>
      </c>
      <c r="B3068" s="265">
        <v>43617.0</v>
      </c>
      <c r="C3068" s="12" t="s">
        <v>766</v>
      </c>
      <c r="D3068" s="12" t="s">
        <v>413</v>
      </c>
      <c r="E3068" s="12" t="s">
        <v>755</v>
      </c>
      <c r="F3068" s="12" t="s">
        <v>756</v>
      </c>
      <c r="G3068" s="12" t="s">
        <v>749</v>
      </c>
      <c r="H3068" s="12" t="s">
        <v>405</v>
      </c>
      <c r="I3068" s="19">
        <v>21314.59</v>
      </c>
      <c r="J3068" s="19">
        <v>3730461.35</v>
      </c>
      <c r="K3068" s="19">
        <f t="shared" si="1"/>
        <v>710.4863333</v>
      </c>
      <c r="L3068" s="14">
        <f t="shared" si="2"/>
        <v>710.4863333</v>
      </c>
      <c r="M3068" s="14">
        <f t="shared" si="3"/>
        <v>0</v>
      </c>
      <c r="N3068" s="14">
        <f t="shared" si="4"/>
        <v>0.002506124633</v>
      </c>
      <c r="O3068" s="14">
        <f t="shared" si="5"/>
        <v>0.01578858519</v>
      </c>
      <c r="P3068" s="19">
        <f t="shared" si="6"/>
        <v>175.0191465</v>
      </c>
      <c r="Q3068" s="14">
        <f t="shared" si="7"/>
        <v>124348.7117</v>
      </c>
    </row>
    <row r="3069" ht="15.75" customHeight="1">
      <c r="A3069" s="12">
        <v>2019.0</v>
      </c>
      <c r="B3069" s="265">
        <v>43617.0</v>
      </c>
      <c r="C3069" s="12" t="s">
        <v>766</v>
      </c>
      <c r="D3069" s="12" t="s">
        <v>413</v>
      </c>
      <c r="E3069" s="12" t="s">
        <v>750</v>
      </c>
      <c r="F3069" s="12" t="s">
        <v>751</v>
      </c>
      <c r="G3069" s="12" t="s">
        <v>749</v>
      </c>
      <c r="H3069" s="12" t="s">
        <v>405</v>
      </c>
      <c r="I3069" s="19">
        <v>22.88</v>
      </c>
      <c r="J3069" s="19">
        <v>3873.19</v>
      </c>
      <c r="K3069" s="19">
        <f t="shared" si="1"/>
        <v>0.7626666667</v>
      </c>
      <c r="L3069" s="14">
        <f t="shared" si="2"/>
        <v>0.7626666667</v>
      </c>
      <c r="M3069" s="14">
        <f t="shared" si="3"/>
        <v>0</v>
      </c>
      <c r="N3069" s="14">
        <f t="shared" si="4"/>
        <v>0.000002690182246</v>
      </c>
      <c r="O3069" s="14">
        <f t="shared" si="5"/>
        <v>0.00001694814815</v>
      </c>
      <c r="P3069" s="19">
        <f t="shared" si="6"/>
        <v>169.2827797</v>
      </c>
      <c r="Q3069" s="14">
        <f t="shared" si="7"/>
        <v>129.1063333</v>
      </c>
    </row>
    <row r="3070" ht="15.75" customHeight="1">
      <c r="A3070" s="12">
        <v>2019.0</v>
      </c>
      <c r="B3070" s="265">
        <v>43617.0</v>
      </c>
      <c r="C3070" s="12" t="s">
        <v>767</v>
      </c>
      <c r="D3070" s="12" t="s">
        <v>432</v>
      </c>
      <c r="E3070" s="12" t="s">
        <v>747</v>
      </c>
      <c r="F3070" s="12" t="s">
        <v>748</v>
      </c>
      <c r="G3070" s="12" t="s">
        <v>749</v>
      </c>
      <c r="H3070" s="12" t="s">
        <v>421</v>
      </c>
      <c r="I3070" s="19">
        <v>11767.06</v>
      </c>
      <c r="J3070" s="19">
        <v>4756571.76</v>
      </c>
      <c r="K3070" s="19">
        <f t="shared" si="1"/>
        <v>392.2353333</v>
      </c>
      <c r="L3070" s="14">
        <f t="shared" si="2"/>
        <v>392.2353333</v>
      </c>
      <c r="M3070" s="14">
        <f t="shared" si="3"/>
        <v>0</v>
      </c>
      <c r="N3070" s="14">
        <f t="shared" si="4"/>
        <v>0.001383546149</v>
      </c>
      <c r="O3070" s="14">
        <f t="shared" si="5"/>
        <v>0.008716340741</v>
      </c>
      <c r="P3070" s="19">
        <f t="shared" si="6"/>
        <v>404.2277136</v>
      </c>
      <c r="Q3070" s="14">
        <f t="shared" si="7"/>
        <v>158552.392</v>
      </c>
    </row>
    <row r="3071" ht="15.75" customHeight="1">
      <c r="A3071" s="12">
        <v>2019.0</v>
      </c>
      <c r="B3071" s="265">
        <v>43617.0</v>
      </c>
      <c r="C3071" s="12" t="s">
        <v>767</v>
      </c>
      <c r="D3071" s="12" t="s">
        <v>432</v>
      </c>
      <c r="E3071" s="12" t="s">
        <v>753</v>
      </c>
      <c r="F3071" s="12" t="s">
        <v>754</v>
      </c>
      <c r="G3071" s="12" t="s">
        <v>749</v>
      </c>
      <c r="H3071" s="12" t="s">
        <v>421</v>
      </c>
      <c r="I3071" s="19">
        <v>1.615871645E7</v>
      </c>
      <c r="J3071" s="19">
        <v>6.75743214061E9</v>
      </c>
      <c r="K3071" s="19">
        <f t="shared" si="1"/>
        <v>538623.8817</v>
      </c>
      <c r="L3071" s="14">
        <f t="shared" si="2"/>
        <v>283500</v>
      </c>
      <c r="M3071" s="14">
        <f t="shared" si="3"/>
        <v>255123.8817</v>
      </c>
      <c r="N3071" s="14">
        <f t="shared" si="4"/>
        <v>1</v>
      </c>
      <c r="O3071" s="14">
        <f t="shared" si="5"/>
        <v>6.3</v>
      </c>
      <c r="P3071" s="19">
        <f t="shared" si="6"/>
        <v>418.1911454</v>
      </c>
      <c r="Q3071" s="14">
        <f t="shared" si="7"/>
        <v>118557189.7</v>
      </c>
    </row>
    <row r="3072" ht="15.75" customHeight="1">
      <c r="A3072" s="12">
        <v>2019.0</v>
      </c>
      <c r="B3072" s="265">
        <v>43617.0</v>
      </c>
      <c r="C3072" s="12" t="s">
        <v>767</v>
      </c>
      <c r="D3072" s="12" t="s">
        <v>432</v>
      </c>
      <c r="E3072" s="12" t="s">
        <v>755</v>
      </c>
      <c r="F3072" s="12" t="s">
        <v>756</v>
      </c>
      <c r="G3072" s="12" t="s">
        <v>749</v>
      </c>
      <c r="H3072" s="12" t="s">
        <v>421</v>
      </c>
      <c r="I3072" s="19">
        <v>1098241.22</v>
      </c>
      <c r="J3072" s="19">
        <v>4.6443632444E8</v>
      </c>
      <c r="K3072" s="19">
        <f t="shared" si="1"/>
        <v>36608.04067</v>
      </c>
      <c r="L3072" s="14">
        <f t="shared" si="2"/>
        <v>36608.04067</v>
      </c>
      <c r="M3072" s="14">
        <f t="shared" si="3"/>
        <v>0</v>
      </c>
      <c r="N3072" s="14">
        <f t="shared" si="4"/>
        <v>0.1291288912</v>
      </c>
      <c r="O3072" s="14">
        <f t="shared" si="5"/>
        <v>0.8135120148</v>
      </c>
      <c r="P3072" s="19">
        <f t="shared" si="6"/>
        <v>422.890997</v>
      </c>
      <c r="Q3072" s="14">
        <f t="shared" si="7"/>
        <v>15481210.81</v>
      </c>
    </row>
    <row r="3073" ht="15.75" customHeight="1">
      <c r="A3073" s="12">
        <v>2019.0</v>
      </c>
      <c r="B3073" s="265">
        <v>43617.0</v>
      </c>
      <c r="C3073" s="12" t="s">
        <v>767</v>
      </c>
      <c r="D3073" s="12" t="s">
        <v>432</v>
      </c>
      <c r="E3073" s="12" t="s">
        <v>750</v>
      </c>
      <c r="F3073" s="12" t="s">
        <v>751</v>
      </c>
      <c r="G3073" s="12" t="s">
        <v>749</v>
      </c>
      <c r="H3073" s="12" t="s">
        <v>421</v>
      </c>
      <c r="I3073" s="19">
        <v>104739.79</v>
      </c>
      <c r="J3073" s="19">
        <v>4.382904956E7</v>
      </c>
      <c r="K3073" s="19">
        <f t="shared" si="1"/>
        <v>3491.326333</v>
      </c>
      <c r="L3073" s="14">
        <f t="shared" si="2"/>
        <v>3491.326333</v>
      </c>
      <c r="M3073" s="14">
        <f t="shared" si="3"/>
        <v>0</v>
      </c>
      <c r="N3073" s="14">
        <f t="shared" si="4"/>
        <v>0.01231508407</v>
      </c>
      <c r="O3073" s="14">
        <f t="shared" si="5"/>
        <v>0.07758502963</v>
      </c>
      <c r="P3073" s="19">
        <f t="shared" si="6"/>
        <v>418.4565346</v>
      </c>
      <c r="Q3073" s="14">
        <f t="shared" si="7"/>
        <v>1460968.319</v>
      </c>
    </row>
    <row r="3074" ht="15.75" customHeight="1">
      <c r="A3074" s="12">
        <v>2019.0</v>
      </c>
      <c r="B3074" s="265">
        <v>43617.0</v>
      </c>
      <c r="C3074" s="12" t="s">
        <v>768</v>
      </c>
      <c r="D3074" s="12" t="s">
        <v>422</v>
      </c>
      <c r="E3074" s="12" t="s">
        <v>747</v>
      </c>
      <c r="F3074" s="12" t="s">
        <v>748</v>
      </c>
      <c r="G3074" s="12" t="s">
        <v>749</v>
      </c>
      <c r="H3074" s="12" t="s">
        <v>421</v>
      </c>
      <c r="I3074" s="19">
        <v>16294.24</v>
      </c>
      <c r="J3074" s="19">
        <v>9914424.03</v>
      </c>
      <c r="K3074" s="19">
        <f t="shared" si="1"/>
        <v>543.1413333</v>
      </c>
      <c r="L3074" s="14">
        <f t="shared" si="2"/>
        <v>543.1413333</v>
      </c>
      <c r="M3074" s="14">
        <f t="shared" si="3"/>
        <v>0</v>
      </c>
      <c r="N3074" s="14">
        <f t="shared" si="4"/>
        <v>0.001915842446</v>
      </c>
      <c r="O3074" s="14">
        <f t="shared" si="5"/>
        <v>0.01206980741</v>
      </c>
      <c r="P3074" s="19">
        <f t="shared" si="6"/>
        <v>608.4618878</v>
      </c>
      <c r="Q3074" s="14">
        <f t="shared" si="7"/>
        <v>330480.801</v>
      </c>
      <c r="R3074" s="14">
        <f t="shared" ref="R3074:R3076" si="12">+J3074-Q3074</f>
        <v>9583943.229</v>
      </c>
    </row>
    <row r="3075" ht="15.75" customHeight="1">
      <c r="A3075" s="12">
        <v>2019.0</v>
      </c>
      <c r="B3075" s="265">
        <v>43617.0</v>
      </c>
      <c r="C3075" s="12" t="s">
        <v>768</v>
      </c>
      <c r="D3075" s="12" t="s">
        <v>422</v>
      </c>
      <c r="E3075" s="12" t="s">
        <v>753</v>
      </c>
      <c r="F3075" s="12" t="s">
        <v>754</v>
      </c>
      <c r="G3075" s="12" t="s">
        <v>749</v>
      </c>
      <c r="H3075" s="12" t="s">
        <v>421</v>
      </c>
      <c r="I3075" s="19">
        <v>3365997.22</v>
      </c>
      <c r="J3075" s="19">
        <v>2.02103047702E9</v>
      </c>
      <c r="K3075" s="19">
        <f t="shared" si="1"/>
        <v>112199.9073</v>
      </c>
      <c r="L3075" s="14">
        <f t="shared" si="2"/>
        <v>112199.9073</v>
      </c>
      <c r="M3075" s="14">
        <f t="shared" si="3"/>
        <v>0</v>
      </c>
      <c r="N3075" s="14">
        <f t="shared" si="4"/>
        <v>0.3957668689</v>
      </c>
      <c r="O3075" s="14">
        <f t="shared" si="5"/>
        <v>2.493331274</v>
      </c>
      <c r="P3075" s="19">
        <f t="shared" si="6"/>
        <v>600.4254742</v>
      </c>
      <c r="Q3075" s="14">
        <f t="shared" si="7"/>
        <v>67367682.57</v>
      </c>
      <c r="R3075" s="14">
        <f t="shared" si="12"/>
        <v>1953662794</v>
      </c>
    </row>
    <row r="3076" ht="15.75" customHeight="1">
      <c r="A3076" s="12">
        <v>2019.0</v>
      </c>
      <c r="B3076" s="265">
        <v>43617.0</v>
      </c>
      <c r="C3076" s="12" t="s">
        <v>768</v>
      </c>
      <c r="D3076" s="12" t="s">
        <v>422</v>
      </c>
      <c r="E3076" s="12" t="s">
        <v>755</v>
      </c>
      <c r="F3076" s="12" t="s">
        <v>756</v>
      </c>
      <c r="G3076" s="12" t="s">
        <v>749</v>
      </c>
      <c r="H3076" s="12" t="s">
        <v>421</v>
      </c>
      <c r="I3076" s="19">
        <v>144254.81</v>
      </c>
      <c r="J3076" s="19">
        <v>8.539893289E7</v>
      </c>
      <c r="K3076" s="19">
        <f t="shared" si="1"/>
        <v>4808.493667</v>
      </c>
      <c r="L3076" s="14">
        <f t="shared" si="2"/>
        <v>4808.493667</v>
      </c>
      <c r="M3076" s="14">
        <f t="shared" si="3"/>
        <v>0</v>
      </c>
      <c r="N3076" s="14">
        <f t="shared" si="4"/>
        <v>0.01696117695</v>
      </c>
      <c r="O3076" s="14">
        <f t="shared" si="5"/>
        <v>0.1068554148</v>
      </c>
      <c r="P3076" s="19">
        <f t="shared" si="6"/>
        <v>592.0005918</v>
      </c>
      <c r="Q3076" s="14">
        <f t="shared" si="7"/>
        <v>2846631.096</v>
      </c>
      <c r="R3076" s="14">
        <f t="shared" si="12"/>
        <v>82552301.79</v>
      </c>
    </row>
    <row r="3077" ht="15.75" customHeight="1">
      <c r="A3077" s="12">
        <v>2019.0</v>
      </c>
      <c r="B3077" s="265">
        <v>43617.0</v>
      </c>
      <c r="C3077" s="12" t="s">
        <v>769</v>
      </c>
      <c r="D3077" s="12" t="s">
        <v>423</v>
      </c>
      <c r="E3077" s="12" t="s">
        <v>747</v>
      </c>
      <c r="F3077" s="12" t="s">
        <v>748</v>
      </c>
      <c r="G3077" s="12" t="s">
        <v>749</v>
      </c>
      <c r="H3077" s="12" t="s">
        <v>421</v>
      </c>
      <c r="I3077" s="19">
        <v>1594.0</v>
      </c>
      <c r="J3077" s="19">
        <v>1163550.99</v>
      </c>
      <c r="K3077" s="19">
        <f t="shared" si="1"/>
        <v>53.13333333</v>
      </c>
      <c r="L3077" s="14">
        <f t="shared" si="2"/>
        <v>53.13333333</v>
      </c>
      <c r="M3077" s="14">
        <f t="shared" si="3"/>
        <v>0</v>
      </c>
      <c r="N3077" s="14">
        <f t="shared" si="4"/>
        <v>0.0001874191652</v>
      </c>
      <c r="O3077" s="14">
        <f t="shared" si="5"/>
        <v>0.001180740741</v>
      </c>
      <c r="P3077" s="19">
        <f t="shared" si="6"/>
        <v>729.9567064</v>
      </c>
      <c r="Q3077" s="14">
        <f t="shared" si="7"/>
        <v>38785.033</v>
      </c>
    </row>
    <row r="3078" ht="15.75" customHeight="1">
      <c r="A3078" s="12">
        <v>2019.0</v>
      </c>
      <c r="B3078" s="265">
        <v>43617.0</v>
      </c>
      <c r="C3078" s="12" t="s">
        <v>769</v>
      </c>
      <c r="D3078" s="12" t="s">
        <v>423</v>
      </c>
      <c r="E3078" s="12" t="s">
        <v>753</v>
      </c>
      <c r="F3078" s="12" t="s">
        <v>754</v>
      </c>
      <c r="G3078" s="12" t="s">
        <v>749</v>
      </c>
      <c r="H3078" s="12" t="s">
        <v>421</v>
      </c>
      <c r="I3078" s="19">
        <v>335350.21</v>
      </c>
      <c r="J3078" s="19">
        <v>2.3913593593E8</v>
      </c>
      <c r="K3078" s="19">
        <f t="shared" si="1"/>
        <v>11178.34033</v>
      </c>
      <c r="L3078" s="14">
        <f t="shared" si="2"/>
        <v>11178.34033</v>
      </c>
      <c r="M3078" s="14">
        <f t="shared" si="3"/>
        <v>0</v>
      </c>
      <c r="N3078" s="14">
        <f t="shared" si="4"/>
        <v>0.0394297719</v>
      </c>
      <c r="O3078" s="14">
        <f t="shared" si="5"/>
        <v>0.248407563</v>
      </c>
      <c r="P3078" s="19">
        <f t="shared" si="6"/>
        <v>713.093145</v>
      </c>
      <c r="Q3078" s="14">
        <f t="shared" si="7"/>
        <v>7971197.864</v>
      </c>
    </row>
    <row r="3079" ht="15.75" customHeight="1">
      <c r="A3079" s="12">
        <v>2019.0</v>
      </c>
      <c r="B3079" s="265">
        <v>43617.0</v>
      </c>
      <c r="C3079" s="12" t="s">
        <v>769</v>
      </c>
      <c r="D3079" s="12" t="s">
        <v>423</v>
      </c>
      <c r="E3079" s="12" t="s">
        <v>755</v>
      </c>
      <c r="F3079" s="12" t="s">
        <v>756</v>
      </c>
      <c r="G3079" s="12" t="s">
        <v>749</v>
      </c>
      <c r="H3079" s="12" t="s">
        <v>421</v>
      </c>
      <c r="I3079" s="19">
        <v>107039.33</v>
      </c>
      <c r="J3079" s="19">
        <v>7.813407662E7</v>
      </c>
      <c r="K3079" s="19">
        <f t="shared" si="1"/>
        <v>3567.977667</v>
      </c>
      <c r="L3079" s="14">
        <f t="shared" si="2"/>
        <v>3567.977667</v>
      </c>
      <c r="M3079" s="14">
        <f t="shared" si="3"/>
        <v>0</v>
      </c>
      <c r="N3079" s="14">
        <f t="shared" si="4"/>
        <v>0.01258545914</v>
      </c>
      <c r="O3079" s="14">
        <f t="shared" si="5"/>
        <v>0.07928839259</v>
      </c>
      <c r="P3079" s="19">
        <f t="shared" si="6"/>
        <v>729.9567049</v>
      </c>
      <c r="Q3079" s="14">
        <f t="shared" si="7"/>
        <v>2604469.221</v>
      </c>
    </row>
    <row r="3080" ht="15.75" customHeight="1">
      <c r="A3080" s="12">
        <v>2019.0</v>
      </c>
      <c r="B3080" s="265">
        <v>43617.0</v>
      </c>
      <c r="C3080" s="12" t="s">
        <v>770</v>
      </c>
      <c r="D3080" s="12" t="s">
        <v>433</v>
      </c>
      <c r="E3080" s="12" t="s">
        <v>747</v>
      </c>
      <c r="F3080" s="12" t="s">
        <v>748</v>
      </c>
      <c r="G3080" s="12" t="s">
        <v>749</v>
      </c>
      <c r="H3080" s="12" t="s">
        <v>421</v>
      </c>
      <c r="I3080" s="19">
        <v>3615403.41</v>
      </c>
      <c r="J3080" s="19">
        <v>1.49511901046E9</v>
      </c>
      <c r="K3080" s="19">
        <f t="shared" si="1"/>
        <v>120513.447</v>
      </c>
      <c r="L3080" s="14">
        <f t="shared" si="2"/>
        <v>120513.447</v>
      </c>
      <c r="M3080" s="14">
        <f t="shared" si="3"/>
        <v>0</v>
      </c>
      <c r="N3080" s="14">
        <f t="shared" si="4"/>
        <v>0.4250915238</v>
      </c>
      <c r="O3080" s="14">
        <f t="shared" si="5"/>
        <v>2.6780766</v>
      </c>
      <c r="P3080" s="19">
        <f t="shared" si="6"/>
        <v>413.5414063</v>
      </c>
      <c r="Q3080" s="14">
        <f t="shared" si="7"/>
        <v>49837300.35</v>
      </c>
    </row>
    <row r="3081" ht="15.75" customHeight="1">
      <c r="A3081" s="12">
        <v>2019.0</v>
      </c>
      <c r="B3081" s="265">
        <v>43617.0</v>
      </c>
      <c r="C3081" s="12" t="s">
        <v>770</v>
      </c>
      <c r="D3081" s="12" t="s">
        <v>433</v>
      </c>
      <c r="E3081" s="12" t="s">
        <v>753</v>
      </c>
      <c r="F3081" s="12" t="s">
        <v>754</v>
      </c>
      <c r="G3081" s="12" t="s">
        <v>749</v>
      </c>
      <c r="H3081" s="12" t="s">
        <v>421</v>
      </c>
      <c r="I3081" s="19">
        <v>1.9809698225E8</v>
      </c>
      <c r="J3081" s="19">
        <v>8.258446896206E10</v>
      </c>
      <c r="K3081" s="19">
        <f t="shared" si="1"/>
        <v>6603232.742</v>
      </c>
      <c r="L3081" s="14">
        <f t="shared" si="2"/>
        <v>283500</v>
      </c>
      <c r="M3081" s="14">
        <f t="shared" si="3"/>
        <v>6319732.742</v>
      </c>
      <c r="N3081" s="14">
        <f t="shared" si="4"/>
        <v>1</v>
      </c>
      <c r="O3081" s="14">
        <f t="shared" si="5"/>
        <v>6.3</v>
      </c>
      <c r="P3081" s="19">
        <f t="shared" si="6"/>
        <v>416.8890814</v>
      </c>
      <c r="Q3081" s="14">
        <f t="shared" si="7"/>
        <v>118188054.6</v>
      </c>
    </row>
    <row r="3082" ht="15.75" customHeight="1">
      <c r="A3082" s="12">
        <v>2019.0</v>
      </c>
      <c r="B3082" s="265">
        <v>43617.0</v>
      </c>
      <c r="C3082" s="12" t="s">
        <v>770</v>
      </c>
      <c r="D3082" s="12" t="s">
        <v>433</v>
      </c>
      <c r="E3082" s="12" t="s">
        <v>755</v>
      </c>
      <c r="F3082" s="12" t="s">
        <v>756</v>
      </c>
      <c r="G3082" s="12" t="s">
        <v>749</v>
      </c>
      <c r="H3082" s="12" t="s">
        <v>421</v>
      </c>
      <c r="I3082" s="19">
        <v>1.95171407E7</v>
      </c>
      <c r="J3082" s="19">
        <v>8.16569754659E9</v>
      </c>
      <c r="K3082" s="19">
        <f t="shared" si="1"/>
        <v>650571.3567</v>
      </c>
      <c r="L3082" s="14">
        <f t="shared" si="2"/>
        <v>283500</v>
      </c>
      <c r="M3082" s="14">
        <f t="shared" si="3"/>
        <v>367071.3567</v>
      </c>
      <c r="N3082" s="14">
        <f t="shared" si="4"/>
        <v>1</v>
      </c>
      <c r="O3082" s="14">
        <f t="shared" si="5"/>
        <v>6.3</v>
      </c>
      <c r="P3082" s="19">
        <f t="shared" si="6"/>
        <v>418.3859548</v>
      </c>
      <c r="Q3082" s="14">
        <f t="shared" si="7"/>
        <v>118612418.2</v>
      </c>
    </row>
    <row r="3083" ht="15.75" customHeight="1">
      <c r="A3083" s="12">
        <v>2019.0</v>
      </c>
      <c r="B3083" s="265">
        <v>43617.0</v>
      </c>
      <c r="C3083" s="12" t="s">
        <v>771</v>
      </c>
      <c r="D3083" s="12" t="s">
        <v>434</v>
      </c>
      <c r="E3083" s="12" t="s">
        <v>747</v>
      </c>
      <c r="F3083" s="12" t="s">
        <v>748</v>
      </c>
      <c r="G3083" s="12" t="s">
        <v>749</v>
      </c>
      <c r="H3083" s="12" t="s">
        <v>421</v>
      </c>
      <c r="I3083" s="19">
        <v>8034.75</v>
      </c>
      <c r="J3083" s="19">
        <v>7071144.01</v>
      </c>
      <c r="K3083" s="19">
        <f t="shared" si="1"/>
        <v>267.825</v>
      </c>
      <c r="L3083" s="14">
        <f t="shared" si="2"/>
        <v>267.825</v>
      </c>
      <c r="M3083" s="14">
        <f t="shared" si="3"/>
        <v>0</v>
      </c>
      <c r="N3083" s="14">
        <f t="shared" si="4"/>
        <v>0.0009447089947</v>
      </c>
      <c r="O3083" s="14">
        <f t="shared" si="5"/>
        <v>0.005951666667</v>
      </c>
      <c r="P3083" s="19">
        <f t="shared" si="6"/>
        <v>880.0701963</v>
      </c>
      <c r="Q3083" s="14">
        <f t="shared" si="7"/>
        <v>235704.8003</v>
      </c>
    </row>
    <row r="3084" ht="15.75" customHeight="1">
      <c r="A3084" s="12">
        <v>2019.0</v>
      </c>
      <c r="B3084" s="265">
        <v>43617.0</v>
      </c>
      <c r="C3084" s="12" t="s">
        <v>771</v>
      </c>
      <c r="D3084" s="12" t="s">
        <v>434</v>
      </c>
      <c r="E3084" s="12" t="s">
        <v>753</v>
      </c>
      <c r="F3084" s="12" t="s">
        <v>754</v>
      </c>
      <c r="G3084" s="12" t="s">
        <v>749</v>
      </c>
      <c r="H3084" s="12" t="s">
        <v>421</v>
      </c>
      <c r="I3084" s="19">
        <v>1702827.33</v>
      </c>
      <c r="J3084" s="19">
        <v>1.46377465786E9</v>
      </c>
      <c r="K3084" s="19">
        <f t="shared" si="1"/>
        <v>56760.911</v>
      </c>
      <c r="L3084" s="14">
        <f t="shared" si="2"/>
        <v>56760.911</v>
      </c>
      <c r="M3084" s="14">
        <f t="shared" si="3"/>
        <v>0</v>
      </c>
      <c r="N3084" s="14">
        <f t="shared" si="4"/>
        <v>0.2002148536</v>
      </c>
      <c r="O3084" s="14">
        <f t="shared" si="5"/>
        <v>1.261353578</v>
      </c>
      <c r="P3084" s="19">
        <f t="shared" si="6"/>
        <v>859.6142616</v>
      </c>
      <c r="Q3084" s="14">
        <f t="shared" si="7"/>
        <v>48792488.6</v>
      </c>
    </row>
    <row r="3085" ht="15.75" customHeight="1">
      <c r="A3085" s="12">
        <v>2019.0</v>
      </c>
      <c r="B3085" s="265">
        <v>43617.0</v>
      </c>
      <c r="C3085" s="12" t="s">
        <v>771</v>
      </c>
      <c r="D3085" s="12" t="s">
        <v>434</v>
      </c>
      <c r="E3085" s="12" t="s">
        <v>755</v>
      </c>
      <c r="F3085" s="12" t="s">
        <v>756</v>
      </c>
      <c r="G3085" s="12" t="s">
        <v>749</v>
      </c>
      <c r="H3085" s="12" t="s">
        <v>421</v>
      </c>
      <c r="I3085" s="19">
        <v>232457.88</v>
      </c>
      <c r="J3085" s="19">
        <v>2.641532537E8</v>
      </c>
      <c r="K3085" s="19">
        <f t="shared" si="1"/>
        <v>7748.596</v>
      </c>
      <c r="L3085" s="14">
        <f t="shared" si="2"/>
        <v>7748.596</v>
      </c>
      <c r="M3085" s="14">
        <f t="shared" si="3"/>
        <v>0</v>
      </c>
      <c r="N3085" s="14">
        <f t="shared" si="4"/>
        <v>0.02733190829</v>
      </c>
      <c r="O3085" s="14">
        <f t="shared" si="5"/>
        <v>0.1721910222</v>
      </c>
      <c r="P3085" s="19">
        <f t="shared" si="6"/>
        <v>1136.348889</v>
      </c>
      <c r="Q3085" s="14">
        <f t="shared" si="7"/>
        <v>8805108.457</v>
      </c>
    </row>
    <row r="3086" ht="15.75" customHeight="1">
      <c r="A3086" s="12">
        <v>2019.0</v>
      </c>
      <c r="B3086" s="265">
        <v>43617.0</v>
      </c>
      <c r="C3086" s="12" t="s">
        <v>772</v>
      </c>
      <c r="D3086" s="12" t="s">
        <v>435</v>
      </c>
      <c r="E3086" s="12" t="s">
        <v>747</v>
      </c>
      <c r="F3086" s="12" t="s">
        <v>748</v>
      </c>
      <c r="G3086" s="12" t="s">
        <v>749</v>
      </c>
      <c r="H3086" s="12" t="s">
        <v>421</v>
      </c>
      <c r="I3086" s="19">
        <v>20973.71</v>
      </c>
      <c r="J3086" s="19">
        <v>1.788419981E7</v>
      </c>
      <c r="K3086" s="19">
        <f t="shared" si="1"/>
        <v>699.1236667</v>
      </c>
      <c r="L3086" s="14">
        <f t="shared" si="2"/>
        <v>699.1236667</v>
      </c>
      <c r="M3086" s="14">
        <f t="shared" si="3"/>
        <v>0</v>
      </c>
      <c r="N3086" s="14">
        <f t="shared" si="4"/>
        <v>0.00246604468</v>
      </c>
      <c r="O3086" s="14">
        <f t="shared" si="5"/>
        <v>0.01553608148</v>
      </c>
      <c r="P3086" s="19">
        <f t="shared" si="6"/>
        <v>852.6960566</v>
      </c>
      <c r="Q3086" s="14">
        <f t="shared" si="7"/>
        <v>596139.9937</v>
      </c>
    </row>
    <row r="3087" ht="15.75" customHeight="1">
      <c r="A3087" s="12">
        <v>2019.0</v>
      </c>
      <c r="B3087" s="265">
        <v>43617.0</v>
      </c>
      <c r="C3087" s="12" t="s">
        <v>772</v>
      </c>
      <c r="D3087" s="12" t="s">
        <v>435</v>
      </c>
      <c r="E3087" s="12" t="s">
        <v>753</v>
      </c>
      <c r="F3087" s="12" t="s">
        <v>754</v>
      </c>
      <c r="G3087" s="12" t="s">
        <v>749</v>
      </c>
      <c r="H3087" s="12" t="s">
        <v>421</v>
      </c>
      <c r="I3087" s="19">
        <v>4951271.94</v>
      </c>
      <c r="J3087" s="19">
        <v>4.27409224588E9</v>
      </c>
      <c r="K3087" s="19">
        <f t="shared" si="1"/>
        <v>165042.398</v>
      </c>
      <c r="L3087" s="14">
        <f t="shared" si="2"/>
        <v>165042.398</v>
      </c>
      <c r="M3087" s="14">
        <f t="shared" si="3"/>
        <v>0</v>
      </c>
      <c r="N3087" s="14">
        <f t="shared" si="4"/>
        <v>0.582160134</v>
      </c>
      <c r="O3087" s="14">
        <f t="shared" si="5"/>
        <v>3.667608844</v>
      </c>
      <c r="P3087" s="19">
        <f t="shared" si="6"/>
        <v>863.2311652</v>
      </c>
      <c r="Q3087" s="14">
        <f t="shared" si="7"/>
        <v>142469741.5</v>
      </c>
    </row>
    <row r="3088" ht="15.75" customHeight="1">
      <c r="A3088" s="12">
        <v>2019.0</v>
      </c>
      <c r="B3088" s="265">
        <v>43617.0</v>
      </c>
      <c r="C3088" s="12" t="s">
        <v>772</v>
      </c>
      <c r="D3088" s="12" t="s">
        <v>435</v>
      </c>
      <c r="E3088" s="12" t="s">
        <v>755</v>
      </c>
      <c r="F3088" s="12" t="s">
        <v>756</v>
      </c>
      <c r="G3088" s="12" t="s">
        <v>749</v>
      </c>
      <c r="H3088" s="12" t="s">
        <v>421</v>
      </c>
      <c r="I3088" s="19">
        <v>819157.24</v>
      </c>
      <c r="J3088" s="19">
        <v>7.8075179867E8</v>
      </c>
      <c r="K3088" s="19">
        <f t="shared" si="1"/>
        <v>27305.24133</v>
      </c>
      <c r="L3088" s="14">
        <f t="shared" si="2"/>
        <v>27305.24133</v>
      </c>
      <c r="M3088" s="14">
        <f t="shared" si="3"/>
        <v>0</v>
      </c>
      <c r="N3088" s="14">
        <f t="shared" si="4"/>
        <v>0.09631478424</v>
      </c>
      <c r="O3088" s="14">
        <f t="shared" si="5"/>
        <v>0.6067831407</v>
      </c>
      <c r="P3088" s="19">
        <f t="shared" si="6"/>
        <v>953.1159105</v>
      </c>
      <c r="Q3088" s="14">
        <f t="shared" si="7"/>
        <v>26025059.96</v>
      </c>
    </row>
    <row r="3089" ht="15.75" customHeight="1">
      <c r="A3089" s="12">
        <v>2019.0</v>
      </c>
      <c r="B3089" s="265">
        <v>43617.0</v>
      </c>
      <c r="C3089" s="12" t="s">
        <v>775</v>
      </c>
      <c r="D3089" s="12" t="s">
        <v>428</v>
      </c>
      <c r="E3089" s="12" t="s">
        <v>747</v>
      </c>
      <c r="F3089" s="12" t="s">
        <v>748</v>
      </c>
      <c r="G3089" s="12" t="s">
        <v>749</v>
      </c>
      <c r="H3089" s="12" t="s">
        <v>421</v>
      </c>
      <c r="I3089" s="19">
        <v>105006.82</v>
      </c>
      <c r="J3089" s="19">
        <v>4.40333038E7</v>
      </c>
      <c r="K3089" s="19">
        <f t="shared" si="1"/>
        <v>3500.227333</v>
      </c>
      <c r="L3089" s="14">
        <f t="shared" si="2"/>
        <v>3500.227333</v>
      </c>
      <c r="M3089" s="14">
        <f t="shared" si="3"/>
        <v>0</v>
      </c>
      <c r="N3089" s="14">
        <f t="shared" si="4"/>
        <v>0.01234648089</v>
      </c>
      <c r="O3089" s="14">
        <f t="shared" si="5"/>
        <v>0.07778282963</v>
      </c>
      <c r="P3089" s="19">
        <f t="shared" si="6"/>
        <v>419.3375611</v>
      </c>
      <c r="Q3089" s="14">
        <f t="shared" si="7"/>
        <v>1467776.793</v>
      </c>
    </row>
    <row r="3090" ht="15.75" customHeight="1">
      <c r="A3090" s="12">
        <v>2019.0</v>
      </c>
      <c r="B3090" s="265">
        <v>43617.0</v>
      </c>
      <c r="C3090" s="12" t="s">
        <v>775</v>
      </c>
      <c r="D3090" s="12" t="s">
        <v>428</v>
      </c>
      <c r="E3090" s="12" t="s">
        <v>753</v>
      </c>
      <c r="F3090" s="12" t="s">
        <v>754</v>
      </c>
      <c r="G3090" s="12" t="s">
        <v>749</v>
      </c>
      <c r="H3090" s="12" t="s">
        <v>421</v>
      </c>
      <c r="I3090" s="19">
        <v>1.13594508E7</v>
      </c>
      <c r="J3090" s="19">
        <v>4.77116513498E9</v>
      </c>
      <c r="K3090" s="19">
        <f t="shared" si="1"/>
        <v>378648.36</v>
      </c>
      <c r="L3090" s="14">
        <f t="shared" si="2"/>
        <v>283500</v>
      </c>
      <c r="M3090" s="14">
        <f t="shared" si="3"/>
        <v>95148.36</v>
      </c>
      <c r="N3090" s="14">
        <f t="shared" si="4"/>
        <v>1</v>
      </c>
      <c r="O3090" s="14">
        <f t="shared" si="5"/>
        <v>6.3</v>
      </c>
      <c r="P3090" s="19">
        <f t="shared" si="6"/>
        <v>420.0172367</v>
      </c>
      <c r="Q3090" s="14">
        <f t="shared" si="7"/>
        <v>119074886.6</v>
      </c>
    </row>
    <row r="3091" ht="15.75" customHeight="1">
      <c r="A3091" s="12">
        <v>2019.0</v>
      </c>
      <c r="B3091" s="265">
        <v>43617.0</v>
      </c>
      <c r="C3091" s="12" t="s">
        <v>775</v>
      </c>
      <c r="D3091" s="12" t="s">
        <v>428</v>
      </c>
      <c r="E3091" s="12" t="s">
        <v>755</v>
      </c>
      <c r="F3091" s="12" t="s">
        <v>756</v>
      </c>
      <c r="G3091" s="12" t="s">
        <v>749</v>
      </c>
      <c r="H3091" s="12" t="s">
        <v>421</v>
      </c>
      <c r="I3091" s="19">
        <v>815520.9</v>
      </c>
      <c r="J3091" s="19">
        <v>3.5354484726E8</v>
      </c>
      <c r="K3091" s="19">
        <f t="shared" si="1"/>
        <v>27184.03</v>
      </c>
      <c r="L3091" s="14">
        <f t="shared" si="2"/>
        <v>27184.03</v>
      </c>
      <c r="M3091" s="14">
        <f t="shared" si="3"/>
        <v>0</v>
      </c>
      <c r="N3091" s="14">
        <f t="shared" si="4"/>
        <v>0.09588723104</v>
      </c>
      <c r="O3091" s="14">
        <f t="shared" si="5"/>
        <v>0.6040895556</v>
      </c>
      <c r="P3091" s="19">
        <f t="shared" si="6"/>
        <v>433.520278</v>
      </c>
      <c r="Q3091" s="14">
        <f t="shared" si="7"/>
        <v>11784828.24</v>
      </c>
    </row>
    <row r="3092" ht="15.75" customHeight="1">
      <c r="A3092" s="12">
        <v>2019.0</v>
      </c>
      <c r="B3092" s="265">
        <v>43617.0</v>
      </c>
      <c r="C3092" s="12" t="s">
        <v>775</v>
      </c>
      <c r="D3092" s="12" t="s">
        <v>428</v>
      </c>
      <c r="E3092" s="12" t="s">
        <v>750</v>
      </c>
      <c r="F3092" s="12" t="s">
        <v>751</v>
      </c>
      <c r="G3092" s="12" t="s">
        <v>749</v>
      </c>
      <c r="H3092" s="12" t="s">
        <v>421</v>
      </c>
      <c r="I3092" s="19">
        <v>1821.88</v>
      </c>
      <c r="J3092" s="19">
        <v>746203.23</v>
      </c>
      <c r="K3092" s="19">
        <f t="shared" si="1"/>
        <v>60.72933333</v>
      </c>
      <c r="L3092" s="14">
        <f t="shared" si="2"/>
        <v>60.72933333</v>
      </c>
      <c r="M3092" s="14">
        <f t="shared" si="3"/>
        <v>0</v>
      </c>
      <c r="N3092" s="14">
        <f t="shared" si="4"/>
        <v>0.000214212816</v>
      </c>
      <c r="O3092" s="14">
        <f t="shared" si="5"/>
        <v>0.001349540741</v>
      </c>
      <c r="P3092" s="19">
        <f t="shared" si="6"/>
        <v>409.5786934</v>
      </c>
      <c r="Q3092" s="14">
        <f t="shared" si="7"/>
        <v>24873.441</v>
      </c>
    </row>
    <row r="3093" ht="15.75" customHeight="1">
      <c r="A3093" s="12">
        <v>2019.0</v>
      </c>
      <c r="B3093" s="265">
        <v>43617.0</v>
      </c>
      <c r="C3093" s="12" t="s">
        <v>776</v>
      </c>
      <c r="D3093" s="12" t="s">
        <v>427</v>
      </c>
      <c r="E3093" s="12" t="s">
        <v>747</v>
      </c>
      <c r="F3093" s="12" t="s">
        <v>748</v>
      </c>
      <c r="G3093" s="12" t="s">
        <v>749</v>
      </c>
      <c r="H3093" s="12" t="s">
        <v>421</v>
      </c>
      <c r="I3093" s="19">
        <v>253995.94</v>
      </c>
      <c r="J3093" s="19">
        <v>1.0120475023E8</v>
      </c>
      <c r="K3093" s="19">
        <f t="shared" si="1"/>
        <v>8466.531333</v>
      </c>
      <c r="L3093" s="14">
        <f t="shared" si="2"/>
        <v>8466.531333</v>
      </c>
      <c r="M3093" s="14">
        <f t="shared" si="3"/>
        <v>0</v>
      </c>
      <c r="N3093" s="14">
        <f t="shared" si="4"/>
        <v>0.02986430805</v>
      </c>
      <c r="O3093" s="14">
        <f t="shared" si="5"/>
        <v>0.1881451407</v>
      </c>
      <c r="P3093" s="19">
        <f t="shared" si="6"/>
        <v>398.4502675</v>
      </c>
      <c r="Q3093" s="14">
        <f t="shared" si="7"/>
        <v>3373491.674</v>
      </c>
    </row>
    <row r="3094" ht="15.75" customHeight="1">
      <c r="A3094" s="12">
        <v>2019.0</v>
      </c>
      <c r="B3094" s="265">
        <v>43617.0</v>
      </c>
      <c r="C3094" s="12" t="s">
        <v>776</v>
      </c>
      <c r="D3094" s="12" t="s">
        <v>427</v>
      </c>
      <c r="E3094" s="12" t="s">
        <v>753</v>
      </c>
      <c r="F3094" s="12" t="s">
        <v>754</v>
      </c>
      <c r="G3094" s="12" t="s">
        <v>749</v>
      </c>
      <c r="H3094" s="12" t="s">
        <v>421</v>
      </c>
      <c r="I3094" s="19">
        <v>2.006947518E7</v>
      </c>
      <c r="J3094" s="19">
        <v>7.97617358365E9</v>
      </c>
      <c r="K3094" s="19">
        <f t="shared" si="1"/>
        <v>668982.506</v>
      </c>
      <c r="L3094" s="14">
        <f t="shared" si="2"/>
        <v>283500</v>
      </c>
      <c r="M3094" s="14">
        <f t="shared" si="3"/>
        <v>385482.506</v>
      </c>
      <c r="N3094" s="14">
        <f t="shared" si="4"/>
        <v>1</v>
      </c>
      <c r="O3094" s="14">
        <f t="shared" si="5"/>
        <v>6.3</v>
      </c>
      <c r="P3094" s="19">
        <f t="shared" si="6"/>
        <v>397.4281097</v>
      </c>
      <c r="Q3094" s="14">
        <f t="shared" si="7"/>
        <v>112670869.1</v>
      </c>
    </row>
    <row r="3095" ht="15.75" customHeight="1">
      <c r="A3095" s="12">
        <v>2019.0</v>
      </c>
      <c r="B3095" s="265">
        <v>43617.0</v>
      </c>
      <c r="C3095" s="12" t="s">
        <v>776</v>
      </c>
      <c r="D3095" s="12" t="s">
        <v>427</v>
      </c>
      <c r="E3095" s="12" t="s">
        <v>755</v>
      </c>
      <c r="F3095" s="12" t="s">
        <v>756</v>
      </c>
      <c r="G3095" s="12" t="s">
        <v>749</v>
      </c>
      <c r="H3095" s="12" t="s">
        <v>421</v>
      </c>
      <c r="I3095" s="19">
        <v>2318536.01</v>
      </c>
      <c r="J3095" s="19">
        <v>8.802638018E8</v>
      </c>
      <c r="K3095" s="19">
        <f t="shared" si="1"/>
        <v>77284.53367</v>
      </c>
      <c r="L3095" s="14">
        <f t="shared" si="2"/>
        <v>77284.53367</v>
      </c>
      <c r="M3095" s="14">
        <f t="shared" si="3"/>
        <v>0</v>
      </c>
      <c r="N3095" s="14">
        <f t="shared" si="4"/>
        <v>0.2726085844</v>
      </c>
      <c r="O3095" s="14">
        <f t="shared" si="5"/>
        <v>1.717434081</v>
      </c>
      <c r="P3095" s="19">
        <f t="shared" si="6"/>
        <v>379.6636317</v>
      </c>
      <c r="Q3095" s="14">
        <f t="shared" si="7"/>
        <v>29342126.73</v>
      </c>
    </row>
    <row r="3096" ht="15.75" customHeight="1">
      <c r="A3096" s="12">
        <v>2019.0</v>
      </c>
      <c r="B3096" s="265">
        <v>43617.0</v>
      </c>
      <c r="C3096" s="12" t="s">
        <v>790</v>
      </c>
      <c r="D3096" s="12" t="s">
        <v>429</v>
      </c>
      <c r="E3096" s="12" t="s">
        <v>747</v>
      </c>
      <c r="F3096" s="12" t="s">
        <v>748</v>
      </c>
      <c r="G3096" s="12" t="s">
        <v>749</v>
      </c>
      <c r="H3096" s="12" t="s">
        <v>421</v>
      </c>
      <c r="I3096" s="19">
        <v>276104.38</v>
      </c>
      <c r="J3096" s="19">
        <v>8.417410171E7</v>
      </c>
      <c r="K3096" s="19">
        <f t="shared" si="1"/>
        <v>9203.479333</v>
      </c>
      <c r="L3096" s="14">
        <f t="shared" si="2"/>
        <v>9203.479333</v>
      </c>
      <c r="M3096" s="14">
        <f t="shared" si="3"/>
        <v>0</v>
      </c>
      <c r="N3096" s="14">
        <f t="shared" si="4"/>
        <v>0.0324637719</v>
      </c>
      <c r="O3096" s="14">
        <f t="shared" si="5"/>
        <v>0.204521763</v>
      </c>
      <c r="P3096" s="19">
        <f t="shared" si="6"/>
        <v>304.8633336</v>
      </c>
      <c r="Q3096" s="14">
        <f t="shared" si="7"/>
        <v>2805803.39</v>
      </c>
    </row>
    <row r="3097" ht="15.75" customHeight="1">
      <c r="A3097" s="12">
        <v>2019.0</v>
      </c>
      <c r="B3097" s="265">
        <v>43617.0</v>
      </c>
      <c r="C3097" s="12" t="s">
        <v>790</v>
      </c>
      <c r="D3097" s="12" t="s">
        <v>429</v>
      </c>
      <c r="E3097" s="12" t="s">
        <v>753</v>
      </c>
      <c r="F3097" s="12" t="s">
        <v>754</v>
      </c>
      <c r="G3097" s="12" t="s">
        <v>749</v>
      </c>
      <c r="H3097" s="12" t="s">
        <v>421</v>
      </c>
      <c r="I3097" s="19">
        <v>4.377651382E7</v>
      </c>
      <c r="J3097" s="19">
        <v>1.31295281041E10</v>
      </c>
      <c r="K3097" s="19">
        <f t="shared" si="1"/>
        <v>1459217.127</v>
      </c>
      <c r="L3097" s="14">
        <f t="shared" si="2"/>
        <v>283500</v>
      </c>
      <c r="M3097" s="14">
        <f t="shared" si="3"/>
        <v>1175717.127</v>
      </c>
      <c r="N3097" s="14">
        <f t="shared" si="4"/>
        <v>1</v>
      </c>
      <c r="O3097" s="14">
        <f t="shared" si="5"/>
        <v>6.3</v>
      </c>
      <c r="P3097" s="19">
        <f t="shared" si="6"/>
        <v>299.9217379</v>
      </c>
      <c r="Q3097" s="14">
        <f t="shared" si="7"/>
        <v>85027812.69</v>
      </c>
    </row>
    <row r="3098" ht="15.75" customHeight="1">
      <c r="A3098" s="12">
        <v>2019.0</v>
      </c>
      <c r="B3098" s="265">
        <v>43617.0</v>
      </c>
      <c r="C3098" s="12" t="s">
        <v>790</v>
      </c>
      <c r="D3098" s="12" t="s">
        <v>429</v>
      </c>
      <c r="E3098" s="12" t="s">
        <v>755</v>
      </c>
      <c r="F3098" s="12" t="s">
        <v>756</v>
      </c>
      <c r="G3098" s="12" t="s">
        <v>749</v>
      </c>
      <c r="H3098" s="12" t="s">
        <v>421</v>
      </c>
      <c r="I3098" s="19">
        <v>4367098.8</v>
      </c>
      <c r="J3098" s="19">
        <v>1.35014170106E9</v>
      </c>
      <c r="K3098" s="19">
        <f t="shared" si="1"/>
        <v>145569.96</v>
      </c>
      <c r="L3098" s="14">
        <f t="shared" si="2"/>
        <v>145569.96</v>
      </c>
      <c r="M3098" s="14">
        <f t="shared" si="3"/>
        <v>0</v>
      </c>
      <c r="N3098" s="14">
        <f t="shared" si="4"/>
        <v>0.5134742857</v>
      </c>
      <c r="O3098" s="14">
        <f t="shared" si="5"/>
        <v>3.234888</v>
      </c>
      <c r="P3098" s="19">
        <f t="shared" si="6"/>
        <v>309.1621607</v>
      </c>
      <c r="Q3098" s="14">
        <f t="shared" si="7"/>
        <v>45004723.37</v>
      </c>
    </row>
    <row r="3099" ht="15.75" customHeight="1">
      <c r="A3099" s="12">
        <v>2019.0</v>
      </c>
      <c r="B3099" s="265">
        <v>43617.0</v>
      </c>
      <c r="C3099" s="12" t="s">
        <v>790</v>
      </c>
      <c r="D3099" s="12" t="s">
        <v>429</v>
      </c>
      <c r="E3099" s="12" t="s">
        <v>750</v>
      </c>
      <c r="F3099" s="12" t="s">
        <v>751</v>
      </c>
      <c r="G3099" s="12" t="s">
        <v>749</v>
      </c>
      <c r="H3099" s="12" t="s">
        <v>421</v>
      </c>
      <c r="I3099" s="19">
        <v>8583.89</v>
      </c>
      <c r="J3099" s="19">
        <v>2439094.93</v>
      </c>
      <c r="K3099" s="19">
        <f t="shared" si="1"/>
        <v>286.1296667</v>
      </c>
      <c r="L3099" s="14">
        <f t="shared" si="2"/>
        <v>286.1296667</v>
      </c>
      <c r="M3099" s="14">
        <f t="shared" si="3"/>
        <v>0</v>
      </c>
      <c r="N3099" s="14">
        <f t="shared" si="4"/>
        <v>0.00100927572</v>
      </c>
      <c r="O3099" s="14">
        <f t="shared" si="5"/>
        <v>0.006358437037</v>
      </c>
      <c r="P3099" s="19">
        <f t="shared" si="6"/>
        <v>284.1479714</v>
      </c>
      <c r="Q3099" s="14">
        <f t="shared" si="7"/>
        <v>81303.16433</v>
      </c>
    </row>
    <row r="3100" ht="15.75" customHeight="1">
      <c r="A3100" s="12">
        <v>2019.0</v>
      </c>
      <c r="B3100" s="265">
        <v>43617.0</v>
      </c>
      <c r="C3100" s="12" t="s">
        <v>777</v>
      </c>
      <c r="D3100" s="12" t="s">
        <v>430</v>
      </c>
      <c r="E3100" s="12" t="s">
        <v>747</v>
      </c>
      <c r="F3100" s="12" t="s">
        <v>748</v>
      </c>
      <c r="G3100" s="12" t="s">
        <v>749</v>
      </c>
      <c r="H3100" s="12" t="s">
        <v>421</v>
      </c>
      <c r="I3100" s="19">
        <v>254200.51</v>
      </c>
      <c r="J3100" s="19">
        <v>7.122845209E7</v>
      </c>
      <c r="K3100" s="19">
        <f t="shared" si="1"/>
        <v>8473.350333</v>
      </c>
      <c r="L3100" s="14">
        <f t="shared" si="2"/>
        <v>8473.350333</v>
      </c>
      <c r="M3100" s="14">
        <f t="shared" si="3"/>
        <v>0</v>
      </c>
      <c r="N3100" s="14">
        <f t="shared" si="4"/>
        <v>0.02988836096</v>
      </c>
      <c r="O3100" s="14">
        <f t="shared" si="5"/>
        <v>0.1882966741</v>
      </c>
      <c r="P3100" s="19">
        <f t="shared" si="6"/>
        <v>280.2057796</v>
      </c>
      <c r="Q3100" s="14">
        <f t="shared" si="7"/>
        <v>2374281.736</v>
      </c>
    </row>
    <row r="3101" ht="15.75" customHeight="1">
      <c r="A3101" s="12">
        <v>2019.0</v>
      </c>
      <c r="B3101" s="265">
        <v>43617.0</v>
      </c>
      <c r="C3101" s="12" t="s">
        <v>777</v>
      </c>
      <c r="D3101" s="12" t="s">
        <v>430</v>
      </c>
      <c r="E3101" s="12" t="s">
        <v>753</v>
      </c>
      <c r="F3101" s="12" t="s">
        <v>754</v>
      </c>
      <c r="G3101" s="12" t="s">
        <v>749</v>
      </c>
      <c r="H3101" s="12" t="s">
        <v>421</v>
      </c>
      <c r="I3101" s="19">
        <v>3.465787216E7</v>
      </c>
      <c r="J3101" s="19">
        <v>9.63856084955E9</v>
      </c>
      <c r="K3101" s="19">
        <f t="shared" si="1"/>
        <v>1155262.405</v>
      </c>
      <c r="L3101" s="14">
        <f t="shared" si="2"/>
        <v>283500</v>
      </c>
      <c r="M3101" s="14">
        <f t="shared" si="3"/>
        <v>871762.4053</v>
      </c>
      <c r="N3101" s="14">
        <f t="shared" si="4"/>
        <v>1</v>
      </c>
      <c r="O3101" s="14">
        <f t="shared" si="5"/>
        <v>6.3</v>
      </c>
      <c r="P3101" s="19">
        <f t="shared" si="6"/>
        <v>278.1059612</v>
      </c>
      <c r="Q3101" s="14">
        <f t="shared" si="7"/>
        <v>78843039.99</v>
      </c>
    </row>
    <row r="3102" ht="15.75" customHeight="1">
      <c r="A3102" s="12">
        <v>2019.0</v>
      </c>
      <c r="B3102" s="265">
        <v>43617.0</v>
      </c>
      <c r="C3102" s="12" t="s">
        <v>777</v>
      </c>
      <c r="D3102" s="12" t="s">
        <v>430</v>
      </c>
      <c r="E3102" s="12" t="s">
        <v>755</v>
      </c>
      <c r="F3102" s="12" t="s">
        <v>756</v>
      </c>
      <c r="G3102" s="12" t="s">
        <v>749</v>
      </c>
      <c r="H3102" s="12" t="s">
        <v>421</v>
      </c>
      <c r="I3102" s="19">
        <v>2328889.76</v>
      </c>
      <c r="J3102" s="19">
        <v>6.5208554735E8</v>
      </c>
      <c r="K3102" s="19">
        <f t="shared" si="1"/>
        <v>77629.65867</v>
      </c>
      <c r="L3102" s="14">
        <f t="shared" si="2"/>
        <v>77629.65867</v>
      </c>
      <c r="M3102" s="14">
        <f t="shared" si="3"/>
        <v>0</v>
      </c>
      <c r="N3102" s="14">
        <f t="shared" si="4"/>
        <v>0.2738259565</v>
      </c>
      <c r="O3102" s="14">
        <f t="shared" si="5"/>
        <v>1.725103526</v>
      </c>
      <c r="P3102" s="19">
        <f t="shared" si="6"/>
        <v>279.9984604</v>
      </c>
      <c r="Q3102" s="14">
        <f t="shared" si="7"/>
        <v>21736184.91</v>
      </c>
    </row>
    <row r="3103" ht="15.75" customHeight="1">
      <c r="A3103" s="12">
        <v>2019.0</v>
      </c>
      <c r="B3103" s="265">
        <v>43617.0</v>
      </c>
      <c r="C3103" s="12" t="s">
        <v>777</v>
      </c>
      <c r="D3103" s="12" t="s">
        <v>430</v>
      </c>
      <c r="E3103" s="12" t="s">
        <v>750</v>
      </c>
      <c r="F3103" s="12" t="s">
        <v>751</v>
      </c>
      <c r="G3103" s="12" t="s">
        <v>749</v>
      </c>
      <c r="H3103" s="12" t="s">
        <v>421</v>
      </c>
      <c r="I3103" s="19">
        <v>13977.95</v>
      </c>
      <c r="J3103" s="19">
        <v>3848164.16</v>
      </c>
      <c r="K3103" s="19">
        <f t="shared" si="1"/>
        <v>465.9316667</v>
      </c>
      <c r="L3103" s="14">
        <f t="shared" si="2"/>
        <v>465.9316667</v>
      </c>
      <c r="M3103" s="14">
        <f t="shared" si="3"/>
        <v>0</v>
      </c>
      <c r="N3103" s="14">
        <f t="shared" si="4"/>
        <v>0.001643497942</v>
      </c>
      <c r="O3103" s="14">
        <f t="shared" si="5"/>
        <v>0.01035403704</v>
      </c>
      <c r="P3103" s="19">
        <f t="shared" si="6"/>
        <v>275.30247</v>
      </c>
      <c r="Q3103" s="14">
        <f t="shared" si="7"/>
        <v>128272.1387</v>
      </c>
    </row>
    <row r="3104" ht="15.75" customHeight="1">
      <c r="A3104" s="12">
        <v>2019.0</v>
      </c>
      <c r="B3104" s="265">
        <v>43617.0</v>
      </c>
      <c r="C3104" s="12" t="s">
        <v>804</v>
      </c>
      <c r="D3104" s="12" t="s">
        <v>438</v>
      </c>
      <c r="E3104" s="12" t="s">
        <v>747</v>
      </c>
      <c r="F3104" s="12" t="s">
        <v>748</v>
      </c>
      <c r="G3104" s="12" t="s">
        <v>749</v>
      </c>
      <c r="H3104" s="12" t="s">
        <v>421</v>
      </c>
      <c r="I3104" s="19">
        <v>186244.0</v>
      </c>
      <c r="J3104" s="19">
        <v>6.239980018E7</v>
      </c>
      <c r="K3104" s="19">
        <f t="shared" si="1"/>
        <v>6208.133333</v>
      </c>
      <c r="L3104" s="14">
        <f t="shared" si="2"/>
        <v>6208.133333</v>
      </c>
      <c r="M3104" s="14">
        <f t="shared" si="3"/>
        <v>0</v>
      </c>
      <c r="N3104" s="14">
        <f t="shared" si="4"/>
        <v>0.02189817754</v>
      </c>
      <c r="O3104" s="14">
        <f t="shared" si="5"/>
        <v>0.1379585185</v>
      </c>
      <c r="P3104" s="19">
        <f t="shared" si="6"/>
        <v>335.0432775</v>
      </c>
      <c r="Q3104" s="14">
        <f t="shared" si="7"/>
        <v>2079993.339</v>
      </c>
    </row>
    <row r="3105" ht="15.75" customHeight="1">
      <c r="A3105" s="12">
        <v>2019.0</v>
      </c>
      <c r="B3105" s="265">
        <v>43617.0</v>
      </c>
      <c r="C3105" s="12" t="s">
        <v>804</v>
      </c>
      <c r="D3105" s="12" t="s">
        <v>438</v>
      </c>
      <c r="E3105" s="12" t="s">
        <v>753</v>
      </c>
      <c r="F3105" s="12" t="s">
        <v>754</v>
      </c>
      <c r="G3105" s="12" t="s">
        <v>749</v>
      </c>
      <c r="H3105" s="12" t="s">
        <v>421</v>
      </c>
      <c r="I3105" s="19">
        <v>1.54840187E7</v>
      </c>
      <c r="J3105" s="19">
        <v>5.20176296202E9</v>
      </c>
      <c r="K3105" s="19">
        <f t="shared" si="1"/>
        <v>516133.9567</v>
      </c>
      <c r="L3105" s="14">
        <f t="shared" si="2"/>
        <v>283500</v>
      </c>
      <c r="M3105" s="14">
        <f t="shared" si="3"/>
        <v>232633.9567</v>
      </c>
      <c r="N3105" s="14">
        <f t="shared" si="4"/>
        <v>1</v>
      </c>
      <c r="O3105" s="14">
        <f t="shared" si="5"/>
        <v>6.3</v>
      </c>
      <c r="P3105" s="19">
        <f t="shared" si="6"/>
        <v>335.943986</v>
      </c>
      <c r="Q3105" s="14">
        <f t="shared" si="7"/>
        <v>95240120.04</v>
      </c>
    </row>
    <row r="3106" ht="15.75" customHeight="1">
      <c r="A3106" s="12">
        <v>2019.0</v>
      </c>
      <c r="B3106" s="265">
        <v>43617.0</v>
      </c>
      <c r="C3106" s="12" t="s">
        <v>804</v>
      </c>
      <c r="D3106" s="12" t="s">
        <v>438</v>
      </c>
      <c r="E3106" s="12" t="s">
        <v>755</v>
      </c>
      <c r="F3106" s="12" t="s">
        <v>756</v>
      </c>
      <c r="G3106" s="12" t="s">
        <v>749</v>
      </c>
      <c r="H3106" s="12" t="s">
        <v>421</v>
      </c>
      <c r="I3106" s="19">
        <v>2710177.8</v>
      </c>
      <c r="J3106" s="19">
        <v>9.1723360436E8</v>
      </c>
      <c r="K3106" s="19">
        <f t="shared" si="1"/>
        <v>90339.26</v>
      </c>
      <c r="L3106" s="14">
        <f t="shared" si="2"/>
        <v>90339.26</v>
      </c>
      <c r="M3106" s="14">
        <f t="shared" si="3"/>
        <v>0</v>
      </c>
      <c r="N3106" s="14">
        <f t="shared" si="4"/>
        <v>0.3186570018</v>
      </c>
      <c r="O3106" s="14">
        <f t="shared" si="5"/>
        <v>2.007539111</v>
      </c>
      <c r="P3106" s="19">
        <f t="shared" si="6"/>
        <v>338.4403799</v>
      </c>
      <c r="Q3106" s="14">
        <f t="shared" si="7"/>
        <v>30574453.48</v>
      </c>
    </row>
    <row r="3107" ht="15.75" customHeight="1">
      <c r="A3107" s="12">
        <v>2019.0</v>
      </c>
      <c r="B3107" s="265">
        <v>43617.0</v>
      </c>
      <c r="C3107" s="12" t="s">
        <v>804</v>
      </c>
      <c r="D3107" s="12" t="s">
        <v>438</v>
      </c>
      <c r="E3107" s="12" t="s">
        <v>750</v>
      </c>
      <c r="F3107" s="12" t="s">
        <v>751</v>
      </c>
      <c r="G3107" s="12" t="s">
        <v>749</v>
      </c>
      <c r="H3107" s="12" t="s">
        <v>421</v>
      </c>
      <c r="I3107" s="19">
        <v>60690.5</v>
      </c>
      <c r="J3107" s="19">
        <v>1.981356727E7</v>
      </c>
      <c r="K3107" s="19">
        <f t="shared" si="1"/>
        <v>2023.016667</v>
      </c>
      <c r="L3107" s="14">
        <f t="shared" si="2"/>
        <v>2023.016667</v>
      </c>
      <c r="M3107" s="14">
        <f t="shared" si="3"/>
        <v>0</v>
      </c>
      <c r="N3107" s="14">
        <f t="shared" si="4"/>
        <v>0.007135861258</v>
      </c>
      <c r="O3107" s="14">
        <f t="shared" si="5"/>
        <v>0.04495592593</v>
      </c>
      <c r="P3107" s="19">
        <f t="shared" si="6"/>
        <v>326.469007</v>
      </c>
      <c r="Q3107" s="14">
        <f t="shared" si="7"/>
        <v>660452.2423</v>
      </c>
    </row>
    <row r="3108" ht="15.75" customHeight="1">
      <c r="A3108" s="12">
        <v>2019.0</v>
      </c>
      <c r="B3108" s="265">
        <v>43617.0</v>
      </c>
      <c r="C3108" s="12" t="s">
        <v>779</v>
      </c>
      <c r="D3108" s="12" t="s">
        <v>414</v>
      </c>
      <c r="E3108" s="12" t="s">
        <v>747</v>
      </c>
      <c r="F3108" s="12" t="s">
        <v>748</v>
      </c>
      <c r="G3108" s="12" t="s">
        <v>749</v>
      </c>
      <c r="H3108" s="12" t="s">
        <v>405</v>
      </c>
      <c r="I3108" s="19">
        <v>987649.18</v>
      </c>
      <c r="J3108" s="19">
        <v>1.8084190665E8</v>
      </c>
      <c r="K3108" s="19">
        <f t="shared" si="1"/>
        <v>32921.63933</v>
      </c>
      <c r="L3108" s="14">
        <f t="shared" si="2"/>
        <v>32921.63933</v>
      </c>
      <c r="M3108" s="14">
        <f t="shared" si="3"/>
        <v>0</v>
      </c>
      <c r="N3108" s="14">
        <f t="shared" si="4"/>
        <v>0.1161257119</v>
      </c>
      <c r="O3108" s="14">
        <f t="shared" si="5"/>
        <v>0.7315919852</v>
      </c>
      <c r="P3108" s="19">
        <f t="shared" si="6"/>
        <v>183.1033836</v>
      </c>
      <c r="Q3108" s="14">
        <f t="shared" si="7"/>
        <v>6028063.555</v>
      </c>
    </row>
    <row r="3109" ht="15.75" customHeight="1">
      <c r="A3109" s="12">
        <v>2019.0</v>
      </c>
      <c r="B3109" s="265">
        <v>43617.0</v>
      </c>
      <c r="C3109" s="12" t="s">
        <v>779</v>
      </c>
      <c r="D3109" s="12" t="s">
        <v>414</v>
      </c>
      <c r="E3109" s="12" t="s">
        <v>753</v>
      </c>
      <c r="F3109" s="12" t="s">
        <v>754</v>
      </c>
      <c r="G3109" s="12" t="s">
        <v>749</v>
      </c>
      <c r="H3109" s="12" t="s">
        <v>405</v>
      </c>
      <c r="I3109" s="19">
        <v>4398327.17</v>
      </c>
      <c r="J3109" s="19">
        <v>8.2535385294E8</v>
      </c>
      <c r="K3109" s="19">
        <f t="shared" si="1"/>
        <v>146610.9057</v>
      </c>
      <c r="L3109" s="14">
        <f t="shared" si="2"/>
        <v>146610.9057</v>
      </c>
      <c r="M3109" s="14">
        <f t="shared" si="3"/>
        <v>0</v>
      </c>
      <c r="N3109" s="14">
        <f t="shared" si="4"/>
        <v>0.5171460517</v>
      </c>
      <c r="O3109" s="14">
        <f t="shared" si="5"/>
        <v>3.258020126</v>
      </c>
      <c r="P3109" s="19">
        <f t="shared" si="6"/>
        <v>187.6517642</v>
      </c>
      <c r="Q3109" s="14">
        <f t="shared" si="7"/>
        <v>27511795.1</v>
      </c>
    </row>
    <row r="3110" ht="15.75" customHeight="1">
      <c r="A3110" s="12">
        <v>2019.0</v>
      </c>
      <c r="B3110" s="265">
        <v>43617.0</v>
      </c>
      <c r="C3110" s="12" t="s">
        <v>779</v>
      </c>
      <c r="D3110" s="12" t="s">
        <v>414</v>
      </c>
      <c r="E3110" s="12" t="s">
        <v>755</v>
      </c>
      <c r="F3110" s="12" t="s">
        <v>756</v>
      </c>
      <c r="G3110" s="12" t="s">
        <v>749</v>
      </c>
      <c r="H3110" s="12" t="s">
        <v>405</v>
      </c>
      <c r="I3110" s="19">
        <v>384352.23</v>
      </c>
      <c r="J3110" s="19">
        <v>7.219447471E7</v>
      </c>
      <c r="K3110" s="19">
        <f t="shared" si="1"/>
        <v>12811.741</v>
      </c>
      <c r="L3110" s="14">
        <f t="shared" si="2"/>
        <v>12811.741</v>
      </c>
      <c r="M3110" s="14">
        <f t="shared" si="3"/>
        <v>0</v>
      </c>
      <c r="N3110" s="14">
        <f t="shared" si="4"/>
        <v>0.04519132628</v>
      </c>
      <c r="O3110" s="14">
        <f t="shared" si="5"/>
        <v>0.2847053556</v>
      </c>
      <c r="P3110" s="19">
        <f t="shared" si="6"/>
        <v>187.8341507</v>
      </c>
      <c r="Q3110" s="14">
        <f t="shared" si="7"/>
        <v>2406482.49</v>
      </c>
    </row>
    <row r="3111" ht="15.75" customHeight="1">
      <c r="A3111" s="12">
        <v>2019.0</v>
      </c>
      <c r="B3111" s="265">
        <v>43617.0</v>
      </c>
      <c r="C3111" s="12" t="s">
        <v>782</v>
      </c>
      <c r="D3111" s="12" t="s">
        <v>440</v>
      </c>
      <c r="E3111" s="12" t="s">
        <v>750</v>
      </c>
      <c r="F3111" s="12" t="s">
        <v>751</v>
      </c>
      <c r="G3111" s="12" t="s">
        <v>749</v>
      </c>
      <c r="H3111" s="12" t="s">
        <v>421</v>
      </c>
      <c r="I3111" s="19">
        <v>10.0</v>
      </c>
      <c r="J3111" s="19">
        <v>850.78</v>
      </c>
      <c r="K3111" s="19">
        <f t="shared" si="1"/>
        <v>0.3333333333</v>
      </c>
      <c r="L3111" s="14">
        <f t="shared" si="2"/>
        <v>0.3333333333</v>
      </c>
      <c r="M3111" s="14">
        <f t="shared" si="3"/>
        <v>0</v>
      </c>
      <c r="N3111" s="14">
        <f t="shared" si="4"/>
        <v>0.000001175778954</v>
      </c>
      <c r="O3111" s="14">
        <f t="shared" si="5"/>
        <v>0.000007407407407</v>
      </c>
      <c r="P3111" s="19">
        <f t="shared" si="6"/>
        <v>85.078</v>
      </c>
      <c r="Q3111" s="14">
        <f t="shared" si="7"/>
        <v>28.35933333</v>
      </c>
    </row>
    <row r="3112" ht="15.75" customHeight="1">
      <c r="A3112" s="12">
        <v>2019.0</v>
      </c>
      <c r="B3112" s="265">
        <v>43617.0</v>
      </c>
      <c r="C3112" s="12" t="s">
        <v>783</v>
      </c>
      <c r="D3112" s="12" t="s">
        <v>441</v>
      </c>
      <c r="E3112" s="12" t="s">
        <v>747</v>
      </c>
      <c r="F3112" s="12" t="s">
        <v>748</v>
      </c>
      <c r="G3112" s="12" t="s">
        <v>749</v>
      </c>
      <c r="H3112" s="12" t="s">
        <v>421</v>
      </c>
      <c r="I3112" s="19">
        <v>223460.24</v>
      </c>
      <c r="J3112" s="19">
        <v>1.526542859E7</v>
      </c>
      <c r="K3112" s="19">
        <f t="shared" si="1"/>
        <v>7448.674667</v>
      </c>
      <c r="L3112" s="14">
        <f t="shared" si="2"/>
        <v>7448.674667</v>
      </c>
      <c r="M3112" s="14">
        <f t="shared" si="3"/>
        <v>0</v>
      </c>
      <c r="N3112" s="14">
        <f t="shared" si="4"/>
        <v>0.02627398471</v>
      </c>
      <c r="O3112" s="14">
        <f t="shared" si="5"/>
        <v>0.1655261037</v>
      </c>
      <c r="P3112" s="19">
        <f t="shared" si="6"/>
        <v>68.31384675</v>
      </c>
      <c r="Q3112" s="14">
        <f t="shared" si="7"/>
        <v>508847.6197</v>
      </c>
    </row>
    <row r="3113" ht="15.75" customHeight="1">
      <c r="A3113" s="12">
        <v>2019.0</v>
      </c>
      <c r="B3113" s="265">
        <v>43617.0</v>
      </c>
      <c r="C3113" s="12" t="s">
        <v>783</v>
      </c>
      <c r="D3113" s="12" t="s">
        <v>441</v>
      </c>
      <c r="E3113" s="12" t="s">
        <v>753</v>
      </c>
      <c r="F3113" s="12" t="s">
        <v>754</v>
      </c>
      <c r="G3113" s="12" t="s">
        <v>749</v>
      </c>
      <c r="H3113" s="12" t="s">
        <v>421</v>
      </c>
      <c r="I3113" s="19">
        <v>11018.53</v>
      </c>
      <c r="J3113" s="19">
        <v>752718.15</v>
      </c>
      <c r="K3113" s="19">
        <f t="shared" si="1"/>
        <v>367.2843333</v>
      </c>
      <c r="L3113" s="14">
        <f t="shared" si="2"/>
        <v>367.2843333</v>
      </c>
      <c r="M3113" s="14">
        <f t="shared" si="3"/>
        <v>0</v>
      </c>
      <c r="N3113" s="14">
        <f t="shared" si="4"/>
        <v>0.001295535567</v>
      </c>
      <c r="O3113" s="14">
        <f t="shared" si="5"/>
        <v>0.008161874074</v>
      </c>
      <c r="P3113" s="19">
        <f t="shared" si="6"/>
        <v>68.31384495</v>
      </c>
      <c r="Q3113" s="14">
        <f t="shared" si="7"/>
        <v>25090.605</v>
      </c>
    </row>
    <row r="3114" ht="15.75" customHeight="1">
      <c r="A3114" s="12">
        <v>2019.0</v>
      </c>
      <c r="B3114" s="265">
        <v>43617.0</v>
      </c>
      <c r="C3114" s="12" t="s">
        <v>783</v>
      </c>
      <c r="D3114" s="12" t="s">
        <v>441</v>
      </c>
      <c r="E3114" s="12" t="s">
        <v>755</v>
      </c>
      <c r="F3114" s="12" t="s">
        <v>756</v>
      </c>
      <c r="G3114" s="12" t="s">
        <v>749</v>
      </c>
      <c r="H3114" s="12" t="s">
        <v>421</v>
      </c>
      <c r="I3114" s="19">
        <v>380.97</v>
      </c>
      <c r="J3114" s="19">
        <v>26025.53</v>
      </c>
      <c r="K3114" s="19">
        <f t="shared" si="1"/>
        <v>12.699</v>
      </c>
      <c r="L3114" s="14">
        <f t="shared" si="2"/>
        <v>12.699</v>
      </c>
      <c r="M3114" s="14">
        <f t="shared" si="3"/>
        <v>0</v>
      </c>
      <c r="N3114" s="14">
        <f t="shared" si="4"/>
        <v>0.00004479365079</v>
      </c>
      <c r="O3114" s="14">
        <f t="shared" si="5"/>
        <v>0.0002822</v>
      </c>
      <c r="P3114" s="19">
        <f t="shared" si="6"/>
        <v>68.31385673</v>
      </c>
      <c r="Q3114" s="14">
        <f t="shared" si="7"/>
        <v>867.5176667</v>
      </c>
    </row>
    <row r="3115" ht="15.75" customHeight="1">
      <c r="A3115" s="12">
        <v>2019.0</v>
      </c>
      <c r="B3115" s="265">
        <v>43617.0</v>
      </c>
      <c r="C3115" s="12" t="s">
        <v>783</v>
      </c>
      <c r="D3115" s="12" t="s">
        <v>441</v>
      </c>
      <c r="E3115" s="12" t="s">
        <v>750</v>
      </c>
      <c r="F3115" s="12" t="s">
        <v>751</v>
      </c>
      <c r="G3115" s="12" t="s">
        <v>749</v>
      </c>
      <c r="H3115" s="12" t="s">
        <v>421</v>
      </c>
      <c r="I3115" s="19">
        <v>18513.16</v>
      </c>
      <c r="J3115" s="19">
        <v>1264705.17</v>
      </c>
      <c r="K3115" s="19">
        <f t="shared" si="1"/>
        <v>617.1053333</v>
      </c>
      <c r="L3115" s="14">
        <f t="shared" si="2"/>
        <v>617.1053333</v>
      </c>
      <c r="M3115" s="14">
        <f t="shared" si="3"/>
        <v>0</v>
      </c>
      <c r="N3115" s="14">
        <f t="shared" si="4"/>
        <v>0.002176738389</v>
      </c>
      <c r="O3115" s="14">
        <f t="shared" si="5"/>
        <v>0.01371345185</v>
      </c>
      <c r="P3115" s="19">
        <f t="shared" si="6"/>
        <v>68.31384647</v>
      </c>
      <c r="Q3115" s="14">
        <f t="shared" si="7"/>
        <v>42156.839</v>
      </c>
    </row>
    <row r="3116" ht="15.75" customHeight="1">
      <c r="A3116" s="12">
        <v>2019.0</v>
      </c>
      <c r="B3116" s="265">
        <v>43617.0</v>
      </c>
      <c r="C3116" s="12" t="s">
        <v>785</v>
      </c>
      <c r="D3116" s="12" t="s">
        <v>417</v>
      </c>
      <c r="E3116" s="12" t="s">
        <v>747</v>
      </c>
      <c r="F3116" s="12" t="s">
        <v>748</v>
      </c>
      <c r="G3116" s="12" t="s">
        <v>749</v>
      </c>
      <c r="H3116" s="12" t="s">
        <v>405</v>
      </c>
      <c r="I3116" s="19">
        <v>2968.0</v>
      </c>
      <c r="J3116" s="19">
        <v>867716.89</v>
      </c>
      <c r="K3116" s="19">
        <f t="shared" si="1"/>
        <v>98.93333333</v>
      </c>
      <c r="L3116" s="14">
        <f t="shared" si="2"/>
        <v>98.93333333</v>
      </c>
      <c r="M3116" s="14">
        <f t="shared" si="3"/>
        <v>0</v>
      </c>
      <c r="N3116" s="14">
        <f t="shared" si="4"/>
        <v>0.0003489711934</v>
      </c>
      <c r="O3116" s="14">
        <f t="shared" si="5"/>
        <v>0.002198518519</v>
      </c>
      <c r="P3116" s="19">
        <f t="shared" si="6"/>
        <v>292.3574427</v>
      </c>
      <c r="Q3116" s="14">
        <f t="shared" si="7"/>
        <v>28923.89633</v>
      </c>
    </row>
    <row r="3117" ht="15.75" customHeight="1">
      <c r="A3117" s="12">
        <v>2019.0</v>
      </c>
      <c r="B3117" s="265">
        <v>43617.0</v>
      </c>
      <c r="C3117" s="12" t="s">
        <v>785</v>
      </c>
      <c r="D3117" s="12" t="s">
        <v>417</v>
      </c>
      <c r="E3117" s="12" t="s">
        <v>753</v>
      </c>
      <c r="F3117" s="12" t="s">
        <v>754</v>
      </c>
      <c r="G3117" s="12" t="s">
        <v>749</v>
      </c>
      <c r="H3117" s="12" t="s">
        <v>405</v>
      </c>
      <c r="I3117" s="19">
        <v>999321.0</v>
      </c>
      <c r="J3117" s="19">
        <v>2.8529181302E8</v>
      </c>
      <c r="K3117" s="19">
        <f t="shared" si="1"/>
        <v>33310.7</v>
      </c>
      <c r="L3117" s="14">
        <f t="shared" si="2"/>
        <v>33310.7</v>
      </c>
      <c r="M3117" s="14">
        <f t="shared" si="3"/>
        <v>0</v>
      </c>
      <c r="N3117" s="14">
        <f t="shared" si="4"/>
        <v>0.11749806</v>
      </c>
      <c r="O3117" s="14">
        <f t="shared" si="5"/>
        <v>0.7402377778</v>
      </c>
      <c r="P3117" s="19">
        <f t="shared" si="6"/>
        <v>285.4856578</v>
      </c>
      <c r="Q3117" s="14">
        <f t="shared" si="7"/>
        <v>9509727.101</v>
      </c>
    </row>
    <row r="3118" ht="15.75" customHeight="1">
      <c r="A3118" s="12">
        <v>2019.0</v>
      </c>
      <c r="B3118" s="265">
        <v>43617.0</v>
      </c>
      <c r="C3118" s="12" t="s">
        <v>785</v>
      </c>
      <c r="D3118" s="12" t="s">
        <v>417</v>
      </c>
      <c r="E3118" s="12" t="s">
        <v>755</v>
      </c>
      <c r="F3118" s="12" t="s">
        <v>756</v>
      </c>
      <c r="G3118" s="12" t="s">
        <v>749</v>
      </c>
      <c r="H3118" s="12" t="s">
        <v>405</v>
      </c>
      <c r="I3118" s="19">
        <v>22597.0</v>
      </c>
      <c r="J3118" s="19">
        <v>6606401.21</v>
      </c>
      <c r="K3118" s="19">
        <f t="shared" si="1"/>
        <v>753.2333333</v>
      </c>
      <c r="L3118" s="14">
        <f t="shared" si="2"/>
        <v>753.2333333</v>
      </c>
      <c r="M3118" s="14">
        <f t="shared" si="3"/>
        <v>0</v>
      </c>
      <c r="N3118" s="14">
        <f t="shared" si="4"/>
        <v>0.002656907701</v>
      </c>
      <c r="O3118" s="14">
        <f t="shared" si="5"/>
        <v>0.01673851852</v>
      </c>
      <c r="P3118" s="19">
        <f t="shared" si="6"/>
        <v>292.3574461</v>
      </c>
      <c r="Q3118" s="14">
        <f t="shared" si="7"/>
        <v>220213.3737</v>
      </c>
    </row>
    <row r="3119" ht="15.75" customHeight="1">
      <c r="A3119" s="12">
        <v>2019.0</v>
      </c>
      <c r="B3119" s="265">
        <v>43617.0</v>
      </c>
      <c r="C3119" s="12" t="s">
        <v>787</v>
      </c>
      <c r="D3119" s="12" t="s">
        <v>419</v>
      </c>
      <c r="E3119" s="12" t="s">
        <v>755</v>
      </c>
      <c r="F3119" s="12" t="s">
        <v>756</v>
      </c>
      <c r="G3119" s="12" t="s">
        <v>749</v>
      </c>
      <c r="H3119" s="12" t="s">
        <v>405</v>
      </c>
      <c r="I3119" s="19">
        <v>41.0</v>
      </c>
      <c r="J3119" s="19">
        <v>7840.01</v>
      </c>
      <c r="K3119" s="19">
        <f t="shared" si="1"/>
        <v>1.366666667</v>
      </c>
      <c r="L3119" s="14">
        <f t="shared" si="2"/>
        <v>1.366666667</v>
      </c>
      <c r="M3119" s="14">
        <f t="shared" si="3"/>
        <v>0</v>
      </c>
      <c r="N3119" s="14">
        <f t="shared" si="4"/>
        <v>0.00000482069371</v>
      </c>
      <c r="O3119" s="14">
        <f t="shared" si="5"/>
        <v>0.00003037037037</v>
      </c>
      <c r="P3119" s="19">
        <f t="shared" si="6"/>
        <v>191.2197561</v>
      </c>
      <c r="Q3119" s="14">
        <f t="shared" si="7"/>
        <v>261.3336667</v>
      </c>
    </row>
    <row r="3120" ht="15.75" customHeight="1">
      <c r="A3120" s="12">
        <v>2019.0</v>
      </c>
      <c r="B3120" s="265">
        <v>43647.0</v>
      </c>
      <c r="C3120" s="12" t="s">
        <v>803</v>
      </c>
      <c r="D3120" s="12" t="s">
        <v>408</v>
      </c>
      <c r="E3120" s="12" t="s">
        <v>788</v>
      </c>
      <c r="F3120" s="12" t="s">
        <v>789</v>
      </c>
      <c r="G3120" s="12" t="s">
        <v>749</v>
      </c>
      <c r="H3120" s="12" t="s">
        <v>405</v>
      </c>
      <c r="I3120" s="19">
        <v>8000.0</v>
      </c>
      <c r="J3120" s="19">
        <v>1457668.28</v>
      </c>
      <c r="K3120" s="19">
        <f t="shared" si="1"/>
        <v>266.6666667</v>
      </c>
      <c r="L3120" s="14">
        <f t="shared" si="2"/>
        <v>266.6666667</v>
      </c>
      <c r="M3120" s="14">
        <f t="shared" si="3"/>
        <v>0</v>
      </c>
      <c r="N3120" s="14">
        <f t="shared" si="4"/>
        <v>0.0009406231628</v>
      </c>
      <c r="O3120" s="14">
        <f t="shared" si="5"/>
        <v>0.005925925926</v>
      </c>
      <c r="P3120" s="19">
        <f t="shared" si="6"/>
        <v>182.208535</v>
      </c>
      <c r="Q3120" s="14">
        <f t="shared" si="7"/>
        <v>48588.94267</v>
      </c>
    </row>
    <row r="3121" ht="15.75" customHeight="1">
      <c r="A3121" s="12">
        <v>2019.0</v>
      </c>
      <c r="B3121" s="265">
        <v>43647.0</v>
      </c>
      <c r="C3121" s="12" t="s">
        <v>803</v>
      </c>
      <c r="D3121" s="12" t="s">
        <v>408</v>
      </c>
      <c r="E3121" s="12" t="s">
        <v>747</v>
      </c>
      <c r="F3121" s="12" t="s">
        <v>748</v>
      </c>
      <c r="G3121" s="12" t="s">
        <v>749</v>
      </c>
      <c r="H3121" s="12" t="s">
        <v>405</v>
      </c>
      <c r="I3121" s="19">
        <v>5010208.89</v>
      </c>
      <c r="J3121" s="19">
        <v>9.1784523386E8</v>
      </c>
      <c r="K3121" s="19">
        <f t="shared" si="1"/>
        <v>167006.963</v>
      </c>
      <c r="L3121" s="14">
        <f t="shared" si="2"/>
        <v>167006.963</v>
      </c>
      <c r="M3121" s="14">
        <f t="shared" si="3"/>
        <v>0</v>
      </c>
      <c r="N3121" s="14">
        <f t="shared" si="4"/>
        <v>0.5890898166</v>
      </c>
      <c r="O3121" s="14">
        <f t="shared" si="5"/>
        <v>3.711265844</v>
      </c>
      <c r="P3121" s="19">
        <f t="shared" si="6"/>
        <v>183.1950032</v>
      </c>
      <c r="Q3121" s="14">
        <f t="shared" si="7"/>
        <v>30594841.13</v>
      </c>
    </row>
    <row r="3122" ht="15.75" customHeight="1">
      <c r="A3122" s="12">
        <v>2019.0</v>
      </c>
      <c r="B3122" s="265">
        <v>43647.0</v>
      </c>
      <c r="C3122" s="12" t="s">
        <v>803</v>
      </c>
      <c r="D3122" s="12" t="s">
        <v>408</v>
      </c>
      <c r="E3122" s="12" t="s">
        <v>753</v>
      </c>
      <c r="F3122" s="12" t="s">
        <v>754</v>
      </c>
      <c r="G3122" s="12" t="s">
        <v>749</v>
      </c>
      <c r="H3122" s="12" t="s">
        <v>405</v>
      </c>
      <c r="I3122" s="19">
        <v>9.38368571E7</v>
      </c>
      <c r="J3122" s="19">
        <v>1.747881294929E10</v>
      </c>
      <c r="K3122" s="19">
        <f t="shared" si="1"/>
        <v>3127895.237</v>
      </c>
      <c r="L3122" s="14">
        <f t="shared" si="2"/>
        <v>283500</v>
      </c>
      <c r="M3122" s="14">
        <f t="shared" si="3"/>
        <v>2844395.237</v>
      </c>
      <c r="N3122" s="14">
        <f t="shared" si="4"/>
        <v>1</v>
      </c>
      <c r="O3122" s="14">
        <f t="shared" si="5"/>
        <v>6.3</v>
      </c>
      <c r="P3122" s="19">
        <f t="shared" si="6"/>
        <v>186.2680986</v>
      </c>
      <c r="Q3122" s="14">
        <f t="shared" si="7"/>
        <v>52807005.95</v>
      </c>
    </row>
    <row r="3123" ht="15.75" customHeight="1">
      <c r="A3123" s="12">
        <v>2019.0</v>
      </c>
      <c r="B3123" s="265">
        <v>43647.0</v>
      </c>
      <c r="C3123" s="12" t="s">
        <v>803</v>
      </c>
      <c r="D3123" s="12" t="s">
        <v>408</v>
      </c>
      <c r="E3123" s="12" t="s">
        <v>755</v>
      </c>
      <c r="F3123" s="12" t="s">
        <v>756</v>
      </c>
      <c r="G3123" s="12" t="s">
        <v>749</v>
      </c>
      <c r="H3123" s="12" t="s">
        <v>405</v>
      </c>
      <c r="I3123" s="19">
        <v>4515465.51</v>
      </c>
      <c r="J3123" s="19">
        <v>8.5613610148E8</v>
      </c>
      <c r="K3123" s="19">
        <f t="shared" si="1"/>
        <v>150515.517</v>
      </c>
      <c r="L3123" s="14">
        <f t="shared" si="2"/>
        <v>150515.517</v>
      </c>
      <c r="M3123" s="14">
        <f t="shared" si="3"/>
        <v>0</v>
      </c>
      <c r="N3123" s="14">
        <f t="shared" si="4"/>
        <v>0.5309189312</v>
      </c>
      <c r="O3123" s="14">
        <f t="shared" si="5"/>
        <v>3.344789267</v>
      </c>
      <c r="P3123" s="19">
        <f t="shared" si="6"/>
        <v>189.6008506</v>
      </c>
      <c r="Q3123" s="14">
        <f t="shared" si="7"/>
        <v>28537870.05</v>
      </c>
    </row>
    <row r="3124" ht="15.75" customHeight="1">
      <c r="A3124" s="12">
        <v>2019.0</v>
      </c>
      <c r="B3124" s="265">
        <v>43647.0</v>
      </c>
      <c r="C3124" s="12" t="s">
        <v>803</v>
      </c>
      <c r="D3124" s="12" t="s">
        <v>408</v>
      </c>
      <c r="E3124" s="12" t="s">
        <v>750</v>
      </c>
      <c r="F3124" s="12" t="s">
        <v>751</v>
      </c>
      <c r="G3124" s="12" t="s">
        <v>749</v>
      </c>
      <c r="H3124" s="12" t="s">
        <v>405</v>
      </c>
      <c r="I3124" s="19">
        <v>10639.6</v>
      </c>
      <c r="J3124" s="19">
        <v>1951949.45</v>
      </c>
      <c r="K3124" s="19">
        <f t="shared" si="1"/>
        <v>354.6533333</v>
      </c>
      <c r="L3124" s="14">
        <f t="shared" si="2"/>
        <v>354.6533333</v>
      </c>
      <c r="M3124" s="14">
        <f t="shared" si="3"/>
        <v>0</v>
      </c>
      <c r="N3124" s="14">
        <f t="shared" si="4"/>
        <v>0.001250981775</v>
      </c>
      <c r="O3124" s="14">
        <f t="shared" si="5"/>
        <v>0.007881185185</v>
      </c>
      <c r="P3124" s="19">
        <f t="shared" si="6"/>
        <v>183.4607927</v>
      </c>
      <c r="Q3124" s="14">
        <f t="shared" si="7"/>
        <v>65064.98167</v>
      </c>
    </row>
    <row r="3125" ht="15.75" customHeight="1">
      <c r="A3125" s="12">
        <v>2019.0</v>
      </c>
      <c r="B3125" s="265">
        <v>43647.0</v>
      </c>
      <c r="C3125" s="12" t="s">
        <v>765</v>
      </c>
      <c r="D3125" s="12" t="s">
        <v>412</v>
      </c>
      <c r="E3125" s="12" t="s">
        <v>747</v>
      </c>
      <c r="F3125" s="12" t="s">
        <v>748</v>
      </c>
      <c r="G3125" s="12" t="s">
        <v>749</v>
      </c>
      <c r="H3125" s="12" t="s">
        <v>405</v>
      </c>
      <c r="I3125" s="19">
        <v>9450.0</v>
      </c>
      <c r="J3125" s="19">
        <v>1774378.67</v>
      </c>
      <c r="K3125" s="19">
        <f t="shared" si="1"/>
        <v>315</v>
      </c>
      <c r="L3125" s="14">
        <f t="shared" si="2"/>
        <v>315</v>
      </c>
      <c r="M3125" s="14">
        <f t="shared" si="3"/>
        <v>0</v>
      </c>
      <c r="N3125" s="14">
        <f t="shared" si="4"/>
        <v>0.001111111111</v>
      </c>
      <c r="O3125" s="14">
        <f t="shared" si="5"/>
        <v>0.007</v>
      </c>
      <c r="P3125" s="19">
        <f t="shared" si="6"/>
        <v>187.7649386</v>
      </c>
      <c r="Q3125" s="14">
        <f t="shared" si="7"/>
        <v>59145.95567</v>
      </c>
    </row>
    <row r="3126" ht="15.75" customHeight="1">
      <c r="A3126" s="12">
        <v>2019.0</v>
      </c>
      <c r="B3126" s="265">
        <v>43647.0</v>
      </c>
      <c r="C3126" s="12" t="s">
        <v>765</v>
      </c>
      <c r="D3126" s="12" t="s">
        <v>412</v>
      </c>
      <c r="E3126" s="12" t="s">
        <v>753</v>
      </c>
      <c r="F3126" s="12" t="s">
        <v>754</v>
      </c>
      <c r="G3126" s="12" t="s">
        <v>749</v>
      </c>
      <c r="H3126" s="12" t="s">
        <v>405</v>
      </c>
      <c r="I3126" s="19">
        <v>1070588.0</v>
      </c>
      <c r="J3126" s="19">
        <v>2.0055481143E8</v>
      </c>
      <c r="K3126" s="19">
        <f t="shared" si="1"/>
        <v>35686.26667</v>
      </c>
      <c r="L3126" s="14">
        <f t="shared" si="2"/>
        <v>35686.26667</v>
      </c>
      <c r="M3126" s="14">
        <f t="shared" si="3"/>
        <v>0</v>
      </c>
      <c r="N3126" s="14">
        <f t="shared" si="4"/>
        <v>0.1258774838</v>
      </c>
      <c r="O3126" s="14">
        <f t="shared" si="5"/>
        <v>0.7930281481</v>
      </c>
      <c r="P3126" s="19">
        <f t="shared" si="6"/>
        <v>187.3314584</v>
      </c>
      <c r="Q3126" s="14">
        <f t="shared" si="7"/>
        <v>6685160.381</v>
      </c>
    </row>
    <row r="3127" ht="15.75" customHeight="1">
      <c r="A3127" s="12">
        <v>2019.0</v>
      </c>
      <c r="B3127" s="265">
        <v>43647.0</v>
      </c>
      <c r="C3127" s="12" t="s">
        <v>765</v>
      </c>
      <c r="D3127" s="12" t="s">
        <v>412</v>
      </c>
      <c r="E3127" s="12" t="s">
        <v>755</v>
      </c>
      <c r="F3127" s="12" t="s">
        <v>756</v>
      </c>
      <c r="G3127" s="12" t="s">
        <v>749</v>
      </c>
      <c r="H3127" s="12" t="s">
        <v>405</v>
      </c>
      <c r="I3127" s="19">
        <v>13467.5</v>
      </c>
      <c r="J3127" s="19">
        <v>2238985.53</v>
      </c>
      <c r="K3127" s="19">
        <f t="shared" si="1"/>
        <v>448.9166667</v>
      </c>
      <c r="L3127" s="14">
        <f t="shared" si="2"/>
        <v>448.9166667</v>
      </c>
      <c r="M3127" s="14">
        <f t="shared" si="3"/>
        <v>0</v>
      </c>
      <c r="N3127" s="14">
        <f t="shared" si="4"/>
        <v>0.001583480306</v>
      </c>
      <c r="O3127" s="14">
        <f t="shared" si="5"/>
        <v>0.009975925926</v>
      </c>
      <c r="P3127" s="19">
        <f t="shared" si="6"/>
        <v>166.2510139</v>
      </c>
      <c r="Q3127" s="14">
        <f t="shared" si="7"/>
        <v>74632.851</v>
      </c>
    </row>
    <row r="3128" ht="15.75" customHeight="1">
      <c r="A3128" s="12">
        <v>2019.0</v>
      </c>
      <c r="B3128" s="265">
        <v>43647.0</v>
      </c>
      <c r="C3128" s="12" t="s">
        <v>766</v>
      </c>
      <c r="D3128" s="12" t="s">
        <v>413</v>
      </c>
      <c r="E3128" s="12" t="s">
        <v>788</v>
      </c>
      <c r="F3128" s="12" t="s">
        <v>789</v>
      </c>
      <c r="G3128" s="12" t="s">
        <v>749</v>
      </c>
      <c r="H3128" s="12" t="s">
        <v>405</v>
      </c>
      <c r="I3128" s="19">
        <v>43000.0</v>
      </c>
      <c r="J3128" s="19">
        <v>8104287.99</v>
      </c>
      <c r="K3128" s="19">
        <f t="shared" si="1"/>
        <v>1433.333333</v>
      </c>
      <c r="L3128" s="14">
        <f t="shared" si="2"/>
        <v>1433.333333</v>
      </c>
      <c r="M3128" s="14">
        <f t="shared" si="3"/>
        <v>0</v>
      </c>
      <c r="N3128" s="14">
        <f t="shared" si="4"/>
        <v>0.0050558495</v>
      </c>
      <c r="O3128" s="14">
        <f t="shared" si="5"/>
        <v>0.03185185185</v>
      </c>
      <c r="P3128" s="19">
        <f t="shared" si="6"/>
        <v>188.4718137</v>
      </c>
      <c r="Q3128" s="14">
        <f t="shared" si="7"/>
        <v>270142.933</v>
      </c>
    </row>
    <row r="3129" ht="15.75" customHeight="1">
      <c r="A3129" s="12">
        <v>2019.0</v>
      </c>
      <c r="B3129" s="265">
        <v>43647.0</v>
      </c>
      <c r="C3129" s="12" t="s">
        <v>766</v>
      </c>
      <c r="D3129" s="12" t="s">
        <v>413</v>
      </c>
      <c r="E3129" s="12" t="s">
        <v>747</v>
      </c>
      <c r="F3129" s="12" t="s">
        <v>748</v>
      </c>
      <c r="G3129" s="12" t="s">
        <v>749</v>
      </c>
      <c r="H3129" s="12" t="s">
        <v>405</v>
      </c>
      <c r="I3129" s="19">
        <v>808591.8</v>
      </c>
      <c r="J3129" s="19">
        <v>1.4390077137E8</v>
      </c>
      <c r="K3129" s="19">
        <f t="shared" si="1"/>
        <v>26953.06</v>
      </c>
      <c r="L3129" s="14">
        <f t="shared" si="2"/>
        <v>26953.06</v>
      </c>
      <c r="M3129" s="14">
        <f t="shared" si="3"/>
        <v>0</v>
      </c>
      <c r="N3129" s="14">
        <f t="shared" si="4"/>
        <v>0.09507252205</v>
      </c>
      <c r="O3129" s="14">
        <f t="shared" si="5"/>
        <v>0.5989568889</v>
      </c>
      <c r="P3129" s="19">
        <f t="shared" si="6"/>
        <v>177.9646682</v>
      </c>
      <c r="Q3129" s="14">
        <f t="shared" si="7"/>
        <v>4796692.379</v>
      </c>
    </row>
    <row r="3130" ht="15.75" customHeight="1">
      <c r="A3130" s="12">
        <v>2019.0</v>
      </c>
      <c r="B3130" s="265">
        <v>43647.0</v>
      </c>
      <c r="C3130" s="12" t="s">
        <v>766</v>
      </c>
      <c r="D3130" s="12" t="s">
        <v>413</v>
      </c>
      <c r="E3130" s="12" t="s">
        <v>753</v>
      </c>
      <c r="F3130" s="12" t="s">
        <v>754</v>
      </c>
      <c r="G3130" s="12" t="s">
        <v>749</v>
      </c>
      <c r="H3130" s="12" t="s">
        <v>405</v>
      </c>
      <c r="I3130" s="19">
        <v>4463996.21</v>
      </c>
      <c r="J3130" s="19">
        <v>9.1931522928E8</v>
      </c>
      <c r="K3130" s="19">
        <f t="shared" si="1"/>
        <v>148799.8737</v>
      </c>
      <c r="L3130" s="14">
        <f t="shared" si="2"/>
        <v>148799.8737</v>
      </c>
      <c r="M3130" s="14">
        <f t="shared" si="3"/>
        <v>0</v>
      </c>
      <c r="N3130" s="14">
        <f t="shared" si="4"/>
        <v>0.5248672792</v>
      </c>
      <c r="O3130" s="14">
        <f t="shared" si="5"/>
        <v>3.306663859</v>
      </c>
      <c r="P3130" s="19">
        <f t="shared" si="6"/>
        <v>205.9399664</v>
      </c>
      <c r="Q3130" s="14">
        <f t="shared" si="7"/>
        <v>30643840.98</v>
      </c>
    </row>
    <row r="3131" ht="15.75" customHeight="1">
      <c r="A3131" s="12">
        <v>2019.0</v>
      </c>
      <c r="B3131" s="265">
        <v>43647.0</v>
      </c>
      <c r="C3131" s="12" t="s">
        <v>766</v>
      </c>
      <c r="D3131" s="12" t="s">
        <v>413</v>
      </c>
      <c r="E3131" s="12" t="s">
        <v>755</v>
      </c>
      <c r="F3131" s="12" t="s">
        <v>756</v>
      </c>
      <c r="G3131" s="12" t="s">
        <v>749</v>
      </c>
      <c r="H3131" s="12" t="s">
        <v>405</v>
      </c>
      <c r="I3131" s="19">
        <v>584009.21</v>
      </c>
      <c r="J3131" s="19">
        <v>1.1736197035E8</v>
      </c>
      <c r="K3131" s="19">
        <f t="shared" si="1"/>
        <v>19466.97367</v>
      </c>
      <c r="L3131" s="14">
        <f t="shared" si="2"/>
        <v>19466.97367</v>
      </c>
      <c r="M3131" s="14">
        <f t="shared" si="3"/>
        <v>0</v>
      </c>
      <c r="N3131" s="14">
        <f t="shared" si="4"/>
        <v>0.06866657378</v>
      </c>
      <c r="O3131" s="14">
        <f t="shared" si="5"/>
        <v>0.4325994148</v>
      </c>
      <c r="P3131" s="19">
        <f t="shared" si="6"/>
        <v>200.9591088</v>
      </c>
      <c r="Q3131" s="14">
        <f t="shared" si="7"/>
        <v>3912065.678</v>
      </c>
    </row>
    <row r="3132" ht="15.75" customHeight="1">
      <c r="A3132" s="12">
        <v>2019.0</v>
      </c>
      <c r="B3132" s="265">
        <v>43647.0</v>
      </c>
      <c r="C3132" s="12" t="s">
        <v>766</v>
      </c>
      <c r="D3132" s="12" t="s">
        <v>413</v>
      </c>
      <c r="E3132" s="12" t="s">
        <v>750</v>
      </c>
      <c r="F3132" s="12" t="s">
        <v>751</v>
      </c>
      <c r="G3132" s="12" t="s">
        <v>749</v>
      </c>
      <c r="H3132" s="12" t="s">
        <v>405</v>
      </c>
      <c r="I3132" s="19">
        <v>15435.4</v>
      </c>
      <c r="J3132" s="19">
        <v>2797191.09</v>
      </c>
      <c r="K3132" s="19">
        <f t="shared" si="1"/>
        <v>514.5133333</v>
      </c>
      <c r="L3132" s="14">
        <f t="shared" si="2"/>
        <v>514.5133333</v>
      </c>
      <c r="M3132" s="14">
        <f t="shared" si="3"/>
        <v>0</v>
      </c>
      <c r="N3132" s="14">
        <f t="shared" si="4"/>
        <v>0.001814861846</v>
      </c>
      <c r="O3132" s="14">
        <f t="shared" si="5"/>
        <v>0.01143362963</v>
      </c>
      <c r="P3132" s="19">
        <f t="shared" si="6"/>
        <v>181.2192162</v>
      </c>
      <c r="Q3132" s="14">
        <f t="shared" si="7"/>
        <v>93239.703</v>
      </c>
    </row>
    <row r="3133" ht="15.75" customHeight="1">
      <c r="A3133" s="12">
        <v>2019.0</v>
      </c>
      <c r="B3133" s="265">
        <v>43647.0</v>
      </c>
      <c r="C3133" s="12" t="s">
        <v>767</v>
      </c>
      <c r="D3133" s="12" t="s">
        <v>432</v>
      </c>
      <c r="E3133" s="12" t="s">
        <v>747</v>
      </c>
      <c r="F3133" s="12" t="s">
        <v>748</v>
      </c>
      <c r="G3133" s="12" t="s">
        <v>749</v>
      </c>
      <c r="H3133" s="12" t="s">
        <v>421</v>
      </c>
      <c r="I3133" s="19">
        <v>262047.71</v>
      </c>
      <c r="J3133" s="19">
        <v>1.0833982534E8</v>
      </c>
      <c r="K3133" s="19">
        <f t="shared" si="1"/>
        <v>8734.923667</v>
      </c>
      <c r="L3133" s="14">
        <f t="shared" si="2"/>
        <v>8734.923667</v>
      </c>
      <c r="M3133" s="14">
        <f t="shared" si="3"/>
        <v>0</v>
      </c>
      <c r="N3133" s="14">
        <f t="shared" si="4"/>
        <v>0.03081101822</v>
      </c>
      <c r="O3133" s="14">
        <f t="shared" si="5"/>
        <v>0.1941094148</v>
      </c>
      <c r="P3133" s="19">
        <f t="shared" si="6"/>
        <v>413.4354975</v>
      </c>
      <c r="Q3133" s="14">
        <f t="shared" si="7"/>
        <v>3611327.511</v>
      </c>
    </row>
    <row r="3134" ht="15.75" customHeight="1">
      <c r="A3134" s="12">
        <v>2019.0</v>
      </c>
      <c r="B3134" s="265">
        <v>43647.0</v>
      </c>
      <c r="C3134" s="12" t="s">
        <v>767</v>
      </c>
      <c r="D3134" s="12" t="s">
        <v>432</v>
      </c>
      <c r="E3134" s="12" t="s">
        <v>753</v>
      </c>
      <c r="F3134" s="12" t="s">
        <v>754</v>
      </c>
      <c r="G3134" s="12" t="s">
        <v>749</v>
      </c>
      <c r="H3134" s="12" t="s">
        <v>421</v>
      </c>
      <c r="I3134" s="19">
        <v>2.26630393E7</v>
      </c>
      <c r="J3134" s="19">
        <v>9.34664310067E9</v>
      </c>
      <c r="K3134" s="19">
        <f t="shared" si="1"/>
        <v>755434.6433</v>
      </c>
      <c r="L3134" s="14">
        <f t="shared" si="2"/>
        <v>283500</v>
      </c>
      <c r="M3134" s="14">
        <f t="shared" si="3"/>
        <v>471934.6433</v>
      </c>
      <c r="N3134" s="14">
        <f t="shared" si="4"/>
        <v>1</v>
      </c>
      <c r="O3134" s="14">
        <f t="shared" si="5"/>
        <v>6.3</v>
      </c>
      <c r="P3134" s="19">
        <f t="shared" si="6"/>
        <v>412.4179011</v>
      </c>
      <c r="Q3134" s="14">
        <f t="shared" si="7"/>
        <v>116920475</v>
      </c>
    </row>
    <row r="3135" ht="15.75" customHeight="1">
      <c r="A3135" s="12">
        <v>2019.0</v>
      </c>
      <c r="B3135" s="265">
        <v>43647.0</v>
      </c>
      <c r="C3135" s="12" t="s">
        <v>767</v>
      </c>
      <c r="D3135" s="12" t="s">
        <v>432</v>
      </c>
      <c r="E3135" s="12" t="s">
        <v>755</v>
      </c>
      <c r="F3135" s="12" t="s">
        <v>756</v>
      </c>
      <c r="G3135" s="12" t="s">
        <v>749</v>
      </c>
      <c r="H3135" s="12" t="s">
        <v>421</v>
      </c>
      <c r="I3135" s="19">
        <v>895534.3</v>
      </c>
      <c r="J3135" s="19">
        <v>3.8394722327E8</v>
      </c>
      <c r="K3135" s="19">
        <f t="shared" si="1"/>
        <v>29851.14333</v>
      </c>
      <c r="L3135" s="14">
        <f t="shared" si="2"/>
        <v>29851.14333</v>
      </c>
      <c r="M3135" s="14">
        <f t="shared" si="3"/>
        <v>0</v>
      </c>
      <c r="N3135" s="14">
        <f t="shared" si="4"/>
        <v>0.1052950382</v>
      </c>
      <c r="O3135" s="14">
        <f t="shared" si="5"/>
        <v>0.6633587407</v>
      </c>
      <c r="P3135" s="19">
        <f t="shared" si="6"/>
        <v>428.7353631</v>
      </c>
      <c r="Q3135" s="14">
        <f t="shared" si="7"/>
        <v>12798240.78</v>
      </c>
    </row>
    <row r="3136" ht="15.75" customHeight="1">
      <c r="A3136" s="12">
        <v>2019.0</v>
      </c>
      <c r="B3136" s="265">
        <v>43647.0</v>
      </c>
      <c r="C3136" s="12" t="s">
        <v>767</v>
      </c>
      <c r="D3136" s="12" t="s">
        <v>432</v>
      </c>
      <c r="E3136" s="12" t="s">
        <v>750</v>
      </c>
      <c r="F3136" s="12" t="s">
        <v>751</v>
      </c>
      <c r="G3136" s="12" t="s">
        <v>749</v>
      </c>
      <c r="H3136" s="12" t="s">
        <v>421</v>
      </c>
      <c r="I3136" s="19">
        <v>94263.67</v>
      </c>
      <c r="J3136" s="19">
        <v>3.784384861E7</v>
      </c>
      <c r="K3136" s="19">
        <f t="shared" si="1"/>
        <v>3142.122333</v>
      </c>
      <c r="L3136" s="14">
        <f t="shared" si="2"/>
        <v>3142.122333</v>
      </c>
      <c r="M3136" s="14">
        <f t="shared" si="3"/>
        <v>0</v>
      </c>
      <c r="N3136" s="14">
        <f t="shared" si="4"/>
        <v>0.01108332393</v>
      </c>
      <c r="O3136" s="14">
        <f t="shared" si="5"/>
        <v>0.06982494074</v>
      </c>
      <c r="P3136" s="19">
        <f t="shared" si="6"/>
        <v>401.4680164</v>
      </c>
      <c r="Q3136" s="14">
        <f t="shared" si="7"/>
        <v>1261461.62</v>
      </c>
    </row>
    <row r="3137" ht="15.75" customHeight="1">
      <c r="A3137" s="12">
        <v>2019.0</v>
      </c>
      <c r="B3137" s="265">
        <v>43647.0</v>
      </c>
      <c r="C3137" s="12" t="s">
        <v>768</v>
      </c>
      <c r="D3137" s="12" t="s">
        <v>422</v>
      </c>
      <c r="E3137" s="12" t="s">
        <v>753</v>
      </c>
      <c r="F3137" s="12" t="s">
        <v>754</v>
      </c>
      <c r="G3137" s="12" t="s">
        <v>749</v>
      </c>
      <c r="H3137" s="12" t="s">
        <v>421</v>
      </c>
      <c r="I3137" s="19">
        <v>48815.94</v>
      </c>
      <c r="J3137" s="19">
        <v>3.139933217E7</v>
      </c>
      <c r="K3137" s="19">
        <f t="shared" si="1"/>
        <v>1627.198</v>
      </c>
      <c r="L3137" s="14">
        <f t="shared" si="2"/>
        <v>1627.198</v>
      </c>
      <c r="M3137" s="14">
        <f t="shared" si="3"/>
        <v>0</v>
      </c>
      <c r="N3137" s="14">
        <f t="shared" si="4"/>
        <v>0.005739675485</v>
      </c>
      <c r="O3137" s="14">
        <f t="shared" si="5"/>
        <v>0.03615995556</v>
      </c>
      <c r="P3137" s="19">
        <f t="shared" si="6"/>
        <v>643.2188373</v>
      </c>
      <c r="Q3137" s="14">
        <f t="shared" si="7"/>
        <v>1046644.406</v>
      </c>
      <c r="R3137" s="14">
        <f t="shared" ref="R3137:R3138" si="13">+J3137-Q3137</f>
        <v>30352687.76</v>
      </c>
    </row>
    <row r="3138" ht="15.75" customHeight="1">
      <c r="A3138" s="12">
        <v>2019.0</v>
      </c>
      <c r="B3138" s="265">
        <v>43647.0</v>
      </c>
      <c r="C3138" s="12" t="s">
        <v>768</v>
      </c>
      <c r="D3138" s="12" t="s">
        <v>422</v>
      </c>
      <c r="E3138" s="12" t="s">
        <v>755</v>
      </c>
      <c r="F3138" s="12" t="s">
        <v>756</v>
      </c>
      <c r="G3138" s="12" t="s">
        <v>749</v>
      </c>
      <c r="H3138" s="12" t="s">
        <v>421</v>
      </c>
      <c r="I3138" s="19">
        <v>37953.87</v>
      </c>
      <c r="J3138" s="19">
        <v>2.287030861E7</v>
      </c>
      <c r="K3138" s="19">
        <f t="shared" si="1"/>
        <v>1265.129</v>
      </c>
      <c r="L3138" s="14">
        <f t="shared" si="2"/>
        <v>1265.129</v>
      </c>
      <c r="M3138" s="14">
        <f t="shared" si="3"/>
        <v>0</v>
      </c>
      <c r="N3138" s="14">
        <f t="shared" si="4"/>
        <v>0.004462536155</v>
      </c>
      <c r="O3138" s="14">
        <f t="shared" si="5"/>
        <v>0.02811397778</v>
      </c>
      <c r="P3138" s="19">
        <f t="shared" si="6"/>
        <v>602.5817291</v>
      </c>
      <c r="Q3138" s="14">
        <f t="shared" si="7"/>
        <v>762343.6203</v>
      </c>
      <c r="R3138" s="14">
        <f t="shared" si="13"/>
        <v>22107964.99</v>
      </c>
    </row>
    <row r="3139" ht="15.75" customHeight="1">
      <c r="A3139" s="12">
        <v>2019.0</v>
      </c>
      <c r="B3139" s="265">
        <v>43647.0</v>
      </c>
      <c r="C3139" s="12" t="s">
        <v>770</v>
      </c>
      <c r="D3139" s="12" t="s">
        <v>433</v>
      </c>
      <c r="E3139" s="12" t="s">
        <v>747</v>
      </c>
      <c r="F3139" s="12" t="s">
        <v>748</v>
      </c>
      <c r="G3139" s="12" t="s">
        <v>749</v>
      </c>
      <c r="H3139" s="12" t="s">
        <v>421</v>
      </c>
      <c r="I3139" s="19">
        <v>5892416.57</v>
      </c>
      <c r="J3139" s="19">
        <v>2.61418966336E9</v>
      </c>
      <c r="K3139" s="19">
        <f t="shared" si="1"/>
        <v>196413.8857</v>
      </c>
      <c r="L3139" s="14">
        <f t="shared" si="2"/>
        <v>196413.8857</v>
      </c>
      <c r="M3139" s="14">
        <f t="shared" si="3"/>
        <v>0</v>
      </c>
      <c r="N3139" s="14">
        <f t="shared" si="4"/>
        <v>0.6928179389</v>
      </c>
      <c r="O3139" s="14">
        <f t="shared" si="5"/>
        <v>4.364753015</v>
      </c>
      <c r="P3139" s="19">
        <f t="shared" si="6"/>
        <v>443.6532333</v>
      </c>
      <c r="Q3139" s="14">
        <f t="shared" si="7"/>
        <v>87139655.45</v>
      </c>
    </row>
    <row r="3140" ht="15.75" customHeight="1">
      <c r="A3140" s="12">
        <v>2019.0</v>
      </c>
      <c r="B3140" s="265">
        <v>43647.0</v>
      </c>
      <c r="C3140" s="12" t="s">
        <v>770</v>
      </c>
      <c r="D3140" s="12" t="s">
        <v>433</v>
      </c>
      <c r="E3140" s="12" t="s">
        <v>753</v>
      </c>
      <c r="F3140" s="12" t="s">
        <v>754</v>
      </c>
      <c r="G3140" s="12" t="s">
        <v>749</v>
      </c>
      <c r="H3140" s="12" t="s">
        <v>421</v>
      </c>
      <c r="I3140" s="19">
        <v>2.4544912419E8</v>
      </c>
      <c r="J3140" s="19">
        <v>1.0921355520101E11</v>
      </c>
      <c r="K3140" s="19">
        <f t="shared" si="1"/>
        <v>8181637.473</v>
      </c>
      <c r="L3140" s="14">
        <f t="shared" si="2"/>
        <v>283500</v>
      </c>
      <c r="M3140" s="14">
        <f t="shared" si="3"/>
        <v>7898137.473</v>
      </c>
      <c r="N3140" s="14">
        <f t="shared" si="4"/>
        <v>1</v>
      </c>
      <c r="O3140" s="14">
        <f t="shared" si="5"/>
        <v>6.3</v>
      </c>
      <c r="P3140" s="19">
        <f t="shared" si="6"/>
        <v>444.9539413</v>
      </c>
      <c r="Q3140" s="14">
        <f t="shared" si="7"/>
        <v>126144442.4</v>
      </c>
    </row>
    <row r="3141" ht="15.75" customHeight="1">
      <c r="A3141" s="12">
        <v>2019.0</v>
      </c>
      <c r="B3141" s="265">
        <v>43647.0</v>
      </c>
      <c r="C3141" s="12" t="s">
        <v>770</v>
      </c>
      <c r="D3141" s="12" t="s">
        <v>433</v>
      </c>
      <c r="E3141" s="12" t="s">
        <v>755</v>
      </c>
      <c r="F3141" s="12" t="s">
        <v>756</v>
      </c>
      <c r="G3141" s="12" t="s">
        <v>749</v>
      </c>
      <c r="H3141" s="12" t="s">
        <v>421</v>
      </c>
      <c r="I3141" s="19">
        <v>1.049468901E7</v>
      </c>
      <c r="J3141" s="19">
        <v>4.70250655477E9</v>
      </c>
      <c r="K3141" s="19">
        <f t="shared" si="1"/>
        <v>349822.967</v>
      </c>
      <c r="L3141" s="14">
        <f t="shared" si="2"/>
        <v>283500</v>
      </c>
      <c r="M3141" s="14">
        <f t="shared" si="3"/>
        <v>66322.967</v>
      </c>
      <c r="N3141" s="14">
        <f t="shared" si="4"/>
        <v>1</v>
      </c>
      <c r="O3141" s="14">
        <f t="shared" si="5"/>
        <v>6.3</v>
      </c>
      <c r="P3141" s="19">
        <f t="shared" si="6"/>
        <v>448.0844121</v>
      </c>
      <c r="Q3141" s="14">
        <f t="shared" si="7"/>
        <v>127031930.8</v>
      </c>
    </row>
    <row r="3142" ht="15.75" customHeight="1">
      <c r="A3142" s="12">
        <v>2019.0</v>
      </c>
      <c r="B3142" s="265">
        <v>43647.0</v>
      </c>
      <c r="C3142" s="12" t="s">
        <v>771</v>
      </c>
      <c r="D3142" s="12" t="s">
        <v>434</v>
      </c>
      <c r="E3142" s="12" t="s">
        <v>747</v>
      </c>
      <c r="F3142" s="12" t="s">
        <v>748</v>
      </c>
      <c r="G3142" s="12" t="s">
        <v>749</v>
      </c>
      <c r="H3142" s="12" t="s">
        <v>421</v>
      </c>
      <c r="I3142" s="19">
        <v>66363.95</v>
      </c>
      <c r="J3142" s="19">
        <v>5.195455411E7</v>
      </c>
      <c r="K3142" s="19">
        <f t="shared" si="1"/>
        <v>2212.131667</v>
      </c>
      <c r="L3142" s="14">
        <f t="shared" si="2"/>
        <v>2212.131667</v>
      </c>
      <c r="M3142" s="14">
        <f t="shared" si="3"/>
        <v>0</v>
      </c>
      <c r="N3142" s="14">
        <f t="shared" si="4"/>
        <v>0.007802933568</v>
      </c>
      <c r="O3142" s="14">
        <f t="shared" si="5"/>
        <v>0.04915848148</v>
      </c>
      <c r="P3142" s="19">
        <f t="shared" si="6"/>
        <v>782.8731429</v>
      </c>
      <c r="Q3142" s="14">
        <f t="shared" si="7"/>
        <v>1731818.47</v>
      </c>
    </row>
    <row r="3143" ht="15.75" customHeight="1">
      <c r="A3143" s="12">
        <v>2019.0</v>
      </c>
      <c r="B3143" s="265">
        <v>43647.0</v>
      </c>
      <c r="C3143" s="12" t="s">
        <v>771</v>
      </c>
      <c r="D3143" s="12" t="s">
        <v>434</v>
      </c>
      <c r="E3143" s="12" t="s">
        <v>753</v>
      </c>
      <c r="F3143" s="12" t="s">
        <v>754</v>
      </c>
      <c r="G3143" s="12" t="s">
        <v>749</v>
      </c>
      <c r="H3143" s="12" t="s">
        <v>421</v>
      </c>
      <c r="I3143" s="19">
        <v>7866837.34</v>
      </c>
      <c r="J3143" s="19">
        <v>6.36223836042E9</v>
      </c>
      <c r="K3143" s="19">
        <f t="shared" si="1"/>
        <v>262227.9113</v>
      </c>
      <c r="L3143" s="14">
        <f t="shared" si="2"/>
        <v>262227.9113</v>
      </c>
      <c r="M3143" s="14">
        <f t="shared" si="3"/>
        <v>0</v>
      </c>
      <c r="N3143" s="14">
        <f t="shared" si="4"/>
        <v>0.9249661775</v>
      </c>
      <c r="O3143" s="14">
        <f t="shared" si="5"/>
        <v>5.827286919</v>
      </c>
      <c r="P3143" s="19">
        <f t="shared" si="6"/>
        <v>808.7415673</v>
      </c>
      <c r="Q3143" s="14">
        <f t="shared" si="7"/>
        <v>212074612</v>
      </c>
    </row>
    <row r="3144" ht="15.75" customHeight="1">
      <c r="A3144" s="12">
        <v>2019.0</v>
      </c>
      <c r="B3144" s="265">
        <v>43647.0</v>
      </c>
      <c r="C3144" s="12" t="s">
        <v>771</v>
      </c>
      <c r="D3144" s="12" t="s">
        <v>434</v>
      </c>
      <c r="E3144" s="12" t="s">
        <v>755</v>
      </c>
      <c r="F3144" s="12" t="s">
        <v>756</v>
      </c>
      <c r="G3144" s="12" t="s">
        <v>749</v>
      </c>
      <c r="H3144" s="12" t="s">
        <v>421</v>
      </c>
      <c r="I3144" s="19">
        <v>783601.56</v>
      </c>
      <c r="J3144" s="19">
        <v>6.2003011648E8</v>
      </c>
      <c r="K3144" s="19">
        <f t="shared" si="1"/>
        <v>26120.052</v>
      </c>
      <c r="L3144" s="14">
        <f t="shared" si="2"/>
        <v>26120.052</v>
      </c>
      <c r="M3144" s="14">
        <f t="shared" si="3"/>
        <v>0</v>
      </c>
      <c r="N3144" s="14">
        <f t="shared" si="4"/>
        <v>0.09213422222</v>
      </c>
      <c r="O3144" s="14">
        <f t="shared" si="5"/>
        <v>0.5804456</v>
      </c>
      <c r="P3144" s="19">
        <f t="shared" si="6"/>
        <v>791.2568685</v>
      </c>
      <c r="Q3144" s="14">
        <f t="shared" si="7"/>
        <v>20667670.55</v>
      </c>
    </row>
    <row r="3145" ht="15.75" customHeight="1">
      <c r="A3145" s="12">
        <v>2019.0</v>
      </c>
      <c r="B3145" s="265">
        <v>43647.0</v>
      </c>
      <c r="C3145" s="12" t="s">
        <v>772</v>
      </c>
      <c r="D3145" s="12" t="s">
        <v>435</v>
      </c>
      <c r="E3145" s="12" t="s">
        <v>747</v>
      </c>
      <c r="F3145" s="12" t="s">
        <v>748</v>
      </c>
      <c r="G3145" s="12" t="s">
        <v>749</v>
      </c>
      <c r="H3145" s="12" t="s">
        <v>421</v>
      </c>
      <c r="I3145" s="19">
        <v>37694.62</v>
      </c>
      <c r="J3145" s="19">
        <v>3.117634241E7</v>
      </c>
      <c r="K3145" s="19">
        <f t="shared" si="1"/>
        <v>1256.487333</v>
      </c>
      <c r="L3145" s="14">
        <f t="shared" si="2"/>
        <v>1256.487333</v>
      </c>
      <c r="M3145" s="14">
        <f t="shared" si="3"/>
        <v>0</v>
      </c>
      <c r="N3145" s="14">
        <f t="shared" si="4"/>
        <v>0.004432054086</v>
      </c>
      <c r="O3145" s="14">
        <f t="shared" si="5"/>
        <v>0.02792194074</v>
      </c>
      <c r="P3145" s="19">
        <f t="shared" si="6"/>
        <v>827.0767131</v>
      </c>
      <c r="Q3145" s="14">
        <f t="shared" si="7"/>
        <v>1039211.414</v>
      </c>
    </row>
    <row r="3146" ht="15.75" customHeight="1">
      <c r="A3146" s="12">
        <v>2019.0</v>
      </c>
      <c r="B3146" s="265">
        <v>43647.0</v>
      </c>
      <c r="C3146" s="12" t="s">
        <v>772</v>
      </c>
      <c r="D3146" s="12" t="s">
        <v>435</v>
      </c>
      <c r="E3146" s="12" t="s">
        <v>753</v>
      </c>
      <c r="F3146" s="12" t="s">
        <v>754</v>
      </c>
      <c r="G3146" s="12" t="s">
        <v>749</v>
      </c>
      <c r="H3146" s="12" t="s">
        <v>421</v>
      </c>
      <c r="I3146" s="19">
        <v>2592470.75</v>
      </c>
      <c r="J3146" s="19">
        <v>2.24659763996E9</v>
      </c>
      <c r="K3146" s="19">
        <f t="shared" si="1"/>
        <v>86415.69167</v>
      </c>
      <c r="L3146" s="14">
        <f t="shared" si="2"/>
        <v>86415.69167</v>
      </c>
      <c r="M3146" s="14">
        <f t="shared" si="3"/>
        <v>0</v>
      </c>
      <c r="N3146" s="14">
        <f t="shared" si="4"/>
        <v>0.3048172546</v>
      </c>
      <c r="O3146" s="14">
        <f t="shared" si="5"/>
        <v>1.920348704</v>
      </c>
      <c r="P3146" s="19">
        <f t="shared" si="6"/>
        <v>866.5855304</v>
      </c>
      <c r="Q3146" s="14">
        <f t="shared" si="7"/>
        <v>74886588</v>
      </c>
    </row>
    <row r="3147" ht="15.75" customHeight="1">
      <c r="A3147" s="12">
        <v>2019.0</v>
      </c>
      <c r="B3147" s="265">
        <v>43647.0</v>
      </c>
      <c r="C3147" s="12" t="s">
        <v>772</v>
      </c>
      <c r="D3147" s="12" t="s">
        <v>435</v>
      </c>
      <c r="E3147" s="12" t="s">
        <v>755</v>
      </c>
      <c r="F3147" s="12" t="s">
        <v>756</v>
      </c>
      <c r="G3147" s="12" t="s">
        <v>749</v>
      </c>
      <c r="H3147" s="12" t="s">
        <v>421</v>
      </c>
      <c r="I3147" s="19">
        <v>194772.75</v>
      </c>
      <c r="J3147" s="19">
        <v>1.8313082323E8</v>
      </c>
      <c r="K3147" s="19">
        <f t="shared" si="1"/>
        <v>6492.425</v>
      </c>
      <c r="L3147" s="14">
        <f t="shared" si="2"/>
        <v>6492.425</v>
      </c>
      <c r="M3147" s="14">
        <f t="shared" si="3"/>
        <v>0</v>
      </c>
      <c r="N3147" s="14">
        <f t="shared" si="4"/>
        <v>0.02290097002</v>
      </c>
      <c r="O3147" s="14">
        <f t="shared" si="5"/>
        <v>0.1442761111</v>
      </c>
      <c r="P3147" s="19">
        <f t="shared" si="6"/>
        <v>940.2281542</v>
      </c>
      <c r="Q3147" s="14">
        <f t="shared" si="7"/>
        <v>6104360.774</v>
      </c>
    </row>
    <row r="3148" ht="15.75" customHeight="1">
      <c r="A3148" s="12">
        <v>2019.0</v>
      </c>
      <c r="B3148" s="265">
        <v>43647.0</v>
      </c>
      <c r="C3148" s="12" t="s">
        <v>773</v>
      </c>
      <c r="D3148" s="12" t="s">
        <v>436</v>
      </c>
      <c r="E3148" s="12" t="s">
        <v>753</v>
      </c>
      <c r="F3148" s="12" t="s">
        <v>754</v>
      </c>
      <c r="G3148" s="12" t="s">
        <v>749</v>
      </c>
      <c r="H3148" s="12" t="s">
        <v>421</v>
      </c>
      <c r="I3148" s="19">
        <v>3000.0</v>
      </c>
      <c r="J3148" s="19">
        <v>492030.46</v>
      </c>
      <c r="K3148" s="19">
        <f t="shared" si="1"/>
        <v>100</v>
      </c>
      <c r="L3148" s="14">
        <f t="shared" si="2"/>
        <v>100</v>
      </c>
      <c r="M3148" s="14">
        <f t="shared" si="3"/>
        <v>0</v>
      </c>
      <c r="N3148" s="14">
        <f t="shared" si="4"/>
        <v>0.0003527336861</v>
      </c>
      <c r="O3148" s="14">
        <f t="shared" si="5"/>
        <v>0.002222222222</v>
      </c>
      <c r="P3148" s="19">
        <f t="shared" si="6"/>
        <v>164.0101533</v>
      </c>
      <c r="Q3148" s="14">
        <f t="shared" si="7"/>
        <v>16401.01533</v>
      </c>
    </row>
    <row r="3149" ht="15.75" customHeight="1">
      <c r="A3149" s="12">
        <v>2019.0</v>
      </c>
      <c r="B3149" s="265">
        <v>43647.0</v>
      </c>
      <c r="C3149" s="12" t="s">
        <v>773</v>
      </c>
      <c r="D3149" s="12" t="s">
        <v>436</v>
      </c>
      <c r="E3149" s="12" t="s">
        <v>755</v>
      </c>
      <c r="F3149" s="12" t="s">
        <v>756</v>
      </c>
      <c r="G3149" s="12" t="s">
        <v>749</v>
      </c>
      <c r="H3149" s="12" t="s">
        <v>421</v>
      </c>
      <c r="I3149" s="19">
        <v>6335.51</v>
      </c>
      <c r="J3149" s="19">
        <v>1248443.93</v>
      </c>
      <c r="K3149" s="19">
        <f t="shared" si="1"/>
        <v>211.1836667</v>
      </c>
      <c r="L3149" s="14">
        <f t="shared" si="2"/>
        <v>211.1836667</v>
      </c>
      <c r="M3149" s="14">
        <f t="shared" si="3"/>
        <v>0</v>
      </c>
      <c r="N3149" s="14">
        <f t="shared" si="4"/>
        <v>0.0007449159318</v>
      </c>
      <c r="O3149" s="14">
        <f t="shared" si="5"/>
        <v>0.00469297037</v>
      </c>
      <c r="P3149" s="19">
        <f t="shared" si="6"/>
        <v>197.0550011</v>
      </c>
      <c r="Q3149" s="14">
        <f t="shared" si="7"/>
        <v>41614.79767</v>
      </c>
    </row>
    <row r="3150" ht="15.75" customHeight="1">
      <c r="A3150" s="12">
        <v>2019.0</v>
      </c>
      <c r="B3150" s="265">
        <v>43647.0</v>
      </c>
      <c r="C3150" s="12" t="s">
        <v>776</v>
      </c>
      <c r="D3150" s="12" t="s">
        <v>427</v>
      </c>
      <c r="E3150" s="12" t="s">
        <v>747</v>
      </c>
      <c r="F3150" s="12" t="s">
        <v>748</v>
      </c>
      <c r="G3150" s="12" t="s">
        <v>749</v>
      </c>
      <c r="H3150" s="12" t="s">
        <v>421</v>
      </c>
      <c r="I3150" s="19">
        <v>283957.81</v>
      </c>
      <c r="J3150" s="19">
        <v>1.0665826885E8</v>
      </c>
      <c r="K3150" s="19">
        <f t="shared" si="1"/>
        <v>9465.260333</v>
      </c>
      <c r="L3150" s="14">
        <f t="shared" si="2"/>
        <v>9465.260333</v>
      </c>
      <c r="M3150" s="14">
        <f t="shared" si="3"/>
        <v>0</v>
      </c>
      <c r="N3150" s="14">
        <f t="shared" si="4"/>
        <v>0.03338716167</v>
      </c>
      <c r="O3150" s="14">
        <f t="shared" si="5"/>
        <v>0.2103391185</v>
      </c>
      <c r="P3150" s="19">
        <f t="shared" si="6"/>
        <v>375.6130844</v>
      </c>
      <c r="Q3150" s="14">
        <f t="shared" si="7"/>
        <v>3555275.628</v>
      </c>
    </row>
    <row r="3151" ht="15.75" customHeight="1">
      <c r="A3151" s="12">
        <v>2019.0</v>
      </c>
      <c r="B3151" s="265">
        <v>43647.0</v>
      </c>
      <c r="C3151" s="12" t="s">
        <v>776</v>
      </c>
      <c r="D3151" s="12" t="s">
        <v>427</v>
      </c>
      <c r="E3151" s="12" t="s">
        <v>753</v>
      </c>
      <c r="F3151" s="12" t="s">
        <v>754</v>
      </c>
      <c r="G3151" s="12" t="s">
        <v>749</v>
      </c>
      <c r="H3151" s="12" t="s">
        <v>421</v>
      </c>
      <c r="I3151" s="19">
        <v>1.945279723E7</v>
      </c>
      <c r="J3151" s="19">
        <v>7.17264061567E9</v>
      </c>
      <c r="K3151" s="19">
        <f t="shared" si="1"/>
        <v>648426.5743</v>
      </c>
      <c r="L3151" s="14">
        <f t="shared" si="2"/>
        <v>283500</v>
      </c>
      <c r="M3151" s="14">
        <f t="shared" si="3"/>
        <v>364926.5743</v>
      </c>
      <c r="N3151" s="14">
        <f t="shared" si="4"/>
        <v>1</v>
      </c>
      <c r="O3151" s="14">
        <f t="shared" si="5"/>
        <v>6.3</v>
      </c>
      <c r="P3151" s="19">
        <f t="shared" si="6"/>
        <v>368.7202684</v>
      </c>
      <c r="Q3151" s="14">
        <f t="shared" si="7"/>
        <v>104532196.1</v>
      </c>
    </row>
    <row r="3152" ht="15.75" customHeight="1">
      <c r="A3152" s="12">
        <v>2019.0</v>
      </c>
      <c r="B3152" s="265">
        <v>43647.0</v>
      </c>
      <c r="C3152" s="12" t="s">
        <v>776</v>
      </c>
      <c r="D3152" s="12" t="s">
        <v>427</v>
      </c>
      <c r="E3152" s="12" t="s">
        <v>755</v>
      </c>
      <c r="F3152" s="12" t="s">
        <v>756</v>
      </c>
      <c r="G3152" s="12" t="s">
        <v>749</v>
      </c>
      <c r="H3152" s="12" t="s">
        <v>421</v>
      </c>
      <c r="I3152" s="19">
        <v>400332.04</v>
      </c>
      <c r="J3152" s="19">
        <v>2.2329322432E8</v>
      </c>
      <c r="K3152" s="19">
        <f t="shared" si="1"/>
        <v>13344.40133</v>
      </c>
      <c r="L3152" s="14">
        <f t="shared" si="2"/>
        <v>13344.40133</v>
      </c>
      <c r="M3152" s="14">
        <f t="shared" si="3"/>
        <v>0</v>
      </c>
      <c r="N3152" s="14">
        <f t="shared" si="4"/>
        <v>0.04707019871</v>
      </c>
      <c r="O3152" s="14">
        <f t="shared" si="5"/>
        <v>0.2965422519</v>
      </c>
      <c r="P3152" s="19">
        <f t="shared" si="6"/>
        <v>557.7700559</v>
      </c>
      <c r="Q3152" s="14">
        <f t="shared" si="7"/>
        <v>7443107.477</v>
      </c>
    </row>
    <row r="3153" ht="15.75" customHeight="1">
      <c r="A3153" s="12">
        <v>2019.0</v>
      </c>
      <c r="B3153" s="265">
        <v>43647.0</v>
      </c>
      <c r="C3153" s="12" t="s">
        <v>790</v>
      </c>
      <c r="D3153" s="12" t="s">
        <v>429</v>
      </c>
      <c r="E3153" s="12" t="s">
        <v>747</v>
      </c>
      <c r="F3153" s="12" t="s">
        <v>748</v>
      </c>
      <c r="G3153" s="12" t="s">
        <v>749</v>
      </c>
      <c r="H3153" s="12" t="s">
        <v>421</v>
      </c>
      <c r="I3153" s="19">
        <v>408016.55</v>
      </c>
      <c r="J3153" s="19">
        <v>1.1985283872E8</v>
      </c>
      <c r="K3153" s="19">
        <f t="shared" si="1"/>
        <v>13600.55167</v>
      </c>
      <c r="L3153" s="14">
        <f t="shared" si="2"/>
        <v>13600.55167</v>
      </c>
      <c r="M3153" s="14">
        <f t="shared" si="3"/>
        <v>0</v>
      </c>
      <c r="N3153" s="14">
        <f t="shared" si="4"/>
        <v>0.04797372722</v>
      </c>
      <c r="O3153" s="14">
        <f t="shared" si="5"/>
        <v>0.3022344815</v>
      </c>
      <c r="P3153" s="19">
        <f t="shared" si="6"/>
        <v>293.7450423</v>
      </c>
      <c r="Q3153" s="14">
        <f t="shared" si="7"/>
        <v>3995094.624</v>
      </c>
    </row>
    <row r="3154" ht="15.75" customHeight="1">
      <c r="A3154" s="12">
        <v>2019.0</v>
      </c>
      <c r="B3154" s="265">
        <v>43647.0</v>
      </c>
      <c r="C3154" s="12" t="s">
        <v>790</v>
      </c>
      <c r="D3154" s="12" t="s">
        <v>429</v>
      </c>
      <c r="E3154" s="12" t="s">
        <v>753</v>
      </c>
      <c r="F3154" s="12" t="s">
        <v>754</v>
      </c>
      <c r="G3154" s="12" t="s">
        <v>749</v>
      </c>
      <c r="H3154" s="12" t="s">
        <v>421</v>
      </c>
      <c r="I3154" s="19">
        <v>4.833911136E7</v>
      </c>
      <c r="J3154" s="19">
        <v>1.410380494223E10</v>
      </c>
      <c r="K3154" s="19">
        <f t="shared" si="1"/>
        <v>1611303.712</v>
      </c>
      <c r="L3154" s="14">
        <f t="shared" si="2"/>
        <v>283500</v>
      </c>
      <c r="M3154" s="14">
        <f t="shared" si="3"/>
        <v>1327803.712</v>
      </c>
      <c r="N3154" s="14">
        <f t="shared" si="4"/>
        <v>1</v>
      </c>
      <c r="O3154" s="14">
        <f t="shared" si="5"/>
        <v>6.3</v>
      </c>
      <c r="P3154" s="19">
        <f t="shared" si="6"/>
        <v>291.7679814</v>
      </c>
      <c r="Q3154" s="14">
        <f t="shared" si="7"/>
        <v>82716222.72</v>
      </c>
    </row>
    <row r="3155" ht="15.75" customHeight="1">
      <c r="A3155" s="12">
        <v>2019.0</v>
      </c>
      <c r="B3155" s="265">
        <v>43647.0</v>
      </c>
      <c r="C3155" s="12" t="s">
        <v>790</v>
      </c>
      <c r="D3155" s="12" t="s">
        <v>429</v>
      </c>
      <c r="E3155" s="12" t="s">
        <v>755</v>
      </c>
      <c r="F3155" s="12" t="s">
        <v>756</v>
      </c>
      <c r="G3155" s="12" t="s">
        <v>749</v>
      </c>
      <c r="H3155" s="12" t="s">
        <v>421</v>
      </c>
      <c r="I3155" s="19">
        <v>1510721.79</v>
      </c>
      <c r="J3155" s="19">
        <v>4.4980764016E8</v>
      </c>
      <c r="K3155" s="19">
        <f t="shared" si="1"/>
        <v>50357.393</v>
      </c>
      <c r="L3155" s="14">
        <f t="shared" si="2"/>
        <v>50357.393</v>
      </c>
      <c r="M3155" s="14">
        <f t="shared" si="3"/>
        <v>0</v>
      </c>
      <c r="N3155" s="14">
        <f t="shared" si="4"/>
        <v>0.1776274885</v>
      </c>
      <c r="O3155" s="14">
        <f t="shared" si="5"/>
        <v>1.119053178</v>
      </c>
      <c r="P3155" s="19">
        <f t="shared" si="6"/>
        <v>297.743531</v>
      </c>
      <c r="Q3155" s="14">
        <f t="shared" si="7"/>
        <v>14993588.01</v>
      </c>
    </row>
    <row r="3156" ht="15.75" customHeight="1">
      <c r="A3156" s="12">
        <v>2019.0</v>
      </c>
      <c r="B3156" s="265">
        <v>43647.0</v>
      </c>
      <c r="C3156" s="12" t="s">
        <v>790</v>
      </c>
      <c r="D3156" s="12" t="s">
        <v>429</v>
      </c>
      <c r="E3156" s="12" t="s">
        <v>750</v>
      </c>
      <c r="F3156" s="12" t="s">
        <v>751</v>
      </c>
      <c r="G3156" s="12" t="s">
        <v>749</v>
      </c>
      <c r="H3156" s="12" t="s">
        <v>421</v>
      </c>
      <c r="I3156" s="19">
        <v>3813.8</v>
      </c>
      <c r="J3156" s="19">
        <v>1099201.05</v>
      </c>
      <c r="K3156" s="19">
        <f t="shared" si="1"/>
        <v>127.1266667</v>
      </c>
      <c r="L3156" s="14">
        <f t="shared" si="2"/>
        <v>127.1266667</v>
      </c>
      <c r="M3156" s="14">
        <f t="shared" si="3"/>
        <v>0</v>
      </c>
      <c r="N3156" s="14">
        <f t="shared" si="4"/>
        <v>0.0004484185773</v>
      </c>
      <c r="O3156" s="14">
        <f t="shared" si="5"/>
        <v>0.002825037037</v>
      </c>
      <c r="P3156" s="19">
        <f t="shared" si="6"/>
        <v>288.2167523</v>
      </c>
      <c r="Q3156" s="14">
        <f t="shared" si="7"/>
        <v>36640.035</v>
      </c>
    </row>
    <row r="3157" ht="15.75" customHeight="1">
      <c r="A3157" s="12">
        <v>2019.0</v>
      </c>
      <c r="B3157" s="265">
        <v>43647.0</v>
      </c>
      <c r="C3157" s="12" t="s">
        <v>777</v>
      </c>
      <c r="D3157" s="12" t="s">
        <v>430</v>
      </c>
      <c r="E3157" s="12" t="s">
        <v>747</v>
      </c>
      <c r="F3157" s="12" t="s">
        <v>748</v>
      </c>
      <c r="G3157" s="12" t="s">
        <v>749</v>
      </c>
      <c r="H3157" s="12" t="s">
        <v>421</v>
      </c>
      <c r="I3157" s="19">
        <v>355515.74</v>
      </c>
      <c r="J3157" s="19">
        <v>9.596974416E7</v>
      </c>
      <c r="K3157" s="19">
        <f t="shared" si="1"/>
        <v>11850.52467</v>
      </c>
      <c r="L3157" s="14">
        <f t="shared" si="2"/>
        <v>11850.52467</v>
      </c>
      <c r="M3157" s="14">
        <f t="shared" si="3"/>
        <v>0</v>
      </c>
      <c r="N3157" s="14">
        <f t="shared" si="4"/>
        <v>0.04180079248</v>
      </c>
      <c r="O3157" s="14">
        <f t="shared" si="5"/>
        <v>0.2633449926</v>
      </c>
      <c r="P3157" s="19">
        <f t="shared" si="6"/>
        <v>269.9451342</v>
      </c>
      <c r="Q3157" s="14">
        <f t="shared" si="7"/>
        <v>3198991.472</v>
      </c>
    </row>
    <row r="3158" ht="15.75" customHeight="1">
      <c r="A3158" s="12">
        <v>2019.0</v>
      </c>
      <c r="B3158" s="265">
        <v>43647.0</v>
      </c>
      <c r="C3158" s="12" t="s">
        <v>777</v>
      </c>
      <c r="D3158" s="12" t="s">
        <v>430</v>
      </c>
      <c r="E3158" s="12" t="s">
        <v>753</v>
      </c>
      <c r="F3158" s="12" t="s">
        <v>754</v>
      </c>
      <c r="G3158" s="12" t="s">
        <v>749</v>
      </c>
      <c r="H3158" s="12" t="s">
        <v>421</v>
      </c>
      <c r="I3158" s="19">
        <v>5.375593251E7</v>
      </c>
      <c r="J3158" s="19">
        <v>1.463311098623E10</v>
      </c>
      <c r="K3158" s="19">
        <f t="shared" si="1"/>
        <v>1791864.417</v>
      </c>
      <c r="L3158" s="14">
        <f t="shared" si="2"/>
        <v>283500</v>
      </c>
      <c r="M3158" s="14">
        <f t="shared" si="3"/>
        <v>1508364.417</v>
      </c>
      <c r="N3158" s="14">
        <f t="shared" si="4"/>
        <v>1</v>
      </c>
      <c r="O3158" s="14">
        <f t="shared" si="5"/>
        <v>6.3</v>
      </c>
      <c r="P3158" s="19">
        <f t="shared" si="6"/>
        <v>272.2138805</v>
      </c>
      <c r="Q3158" s="14">
        <f t="shared" si="7"/>
        <v>77172635.11</v>
      </c>
    </row>
    <row r="3159" ht="15.75" customHeight="1">
      <c r="A3159" s="12">
        <v>2019.0</v>
      </c>
      <c r="B3159" s="265">
        <v>43647.0</v>
      </c>
      <c r="C3159" s="12" t="s">
        <v>777</v>
      </c>
      <c r="D3159" s="12" t="s">
        <v>430</v>
      </c>
      <c r="E3159" s="12" t="s">
        <v>755</v>
      </c>
      <c r="F3159" s="12" t="s">
        <v>756</v>
      </c>
      <c r="G3159" s="12" t="s">
        <v>749</v>
      </c>
      <c r="H3159" s="12" t="s">
        <v>421</v>
      </c>
      <c r="I3159" s="19">
        <v>1687877.69</v>
      </c>
      <c r="J3159" s="19">
        <v>4.6087643603E8</v>
      </c>
      <c r="K3159" s="19">
        <f t="shared" si="1"/>
        <v>56262.58967</v>
      </c>
      <c r="L3159" s="14">
        <f t="shared" si="2"/>
        <v>56262.58967</v>
      </c>
      <c r="M3159" s="14">
        <f t="shared" si="3"/>
        <v>0</v>
      </c>
      <c r="N3159" s="14">
        <f t="shared" si="4"/>
        <v>0.1984571064</v>
      </c>
      <c r="O3159" s="14">
        <f t="shared" si="5"/>
        <v>1.25027977</v>
      </c>
      <c r="P3159" s="19">
        <f t="shared" si="6"/>
        <v>273.0508489</v>
      </c>
      <c r="Q3159" s="14">
        <f t="shared" si="7"/>
        <v>15362547.87</v>
      </c>
    </row>
    <row r="3160" ht="15.75" customHeight="1">
      <c r="A3160" s="12">
        <v>2019.0</v>
      </c>
      <c r="B3160" s="265">
        <v>43647.0</v>
      </c>
      <c r="C3160" s="12" t="s">
        <v>777</v>
      </c>
      <c r="D3160" s="12" t="s">
        <v>430</v>
      </c>
      <c r="E3160" s="12" t="s">
        <v>750</v>
      </c>
      <c r="F3160" s="12" t="s">
        <v>751</v>
      </c>
      <c r="G3160" s="12" t="s">
        <v>749</v>
      </c>
      <c r="H3160" s="12" t="s">
        <v>421</v>
      </c>
      <c r="I3160" s="19">
        <v>121657.67</v>
      </c>
      <c r="J3160" s="19">
        <v>3.842881521E7</v>
      </c>
      <c r="K3160" s="19">
        <f t="shared" si="1"/>
        <v>4055.255667</v>
      </c>
      <c r="L3160" s="14">
        <f t="shared" si="2"/>
        <v>4055.255667</v>
      </c>
      <c r="M3160" s="14">
        <f t="shared" si="3"/>
        <v>0</v>
      </c>
      <c r="N3160" s="14">
        <f t="shared" si="4"/>
        <v>0.01430425279</v>
      </c>
      <c r="O3160" s="14">
        <f t="shared" si="5"/>
        <v>0.09011679259</v>
      </c>
      <c r="P3160" s="19">
        <f t="shared" si="6"/>
        <v>315.8766333</v>
      </c>
      <c r="Q3160" s="14">
        <f t="shared" si="7"/>
        <v>1280960.507</v>
      </c>
    </row>
    <row r="3161" ht="15.75" customHeight="1">
      <c r="A3161" s="12">
        <v>2019.0</v>
      </c>
      <c r="B3161" s="265">
        <v>43647.0</v>
      </c>
      <c r="C3161" s="12" t="s">
        <v>804</v>
      </c>
      <c r="D3161" s="12" t="s">
        <v>438</v>
      </c>
      <c r="E3161" s="12" t="s">
        <v>747</v>
      </c>
      <c r="F3161" s="12" t="s">
        <v>748</v>
      </c>
      <c r="G3161" s="12" t="s">
        <v>749</v>
      </c>
      <c r="H3161" s="12" t="s">
        <v>421</v>
      </c>
      <c r="I3161" s="19">
        <v>300794.2</v>
      </c>
      <c r="J3161" s="19">
        <v>1.0204629971E8</v>
      </c>
      <c r="K3161" s="19">
        <f t="shared" si="1"/>
        <v>10026.47333</v>
      </c>
      <c r="L3161" s="14">
        <f t="shared" si="2"/>
        <v>10026.47333</v>
      </c>
      <c r="M3161" s="14">
        <f t="shared" si="3"/>
        <v>0</v>
      </c>
      <c r="N3161" s="14">
        <f t="shared" si="4"/>
        <v>0.03536674897</v>
      </c>
      <c r="O3161" s="14">
        <f t="shared" si="5"/>
        <v>0.2228105185</v>
      </c>
      <c r="P3161" s="19">
        <f t="shared" si="6"/>
        <v>339.2562081</v>
      </c>
      <c r="Q3161" s="14">
        <f t="shared" si="7"/>
        <v>3401543.324</v>
      </c>
    </row>
    <row r="3162" ht="15.75" customHeight="1">
      <c r="A3162" s="12">
        <v>2019.0</v>
      </c>
      <c r="B3162" s="265">
        <v>43647.0</v>
      </c>
      <c r="C3162" s="12" t="s">
        <v>804</v>
      </c>
      <c r="D3162" s="12" t="s">
        <v>438</v>
      </c>
      <c r="E3162" s="12" t="s">
        <v>753</v>
      </c>
      <c r="F3162" s="12" t="s">
        <v>754</v>
      </c>
      <c r="G3162" s="12" t="s">
        <v>749</v>
      </c>
      <c r="H3162" s="12" t="s">
        <v>421</v>
      </c>
      <c r="I3162" s="19">
        <v>2.45417357E7</v>
      </c>
      <c r="J3162" s="19">
        <v>8.10413940258E9</v>
      </c>
      <c r="K3162" s="19">
        <f t="shared" si="1"/>
        <v>818057.8567</v>
      </c>
      <c r="L3162" s="14">
        <f t="shared" si="2"/>
        <v>283500</v>
      </c>
      <c r="M3162" s="14">
        <f t="shared" si="3"/>
        <v>534557.8567</v>
      </c>
      <c r="N3162" s="14">
        <f t="shared" si="4"/>
        <v>1</v>
      </c>
      <c r="O3162" s="14">
        <f t="shared" si="5"/>
        <v>6.3</v>
      </c>
      <c r="P3162" s="19">
        <f t="shared" si="6"/>
        <v>330.2186733</v>
      </c>
      <c r="Q3162" s="14">
        <f t="shared" si="7"/>
        <v>93616993.87</v>
      </c>
    </row>
    <row r="3163" ht="15.75" customHeight="1">
      <c r="A3163" s="12">
        <v>2019.0</v>
      </c>
      <c r="B3163" s="265">
        <v>43647.0</v>
      </c>
      <c r="C3163" s="12" t="s">
        <v>804</v>
      </c>
      <c r="D3163" s="12" t="s">
        <v>438</v>
      </c>
      <c r="E3163" s="12" t="s">
        <v>755</v>
      </c>
      <c r="F3163" s="12" t="s">
        <v>756</v>
      </c>
      <c r="G3163" s="12" t="s">
        <v>749</v>
      </c>
      <c r="H3163" s="12" t="s">
        <v>421</v>
      </c>
      <c r="I3163" s="19">
        <v>1756952.9</v>
      </c>
      <c r="J3163" s="19">
        <v>5.9778142289E8</v>
      </c>
      <c r="K3163" s="19">
        <f t="shared" si="1"/>
        <v>58565.09667</v>
      </c>
      <c r="L3163" s="14">
        <f t="shared" si="2"/>
        <v>58565.09667</v>
      </c>
      <c r="M3163" s="14">
        <f t="shared" si="3"/>
        <v>0</v>
      </c>
      <c r="N3163" s="14">
        <f t="shared" si="4"/>
        <v>0.2065788242</v>
      </c>
      <c r="O3163" s="14">
        <f t="shared" si="5"/>
        <v>1.301446593</v>
      </c>
      <c r="P3163" s="19">
        <f t="shared" si="6"/>
        <v>340.2375914</v>
      </c>
      <c r="Q3163" s="14">
        <f t="shared" si="7"/>
        <v>19926047.43</v>
      </c>
    </row>
    <row r="3164" ht="15.75" customHeight="1">
      <c r="A3164" s="12">
        <v>2019.0</v>
      </c>
      <c r="B3164" s="265">
        <v>43647.0</v>
      </c>
      <c r="C3164" s="12" t="s">
        <v>804</v>
      </c>
      <c r="D3164" s="12" t="s">
        <v>438</v>
      </c>
      <c r="E3164" s="12" t="s">
        <v>750</v>
      </c>
      <c r="F3164" s="12" t="s">
        <v>751</v>
      </c>
      <c r="G3164" s="12" t="s">
        <v>749</v>
      </c>
      <c r="H3164" s="12" t="s">
        <v>421</v>
      </c>
      <c r="I3164" s="19">
        <v>70896.8</v>
      </c>
      <c r="J3164" s="19">
        <v>2.807977367E7</v>
      </c>
      <c r="K3164" s="19">
        <f t="shared" si="1"/>
        <v>2363.226667</v>
      </c>
      <c r="L3164" s="14">
        <f t="shared" si="2"/>
        <v>2363.226667</v>
      </c>
      <c r="M3164" s="14">
        <f t="shared" si="3"/>
        <v>0</v>
      </c>
      <c r="N3164" s="14">
        <f t="shared" si="4"/>
        <v>0.008335896531</v>
      </c>
      <c r="O3164" s="14">
        <f t="shared" si="5"/>
        <v>0.05251614815</v>
      </c>
      <c r="P3164" s="19">
        <f t="shared" si="6"/>
        <v>396.0654595</v>
      </c>
      <c r="Q3164" s="14">
        <f t="shared" si="7"/>
        <v>935992.4557</v>
      </c>
    </row>
    <row r="3165" ht="15.75" customHeight="1">
      <c r="A3165" s="12">
        <v>2019.0</v>
      </c>
      <c r="B3165" s="265">
        <v>43647.0</v>
      </c>
      <c r="C3165" s="12" t="s">
        <v>779</v>
      </c>
      <c r="D3165" s="12" t="s">
        <v>414</v>
      </c>
      <c r="E3165" s="12" t="s">
        <v>747</v>
      </c>
      <c r="F3165" s="12" t="s">
        <v>748</v>
      </c>
      <c r="G3165" s="12" t="s">
        <v>749</v>
      </c>
      <c r="H3165" s="12" t="s">
        <v>405</v>
      </c>
      <c r="I3165" s="19">
        <v>202366.27</v>
      </c>
      <c r="J3165" s="19">
        <v>4.142017017E7</v>
      </c>
      <c r="K3165" s="19">
        <f t="shared" si="1"/>
        <v>6745.542333</v>
      </c>
      <c r="L3165" s="14">
        <f t="shared" si="2"/>
        <v>6745.542333</v>
      </c>
      <c r="M3165" s="14">
        <f t="shared" si="3"/>
        <v>0</v>
      </c>
      <c r="N3165" s="14">
        <f t="shared" si="4"/>
        <v>0.02379380012</v>
      </c>
      <c r="O3165" s="14">
        <f t="shared" si="5"/>
        <v>0.1499009407</v>
      </c>
      <c r="P3165" s="19">
        <f t="shared" si="6"/>
        <v>204.6792194</v>
      </c>
      <c r="Q3165" s="14">
        <f t="shared" si="7"/>
        <v>1380672.339</v>
      </c>
    </row>
    <row r="3166" ht="15.75" customHeight="1">
      <c r="A3166" s="12">
        <v>2019.0</v>
      </c>
      <c r="B3166" s="265">
        <v>43647.0</v>
      </c>
      <c r="C3166" s="12" t="s">
        <v>779</v>
      </c>
      <c r="D3166" s="12" t="s">
        <v>414</v>
      </c>
      <c r="E3166" s="12" t="s">
        <v>753</v>
      </c>
      <c r="F3166" s="12" t="s">
        <v>754</v>
      </c>
      <c r="G3166" s="12" t="s">
        <v>749</v>
      </c>
      <c r="H3166" s="12" t="s">
        <v>405</v>
      </c>
      <c r="I3166" s="19">
        <v>2399211.96</v>
      </c>
      <c r="J3166" s="19">
        <v>4.8915711944E8</v>
      </c>
      <c r="K3166" s="19">
        <f t="shared" si="1"/>
        <v>79973.732</v>
      </c>
      <c r="L3166" s="14">
        <f t="shared" si="2"/>
        <v>79973.732</v>
      </c>
      <c r="M3166" s="14">
        <f t="shared" si="3"/>
        <v>0</v>
      </c>
      <c r="N3166" s="14">
        <f t="shared" si="4"/>
        <v>0.2820942928</v>
      </c>
      <c r="O3166" s="14">
        <f t="shared" si="5"/>
        <v>1.777194044</v>
      </c>
      <c r="P3166" s="19">
        <f t="shared" si="6"/>
        <v>203.8824112</v>
      </c>
      <c r="Q3166" s="14">
        <f t="shared" si="7"/>
        <v>16305237.31</v>
      </c>
    </row>
    <row r="3167" ht="15.75" customHeight="1">
      <c r="A3167" s="12">
        <v>2019.0</v>
      </c>
      <c r="B3167" s="265">
        <v>43647.0</v>
      </c>
      <c r="C3167" s="12" t="s">
        <v>779</v>
      </c>
      <c r="D3167" s="12" t="s">
        <v>414</v>
      </c>
      <c r="E3167" s="12" t="s">
        <v>755</v>
      </c>
      <c r="F3167" s="12" t="s">
        <v>756</v>
      </c>
      <c r="G3167" s="12" t="s">
        <v>749</v>
      </c>
      <c r="H3167" s="12" t="s">
        <v>405</v>
      </c>
      <c r="I3167" s="19">
        <v>56259.14</v>
      </c>
      <c r="J3167" s="19">
        <v>1.157705591E7</v>
      </c>
      <c r="K3167" s="19">
        <f t="shared" si="1"/>
        <v>1875.304667</v>
      </c>
      <c r="L3167" s="14">
        <f t="shared" si="2"/>
        <v>1875.304667</v>
      </c>
      <c r="M3167" s="14">
        <f t="shared" si="3"/>
        <v>0</v>
      </c>
      <c r="N3167" s="14">
        <f t="shared" si="4"/>
        <v>0.006614831276</v>
      </c>
      <c r="O3167" s="14">
        <f t="shared" si="5"/>
        <v>0.04167343704</v>
      </c>
      <c r="P3167" s="19">
        <f t="shared" si="6"/>
        <v>205.7808902</v>
      </c>
      <c r="Q3167" s="14">
        <f t="shared" si="7"/>
        <v>385901.8637</v>
      </c>
    </row>
    <row r="3168" ht="15.75" customHeight="1">
      <c r="A3168" s="12">
        <v>2019.0</v>
      </c>
      <c r="B3168" s="265">
        <v>43647.0</v>
      </c>
      <c r="C3168" s="12" t="s">
        <v>782</v>
      </c>
      <c r="D3168" s="12" t="s">
        <v>440</v>
      </c>
      <c r="E3168" s="12" t="s">
        <v>753</v>
      </c>
      <c r="F3168" s="12" t="s">
        <v>754</v>
      </c>
      <c r="G3168" s="12" t="s">
        <v>749</v>
      </c>
      <c r="H3168" s="12" t="s">
        <v>421</v>
      </c>
      <c r="I3168" s="19">
        <v>35610.0</v>
      </c>
      <c r="J3168" s="19">
        <v>2.267797051E7</v>
      </c>
      <c r="K3168" s="19">
        <f t="shared" si="1"/>
        <v>1187</v>
      </c>
      <c r="L3168" s="14">
        <f t="shared" si="2"/>
        <v>1187</v>
      </c>
      <c r="M3168" s="14">
        <f t="shared" si="3"/>
        <v>0</v>
      </c>
      <c r="N3168" s="14">
        <f t="shared" si="4"/>
        <v>0.004186948854</v>
      </c>
      <c r="O3168" s="14">
        <f t="shared" si="5"/>
        <v>0.02637777778</v>
      </c>
      <c r="P3168" s="19">
        <f t="shared" si="6"/>
        <v>636.8427551</v>
      </c>
      <c r="Q3168" s="14">
        <f t="shared" si="7"/>
        <v>755932.3503</v>
      </c>
    </row>
    <row r="3169" ht="15.75" customHeight="1">
      <c r="A3169" s="12">
        <v>2019.0</v>
      </c>
      <c r="B3169" s="265">
        <v>43647.0</v>
      </c>
      <c r="C3169" s="12" t="s">
        <v>782</v>
      </c>
      <c r="D3169" s="12" t="s">
        <v>440</v>
      </c>
      <c r="E3169" s="12" t="s">
        <v>755</v>
      </c>
      <c r="F3169" s="12" t="s">
        <v>756</v>
      </c>
      <c r="G3169" s="12" t="s">
        <v>749</v>
      </c>
      <c r="H3169" s="12" t="s">
        <v>421</v>
      </c>
      <c r="I3169" s="19">
        <v>21300.0</v>
      </c>
      <c r="J3169" s="19">
        <v>1.349132418E7</v>
      </c>
      <c r="K3169" s="19">
        <f t="shared" si="1"/>
        <v>710</v>
      </c>
      <c r="L3169" s="14">
        <f t="shared" si="2"/>
        <v>710</v>
      </c>
      <c r="M3169" s="14">
        <f t="shared" si="3"/>
        <v>0</v>
      </c>
      <c r="N3169" s="14">
        <f t="shared" si="4"/>
        <v>0.002504409171</v>
      </c>
      <c r="O3169" s="14">
        <f t="shared" si="5"/>
        <v>0.01577777778</v>
      </c>
      <c r="P3169" s="19">
        <f t="shared" si="6"/>
        <v>633.3955014</v>
      </c>
      <c r="Q3169" s="14">
        <f t="shared" si="7"/>
        <v>449710.806</v>
      </c>
    </row>
    <row r="3170" ht="15.75" customHeight="1">
      <c r="A3170" s="12">
        <v>2019.0</v>
      </c>
      <c r="B3170" s="265">
        <v>43647.0</v>
      </c>
      <c r="C3170" s="12" t="s">
        <v>783</v>
      </c>
      <c r="D3170" s="12" t="s">
        <v>441</v>
      </c>
      <c r="E3170" s="12" t="s">
        <v>747</v>
      </c>
      <c r="F3170" s="12" t="s">
        <v>748</v>
      </c>
      <c r="G3170" s="12" t="s">
        <v>749</v>
      </c>
      <c r="H3170" s="12" t="s">
        <v>421</v>
      </c>
      <c r="I3170" s="19">
        <v>437026.37</v>
      </c>
      <c r="J3170" s="19">
        <v>3.008030461E7</v>
      </c>
      <c r="K3170" s="19">
        <f t="shared" si="1"/>
        <v>14567.54567</v>
      </c>
      <c r="L3170" s="14">
        <f t="shared" si="2"/>
        <v>14567.54567</v>
      </c>
      <c r="M3170" s="14">
        <f t="shared" si="3"/>
        <v>0</v>
      </c>
      <c r="N3170" s="14">
        <f t="shared" si="4"/>
        <v>0.0513846408</v>
      </c>
      <c r="O3170" s="14">
        <f t="shared" si="5"/>
        <v>0.323723237</v>
      </c>
      <c r="P3170" s="19">
        <f t="shared" si="6"/>
        <v>68.8294956</v>
      </c>
      <c r="Q3170" s="14">
        <f t="shared" si="7"/>
        <v>1002676.82</v>
      </c>
    </row>
    <row r="3171" ht="15.75" customHeight="1">
      <c r="A3171" s="12">
        <v>2019.0</v>
      </c>
      <c r="B3171" s="265">
        <v>43647.0</v>
      </c>
      <c r="C3171" s="12" t="s">
        <v>783</v>
      </c>
      <c r="D3171" s="12" t="s">
        <v>441</v>
      </c>
      <c r="E3171" s="12" t="s">
        <v>753</v>
      </c>
      <c r="F3171" s="12" t="s">
        <v>754</v>
      </c>
      <c r="G3171" s="12" t="s">
        <v>749</v>
      </c>
      <c r="H3171" s="12" t="s">
        <v>421</v>
      </c>
      <c r="I3171" s="19">
        <v>27973.3</v>
      </c>
      <c r="J3171" s="19">
        <v>1907964.38</v>
      </c>
      <c r="K3171" s="19">
        <f t="shared" si="1"/>
        <v>932.4433333</v>
      </c>
      <c r="L3171" s="14">
        <f t="shared" si="2"/>
        <v>932.4433333</v>
      </c>
      <c r="M3171" s="14">
        <f t="shared" si="3"/>
        <v>0</v>
      </c>
      <c r="N3171" s="14">
        <f t="shared" si="4"/>
        <v>0.00328904174</v>
      </c>
      <c r="O3171" s="14">
        <f t="shared" si="5"/>
        <v>0.02072096296</v>
      </c>
      <c r="P3171" s="19">
        <f t="shared" si="6"/>
        <v>68.20662489</v>
      </c>
      <c r="Q3171" s="14">
        <f t="shared" si="7"/>
        <v>63598.81267</v>
      </c>
    </row>
    <row r="3172" ht="15.75" customHeight="1">
      <c r="A3172" s="12">
        <v>2019.0</v>
      </c>
      <c r="B3172" s="265">
        <v>43647.0</v>
      </c>
      <c r="C3172" s="12" t="s">
        <v>783</v>
      </c>
      <c r="D3172" s="12" t="s">
        <v>441</v>
      </c>
      <c r="E3172" s="12" t="s">
        <v>750</v>
      </c>
      <c r="F3172" s="12" t="s">
        <v>751</v>
      </c>
      <c r="G3172" s="12" t="s">
        <v>749</v>
      </c>
      <c r="H3172" s="12" t="s">
        <v>421</v>
      </c>
      <c r="I3172" s="19">
        <v>24744.39</v>
      </c>
      <c r="J3172" s="19">
        <v>1722366.54</v>
      </c>
      <c r="K3172" s="19">
        <f t="shared" si="1"/>
        <v>824.813</v>
      </c>
      <c r="L3172" s="14">
        <f t="shared" si="2"/>
        <v>824.813</v>
      </c>
      <c r="M3172" s="14">
        <f t="shared" si="3"/>
        <v>0</v>
      </c>
      <c r="N3172" s="14">
        <f t="shared" si="4"/>
        <v>0.002909393298</v>
      </c>
      <c r="O3172" s="14">
        <f t="shared" si="5"/>
        <v>0.01832917778</v>
      </c>
      <c r="P3172" s="19">
        <f t="shared" si="6"/>
        <v>69.60634471</v>
      </c>
      <c r="Q3172" s="14">
        <f t="shared" si="7"/>
        <v>57412.218</v>
      </c>
    </row>
    <row r="3173" ht="15.75" customHeight="1">
      <c r="A3173" s="12">
        <v>2019.0</v>
      </c>
      <c r="B3173" s="265">
        <v>43647.0</v>
      </c>
      <c r="C3173" s="12" t="s">
        <v>784</v>
      </c>
      <c r="D3173" s="12" t="s">
        <v>416</v>
      </c>
      <c r="E3173" s="12" t="s">
        <v>788</v>
      </c>
      <c r="F3173" s="12" t="s">
        <v>789</v>
      </c>
      <c r="G3173" s="12" t="s">
        <v>749</v>
      </c>
      <c r="H3173" s="12" t="s">
        <v>405</v>
      </c>
      <c r="I3173" s="19">
        <v>1000.0</v>
      </c>
      <c r="J3173" s="19">
        <v>192008.62</v>
      </c>
      <c r="K3173" s="19">
        <f t="shared" si="1"/>
        <v>33.33333333</v>
      </c>
      <c r="L3173" s="14">
        <f t="shared" si="2"/>
        <v>33.33333333</v>
      </c>
      <c r="M3173" s="14">
        <f t="shared" si="3"/>
        <v>0</v>
      </c>
      <c r="N3173" s="14">
        <f t="shared" si="4"/>
        <v>0.0001175778954</v>
      </c>
      <c r="O3173" s="14">
        <f t="shared" si="5"/>
        <v>0.0007407407407</v>
      </c>
      <c r="P3173" s="19">
        <f t="shared" si="6"/>
        <v>192.00862</v>
      </c>
      <c r="Q3173" s="14">
        <f t="shared" si="7"/>
        <v>6400.287333</v>
      </c>
    </row>
    <row r="3174" ht="15.75" customHeight="1">
      <c r="A3174" s="12">
        <v>2019.0</v>
      </c>
      <c r="B3174" s="265">
        <v>43647.0</v>
      </c>
      <c r="C3174" s="12" t="s">
        <v>784</v>
      </c>
      <c r="D3174" s="12" t="s">
        <v>416</v>
      </c>
      <c r="E3174" s="12" t="s">
        <v>747</v>
      </c>
      <c r="F3174" s="12" t="s">
        <v>748</v>
      </c>
      <c r="G3174" s="12" t="s">
        <v>749</v>
      </c>
      <c r="H3174" s="12" t="s">
        <v>405</v>
      </c>
      <c r="I3174" s="19">
        <v>66537.0</v>
      </c>
      <c r="J3174" s="19">
        <v>1.352992702E7</v>
      </c>
      <c r="K3174" s="19">
        <f t="shared" si="1"/>
        <v>2217.9</v>
      </c>
      <c r="L3174" s="14">
        <f t="shared" si="2"/>
        <v>2217.9</v>
      </c>
      <c r="M3174" s="14">
        <f t="shared" si="3"/>
        <v>0</v>
      </c>
      <c r="N3174" s="14">
        <f t="shared" si="4"/>
        <v>0.007823280423</v>
      </c>
      <c r="O3174" s="14">
        <f t="shared" si="5"/>
        <v>0.04928666667</v>
      </c>
      <c r="P3174" s="19">
        <f t="shared" si="6"/>
        <v>203.3444102</v>
      </c>
      <c r="Q3174" s="14">
        <f t="shared" si="7"/>
        <v>450997.5673</v>
      </c>
    </row>
    <row r="3175" ht="15.75" customHeight="1">
      <c r="A3175" s="12">
        <v>2019.0</v>
      </c>
      <c r="B3175" s="265">
        <v>43647.0</v>
      </c>
      <c r="C3175" s="12" t="s">
        <v>784</v>
      </c>
      <c r="D3175" s="12" t="s">
        <v>416</v>
      </c>
      <c r="E3175" s="12" t="s">
        <v>753</v>
      </c>
      <c r="F3175" s="12" t="s">
        <v>754</v>
      </c>
      <c r="G3175" s="12" t="s">
        <v>749</v>
      </c>
      <c r="H3175" s="12" t="s">
        <v>405</v>
      </c>
      <c r="I3175" s="19">
        <v>801252.0</v>
      </c>
      <c r="J3175" s="19">
        <v>2.9203300088E8</v>
      </c>
      <c r="K3175" s="19">
        <f t="shared" si="1"/>
        <v>26708.4</v>
      </c>
      <c r="L3175" s="14">
        <f t="shared" si="2"/>
        <v>26708.4</v>
      </c>
      <c r="M3175" s="14">
        <f t="shared" si="3"/>
        <v>0</v>
      </c>
      <c r="N3175" s="14">
        <f t="shared" si="4"/>
        <v>0.09420952381</v>
      </c>
      <c r="O3175" s="14">
        <f t="shared" si="5"/>
        <v>0.59352</v>
      </c>
      <c r="P3175" s="19">
        <f t="shared" si="6"/>
        <v>364.4708542</v>
      </c>
      <c r="Q3175" s="14">
        <f t="shared" si="7"/>
        <v>9734433.363</v>
      </c>
    </row>
    <row r="3176" ht="15.75" customHeight="1">
      <c r="A3176" s="12">
        <v>2019.0</v>
      </c>
      <c r="B3176" s="265">
        <v>43647.0</v>
      </c>
      <c r="C3176" s="12" t="s">
        <v>784</v>
      </c>
      <c r="D3176" s="12" t="s">
        <v>416</v>
      </c>
      <c r="E3176" s="12" t="s">
        <v>755</v>
      </c>
      <c r="F3176" s="12" t="s">
        <v>756</v>
      </c>
      <c r="G3176" s="12" t="s">
        <v>749</v>
      </c>
      <c r="H3176" s="12" t="s">
        <v>405</v>
      </c>
      <c r="I3176" s="19">
        <v>87569.0</v>
      </c>
      <c r="J3176" s="19">
        <v>2.60159642E7</v>
      </c>
      <c r="K3176" s="19">
        <f t="shared" si="1"/>
        <v>2918.966667</v>
      </c>
      <c r="L3176" s="14">
        <f t="shared" si="2"/>
        <v>2918.966667</v>
      </c>
      <c r="M3176" s="14">
        <f t="shared" si="3"/>
        <v>0</v>
      </c>
      <c r="N3176" s="14">
        <f t="shared" si="4"/>
        <v>0.01029617872</v>
      </c>
      <c r="O3176" s="14">
        <f t="shared" si="5"/>
        <v>0.06486592593</v>
      </c>
      <c r="P3176" s="19">
        <f t="shared" si="6"/>
        <v>297.0910276</v>
      </c>
      <c r="Q3176" s="14">
        <f t="shared" si="7"/>
        <v>867198.8067</v>
      </c>
    </row>
    <row r="3177" ht="15.75" customHeight="1">
      <c r="A3177" s="12">
        <v>2019.0</v>
      </c>
      <c r="B3177" s="265">
        <v>43647.0</v>
      </c>
      <c r="C3177" s="12" t="s">
        <v>784</v>
      </c>
      <c r="D3177" s="12" t="s">
        <v>416</v>
      </c>
      <c r="E3177" s="12" t="s">
        <v>750</v>
      </c>
      <c r="F3177" s="12" t="s">
        <v>751</v>
      </c>
      <c r="G3177" s="12" t="s">
        <v>749</v>
      </c>
      <c r="H3177" s="12" t="s">
        <v>405</v>
      </c>
      <c r="I3177" s="19">
        <v>4377.0</v>
      </c>
      <c r="J3177" s="19">
        <v>840421.75</v>
      </c>
      <c r="K3177" s="19">
        <f t="shared" si="1"/>
        <v>145.9</v>
      </c>
      <c r="L3177" s="14">
        <f t="shared" si="2"/>
        <v>145.9</v>
      </c>
      <c r="M3177" s="14">
        <f t="shared" si="3"/>
        <v>0</v>
      </c>
      <c r="N3177" s="14">
        <f t="shared" si="4"/>
        <v>0.000514638448</v>
      </c>
      <c r="O3177" s="14">
        <f t="shared" si="5"/>
        <v>0.003242222222</v>
      </c>
      <c r="P3177" s="19">
        <f t="shared" si="6"/>
        <v>192.0086246</v>
      </c>
      <c r="Q3177" s="14">
        <f t="shared" si="7"/>
        <v>28014.05833</v>
      </c>
    </row>
    <row r="3178" ht="15.75" customHeight="1">
      <c r="A3178" s="12">
        <v>2019.0</v>
      </c>
      <c r="B3178" s="265">
        <v>43678.0</v>
      </c>
      <c r="C3178" s="12" t="s">
        <v>757</v>
      </c>
      <c r="D3178" s="12" t="s">
        <v>425</v>
      </c>
      <c r="E3178" s="12" t="s">
        <v>753</v>
      </c>
      <c r="F3178" s="12" t="s">
        <v>754</v>
      </c>
      <c r="G3178" s="12" t="s">
        <v>749</v>
      </c>
      <c r="H3178" s="12" t="s">
        <v>421</v>
      </c>
      <c r="I3178" s="19">
        <v>315330.0</v>
      </c>
      <c r="J3178" s="19">
        <v>3.4088016386E8</v>
      </c>
      <c r="K3178" s="19">
        <f t="shared" si="1"/>
        <v>10511</v>
      </c>
      <c r="L3178" s="14">
        <f t="shared" si="2"/>
        <v>10511</v>
      </c>
      <c r="M3178" s="14">
        <f t="shared" si="3"/>
        <v>0</v>
      </c>
      <c r="N3178" s="14">
        <f t="shared" si="4"/>
        <v>0.03707583774</v>
      </c>
      <c r="O3178" s="14">
        <f t="shared" si="5"/>
        <v>0.2335777778</v>
      </c>
      <c r="P3178" s="19">
        <f t="shared" si="6"/>
        <v>1081.026746</v>
      </c>
      <c r="Q3178" s="14">
        <f t="shared" si="7"/>
        <v>11362672.13</v>
      </c>
    </row>
    <row r="3179" ht="15.75" customHeight="1">
      <c r="A3179" s="12">
        <v>2019.0</v>
      </c>
      <c r="B3179" s="265">
        <v>43678.0</v>
      </c>
      <c r="C3179" s="12" t="s">
        <v>757</v>
      </c>
      <c r="D3179" s="12" t="s">
        <v>425</v>
      </c>
      <c r="E3179" s="12" t="s">
        <v>750</v>
      </c>
      <c r="F3179" s="12" t="s">
        <v>751</v>
      </c>
      <c r="G3179" s="12" t="s">
        <v>749</v>
      </c>
      <c r="H3179" s="12" t="s">
        <v>421</v>
      </c>
      <c r="I3179" s="19">
        <v>3139.0</v>
      </c>
      <c r="J3179" s="19">
        <v>3441478.63</v>
      </c>
      <c r="K3179" s="19">
        <f t="shared" si="1"/>
        <v>104.6333333</v>
      </c>
      <c r="L3179" s="14">
        <f t="shared" si="2"/>
        <v>104.6333333</v>
      </c>
      <c r="M3179" s="14">
        <f t="shared" si="3"/>
        <v>0</v>
      </c>
      <c r="N3179" s="14">
        <f t="shared" si="4"/>
        <v>0.0003690770135</v>
      </c>
      <c r="O3179" s="14">
        <f t="shared" si="5"/>
        <v>0.002325185185</v>
      </c>
      <c r="P3179" s="19">
        <f t="shared" si="6"/>
        <v>1096.361462</v>
      </c>
      <c r="Q3179" s="14">
        <f t="shared" si="7"/>
        <v>114715.9543</v>
      </c>
    </row>
    <row r="3180" ht="15.75" customHeight="1">
      <c r="A3180" s="12">
        <v>2019.0</v>
      </c>
      <c r="B3180" s="265">
        <v>43678.0</v>
      </c>
      <c r="C3180" s="12" t="s">
        <v>758</v>
      </c>
      <c r="D3180" s="12" t="s">
        <v>426</v>
      </c>
      <c r="E3180" s="12" t="s">
        <v>753</v>
      </c>
      <c r="F3180" s="12" t="s">
        <v>754</v>
      </c>
      <c r="G3180" s="12" t="s">
        <v>749</v>
      </c>
      <c r="H3180" s="12" t="s">
        <v>421</v>
      </c>
      <c r="I3180" s="19">
        <v>120476.0</v>
      </c>
      <c r="J3180" s="19">
        <v>1.6066920177E8</v>
      </c>
      <c r="K3180" s="19">
        <f t="shared" si="1"/>
        <v>4015.866667</v>
      </c>
      <c r="L3180" s="14">
        <f t="shared" si="2"/>
        <v>4015.866667</v>
      </c>
      <c r="M3180" s="14">
        <f t="shared" si="3"/>
        <v>0</v>
      </c>
      <c r="N3180" s="14">
        <f t="shared" si="4"/>
        <v>0.01416531452</v>
      </c>
      <c r="O3180" s="14">
        <f t="shared" si="5"/>
        <v>0.08924148148</v>
      </c>
      <c r="P3180" s="19">
        <f t="shared" si="6"/>
        <v>1333.619989</v>
      </c>
      <c r="Q3180" s="14">
        <f t="shared" si="7"/>
        <v>5355640.059</v>
      </c>
    </row>
    <row r="3181" ht="15.75" customHeight="1">
      <c r="A3181" s="12">
        <v>2019.0</v>
      </c>
      <c r="B3181" s="265">
        <v>43678.0</v>
      </c>
      <c r="C3181" s="12" t="s">
        <v>758</v>
      </c>
      <c r="D3181" s="12" t="s">
        <v>426</v>
      </c>
      <c r="E3181" s="12" t="s">
        <v>755</v>
      </c>
      <c r="F3181" s="12" t="s">
        <v>756</v>
      </c>
      <c r="G3181" s="12" t="s">
        <v>749</v>
      </c>
      <c r="H3181" s="12" t="s">
        <v>421</v>
      </c>
      <c r="I3181" s="19">
        <v>182.0</v>
      </c>
      <c r="J3181" s="19">
        <v>260035.62</v>
      </c>
      <c r="K3181" s="19">
        <f t="shared" si="1"/>
        <v>6.066666667</v>
      </c>
      <c r="L3181" s="14">
        <f t="shared" si="2"/>
        <v>6.066666667</v>
      </c>
      <c r="M3181" s="14">
        <f t="shared" si="3"/>
        <v>0</v>
      </c>
      <c r="N3181" s="14">
        <f t="shared" si="4"/>
        <v>0.00002139917695</v>
      </c>
      <c r="O3181" s="14">
        <f t="shared" si="5"/>
        <v>0.0001348148148</v>
      </c>
      <c r="P3181" s="19">
        <f t="shared" si="6"/>
        <v>1428.767143</v>
      </c>
      <c r="Q3181" s="14">
        <f t="shared" si="7"/>
        <v>8667.854</v>
      </c>
    </row>
    <row r="3182" ht="15.75" customHeight="1">
      <c r="A3182" s="12">
        <v>2019.0</v>
      </c>
      <c r="B3182" s="265">
        <v>43678.0</v>
      </c>
      <c r="C3182" s="12" t="s">
        <v>758</v>
      </c>
      <c r="D3182" s="12" t="s">
        <v>426</v>
      </c>
      <c r="E3182" s="12" t="s">
        <v>750</v>
      </c>
      <c r="F3182" s="12" t="s">
        <v>751</v>
      </c>
      <c r="G3182" s="12" t="s">
        <v>749</v>
      </c>
      <c r="H3182" s="12" t="s">
        <v>421</v>
      </c>
      <c r="I3182" s="19">
        <v>494.0</v>
      </c>
      <c r="J3182" s="19">
        <v>705810.97</v>
      </c>
      <c r="K3182" s="19">
        <f t="shared" si="1"/>
        <v>16.46666667</v>
      </c>
      <c r="L3182" s="14">
        <f t="shared" si="2"/>
        <v>16.46666667</v>
      </c>
      <c r="M3182" s="14">
        <f t="shared" si="3"/>
        <v>0</v>
      </c>
      <c r="N3182" s="14">
        <f t="shared" si="4"/>
        <v>0.00005808348031</v>
      </c>
      <c r="O3182" s="14">
        <f t="shared" si="5"/>
        <v>0.0003659259259</v>
      </c>
      <c r="P3182" s="19">
        <f t="shared" si="6"/>
        <v>1428.767146</v>
      </c>
      <c r="Q3182" s="14">
        <f t="shared" si="7"/>
        <v>23527.03233</v>
      </c>
    </row>
    <row r="3183" ht="15.75" customHeight="1">
      <c r="A3183" s="12">
        <v>2019.0</v>
      </c>
      <c r="B3183" s="265">
        <v>43678.0</v>
      </c>
      <c r="C3183" s="12" t="s">
        <v>803</v>
      </c>
      <c r="D3183" s="12" t="s">
        <v>408</v>
      </c>
      <c r="E3183" s="12" t="s">
        <v>747</v>
      </c>
      <c r="F3183" s="12" t="s">
        <v>748</v>
      </c>
      <c r="G3183" s="12" t="s">
        <v>749</v>
      </c>
      <c r="H3183" s="12" t="s">
        <v>405</v>
      </c>
      <c r="I3183" s="19">
        <v>3385859.96</v>
      </c>
      <c r="J3183" s="19">
        <v>6.2301928538E8</v>
      </c>
      <c r="K3183" s="19">
        <f t="shared" si="1"/>
        <v>112861.9987</v>
      </c>
      <c r="L3183" s="14">
        <f t="shared" si="2"/>
        <v>112861.9987</v>
      </c>
      <c r="M3183" s="14">
        <f t="shared" si="3"/>
        <v>0</v>
      </c>
      <c r="N3183" s="14">
        <f t="shared" si="4"/>
        <v>0.3981022881</v>
      </c>
      <c r="O3183" s="14">
        <f t="shared" si="5"/>
        <v>2.508044415</v>
      </c>
      <c r="P3183" s="19">
        <f t="shared" si="6"/>
        <v>184.0062178</v>
      </c>
      <c r="Q3183" s="14">
        <f t="shared" si="7"/>
        <v>20767309.51</v>
      </c>
    </row>
    <row r="3184" ht="15.75" customHeight="1">
      <c r="A3184" s="12">
        <v>2019.0</v>
      </c>
      <c r="B3184" s="265">
        <v>43678.0</v>
      </c>
      <c r="C3184" s="12" t="s">
        <v>803</v>
      </c>
      <c r="D3184" s="12" t="s">
        <v>408</v>
      </c>
      <c r="E3184" s="12" t="s">
        <v>753</v>
      </c>
      <c r="F3184" s="12" t="s">
        <v>754</v>
      </c>
      <c r="G3184" s="12" t="s">
        <v>749</v>
      </c>
      <c r="H3184" s="12" t="s">
        <v>405</v>
      </c>
      <c r="I3184" s="19">
        <v>3.903247321E7</v>
      </c>
      <c r="J3184" s="19">
        <v>7.29120167845E9</v>
      </c>
      <c r="K3184" s="19">
        <f t="shared" si="1"/>
        <v>1301082.44</v>
      </c>
      <c r="L3184" s="14">
        <f t="shared" si="2"/>
        <v>283500</v>
      </c>
      <c r="M3184" s="14">
        <f t="shared" si="3"/>
        <v>1017582.44</v>
      </c>
      <c r="N3184" s="14">
        <f t="shared" si="4"/>
        <v>1</v>
      </c>
      <c r="O3184" s="14">
        <f t="shared" si="5"/>
        <v>6.3</v>
      </c>
      <c r="P3184" s="19">
        <f t="shared" si="6"/>
        <v>186.7983522</v>
      </c>
      <c r="Q3184" s="14">
        <f t="shared" si="7"/>
        <v>52957332.85</v>
      </c>
    </row>
    <row r="3185" ht="15.75" customHeight="1">
      <c r="A3185" s="12">
        <v>2019.0</v>
      </c>
      <c r="B3185" s="265">
        <v>43678.0</v>
      </c>
      <c r="C3185" s="12" t="s">
        <v>803</v>
      </c>
      <c r="D3185" s="12" t="s">
        <v>408</v>
      </c>
      <c r="E3185" s="12" t="s">
        <v>755</v>
      </c>
      <c r="F3185" s="12" t="s">
        <v>756</v>
      </c>
      <c r="G3185" s="12" t="s">
        <v>749</v>
      </c>
      <c r="H3185" s="12" t="s">
        <v>405</v>
      </c>
      <c r="I3185" s="19">
        <v>1342733.71</v>
      </c>
      <c r="J3185" s="19">
        <v>2.4817368308E8</v>
      </c>
      <c r="K3185" s="19">
        <f t="shared" si="1"/>
        <v>44757.79033</v>
      </c>
      <c r="L3185" s="14">
        <f t="shared" si="2"/>
        <v>44757.79033</v>
      </c>
      <c r="M3185" s="14">
        <f t="shared" si="3"/>
        <v>0</v>
      </c>
      <c r="N3185" s="14">
        <f t="shared" si="4"/>
        <v>0.1578758036</v>
      </c>
      <c r="O3185" s="14">
        <f t="shared" si="5"/>
        <v>0.994617563</v>
      </c>
      <c r="P3185" s="19">
        <f t="shared" si="6"/>
        <v>184.8271785</v>
      </c>
      <c r="Q3185" s="14">
        <f t="shared" si="7"/>
        <v>8272456.103</v>
      </c>
    </row>
    <row r="3186" ht="15.75" customHeight="1">
      <c r="A3186" s="12">
        <v>2019.0</v>
      </c>
      <c r="B3186" s="265">
        <v>43678.0</v>
      </c>
      <c r="C3186" s="12" t="s">
        <v>759</v>
      </c>
      <c r="D3186" s="12" t="s">
        <v>406</v>
      </c>
      <c r="E3186" s="12" t="s">
        <v>747</v>
      </c>
      <c r="F3186" s="12" t="s">
        <v>748</v>
      </c>
      <c r="G3186" s="12" t="s">
        <v>749</v>
      </c>
      <c r="H3186" s="12" t="s">
        <v>405</v>
      </c>
      <c r="I3186" s="19">
        <v>3477789.76</v>
      </c>
      <c r="J3186" s="19">
        <v>7.1679339625E8</v>
      </c>
      <c r="K3186" s="19">
        <f t="shared" si="1"/>
        <v>115926.3253</v>
      </c>
      <c r="L3186" s="14">
        <f t="shared" si="2"/>
        <v>115926.3253</v>
      </c>
      <c r="M3186" s="14">
        <f t="shared" si="3"/>
        <v>0</v>
      </c>
      <c r="N3186" s="14">
        <f t="shared" si="4"/>
        <v>0.4089112005</v>
      </c>
      <c r="O3186" s="14">
        <f t="shared" si="5"/>
        <v>2.576140563</v>
      </c>
      <c r="P3186" s="19">
        <f t="shared" si="6"/>
        <v>206.1060172</v>
      </c>
      <c r="Q3186" s="14">
        <f t="shared" si="7"/>
        <v>23893113.21</v>
      </c>
    </row>
    <row r="3187" ht="15.75" customHeight="1">
      <c r="A3187" s="12">
        <v>2019.0</v>
      </c>
      <c r="B3187" s="265">
        <v>43678.0</v>
      </c>
      <c r="C3187" s="12" t="s">
        <v>759</v>
      </c>
      <c r="D3187" s="12" t="s">
        <v>406</v>
      </c>
      <c r="E3187" s="12" t="s">
        <v>753</v>
      </c>
      <c r="F3187" s="12" t="s">
        <v>754</v>
      </c>
      <c r="G3187" s="12" t="s">
        <v>749</v>
      </c>
      <c r="H3187" s="12" t="s">
        <v>405</v>
      </c>
      <c r="I3187" s="19">
        <v>2.578429313E7</v>
      </c>
      <c r="J3187" s="19">
        <v>5.08008922052E9</v>
      </c>
      <c r="K3187" s="19">
        <f t="shared" si="1"/>
        <v>859476.4377</v>
      </c>
      <c r="L3187" s="14">
        <f t="shared" si="2"/>
        <v>283500</v>
      </c>
      <c r="M3187" s="14">
        <f t="shared" si="3"/>
        <v>575976.4377</v>
      </c>
      <c r="N3187" s="14">
        <f t="shared" si="4"/>
        <v>1</v>
      </c>
      <c r="O3187" s="14">
        <f t="shared" si="5"/>
        <v>6.3</v>
      </c>
      <c r="P3187" s="19">
        <f t="shared" si="6"/>
        <v>197.022629</v>
      </c>
      <c r="Q3187" s="14">
        <f t="shared" si="7"/>
        <v>55855915.33</v>
      </c>
    </row>
    <row r="3188" ht="15.75" customHeight="1">
      <c r="A3188" s="12">
        <v>2019.0</v>
      </c>
      <c r="B3188" s="265">
        <v>43678.0</v>
      </c>
      <c r="C3188" s="12" t="s">
        <v>759</v>
      </c>
      <c r="D3188" s="12" t="s">
        <v>406</v>
      </c>
      <c r="E3188" s="12" t="s">
        <v>755</v>
      </c>
      <c r="F3188" s="12" t="s">
        <v>756</v>
      </c>
      <c r="G3188" s="12" t="s">
        <v>749</v>
      </c>
      <c r="H3188" s="12" t="s">
        <v>405</v>
      </c>
      <c r="I3188" s="19">
        <v>1903768.82</v>
      </c>
      <c r="J3188" s="19">
        <v>3.8145099195E8</v>
      </c>
      <c r="K3188" s="19">
        <f t="shared" si="1"/>
        <v>63458.96067</v>
      </c>
      <c r="L3188" s="14">
        <f t="shared" si="2"/>
        <v>63458.96067</v>
      </c>
      <c r="M3188" s="14">
        <f t="shared" si="3"/>
        <v>0</v>
      </c>
      <c r="N3188" s="14">
        <f t="shared" si="4"/>
        <v>0.2238411311</v>
      </c>
      <c r="O3188" s="14">
        <f t="shared" si="5"/>
        <v>1.410199126</v>
      </c>
      <c r="P3188" s="19">
        <f t="shared" si="6"/>
        <v>200.3662356</v>
      </c>
      <c r="Q3188" s="14">
        <f t="shared" si="7"/>
        <v>12715033.07</v>
      </c>
    </row>
    <row r="3189" ht="15.75" customHeight="1">
      <c r="A3189" s="12">
        <v>2019.0</v>
      </c>
      <c r="B3189" s="265">
        <v>43678.0</v>
      </c>
      <c r="C3189" s="12" t="s">
        <v>764</v>
      </c>
      <c r="D3189" s="12" t="s">
        <v>410</v>
      </c>
      <c r="E3189" s="12" t="s">
        <v>753</v>
      </c>
      <c r="F3189" s="12" t="s">
        <v>754</v>
      </c>
      <c r="G3189" s="12" t="s">
        <v>749</v>
      </c>
      <c r="H3189" s="12" t="s">
        <v>405</v>
      </c>
      <c r="I3189" s="19">
        <v>16975.0</v>
      </c>
      <c r="J3189" s="19">
        <v>2790584.3</v>
      </c>
      <c r="K3189" s="19">
        <f t="shared" si="1"/>
        <v>565.8333333</v>
      </c>
      <c r="L3189" s="14">
        <f t="shared" si="2"/>
        <v>565.8333333</v>
      </c>
      <c r="M3189" s="14">
        <f t="shared" si="3"/>
        <v>0</v>
      </c>
      <c r="N3189" s="14">
        <f t="shared" si="4"/>
        <v>0.001995884774</v>
      </c>
      <c r="O3189" s="14">
        <f t="shared" si="5"/>
        <v>0.01257407407</v>
      </c>
      <c r="P3189" s="19">
        <f t="shared" si="6"/>
        <v>164.3937732</v>
      </c>
      <c r="Q3189" s="14">
        <f t="shared" si="7"/>
        <v>93019.47667</v>
      </c>
    </row>
    <row r="3190" ht="15.75" customHeight="1">
      <c r="A3190" s="12">
        <v>2019.0</v>
      </c>
      <c r="B3190" s="265">
        <v>43678.0</v>
      </c>
      <c r="C3190" s="12" t="s">
        <v>764</v>
      </c>
      <c r="D3190" s="12" t="s">
        <v>410</v>
      </c>
      <c r="E3190" s="12" t="s">
        <v>750</v>
      </c>
      <c r="F3190" s="12" t="s">
        <v>751</v>
      </c>
      <c r="G3190" s="12" t="s">
        <v>749</v>
      </c>
      <c r="H3190" s="12" t="s">
        <v>405</v>
      </c>
      <c r="I3190" s="19">
        <v>9572.41</v>
      </c>
      <c r="J3190" s="19">
        <v>1573644.6</v>
      </c>
      <c r="K3190" s="19">
        <f t="shared" si="1"/>
        <v>319.0803333</v>
      </c>
      <c r="L3190" s="14">
        <f t="shared" si="2"/>
        <v>319.0803333</v>
      </c>
      <c r="M3190" s="14">
        <f t="shared" si="3"/>
        <v>0</v>
      </c>
      <c r="N3190" s="14">
        <f t="shared" si="4"/>
        <v>0.001125503821</v>
      </c>
      <c r="O3190" s="14">
        <f t="shared" si="5"/>
        <v>0.007090674074</v>
      </c>
      <c r="P3190" s="19">
        <f t="shared" si="6"/>
        <v>164.3937734</v>
      </c>
      <c r="Q3190" s="14">
        <f t="shared" si="7"/>
        <v>52454.82</v>
      </c>
    </row>
    <row r="3191" ht="15.75" customHeight="1">
      <c r="A3191" s="12">
        <v>2019.0</v>
      </c>
      <c r="B3191" s="265">
        <v>43678.0</v>
      </c>
      <c r="C3191" s="12" t="s">
        <v>765</v>
      </c>
      <c r="D3191" s="12" t="s">
        <v>412</v>
      </c>
      <c r="E3191" s="12" t="s">
        <v>747</v>
      </c>
      <c r="F3191" s="12" t="s">
        <v>748</v>
      </c>
      <c r="G3191" s="12" t="s">
        <v>749</v>
      </c>
      <c r="H3191" s="12" t="s">
        <v>405</v>
      </c>
      <c r="I3191" s="19">
        <v>6833.0</v>
      </c>
      <c r="J3191" s="19">
        <v>1114312.09</v>
      </c>
      <c r="K3191" s="19">
        <f t="shared" si="1"/>
        <v>227.7666667</v>
      </c>
      <c r="L3191" s="14">
        <f t="shared" si="2"/>
        <v>227.7666667</v>
      </c>
      <c r="M3191" s="14">
        <f t="shared" si="3"/>
        <v>0</v>
      </c>
      <c r="N3191" s="14">
        <f t="shared" si="4"/>
        <v>0.000803409759</v>
      </c>
      <c r="O3191" s="14">
        <f t="shared" si="5"/>
        <v>0.005061481481</v>
      </c>
      <c r="P3191" s="19">
        <f t="shared" si="6"/>
        <v>163.078017</v>
      </c>
      <c r="Q3191" s="14">
        <f t="shared" si="7"/>
        <v>37143.73633</v>
      </c>
    </row>
    <row r="3192" ht="15.75" customHeight="1">
      <c r="A3192" s="12">
        <v>2019.0</v>
      </c>
      <c r="B3192" s="265">
        <v>43678.0</v>
      </c>
      <c r="C3192" s="12" t="s">
        <v>765</v>
      </c>
      <c r="D3192" s="12" t="s">
        <v>412</v>
      </c>
      <c r="E3192" s="12" t="s">
        <v>753</v>
      </c>
      <c r="F3192" s="12" t="s">
        <v>754</v>
      </c>
      <c r="G3192" s="12" t="s">
        <v>749</v>
      </c>
      <c r="H3192" s="12" t="s">
        <v>405</v>
      </c>
      <c r="I3192" s="19">
        <v>30281.5</v>
      </c>
      <c r="J3192" s="19">
        <v>4938246.97</v>
      </c>
      <c r="K3192" s="19">
        <f t="shared" si="1"/>
        <v>1009.383333</v>
      </c>
      <c r="L3192" s="14">
        <f t="shared" si="2"/>
        <v>1009.383333</v>
      </c>
      <c r="M3192" s="14">
        <f t="shared" si="3"/>
        <v>0</v>
      </c>
      <c r="N3192" s="14">
        <f t="shared" si="4"/>
        <v>0.003560435038</v>
      </c>
      <c r="O3192" s="14">
        <f t="shared" si="5"/>
        <v>0.02243074074</v>
      </c>
      <c r="P3192" s="19">
        <f t="shared" si="6"/>
        <v>163.0780169</v>
      </c>
      <c r="Q3192" s="14">
        <f t="shared" si="7"/>
        <v>164608.2323</v>
      </c>
    </row>
    <row r="3193" ht="15.75" customHeight="1">
      <c r="A3193" s="12">
        <v>2019.0</v>
      </c>
      <c r="B3193" s="265">
        <v>43678.0</v>
      </c>
      <c r="C3193" s="12" t="s">
        <v>766</v>
      </c>
      <c r="D3193" s="12" t="s">
        <v>413</v>
      </c>
      <c r="E3193" s="12" t="s">
        <v>747</v>
      </c>
      <c r="F3193" s="12" t="s">
        <v>748</v>
      </c>
      <c r="G3193" s="12" t="s">
        <v>749</v>
      </c>
      <c r="H3193" s="12" t="s">
        <v>405</v>
      </c>
      <c r="I3193" s="19">
        <v>304571.68</v>
      </c>
      <c r="J3193" s="19">
        <v>3.760787706E7</v>
      </c>
      <c r="K3193" s="19">
        <f t="shared" si="1"/>
        <v>10152.38933</v>
      </c>
      <c r="L3193" s="14">
        <f t="shared" si="2"/>
        <v>10152.38933</v>
      </c>
      <c r="M3193" s="14">
        <f t="shared" si="3"/>
        <v>0</v>
      </c>
      <c r="N3193" s="14">
        <f t="shared" si="4"/>
        <v>0.03581089712</v>
      </c>
      <c r="O3193" s="14">
        <f t="shared" si="5"/>
        <v>0.2256086519</v>
      </c>
      <c r="P3193" s="19">
        <f t="shared" si="6"/>
        <v>123.4779184</v>
      </c>
      <c r="Q3193" s="14">
        <f t="shared" si="7"/>
        <v>1253595.902</v>
      </c>
    </row>
    <row r="3194" ht="15.75" customHeight="1">
      <c r="A3194" s="12">
        <v>2019.0</v>
      </c>
      <c r="B3194" s="265">
        <v>43678.0</v>
      </c>
      <c r="C3194" s="12" t="s">
        <v>766</v>
      </c>
      <c r="D3194" s="12" t="s">
        <v>413</v>
      </c>
      <c r="E3194" s="12" t="s">
        <v>753</v>
      </c>
      <c r="F3194" s="12" t="s">
        <v>754</v>
      </c>
      <c r="G3194" s="12" t="s">
        <v>749</v>
      </c>
      <c r="H3194" s="12" t="s">
        <v>405</v>
      </c>
      <c r="I3194" s="19">
        <v>78674.72</v>
      </c>
      <c r="J3194" s="19">
        <v>9599096.0</v>
      </c>
      <c r="K3194" s="19">
        <f t="shared" si="1"/>
        <v>2622.490667</v>
      </c>
      <c r="L3194" s="14">
        <f t="shared" si="2"/>
        <v>2622.490667</v>
      </c>
      <c r="M3194" s="14">
        <f t="shared" si="3"/>
        <v>0</v>
      </c>
      <c r="N3194" s="14">
        <f t="shared" si="4"/>
        <v>0.009250407995</v>
      </c>
      <c r="O3194" s="14">
        <f t="shared" si="5"/>
        <v>0.05827757037</v>
      </c>
      <c r="P3194" s="19">
        <f t="shared" si="6"/>
        <v>122.0099163</v>
      </c>
      <c r="Q3194" s="14">
        <f t="shared" si="7"/>
        <v>319969.8667</v>
      </c>
    </row>
    <row r="3195" ht="15.75" customHeight="1">
      <c r="A3195" s="12">
        <v>2019.0</v>
      </c>
      <c r="B3195" s="265">
        <v>43678.0</v>
      </c>
      <c r="C3195" s="12" t="s">
        <v>766</v>
      </c>
      <c r="D3195" s="12" t="s">
        <v>413</v>
      </c>
      <c r="E3195" s="12" t="s">
        <v>755</v>
      </c>
      <c r="F3195" s="12" t="s">
        <v>756</v>
      </c>
      <c r="G3195" s="12" t="s">
        <v>749</v>
      </c>
      <c r="H3195" s="12" t="s">
        <v>405</v>
      </c>
      <c r="I3195" s="19">
        <v>25137.4</v>
      </c>
      <c r="J3195" s="19">
        <v>3149325.17</v>
      </c>
      <c r="K3195" s="19">
        <f t="shared" si="1"/>
        <v>837.9133333</v>
      </c>
      <c r="L3195" s="14">
        <f t="shared" si="2"/>
        <v>837.9133333</v>
      </c>
      <c r="M3195" s="14">
        <f t="shared" si="3"/>
        <v>0</v>
      </c>
      <c r="N3195" s="14">
        <f t="shared" si="4"/>
        <v>0.002955602587</v>
      </c>
      <c r="O3195" s="14">
        <f t="shared" si="5"/>
        <v>0.0186202963</v>
      </c>
      <c r="P3195" s="19">
        <f t="shared" si="6"/>
        <v>125.2844435</v>
      </c>
      <c r="Q3195" s="14">
        <f t="shared" si="7"/>
        <v>104977.5057</v>
      </c>
    </row>
    <row r="3196" ht="15.75" customHeight="1">
      <c r="A3196" s="12">
        <v>2019.0</v>
      </c>
      <c r="B3196" s="265">
        <v>43678.0</v>
      </c>
      <c r="C3196" s="12" t="s">
        <v>767</v>
      </c>
      <c r="D3196" s="12" t="s">
        <v>432</v>
      </c>
      <c r="E3196" s="12" t="s">
        <v>747</v>
      </c>
      <c r="F3196" s="12" t="s">
        <v>748</v>
      </c>
      <c r="G3196" s="12" t="s">
        <v>749</v>
      </c>
      <c r="H3196" s="12" t="s">
        <v>421</v>
      </c>
      <c r="I3196" s="19">
        <v>166152.69</v>
      </c>
      <c r="J3196" s="19">
        <v>6.614197834E7</v>
      </c>
      <c r="K3196" s="19">
        <f t="shared" si="1"/>
        <v>5538.423</v>
      </c>
      <c r="L3196" s="14">
        <f t="shared" si="2"/>
        <v>5538.423</v>
      </c>
      <c r="M3196" s="14">
        <f t="shared" si="3"/>
        <v>0</v>
      </c>
      <c r="N3196" s="14">
        <f t="shared" si="4"/>
        <v>0.0195358836</v>
      </c>
      <c r="O3196" s="14">
        <f t="shared" si="5"/>
        <v>0.1230760667</v>
      </c>
      <c r="P3196" s="19">
        <f t="shared" si="6"/>
        <v>398.0794915</v>
      </c>
      <c r="Q3196" s="14">
        <f t="shared" si="7"/>
        <v>2204732.611</v>
      </c>
    </row>
    <row r="3197" ht="15.75" customHeight="1">
      <c r="A3197" s="12">
        <v>2019.0</v>
      </c>
      <c r="B3197" s="265">
        <v>43678.0</v>
      </c>
      <c r="C3197" s="12" t="s">
        <v>767</v>
      </c>
      <c r="D3197" s="12" t="s">
        <v>432</v>
      </c>
      <c r="E3197" s="12" t="s">
        <v>753</v>
      </c>
      <c r="F3197" s="12" t="s">
        <v>754</v>
      </c>
      <c r="G3197" s="12" t="s">
        <v>749</v>
      </c>
      <c r="H3197" s="12" t="s">
        <v>421</v>
      </c>
      <c r="I3197" s="19">
        <v>3.516977292E7</v>
      </c>
      <c r="J3197" s="19">
        <v>1.43366404509E10</v>
      </c>
      <c r="K3197" s="19">
        <f t="shared" si="1"/>
        <v>1172325.764</v>
      </c>
      <c r="L3197" s="14">
        <f t="shared" si="2"/>
        <v>283500</v>
      </c>
      <c r="M3197" s="14">
        <f t="shared" si="3"/>
        <v>888825.764</v>
      </c>
      <c r="N3197" s="14">
        <f t="shared" si="4"/>
        <v>1</v>
      </c>
      <c r="O3197" s="14">
        <f t="shared" si="5"/>
        <v>6.3</v>
      </c>
      <c r="P3197" s="19">
        <f t="shared" si="6"/>
        <v>407.6409729</v>
      </c>
      <c r="Q3197" s="14">
        <f t="shared" si="7"/>
        <v>115566215.8</v>
      </c>
    </row>
    <row r="3198" ht="15.75" customHeight="1">
      <c r="A3198" s="12">
        <v>2019.0</v>
      </c>
      <c r="B3198" s="265">
        <v>43678.0</v>
      </c>
      <c r="C3198" s="12" t="s">
        <v>767</v>
      </c>
      <c r="D3198" s="12" t="s">
        <v>432</v>
      </c>
      <c r="E3198" s="12" t="s">
        <v>755</v>
      </c>
      <c r="F3198" s="12" t="s">
        <v>756</v>
      </c>
      <c r="G3198" s="12" t="s">
        <v>749</v>
      </c>
      <c r="H3198" s="12" t="s">
        <v>421</v>
      </c>
      <c r="I3198" s="19">
        <v>1063104.78</v>
      </c>
      <c r="J3198" s="19">
        <v>4.6921291593E8</v>
      </c>
      <c r="K3198" s="19">
        <f t="shared" si="1"/>
        <v>35436.826</v>
      </c>
      <c r="L3198" s="14">
        <f t="shared" si="2"/>
        <v>35436.826</v>
      </c>
      <c r="M3198" s="14">
        <f t="shared" si="3"/>
        <v>0</v>
      </c>
      <c r="N3198" s="14">
        <f t="shared" si="4"/>
        <v>0.1249976226</v>
      </c>
      <c r="O3198" s="14">
        <f t="shared" si="5"/>
        <v>0.7874850222</v>
      </c>
      <c r="P3198" s="19">
        <f t="shared" si="6"/>
        <v>441.3609315</v>
      </c>
      <c r="Q3198" s="14">
        <f t="shared" si="7"/>
        <v>15640430.53</v>
      </c>
    </row>
    <row r="3199" ht="15.75" customHeight="1">
      <c r="A3199" s="12">
        <v>2019.0</v>
      </c>
      <c r="B3199" s="265">
        <v>43678.0</v>
      </c>
      <c r="C3199" s="12" t="s">
        <v>767</v>
      </c>
      <c r="D3199" s="12" t="s">
        <v>432</v>
      </c>
      <c r="E3199" s="12" t="s">
        <v>750</v>
      </c>
      <c r="F3199" s="12" t="s">
        <v>751</v>
      </c>
      <c r="G3199" s="12" t="s">
        <v>749</v>
      </c>
      <c r="H3199" s="12" t="s">
        <v>421</v>
      </c>
      <c r="I3199" s="19">
        <v>83222.59</v>
      </c>
      <c r="J3199" s="19">
        <v>3.41677854E7</v>
      </c>
      <c r="K3199" s="19">
        <f t="shared" si="1"/>
        <v>2774.086333</v>
      </c>
      <c r="L3199" s="14">
        <f t="shared" si="2"/>
        <v>2774.086333</v>
      </c>
      <c r="M3199" s="14">
        <f t="shared" si="3"/>
        <v>0</v>
      </c>
      <c r="N3199" s="14">
        <f t="shared" si="4"/>
        <v>0.009785136978</v>
      </c>
      <c r="O3199" s="14">
        <f t="shared" si="5"/>
        <v>0.06164636296</v>
      </c>
      <c r="P3199" s="19">
        <f t="shared" si="6"/>
        <v>410.5590249</v>
      </c>
      <c r="Q3199" s="14">
        <f t="shared" si="7"/>
        <v>1138926.18</v>
      </c>
    </row>
    <row r="3200" ht="15.75" customHeight="1">
      <c r="A3200" s="12">
        <v>2019.0</v>
      </c>
      <c r="B3200" s="265">
        <v>43678.0</v>
      </c>
      <c r="C3200" s="12" t="s">
        <v>768</v>
      </c>
      <c r="D3200" s="12" t="s">
        <v>422</v>
      </c>
      <c r="E3200" s="12" t="s">
        <v>747</v>
      </c>
      <c r="F3200" s="12" t="s">
        <v>748</v>
      </c>
      <c r="G3200" s="12" t="s">
        <v>749</v>
      </c>
      <c r="H3200" s="12" t="s">
        <v>421</v>
      </c>
      <c r="I3200" s="19">
        <v>7265.03</v>
      </c>
      <c r="J3200" s="19">
        <v>5173105.97</v>
      </c>
      <c r="K3200" s="19">
        <f t="shared" si="1"/>
        <v>242.1676667</v>
      </c>
      <c r="L3200" s="14">
        <f t="shared" si="2"/>
        <v>242.1676667</v>
      </c>
      <c r="M3200" s="14">
        <f t="shared" si="3"/>
        <v>0</v>
      </c>
      <c r="N3200" s="14">
        <f t="shared" si="4"/>
        <v>0.0008542069371</v>
      </c>
      <c r="O3200" s="14">
        <f t="shared" si="5"/>
        <v>0.005381503704</v>
      </c>
      <c r="P3200" s="19">
        <f t="shared" si="6"/>
        <v>712.0556928</v>
      </c>
      <c r="Q3200" s="14">
        <f t="shared" si="7"/>
        <v>172436.8657</v>
      </c>
      <c r="R3200" s="14">
        <f t="shared" ref="R3200:R3202" si="14">+J3200-Q3200</f>
        <v>5000669.104</v>
      </c>
    </row>
    <row r="3201" ht="15.75" customHeight="1">
      <c r="A3201" s="12">
        <v>2019.0</v>
      </c>
      <c r="B3201" s="265">
        <v>43678.0</v>
      </c>
      <c r="C3201" s="12" t="s">
        <v>768</v>
      </c>
      <c r="D3201" s="12" t="s">
        <v>422</v>
      </c>
      <c r="E3201" s="12" t="s">
        <v>753</v>
      </c>
      <c r="F3201" s="12" t="s">
        <v>754</v>
      </c>
      <c r="G3201" s="12" t="s">
        <v>749</v>
      </c>
      <c r="H3201" s="12" t="s">
        <v>421</v>
      </c>
      <c r="I3201" s="19">
        <v>836403.96</v>
      </c>
      <c r="J3201" s="19">
        <v>6.1288145238E8</v>
      </c>
      <c r="K3201" s="19">
        <f t="shared" si="1"/>
        <v>27880.132</v>
      </c>
      <c r="L3201" s="14">
        <f t="shared" si="2"/>
        <v>27880.132</v>
      </c>
      <c r="M3201" s="14">
        <f t="shared" si="3"/>
        <v>0</v>
      </c>
      <c r="N3201" s="14">
        <f t="shared" si="4"/>
        <v>0.09834261728</v>
      </c>
      <c r="O3201" s="14">
        <f t="shared" si="5"/>
        <v>0.6195584889</v>
      </c>
      <c r="P3201" s="19">
        <f t="shared" si="6"/>
        <v>732.7577124</v>
      </c>
      <c r="Q3201" s="14">
        <f t="shared" si="7"/>
        <v>20429381.75</v>
      </c>
      <c r="R3201" s="14">
        <f t="shared" si="14"/>
        <v>592452070.6</v>
      </c>
    </row>
    <row r="3202" ht="15.75" customHeight="1">
      <c r="A3202" s="12">
        <v>2019.0</v>
      </c>
      <c r="B3202" s="265">
        <v>43678.0</v>
      </c>
      <c r="C3202" s="12" t="s">
        <v>768</v>
      </c>
      <c r="D3202" s="12" t="s">
        <v>422</v>
      </c>
      <c r="E3202" s="12" t="s">
        <v>755</v>
      </c>
      <c r="F3202" s="12" t="s">
        <v>756</v>
      </c>
      <c r="G3202" s="12" t="s">
        <v>749</v>
      </c>
      <c r="H3202" s="12" t="s">
        <v>421</v>
      </c>
      <c r="I3202" s="19">
        <v>92152.96</v>
      </c>
      <c r="J3202" s="19">
        <v>6.786808449E7</v>
      </c>
      <c r="K3202" s="19">
        <f t="shared" si="1"/>
        <v>3071.765333</v>
      </c>
      <c r="L3202" s="14">
        <f t="shared" si="2"/>
        <v>3071.765333</v>
      </c>
      <c r="M3202" s="14">
        <f t="shared" si="3"/>
        <v>0</v>
      </c>
      <c r="N3202" s="14">
        <f t="shared" si="4"/>
        <v>0.01083515109</v>
      </c>
      <c r="O3202" s="14">
        <f t="shared" si="5"/>
        <v>0.06826145185</v>
      </c>
      <c r="P3202" s="19">
        <f t="shared" si="6"/>
        <v>736.4721056</v>
      </c>
      <c r="Q3202" s="14">
        <f t="shared" si="7"/>
        <v>2262269.483</v>
      </c>
      <c r="R3202" s="14">
        <f t="shared" si="14"/>
        <v>65605815.01</v>
      </c>
    </row>
    <row r="3203" ht="15.75" customHeight="1">
      <c r="A3203" s="12">
        <v>2019.0</v>
      </c>
      <c r="B3203" s="265">
        <v>43678.0</v>
      </c>
      <c r="C3203" s="12" t="s">
        <v>769</v>
      </c>
      <c r="D3203" s="12" t="s">
        <v>423</v>
      </c>
      <c r="E3203" s="12" t="s">
        <v>750</v>
      </c>
      <c r="F3203" s="12" t="s">
        <v>751</v>
      </c>
      <c r="G3203" s="12" t="s">
        <v>749</v>
      </c>
      <c r="H3203" s="12" t="s">
        <v>421</v>
      </c>
      <c r="I3203" s="19">
        <v>7598.35</v>
      </c>
      <c r="J3203" s="19">
        <v>5171417.86</v>
      </c>
      <c r="K3203" s="19">
        <f t="shared" si="1"/>
        <v>253.2783333</v>
      </c>
      <c r="L3203" s="14">
        <f t="shared" si="2"/>
        <v>253.2783333</v>
      </c>
      <c r="M3203" s="14">
        <f t="shared" si="3"/>
        <v>0</v>
      </c>
      <c r="N3203" s="14">
        <f t="shared" si="4"/>
        <v>0.0008933980012</v>
      </c>
      <c r="O3203" s="14">
        <f t="shared" si="5"/>
        <v>0.005628407407</v>
      </c>
      <c r="P3203" s="19">
        <f t="shared" si="6"/>
        <v>680.5974797</v>
      </c>
      <c r="Q3203" s="14">
        <f t="shared" si="7"/>
        <v>172380.5953</v>
      </c>
    </row>
    <row r="3204" ht="15.75" customHeight="1">
      <c r="A3204" s="12">
        <v>2019.0</v>
      </c>
      <c r="B3204" s="265">
        <v>43678.0</v>
      </c>
      <c r="C3204" s="12" t="s">
        <v>770</v>
      </c>
      <c r="D3204" s="12" t="s">
        <v>433</v>
      </c>
      <c r="E3204" s="12" t="s">
        <v>747</v>
      </c>
      <c r="F3204" s="12" t="s">
        <v>748</v>
      </c>
      <c r="G3204" s="12" t="s">
        <v>749</v>
      </c>
      <c r="H3204" s="12" t="s">
        <v>421</v>
      </c>
      <c r="I3204" s="19">
        <v>4975364.72</v>
      </c>
      <c r="J3204" s="19">
        <v>2.43341975122E9</v>
      </c>
      <c r="K3204" s="19">
        <f t="shared" si="1"/>
        <v>165845.4907</v>
      </c>
      <c r="L3204" s="14">
        <f t="shared" si="2"/>
        <v>165845.4907</v>
      </c>
      <c r="M3204" s="14">
        <f t="shared" si="3"/>
        <v>0</v>
      </c>
      <c r="N3204" s="14">
        <f t="shared" si="4"/>
        <v>0.5849929124</v>
      </c>
      <c r="O3204" s="14">
        <f t="shared" si="5"/>
        <v>3.685455348</v>
      </c>
      <c r="P3204" s="19">
        <f t="shared" si="6"/>
        <v>489.0937425</v>
      </c>
      <c r="Q3204" s="14">
        <f t="shared" si="7"/>
        <v>81113991.71</v>
      </c>
    </row>
    <row r="3205" ht="15.75" customHeight="1">
      <c r="A3205" s="12">
        <v>2019.0</v>
      </c>
      <c r="B3205" s="265">
        <v>43678.0</v>
      </c>
      <c r="C3205" s="12" t="s">
        <v>770</v>
      </c>
      <c r="D3205" s="12" t="s">
        <v>433</v>
      </c>
      <c r="E3205" s="12" t="s">
        <v>753</v>
      </c>
      <c r="F3205" s="12" t="s">
        <v>754</v>
      </c>
      <c r="G3205" s="12" t="s">
        <v>749</v>
      </c>
      <c r="H3205" s="12" t="s">
        <v>421</v>
      </c>
      <c r="I3205" s="19">
        <v>2.4160251036E8</v>
      </c>
      <c r="J3205" s="19">
        <v>1.1795593034781E11</v>
      </c>
      <c r="K3205" s="19">
        <f t="shared" si="1"/>
        <v>8053417.012</v>
      </c>
      <c r="L3205" s="14">
        <f t="shared" si="2"/>
        <v>283500</v>
      </c>
      <c r="M3205" s="14">
        <f t="shared" si="3"/>
        <v>7769917.012</v>
      </c>
      <c r="N3205" s="14">
        <f t="shared" si="4"/>
        <v>1</v>
      </c>
      <c r="O3205" s="14">
        <f t="shared" si="5"/>
        <v>6.3</v>
      </c>
      <c r="P3205" s="19">
        <f t="shared" si="6"/>
        <v>488.2231156</v>
      </c>
      <c r="Q3205" s="14">
        <f t="shared" si="7"/>
        <v>138411253.3</v>
      </c>
    </row>
    <row r="3206" ht="15.75" customHeight="1">
      <c r="A3206" s="12">
        <v>2019.0</v>
      </c>
      <c r="B3206" s="265">
        <v>43678.0</v>
      </c>
      <c r="C3206" s="12" t="s">
        <v>770</v>
      </c>
      <c r="D3206" s="12" t="s">
        <v>433</v>
      </c>
      <c r="E3206" s="12" t="s">
        <v>755</v>
      </c>
      <c r="F3206" s="12" t="s">
        <v>756</v>
      </c>
      <c r="G3206" s="12" t="s">
        <v>749</v>
      </c>
      <c r="H3206" s="12" t="s">
        <v>421</v>
      </c>
      <c r="I3206" s="19">
        <v>8430461.56</v>
      </c>
      <c r="J3206" s="19">
        <v>4.05834826519E9</v>
      </c>
      <c r="K3206" s="19">
        <f t="shared" si="1"/>
        <v>281015.3853</v>
      </c>
      <c r="L3206" s="14">
        <f t="shared" si="2"/>
        <v>281015.3853</v>
      </c>
      <c r="M3206" s="14">
        <f t="shared" si="3"/>
        <v>0</v>
      </c>
      <c r="N3206" s="14">
        <f t="shared" si="4"/>
        <v>0.9912359271</v>
      </c>
      <c r="O3206" s="14">
        <f t="shared" si="5"/>
        <v>6.244786341</v>
      </c>
      <c r="P3206" s="19">
        <f t="shared" si="6"/>
        <v>481.3909934</v>
      </c>
      <c r="Q3206" s="14">
        <f t="shared" si="7"/>
        <v>135278275.5</v>
      </c>
    </row>
    <row r="3207" ht="15.75" customHeight="1">
      <c r="A3207" s="12">
        <v>2019.0</v>
      </c>
      <c r="B3207" s="265">
        <v>43678.0</v>
      </c>
      <c r="C3207" s="12" t="s">
        <v>771</v>
      </c>
      <c r="D3207" s="12" t="s">
        <v>434</v>
      </c>
      <c r="E3207" s="12" t="s">
        <v>747</v>
      </c>
      <c r="F3207" s="12" t="s">
        <v>748</v>
      </c>
      <c r="G3207" s="12" t="s">
        <v>749</v>
      </c>
      <c r="H3207" s="12" t="s">
        <v>421</v>
      </c>
      <c r="I3207" s="19">
        <v>1434.44</v>
      </c>
      <c r="J3207" s="19">
        <v>1453486.44</v>
      </c>
      <c r="K3207" s="19">
        <f t="shared" si="1"/>
        <v>47.81466667</v>
      </c>
      <c r="L3207" s="14">
        <f t="shared" si="2"/>
        <v>47.81466667</v>
      </c>
      <c r="M3207" s="14">
        <f t="shared" si="3"/>
        <v>0</v>
      </c>
      <c r="N3207" s="14">
        <f t="shared" si="4"/>
        <v>0.0001686584362</v>
      </c>
      <c r="O3207" s="14">
        <f t="shared" si="5"/>
        <v>0.001062548148</v>
      </c>
      <c r="P3207" s="19">
        <f t="shared" si="6"/>
        <v>1013.277962</v>
      </c>
      <c r="Q3207" s="14">
        <f t="shared" si="7"/>
        <v>48449.548</v>
      </c>
    </row>
    <row r="3208" ht="15.75" customHeight="1">
      <c r="A3208" s="12">
        <v>2019.0</v>
      </c>
      <c r="B3208" s="265">
        <v>43678.0</v>
      </c>
      <c r="C3208" s="12" t="s">
        <v>771</v>
      </c>
      <c r="D3208" s="12" t="s">
        <v>434</v>
      </c>
      <c r="E3208" s="12" t="s">
        <v>753</v>
      </c>
      <c r="F3208" s="12" t="s">
        <v>754</v>
      </c>
      <c r="G3208" s="12" t="s">
        <v>749</v>
      </c>
      <c r="H3208" s="12" t="s">
        <v>421</v>
      </c>
      <c r="I3208" s="19">
        <v>520000.0</v>
      </c>
      <c r="J3208" s="19">
        <v>5.3054106611E8</v>
      </c>
      <c r="K3208" s="19">
        <f t="shared" si="1"/>
        <v>17333.33333</v>
      </c>
      <c r="L3208" s="14">
        <f t="shared" si="2"/>
        <v>17333.33333</v>
      </c>
      <c r="M3208" s="14">
        <f t="shared" si="3"/>
        <v>0</v>
      </c>
      <c r="N3208" s="14">
        <f t="shared" si="4"/>
        <v>0.06114050558</v>
      </c>
      <c r="O3208" s="14">
        <f t="shared" si="5"/>
        <v>0.3851851852</v>
      </c>
      <c r="P3208" s="19">
        <f t="shared" si="6"/>
        <v>1020.271281</v>
      </c>
      <c r="Q3208" s="14">
        <f t="shared" si="7"/>
        <v>17684702.2</v>
      </c>
    </row>
    <row r="3209" ht="15.75" customHeight="1">
      <c r="A3209" s="12">
        <v>2019.0</v>
      </c>
      <c r="B3209" s="265">
        <v>43678.0</v>
      </c>
      <c r="C3209" s="12" t="s">
        <v>771</v>
      </c>
      <c r="D3209" s="12" t="s">
        <v>434</v>
      </c>
      <c r="E3209" s="12" t="s">
        <v>755</v>
      </c>
      <c r="F3209" s="12" t="s">
        <v>756</v>
      </c>
      <c r="G3209" s="12" t="s">
        <v>749</v>
      </c>
      <c r="H3209" s="12" t="s">
        <v>421</v>
      </c>
      <c r="I3209" s="19">
        <v>164200.91</v>
      </c>
      <c r="J3209" s="19">
        <v>1.6739470638E8</v>
      </c>
      <c r="K3209" s="19">
        <f t="shared" si="1"/>
        <v>5473.363667</v>
      </c>
      <c r="L3209" s="14">
        <f t="shared" si="2"/>
        <v>5473.363667</v>
      </c>
      <c r="M3209" s="14">
        <f t="shared" si="3"/>
        <v>0</v>
      </c>
      <c r="N3209" s="14">
        <f t="shared" si="4"/>
        <v>0.01930639741</v>
      </c>
      <c r="O3209" s="14">
        <f t="shared" si="5"/>
        <v>0.1216303037</v>
      </c>
      <c r="P3209" s="19">
        <f t="shared" si="6"/>
        <v>1019.45054</v>
      </c>
      <c r="Q3209" s="14">
        <f t="shared" si="7"/>
        <v>5579823.546</v>
      </c>
    </row>
    <row r="3210" ht="15.75" customHeight="1">
      <c r="A3210" s="12">
        <v>2019.0</v>
      </c>
      <c r="B3210" s="265">
        <v>43678.0</v>
      </c>
      <c r="C3210" s="12" t="s">
        <v>771</v>
      </c>
      <c r="D3210" s="12" t="s">
        <v>434</v>
      </c>
      <c r="E3210" s="12" t="s">
        <v>750</v>
      </c>
      <c r="F3210" s="12" t="s">
        <v>751</v>
      </c>
      <c r="G3210" s="12" t="s">
        <v>749</v>
      </c>
      <c r="H3210" s="12" t="s">
        <v>421</v>
      </c>
      <c r="I3210" s="19">
        <v>0.21</v>
      </c>
      <c r="J3210" s="19">
        <v>168.98</v>
      </c>
      <c r="K3210" s="19">
        <f t="shared" si="1"/>
        <v>0.007</v>
      </c>
      <c r="L3210" s="14">
        <f t="shared" si="2"/>
        <v>0.007</v>
      </c>
      <c r="M3210" s="14">
        <f t="shared" si="3"/>
        <v>0</v>
      </c>
      <c r="N3210" s="14">
        <f t="shared" si="4"/>
        <v>0.00000002469135802</v>
      </c>
      <c r="O3210" s="14">
        <f t="shared" si="5"/>
        <v>0.0000001555555556</v>
      </c>
      <c r="P3210" s="19">
        <f t="shared" si="6"/>
        <v>804.6666667</v>
      </c>
      <c r="Q3210" s="14">
        <f t="shared" si="7"/>
        <v>5.632666667</v>
      </c>
    </row>
    <row r="3211" ht="15.75" customHeight="1">
      <c r="A3211" s="12">
        <v>2019.0</v>
      </c>
      <c r="B3211" s="265">
        <v>43678.0</v>
      </c>
      <c r="C3211" s="12" t="s">
        <v>772</v>
      </c>
      <c r="D3211" s="12" t="s">
        <v>435</v>
      </c>
      <c r="E3211" s="12" t="s">
        <v>747</v>
      </c>
      <c r="F3211" s="12" t="s">
        <v>748</v>
      </c>
      <c r="G3211" s="12" t="s">
        <v>749</v>
      </c>
      <c r="H3211" s="12" t="s">
        <v>421</v>
      </c>
      <c r="I3211" s="19">
        <v>3841.36</v>
      </c>
      <c r="J3211" s="19">
        <v>3464395.02</v>
      </c>
      <c r="K3211" s="19">
        <f t="shared" si="1"/>
        <v>128.0453333</v>
      </c>
      <c r="L3211" s="14">
        <f t="shared" si="2"/>
        <v>128.0453333</v>
      </c>
      <c r="M3211" s="14">
        <f t="shared" si="3"/>
        <v>0</v>
      </c>
      <c r="N3211" s="14">
        <f t="shared" si="4"/>
        <v>0.0004516590241</v>
      </c>
      <c r="O3211" s="14">
        <f t="shared" si="5"/>
        <v>0.002845451852</v>
      </c>
      <c r="P3211" s="19">
        <f t="shared" si="6"/>
        <v>901.866792</v>
      </c>
      <c r="Q3211" s="14">
        <f t="shared" si="7"/>
        <v>115479.834</v>
      </c>
    </row>
    <row r="3212" ht="15.75" customHeight="1">
      <c r="A3212" s="12">
        <v>2019.0</v>
      </c>
      <c r="B3212" s="265">
        <v>43678.0</v>
      </c>
      <c r="C3212" s="12" t="s">
        <v>772</v>
      </c>
      <c r="D3212" s="12" t="s">
        <v>435</v>
      </c>
      <c r="E3212" s="12" t="s">
        <v>753</v>
      </c>
      <c r="F3212" s="12" t="s">
        <v>754</v>
      </c>
      <c r="G3212" s="12" t="s">
        <v>749</v>
      </c>
      <c r="H3212" s="12" t="s">
        <v>421</v>
      </c>
      <c r="I3212" s="19">
        <v>1615549.88</v>
      </c>
      <c r="J3212" s="19">
        <v>1.44938924662E9</v>
      </c>
      <c r="K3212" s="19">
        <f t="shared" si="1"/>
        <v>53851.66267</v>
      </c>
      <c r="L3212" s="14">
        <f t="shared" si="2"/>
        <v>53851.66267</v>
      </c>
      <c r="M3212" s="14">
        <f t="shared" si="3"/>
        <v>0</v>
      </c>
      <c r="N3212" s="14">
        <f t="shared" si="4"/>
        <v>0.1899529547</v>
      </c>
      <c r="O3212" s="14">
        <f t="shared" si="5"/>
        <v>1.196703615</v>
      </c>
      <c r="P3212" s="19">
        <f t="shared" si="6"/>
        <v>897.1491779</v>
      </c>
      <c r="Q3212" s="14">
        <f t="shared" si="7"/>
        <v>48312974.89</v>
      </c>
    </row>
    <row r="3213" ht="15.75" customHeight="1">
      <c r="A3213" s="12">
        <v>2019.0</v>
      </c>
      <c r="B3213" s="265">
        <v>43678.0</v>
      </c>
      <c r="C3213" s="12" t="s">
        <v>772</v>
      </c>
      <c r="D3213" s="12" t="s">
        <v>435</v>
      </c>
      <c r="E3213" s="12" t="s">
        <v>755</v>
      </c>
      <c r="F3213" s="12" t="s">
        <v>756</v>
      </c>
      <c r="G3213" s="12" t="s">
        <v>749</v>
      </c>
      <c r="H3213" s="12" t="s">
        <v>421</v>
      </c>
      <c r="I3213" s="19">
        <v>56367.79</v>
      </c>
      <c r="J3213" s="19">
        <v>4.977364822E7</v>
      </c>
      <c r="K3213" s="19">
        <f t="shared" si="1"/>
        <v>1878.926333</v>
      </c>
      <c r="L3213" s="14">
        <f t="shared" si="2"/>
        <v>1878.926333</v>
      </c>
      <c r="M3213" s="14">
        <f t="shared" si="3"/>
        <v>0</v>
      </c>
      <c r="N3213" s="14">
        <f t="shared" si="4"/>
        <v>0.006627606114</v>
      </c>
      <c r="O3213" s="14">
        <f t="shared" si="5"/>
        <v>0.04175391852</v>
      </c>
      <c r="P3213" s="19">
        <f t="shared" si="6"/>
        <v>883.0157829</v>
      </c>
      <c r="Q3213" s="14">
        <f t="shared" si="7"/>
        <v>1659121.607</v>
      </c>
    </row>
    <row r="3214" ht="15.75" customHeight="1">
      <c r="A3214" s="12">
        <v>2019.0</v>
      </c>
      <c r="B3214" s="265">
        <v>43678.0</v>
      </c>
      <c r="C3214" s="12" t="s">
        <v>775</v>
      </c>
      <c r="D3214" s="12" t="s">
        <v>428</v>
      </c>
      <c r="E3214" s="12" t="s">
        <v>747</v>
      </c>
      <c r="F3214" s="12" t="s">
        <v>748</v>
      </c>
      <c r="G3214" s="12" t="s">
        <v>749</v>
      </c>
      <c r="H3214" s="12" t="s">
        <v>421</v>
      </c>
      <c r="I3214" s="19">
        <v>521701.48</v>
      </c>
      <c r="J3214" s="19">
        <v>2.0197051676E8</v>
      </c>
      <c r="K3214" s="19">
        <f t="shared" si="1"/>
        <v>17390.04933</v>
      </c>
      <c r="L3214" s="14">
        <f t="shared" si="2"/>
        <v>17390.04933</v>
      </c>
      <c r="M3214" s="14">
        <f t="shared" si="3"/>
        <v>0</v>
      </c>
      <c r="N3214" s="14">
        <f t="shared" si="4"/>
        <v>0.06134056202</v>
      </c>
      <c r="O3214" s="14">
        <f t="shared" si="5"/>
        <v>0.3864455407</v>
      </c>
      <c r="P3214" s="19">
        <f t="shared" si="6"/>
        <v>387.1380943</v>
      </c>
      <c r="Q3214" s="14">
        <f t="shared" si="7"/>
        <v>6732350.559</v>
      </c>
    </row>
    <row r="3215" ht="15.75" customHeight="1">
      <c r="A3215" s="12">
        <v>2019.0</v>
      </c>
      <c r="B3215" s="265">
        <v>43678.0</v>
      </c>
      <c r="C3215" s="12" t="s">
        <v>775</v>
      </c>
      <c r="D3215" s="12" t="s">
        <v>428</v>
      </c>
      <c r="E3215" s="12" t="s">
        <v>753</v>
      </c>
      <c r="F3215" s="12" t="s">
        <v>754</v>
      </c>
      <c r="G3215" s="12" t="s">
        <v>749</v>
      </c>
      <c r="H3215" s="12" t="s">
        <v>421</v>
      </c>
      <c r="I3215" s="19">
        <v>3.034201856E7</v>
      </c>
      <c r="J3215" s="19">
        <v>1.232146216668E10</v>
      </c>
      <c r="K3215" s="19">
        <f t="shared" si="1"/>
        <v>1011400.619</v>
      </c>
      <c r="L3215" s="14">
        <f t="shared" si="2"/>
        <v>283500</v>
      </c>
      <c r="M3215" s="14">
        <f t="shared" si="3"/>
        <v>727900.6187</v>
      </c>
      <c r="N3215" s="14">
        <f t="shared" si="4"/>
        <v>1</v>
      </c>
      <c r="O3215" s="14">
        <f t="shared" si="5"/>
        <v>6.3</v>
      </c>
      <c r="P3215" s="19">
        <f t="shared" si="6"/>
        <v>406.0857765</v>
      </c>
      <c r="Q3215" s="14">
        <f t="shared" si="7"/>
        <v>115125317.6</v>
      </c>
    </row>
    <row r="3216" ht="15.75" customHeight="1">
      <c r="A3216" s="12">
        <v>2019.0</v>
      </c>
      <c r="B3216" s="265">
        <v>43678.0</v>
      </c>
      <c r="C3216" s="12" t="s">
        <v>775</v>
      </c>
      <c r="D3216" s="12" t="s">
        <v>428</v>
      </c>
      <c r="E3216" s="12" t="s">
        <v>755</v>
      </c>
      <c r="F3216" s="12" t="s">
        <v>756</v>
      </c>
      <c r="G3216" s="12" t="s">
        <v>749</v>
      </c>
      <c r="H3216" s="12" t="s">
        <v>421</v>
      </c>
      <c r="I3216" s="19">
        <v>2455916.36</v>
      </c>
      <c r="J3216" s="19">
        <v>9.9614912771E8</v>
      </c>
      <c r="K3216" s="19">
        <f t="shared" si="1"/>
        <v>81863.87867</v>
      </c>
      <c r="L3216" s="14">
        <f t="shared" si="2"/>
        <v>81863.87867</v>
      </c>
      <c r="M3216" s="14">
        <f t="shared" si="3"/>
        <v>0</v>
      </c>
      <c r="N3216" s="14">
        <f t="shared" si="4"/>
        <v>0.2887614768</v>
      </c>
      <c r="O3216" s="14">
        <f t="shared" si="5"/>
        <v>1.819197304</v>
      </c>
      <c r="P3216" s="19">
        <f t="shared" si="6"/>
        <v>405.6119923</v>
      </c>
      <c r="Q3216" s="14">
        <f t="shared" si="7"/>
        <v>33204970.92</v>
      </c>
    </row>
    <row r="3217" ht="15.75" customHeight="1">
      <c r="A3217" s="12">
        <v>2019.0</v>
      </c>
      <c r="B3217" s="265">
        <v>43678.0</v>
      </c>
      <c r="C3217" s="12" t="s">
        <v>775</v>
      </c>
      <c r="D3217" s="12" t="s">
        <v>428</v>
      </c>
      <c r="E3217" s="12" t="s">
        <v>750</v>
      </c>
      <c r="F3217" s="12" t="s">
        <v>751</v>
      </c>
      <c r="G3217" s="12" t="s">
        <v>749</v>
      </c>
      <c r="H3217" s="12" t="s">
        <v>421</v>
      </c>
      <c r="I3217" s="19">
        <v>6321.2</v>
      </c>
      <c r="J3217" s="19">
        <v>2780136.76</v>
      </c>
      <c r="K3217" s="19">
        <f t="shared" si="1"/>
        <v>210.7066667</v>
      </c>
      <c r="L3217" s="14">
        <f t="shared" si="2"/>
        <v>210.7066667</v>
      </c>
      <c r="M3217" s="14">
        <f t="shared" si="3"/>
        <v>0</v>
      </c>
      <c r="N3217" s="14">
        <f t="shared" si="4"/>
        <v>0.0007432333921</v>
      </c>
      <c r="O3217" s="14">
        <f t="shared" si="5"/>
        <v>0.00468237037</v>
      </c>
      <c r="P3217" s="19">
        <f t="shared" si="6"/>
        <v>439.8115484</v>
      </c>
      <c r="Q3217" s="14">
        <f t="shared" si="7"/>
        <v>92671.22533</v>
      </c>
    </row>
    <row r="3218" ht="15.75" customHeight="1">
      <c r="A3218" s="12">
        <v>2019.0</v>
      </c>
      <c r="B3218" s="265">
        <v>43678.0</v>
      </c>
      <c r="C3218" s="12" t="s">
        <v>776</v>
      </c>
      <c r="D3218" s="12" t="s">
        <v>427</v>
      </c>
      <c r="E3218" s="12" t="s">
        <v>747</v>
      </c>
      <c r="F3218" s="12" t="s">
        <v>748</v>
      </c>
      <c r="G3218" s="12" t="s">
        <v>749</v>
      </c>
      <c r="H3218" s="12" t="s">
        <v>421</v>
      </c>
      <c r="I3218" s="19">
        <v>1150876.68</v>
      </c>
      <c r="J3218" s="19">
        <v>4.0023083891E8</v>
      </c>
      <c r="K3218" s="19">
        <f t="shared" si="1"/>
        <v>38362.556</v>
      </c>
      <c r="L3218" s="14">
        <f t="shared" si="2"/>
        <v>38362.556</v>
      </c>
      <c r="M3218" s="14">
        <f t="shared" si="3"/>
        <v>0</v>
      </c>
      <c r="N3218" s="14">
        <f t="shared" si="4"/>
        <v>0.1353176578</v>
      </c>
      <c r="O3218" s="14">
        <f t="shared" si="5"/>
        <v>0.8525012444</v>
      </c>
      <c r="P3218" s="19">
        <f t="shared" si="6"/>
        <v>347.7617071</v>
      </c>
      <c r="Q3218" s="14">
        <f t="shared" si="7"/>
        <v>13341027.96</v>
      </c>
    </row>
    <row r="3219" ht="15.75" customHeight="1">
      <c r="A3219" s="12">
        <v>2019.0</v>
      </c>
      <c r="B3219" s="265">
        <v>43678.0</v>
      </c>
      <c r="C3219" s="12" t="s">
        <v>776</v>
      </c>
      <c r="D3219" s="12" t="s">
        <v>427</v>
      </c>
      <c r="E3219" s="12" t="s">
        <v>753</v>
      </c>
      <c r="F3219" s="12" t="s">
        <v>754</v>
      </c>
      <c r="G3219" s="12" t="s">
        <v>749</v>
      </c>
      <c r="H3219" s="12" t="s">
        <v>421</v>
      </c>
      <c r="I3219" s="19">
        <v>9.848477093E7</v>
      </c>
      <c r="J3219" s="19">
        <v>3.431801816285E10</v>
      </c>
      <c r="K3219" s="19">
        <f t="shared" si="1"/>
        <v>3282825.698</v>
      </c>
      <c r="L3219" s="14">
        <f t="shared" si="2"/>
        <v>283500</v>
      </c>
      <c r="M3219" s="14">
        <f t="shared" si="3"/>
        <v>2999325.698</v>
      </c>
      <c r="N3219" s="14">
        <f t="shared" si="4"/>
        <v>1</v>
      </c>
      <c r="O3219" s="14">
        <f t="shared" si="5"/>
        <v>6.3</v>
      </c>
      <c r="P3219" s="19">
        <f t="shared" si="6"/>
        <v>348.4601511</v>
      </c>
      <c r="Q3219" s="14">
        <f t="shared" si="7"/>
        <v>98788452.85</v>
      </c>
    </row>
    <row r="3220" ht="15.75" customHeight="1">
      <c r="A3220" s="12">
        <v>2019.0</v>
      </c>
      <c r="B3220" s="265">
        <v>43678.0</v>
      </c>
      <c r="C3220" s="12" t="s">
        <v>776</v>
      </c>
      <c r="D3220" s="12" t="s">
        <v>427</v>
      </c>
      <c r="E3220" s="12" t="s">
        <v>755</v>
      </c>
      <c r="F3220" s="12" t="s">
        <v>756</v>
      </c>
      <c r="G3220" s="12" t="s">
        <v>749</v>
      </c>
      <c r="H3220" s="12" t="s">
        <v>421</v>
      </c>
      <c r="I3220" s="19">
        <v>4592928.71</v>
      </c>
      <c r="J3220" s="19">
        <v>1.57847286643E9</v>
      </c>
      <c r="K3220" s="19">
        <f t="shared" si="1"/>
        <v>153097.6237</v>
      </c>
      <c r="L3220" s="14">
        <f t="shared" si="2"/>
        <v>153097.6237</v>
      </c>
      <c r="M3220" s="14">
        <f t="shared" si="3"/>
        <v>0</v>
      </c>
      <c r="N3220" s="14">
        <f t="shared" si="4"/>
        <v>0.5400268912</v>
      </c>
      <c r="O3220" s="14">
        <f t="shared" si="5"/>
        <v>3.402169415</v>
      </c>
      <c r="P3220" s="19">
        <f t="shared" si="6"/>
        <v>343.6745846</v>
      </c>
      <c r="Q3220" s="14">
        <f t="shared" si="7"/>
        <v>52615762.21</v>
      </c>
    </row>
    <row r="3221" ht="15.75" customHeight="1">
      <c r="A3221" s="12">
        <v>2019.0</v>
      </c>
      <c r="B3221" s="265">
        <v>43678.0</v>
      </c>
      <c r="C3221" s="12" t="s">
        <v>790</v>
      </c>
      <c r="D3221" s="12" t="s">
        <v>429</v>
      </c>
      <c r="E3221" s="12" t="s">
        <v>747</v>
      </c>
      <c r="F3221" s="12" t="s">
        <v>748</v>
      </c>
      <c r="G3221" s="12" t="s">
        <v>749</v>
      </c>
      <c r="H3221" s="12" t="s">
        <v>421</v>
      </c>
      <c r="I3221" s="19">
        <v>560462.21</v>
      </c>
      <c r="J3221" s="19">
        <v>1.6483711166E8</v>
      </c>
      <c r="K3221" s="19">
        <f t="shared" si="1"/>
        <v>18682.07367</v>
      </c>
      <c r="L3221" s="14">
        <f t="shared" si="2"/>
        <v>18682.07367</v>
      </c>
      <c r="M3221" s="14">
        <f t="shared" si="3"/>
        <v>0</v>
      </c>
      <c r="N3221" s="14">
        <f t="shared" si="4"/>
        <v>0.06589796708</v>
      </c>
      <c r="O3221" s="14">
        <f t="shared" si="5"/>
        <v>0.4151571926</v>
      </c>
      <c r="P3221" s="19">
        <f t="shared" si="6"/>
        <v>294.1092347</v>
      </c>
      <c r="Q3221" s="14">
        <f t="shared" si="7"/>
        <v>5494570.389</v>
      </c>
    </row>
    <row r="3222" ht="15.75" customHeight="1">
      <c r="A3222" s="12">
        <v>2019.0</v>
      </c>
      <c r="B3222" s="265">
        <v>43678.0</v>
      </c>
      <c r="C3222" s="12" t="s">
        <v>790</v>
      </c>
      <c r="D3222" s="12" t="s">
        <v>429</v>
      </c>
      <c r="E3222" s="12" t="s">
        <v>753</v>
      </c>
      <c r="F3222" s="12" t="s">
        <v>754</v>
      </c>
      <c r="G3222" s="12" t="s">
        <v>749</v>
      </c>
      <c r="H3222" s="12" t="s">
        <v>421</v>
      </c>
      <c r="I3222" s="19">
        <v>4.083594319E7</v>
      </c>
      <c r="J3222" s="19">
        <v>1.220061275761E10</v>
      </c>
      <c r="K3222" s="19">
        <f t="shared" si="1"/>
        <v>1361198.106</v>
      </c>
      <c r="L3222" s="14">
        <f t="shared" si="2"/>
        <v>283500</v>
      </c>
      <c r="M3222" s="14">
        <f t="shared" si="3"/>
        <v>1077698.106</v>
      </c>
      <c r="N3222" s="14">
        <f t="shared" si="4"/>
        <v>1</v>
      </c>
      <c r="O3222" s="14">
        <f t="shared" si="5"/>
        <v>6.3</v>
      </c>
      <c r="P3222" s="19">
        <f t="shared" si="6"/>
        <v>298.7714206</v>
      </c>
      <c r="Q3222" s="14">
        <f t="shared" si="7"/>
        <v>84701697.73</v>
      </c>
    </row>
    <row r="3223" ht="15.75" customHeight="1">
      <c r="A3223" s="12">
        <v>2019.0</v>
      </c>
      <c r="B3223" s="265">
        <v>43678.0</v>
      </c>
      <c r="C3223" s="12" t="s">
        <v>790</v>
      </c>
      <c r="D3223" s="12" t="s">
        <v>429</v>
      </c>
      <c r="E3223" s="12" t="s">
        <v>755</v>
      </c>
      <c r="F3223" s="12" t="s">
        <v>756</v>
      </c>
      <c r="G3223" s="12" t="s">
        <v>749</v>
      </c>
      <c r="H3223" s="12" t="s">
        <v>421</v>
      </c>
      <c r="I3223" s="19">
        <v>729281.8</v>
      </c>
      <c r="J3223" s="19">
        <v>2.5217981152E8</v>
      </c>
      <c r="K3223" s="19">
        <f t="shared" si="1"/>
        <v>24309.39333</v>
      </c>
      <c r="L3223" s="14">
        <f t="shared" si="2"/>
        <v>24309.39333</v>
      </c>
      <c r="M3223" s="14">
        <f t="shared" si="3"/>
        <v>0</v>
      </c>
      <c r="N3223" s="14">
        <f t="shared" si="4"/>
        <v>0.08574741917</v>
      </c>
      <c r="O3223" s="14">
        <f t="shared" si="5"/>
        <v>0.5402087407</v>
      </c>
      <c r="P3223" s="19">
        <f t="shared" si="6"/>
        <v>345.7919991</v>
      </c>
      <c r="Q3223" s="14">
        <f t="shared" si="7"/>
        <v>8405993.717</v>
      </c>
    </row>
    <row r="3224" ht="15.75" customHeight="1">
      <c r="A3224" s="12">
        <v>2019.0</v>
      </c>
      <c r="B3224" s="265">
        <v>43678.0</v>
      </c>
      <c r="C3224" s="12" t="s">
        <v>790</v>
      </c>
      <c r="D3224" s="12" t="s">
        <v>429</v>
      </c>
      <c r="E3224" s="12" t="s">
        <v>750</v>
      </c>
      <c r="F3224" s="12" t="s">
        <v>751</v>
      </c>
      <c r="G3224" s="12" t="s">
        <v>749</v>
      </c>
      <c r="H3224" s="12" t="s">
        <v>421</v>
      </c>
      <c r="I3224" s="19">
        <v>4030.33</v>
      </c>
      <c r="J3224" s="19">
        <v>1132718.78</v>
      </c>
      <c r="K3224" s="19">
        <f t="shared" si="1"/>
        <v>134.3443333</v>
      </c>
      <c r="L3224" s="14">
        <f t="shared" si="2"/>
        <v>134.3443333</v>
      </c>
      <c r="M3224" s="14">
        <f t="shared" si="3"/>
        <v>0</v>
      </c>
      <c r="N3224" s="14">
        <f t="shared" si="4"/>
        <v>0.000473877719</v>
      </c>
      <c r="O3224" s="14">
        <f t="shared" si="5"/>
        <v>0.00298542963</v>
      </c>
      <c r="P3224" s="19">
        <f t="shared" si="6"/>
        <v>281.0486437</v>
      </c>
      <c r="Q3224" s="14">
        <f t="shared" si="7"/>
        <v>37757.29267</v>
      </c>
    </row>
    <row r="3225" ht="15.75" customHeight="1">
      <c r="A3225" s="12">
        <v>2019.0</v>
      </c>
      <c r="B3225" s="265">
        <v>43678.0</v>
      </c>
      <c r="C3225" s="12" t="s">
        <v>777</v>
      </c>
      <c r="D3225" s="12" t="s">
        <v>430</v>
      </c>
      <c r="E3225" s="12" t="s">
        <v>747</v>
      </c>
      <c r="F3225" s="12" t="s">
        <v>748</v>
      </c>
      <c r="G3225" s="12" t="s">
        <v>749</v>
      </c>
      <c r="H3225" s="12" t="s">
        <v>421</v>
      </c>
      <c r="I3225" s="19">
        <v>251740.42</v>
      </c>
      <c r="J3225" s="19">
        <v>6.860663752E7</v>
      </c>
      <c r="K3225" s="19">
        <f t="shared" si="1"/>
        <v>8391.347333</v>
      </c>
      <c r="L3225" s="14">
        <f t="shared" si="2"/>
        <v>8391.347333</v>
      </c>
      <c r="M3225" s="14">
        <f t="shared" si="3"/>
        <v>0</v>
      </c>
      <c r="N3225" s="14">
        <f t="shared" si="4"/>
        <v>0.02959910876</v>
      </c>
      <c r="O3225" s="14">
        <f t="shared" si="5"/>
        <v>0.1864743852</v>
      </c>
      <c r="P3225" s="19">
        <f t="shared" si="6"/>
        <v>272.5292884</v>
      </c>
      <c r="Q3225" s="14">
        <f t="shared" si="7"/>
        <v>2286887.917</v>
      </c>
    </row>
    <row r="3226" ht="15.75" customHeight="1">
      <c r="A3226" s="12">
        <v>2019.0</v>
      </c>
      <c r="B3226" s="265">
        <v>43678.0</v>
      </c>
      <c r="C3226" s="12" t="s">
        <v>777</v>
      </c>
      <c r="D3226" s="12" t="s">
        <v>430</v>
      </c>
      <c r="E3226" s="12" t="s">
        <v>753</v>
      </c>
      <c r="F3226" s="12" t="s">
        <v>754</v>
      </c>
      <c r="G3226" s="12" t="s">
        <v>749</v>
      </c>
      <c r="H3226" s="12" t="s">
        <v>421</v>
      </c>
      <c r="I3226" s="19">
        <v>3.512538299E7</v>
      </c>
      <c r="J3226" s="19">
        <v>9.52192661085E9</v>
      </c>
      <c r="K3226" s="19">
        <f t="shared" si="1"/>
        <v>1170846.1</v>
      </c>
      <c r="L3226" s="14">
        <f t="shared" si="2"/>
        <v>283500</v>
      </c>
      <c r="M3226" s="14">
        <f t="shared" si="3"/>
        <v>887346.0997</v>
      </c>
      <c r="N3226" s="14">
        <f t="shared" si="4"/>
        <v>1</v>
      </c>
      <c r="O3226" s="14">
        <f t="shared" si="5"/>
        <v>6.3</v>
      </c>
      <c r="P3226" s="19">
        <f t="shared" si="6"/>
        <v>271.0839228</v>
      </c>
      <c r="Q3226" s="14">
        <f t="shared" si="7"/>
        <v>76852292.11</v>
      </c>
    </row>
    <row r="3227" ht="15.75" customHeight="1">
      <c r="A3227" s="12">
        <v>2019.0</v>
      </c>
      <c r="B3227" s="265">
        <v>43678.0</v>
      </c>
      <c r="C3227" s="12" t="s">
        <v>777</v>
      </c>
      <c r="D3227" s="12" t="s">
        <v>430</v>
      </c>
      <c r="E3227" s="12" t="s">
        <v>755</v>
      </c>
      <c r="F3227" s="12" t="s">
        <v>756</v>
      </c>
      <c r="G3227" s="12" t="s">
        <v>749</v>
      </c>
      <c r="H3227" s="12" t="s">
        <v>421</v>
      </c>
      <c r="I3227" s="19">
        <v>1170189.48</v>
      </c>
      <c r="J3227" s="19">
        <v>3.2194284452E8</v>
      </c>
      <c r="K3227" s="19">
        <f t="shared" si="1"/>
        <v>39006.316</v>
      </c>
      <c r="L3227" s="14">
        <f t="shared" si="2"/>
        <v>39006.316</v>
      </c>
      <c r="M3227" s="14">
        <f t="shared" si="3"/>
        <v>0</v>
      </c>
      <c r="N3227" s="14">
        <f t="shared" si="4"/>
        <v>0.1375884162</v>
      </c>
      <c r="O3227" s="14">
        <f t="shared" si="5"/>
        <v>0.8668070222</v>
      </c>
      <c r="P3227" s="19">
        <f t="shared" si="6"/>
        <v>275.120269</v>
      </c>
      <c r="Q3227" s="14">
        <f t="shared" si="7"/>
        <v>10731428.15</v>
      </c>
    </row>
    <row r="3228" ht="15.75" customHeight="1">
      <c r="A3228" s="12">
        <v>2019.0</v>
      </c>
      <c r="B3228" s="265">
        <v>43678.0</v>
      </c>
      <c r="C3228" s="12" t="s">
        <v>777</v>
      </c>
      <c r="D3228" s="12" t="s">
        <v>430</v>
      </c>
      <c r="E3228" s="12" t="s">
        <v>750</v>
      </c>
      <c r="F3228" s="12" t="s">
        <v>751</v>
      </c>
      <c r="G3228" s="12" t="s">
        <v>749</v>
      </c>
      <c r="H3228" s="12" t="s">
        <v>421</v>
      </c>
      <c r="I3228" s="19">
        <v>3912.82</v>
      </c>
      <c r="J3228" s="19">
        <v>1097723.57</v>
      </c>
      <c r="K3228" s="19">
        <f t="shared" si="1"/>
        <v>130.4273333</v>
      </c>
      <c r="L3228" s="14">
        <f t="shared" si="2"/>
        <v>130.4273333</v>
      </c>
      <c r="M3228" s="14">
        <f t="shared" si="3"/>
        <v>0</v>
      </c>
      <c r="N3228" s="14">
        <f t="shared" si="4"/>
        <v>0.0004600611405</v>
      </c>
      <c r="O3228" s="14">
        <f t="shared" si="5"/>
        <v>0.002898385185</v>
      </c>
      <c r="P3228" s="19">
        <f t="shared" si="6"/>
        <v>280.545379</v>
      </c>
      <c r="Q3228" s="14">
        <f t="shared" si="7"/>
        <v>36590.78567</v>
      </c>
    </row>
    <row r="3229" ht="15.75" customHeight="1">
      <c r="A3229" s="12">
        <v>2019.0</v>
      </c>
      <c r="B3229" s="265">
        <v>43678.0</v>
      </c>
      <c r="C3229" s="12" t="s">
        <v>778</v>
      </c>
      <c r="D3229" s="12" t="s">
        <v>707</v>
      </c>
      <c r="E3229" s="12" t="s">
        <v>747</v>
      </c>
      <c r="F3229" s="12" t="s">
        <v>748</v>
      </c>
      <c r="G3229" s="12" t="s">
        <v>749</v>
      </c>
      <c r="H3229" s="12" t="s">
        <v>421</v>
      </c>
      <c r="I3229" s="19">
        <v>707585.06</v>
      </c>
      <c r="J3229" s="19">
        <v>3.5229102127E8</v>
      </c>
      <c r="K3229" s="19">
        <f t="shared" si="1"/>
        <v>23586.16867</v>
      </c>
      <c r="L3229" s="14">
        <f t="shared" si="2"/>
        <v>23586.16867</v>
      </c>
      <c r="M3229" s="14">
        <f t="shared" si="3"/>
        <v>0</v>
      </c>
      <c r="N3229" s="14">
        <f t="shared" si="4"/>
        <v>0.08319636214</v>
      </c>
      <c r="O3229" s="14">
        <f t="shared" si="5"/>
        <v>0.5241370815</v>
      </c>
      <c r="P3229" s="19">
        <f t="shared" si="6"/>
        <v>497.8779813</v>
      </c>
      <c r="Q3229" s="14">
        <f t="shared" si="7"/>
        <v>11743034.04</v>
      </c>
    </row>
    <row r="3230" ht="15.75" customHeight="1">
      <c r="A3230" s="12">
        <v>2019.0</v>
      </c>
      <c r="B3230" s="265">
        <v>43678.0</v>
      </c>
      <c r="C3230" s="12" t="s">
        <v>804</v>
      </c>
      <c r="D3230" s="12" t="s">
        <v>438</v>
      </c>
      <c r="E3230" s="12" t="s">
        <v>747</v>
      </c>
      <c r="F3230" s="12" t="s">
        <v>748</v>
      </c>
      <c r="G3230" s="12" t="s">
        <v>749</v>
      </c>
      <c r="H3230" s="12" t="s">
        <v>421</v>
      </c>
      <c r="I3230" s="19">
        <v>366600.8</v>
      </c>
      <c r="J3230" s="19">
        <v>1.2772872957E8</v>
      </c>
      <c r="K3230" s="19">
        <f t="shared" si="1"/>
        <v>12220.02667</v>
      </c>
      <c r="L3230" s="14">
        <f t="shared" si="2"/>
        <v>12220.02667</v>
      </c>
      <c r="M3230" s="14">
        <f t="shared" si="3"/>
        <v>0</v>
      </c>
      <c r="N3230" s="14">
        <f t="shared" si="4"/>
        <v>0.0431041505</v>
      </c>
      <c r="O3230" s="14">
        <f t="shared" si="5"/>
        <v>0.2715561481</v>
      </c>
      <c r="P3230" s="19">
        <f t="shared" si="6"/>
        <v>348.4136684</v>
      </c>
      <c r="Q3230" s="14">
        <f t="shared" si="7"/>
        <v>4257624.319</v>
      </c>
    </row>
    <row r="3231" ht="15.75" customHeight="1">
      <c r="A3231" s="12">
        <v>2019.0</v>
      </c>
      <c r="B3231" s="265">
        <v>43678.0</v>
      </c>
      <c r="C3231" s="12" t="s">
        <v>804</v>
      </c>
      <c r="D3231" s="12" t="s">
        <v>438</v>
      </c>
      <c r="E3231" s="12" t="s">
        <v>753</v>
      </c>
      <c r="F3231" s="12" t="s">
        <v>754</v>
      </c>
      <c r="G3231" s="12" t="s">
        <v>749</v>
      </c>
      <c r="H3231" s="12" t="s">
        <v>421</v>
      </c>
      <c r="I3231" s="19">
        <v>2.51144921E7</v>
      </c>
      <c r="J3231" s="19">
        <v>8.90083281709E9</v>
      </c>
      <c r="K3231" s="19">
        <f t="shared" si="1"/>
        <v>837149.7367</v>
      </c>
      <c r="L3231" s="14">
        <f t="shared" si="2"/>
        <v>283500</v>
      </c>
      <c r="M3231" s="14">
        <f t="shared" si="3"/>
        <v>553649.7367</v>
      </c>
      <c r="N3231" s="14">
        <f t="shared" si="4"/>
        <v>1</v>
      </c>
      <c r="O3231" s="14">
        <f t="shared" si="5"/>
        <v>6.3</v>
      </c>
      <c r="P3231" s="19">
        <f t="shared" si="6"/>
        <v>354.4102258</v>
      </c>
      <c r="Q3231" s="14">
        <f t="shared" si="7"/>
        <v>100475299</v>
      </c>
    </row>
    <row r="3232" ht="15.75" customHeight="1">
      <c r="A3232" s="12">
        <v>2019.0</v>
      </c>
      <c r="B3232" s="265">
        <v>43678.0</v>
      </c>
      <c r="C3232" s="12" t="s">
        <v>804</v>
      </c>
      <c r="D3232" s="12" t="s">
        <v>438</v>
      </c>
      <c r="E3232" s="12" t="s">
        <v>755</v>
      </c>
      <c r="F3232" s="12" t="s">
        <v>756</v>
      </c>
      <c r="G3232" s="12" t="s">
        <v>749</v>
      </c>
      <c r="H3232" s="12" t="s">
        <v>421</v>
      </c>
      <c r="I3232" s="19">
        <v>1345989.1</v>
      </c>
      <c r="J3232" s="19">
        <v>4.7240778419E8</v>
      </c>
      <c r="K3232" s="19">
        <f t="shared" si="1"/>
        <v>44866.30333</v>
      </c>
      <c r="L3232" s="14">
        <f t="shared" si="2"/>
        <v>44866.30333</v>
      </c>
      <c r="M3232" s="14">
        <f t="shared" si="3"/>
        <v>0</v>
      </c>
      <c r="N3232" s="14">
        <f t="shared" si="4"/>
        <v>0.1582585655</v>
      </c>
      <c r="O3232" s="14">
        <f t="shared" si="5"/>
        <v>0.997028963</v>
      </c>
      <c r="P3232" s="19">
        <f t="shared" si="6"/>
        <v>350.9744501</v>
      </c>
      <c r="Q3232" s="14">
        <f t="shared" si="7"/>
        <v>15746926.14</v>
      </c>
    </row>
    <row r="3233" ht="15.75" customHeight="1">
      <c r="A3233" s="12">
        <v>2019.0</v>
      </c>
      <c r="B3233" s="265">
        <v>43678.0</v>
      </c>
      <c r="C3233" s="12" t="s">
        <v>804</v>
      </c>
      <c r="D3233" s="12" t="s">
        <v>438</v>
      </c>
      <c r="E3233" s="12" t="s">
        <v>750</v>
      </c>
      <c r="F3233" s="12" t="s">
        <v>751</v>
      </c>
      <c r="G3233" s="12" t="s">
        <v>749</v>
      </c>
      <c r="H3233" s="12" t="s">
        <v>421</v>
      </c>
      <c r="I3233" s="19">
        <v>66941.5</v>
      </c>
      <c r="J3233" s="19">
        <v>2.344612485E7</v>
      </c>
      <c r="K3233" s="19">
        <f t="shared" si="1"/>
        <v>2231.383333</v>
      </c>
      <c r="L3233" s="14">
        <f t="shared" si="2"/>
        <v>2231.383333</v>
      </c>
      <c r="M3233" s="14">
        <f t="shared" si="3"/>
        <v>0</v>
      </c>
      <c r="N3233" s="14">
        <f t="shared" si="4"/>
        <v>0.007870840682</v>
      </c>
      <c r="O3233" s="14">
        <f t="shared" si="5"/>
        <v>0.0495862963</v>
      </c>
      <c r="P3233" s="19">
        <f t="shared" si="6"/>
        <v>350.2479755</v>
      </c>
      <c r="Q3233" s="14">
        <f t="shared" si="7"/>
        <v>781537.495</v>
      </c>
    </row>
    <row r="3234" ht="15.75" customHeight="1">
      <c r="A3234" s="12">
        <v>2019.0</v>
      </c>
      <c r="B3234" s="265">
        <v>43678.0</v>
      </c>
      <c r="C3234" s="12" t="s">
        <v>779</v>
      </c>
      <c r="D3234" s="12" t="s">
        <v>414</v>
      </c>
      <c r="E3234" s="12" t="s">
        <v>747</v>
      </c>
      <c r="F3234" s="12" t="s">
        <v>748</v>
      </c>
      <c r="G3234" s="12" t="s">
        <v>749</v>
      </c>
      <c r="H3234" s="12" t="s">
        <v>405</v>
      </c>
      <c r="I3234" s="19">
        <v>164951.76</v>
      </c>
      <c r="J3234" s="19">
        <v>2.18210527E7</v>
      </c>
      <c r="K3234" s="19">
        <f t="shared" si="1"/>
        <v>5498.392</v>
      </c>
      <c r="L3234" s="14">
        <f t="shared" si="2"/>
        <v>5498.392</v>
      </c>
      <c r="M3234" s="14">
        <f t="shared" si="3"/>
        <v>0</v>
      </c>
      <c r="N3234" s="14">
        <f t="shared" si="4"/>
        <v>0.01939468078</v>
      </c>
      <c r="O3234" s="14">
        <f t="shared" si="5"/>
        <v>0.1221864889</v>
      </c>
      <c r="P3234" s="19">
        <f t="shared" si="6"/>
        <v>132.2874803</v>
      </c>
      <c r="Q3234" s="14">
        <f t="shared" si="7"/>
        <v>727368.4233</v>
      </c>
    </row>
    <row r="3235" ht="15.75" customHeight="1">
      <c r="A3235" s="12">
        <v>2019.0</v>
      </c>
      <c r="B3235" s="265">
        <v>43678.0</v>
      </c>
      <c r="C3235" s="12" t="s">
        <v>779</v>
      </c>
      <c r="D3235" s="12" t="s">
        <v>414</v>
      </c>
      <c r="E3235" s="12" t="s">
        <v>755</v>
      </c>
      <c r="F3235" s="12" t="s">
        <v>756</v>
      </c>
      <c r="G3235" s="12" t="s">
        <v>749</v>
      </c>
      <c r="H3235" s="12" t="s">
        <v>405</v>
      </c>
      <c r="I3235" s="19">
        <v>3180.69</v>
      </c>
      <c r="J3235" s="19">
        <v>420765.47</v>
      </c>
      <c r="K3235" s="19">
        <f t="shared" si="1"/>
        <v>106.023</v>
      </c>
      <c r="L3235" s="14">
        <f t="shared" si="2"/>
        <v>106.023</v>
      </c>
      <c r="M3235" s="14">
        <f t="shared" si="3"/>
        <v>0</v>
      </c>
      <c r="N3235" s="14">
        <f t="shared" si="4"/>
        <v>0.000373978836</v>
      </c>
      <c r="O3235" s="14">
        <f t="shared" si="5"/>
        <v>0.002356066667</v>
      </c>
      <c r="P3235" s="19">
        <f t="shared" si="6"/>
        <v>132.2874816</v>
      </c>
      <c r="Q3235" s="14">
        <f t="shared" si="7"/>
        <v>14025.51567</v>
      </c>
    </row>
    <row r="3236" ht="15.75" customHeight="1">
      <c r="A3236" s="12">
        <v>2019.0</v>
      </c>
      <c r="B3236" s="265">
        <v>43678.0</v>
      </c>
      <c r="C3236" s="12" t="s">
        <v>780</v>
      </c>
      <c r="D3236" s="12" t="s">
        <v>415</v>
      </c>
      <c r="E3236" s="12" t="s">
        <v>747</v>
      </c>
      <c r="F3236" s="12" t="s">
        <v>748</v>
      </c>
      <c r="G3236" s="12" t="s">
        <v>749</v>
      </c>
      <c r="H3236" s="12" t="s">
        <v>405</v>
      </c>
      <c r="I3236" s="19">
        <v>1091011.1</v>
      </c>
      <c r="J3236" s="19">
        <v>1.5292583335E8</v>
      </c>
      <c r="K3236" s="19">
        <f t="shared" si="1"/>
        <v>36367.03667</v>
      </c>
      <c r="L3236" s="14">
        <f t="shared" si="2"/>
        <v>36367.03667</v>
      </c>
      <c r="M3236" s="14">
        <f t="shared" si="3"/>
        <v>0</v>
      </c>
      <c r="N3236" s="14">
        <f t="shared" si="4"/>
        <v>0.1282787889</v>
      </c>
      <c r="O3236" s="14">
        <f t="shared" si="5"/>
        <v>0.8081563704</v>
      </c>
      <c r="P3236" s="19">
        <f t="shared" si="6"/>
        <v>140.1689069</v>
      </c>
      <c r="Q3236" s="14">
        <f t="shared" si="7"/>
        <v>5097527.778</v>
      </c>
    </row>
    <row r="3237" ht="15.75" customHeight="1">
      <c r="A3237" s="12">
        <v>2019.0</v>
      </c>
      <c r="B3237" s="265">
        <v>43678.0</v>
      </c>
      <c r="C3237" s="12" t="s">
        <v>780</v>
      </c>
      <c r="D3237" s="12" t="s">
        <v>415</v>
      </c>
      <c r="E3237" s="12" t="s">
        <v>753</v>
      </c>
      <c r="F3237" s="12" t="s">
        <v>754</v>
      </c>
      <c r="G3237" s="12" t="s">
        <v>749</v>
      </c>
      <c r="H3237" s="12" t="s">
        <v>405</v>
      </c>
      <c r="I3237" s="19">
        <v>981837.4</v>
      </c>
      <c r="J3237" s="19">
        <v>1.780890005E8</v>
      </c>
      <c r="K3237" s="19">
        <f t="shared" si="1"/>
        <v>32727.91333</v>
      </c>
      <c r="L3237" s="14">
        <f t="shared" si="2"/>
        <v>32727.91333</v>
      </c>
      <c r="M3237" s="14">
        <f t="shared" si="3"/>
        <v>0</v>
      </c>
      <c r="N3237" s="14">
        <f t="shared" si="4"/>
        <v>0.1154423751</v>
      </c>
      <c r="O3237" s="14">
        <f t="shared" si="5"/>
        <v>0.727286963</v>
      </c>
      <c r="P3237" s="19">
        <f t="shared" si="6"/>
        <v>181.3833945</v>
      </c>
      <c r="Q3237" s="14">
        <f t="shared" si="7"/>
        <v>5936300.017</v>
      </c>
    </row>
    <row r="3238" ht="15.75" customHeight="1">
      <c r="A3238" s="12">
        <v>2019.0</v>
      </c>
      <c r="B3238" s="265">
        <v>43678.0</v>
      </c>
      <c r="C3238" s="12" t="s">
        <v>780</v>
      </c>
      <c r="D3238" s="12" t="s">
        <v>415</v>
      </c>
      <c r="E3238" s="12" t="s">
        <v>755</v>
      </c>
      <c r="F3238" s="12" t="s">
        <v>756</v>
      </c>
      <c r="G3238" s="12" t="s">
        <v>749</v>
      </c>
      <c r="H3238" s="12" t="s">
        <v>405</v>
      </c>
      <c r="I3238" s="19">
        <v>24145.15</v>
      </c>
      <c r="J3238" s="19">
        <v>4397287.25</v>
      </c>
      <c r="K3238" s="19">
        <f t="shared" si="1"/>
        <v>804.8383333</v>
      </c>
      <c r="L3238" s="14">
        <f t="shared" si="2"/>
        <v>804.8383333</v>
      </c>
      <c r="M3238" s="14">
        <f t="shared" si="3"/>
        <v>0</v>
      </c>
      <c r="N3238" s="14">
        <f t="shared" si="4"/>
        <v>0.00283893592</v>
      </c>
      <c r="O3238" s="14">
        <f t="shared" si="5"/>
        <v>0.0178852963</v>
      </c>
      <c r="P3238" s="19">
        <f t="shared" si="6"/>
        <v>182.1188624</v>
      </c>
      <c r="Q3238" s="14">
        <f t="shared" si="7"/>
        <v>146576.2417</v>
      </c>
    </row>
    <row r="3239" ht="15.75" customHeight="1">
      <c r="A3239" s="12">
        <v>2019.0</v>
      </c>
      <c r="B3239" s="265">
        <v>43678.0</v>
      </c>
      <c r="C3239" s="12" t="s">
        <v>782</v>
      </c>
      <c r="D3239" s="12" t="s">
        <v>440</v>
      </c>
      <c r="E3239" s="12" t="s">
        <v>755</v>
      </c>
      <c r="F3239" s="12" t="s">
        <v>756</v>
      </c>
      <c r="G3239" s="12" t="s">
        <v>749</v>
      </c>
      <c r="H3239" s="12" t="s">
        <v>421</v>
      </c>
      <c r="I3239" s="19">
        <v>54620.0</v>
      </c>
      <c r="J3239" s="19">
        <v>1.285249457E7</v>
      </c>
      <c r="K3239" s="19">
        <f t="shared" si="1"/>
        <v>1820.666667</v>
      </c>
      <c r="L3239" s="14">
        <f t="shared" si="2"/>
        <v>1820.666667</v>
      </c>
      <c r="M3239" s="14">
        <f t="shared" si="3"/>
        <v>0</v>
      </c>
      <c r="N3239" s="14">
        <f t="shared" si="4"/>
        <v>0.006422104644</v>
      </c>
      <c r="O3239" s="14">
        <f t="shared" si="5"/>
        <v>0.04045925926</v>
      </c>
      <c r="P3239" s="19">
        <f t="shared" si="6"/>
        <v>235.3074802</v>
      </c>
      <c r="Q3239" s="14">
        <f t="shared" si="7"/>
        <v>428416.4857</v>
      </c>
    </row>
    <row r="3240" ht="15.75" customHeight="1">
      <c r="A3240" s="12">
        <v>2019.0</v>
      </c>
      <c r="B3240" s="265">
        <v>43678.0</v>
      </c>
      <c r="C3240" s="12" t="s">
        <v>782</v>
      </c>
      <c r="D3240" s="12" t="s">
        <v>440</v>
      </c>
      <c r="E3240" s="12" t="s">
        <v>750</v>
      </c>
      <c r="F3240" s="12" t="s">
        <v>751</v>
      </c>
      <c r="G3240" s="12" t="s">
        <v>749</v>
      </c>
      <c r="H3240" s="12" t="s">
        <v>421</v>
      </c>
      <c r="I3240" s="19">
        <v>160.0</v>
      </c>
      <c r="J3240" s="19">
        <v>13835.47</v>
      </c>
      <c r="K3240" s="19">
        <f t="shared" si="1"/>
        <v>5.333333333</v>
      </c>
      <c r="L3240" s="14">
        <f t="shared" si="2"/>
        <v>5.333333333</v>
      </c>
      <c r="M3240" s="14">
        <f t="shared" si="3"/>
        <v>0</v>
      </c>
      <c r="N3240" s="14">
        <f t="shared" si="4"/>
        <v>0.00001881246326</v>
      </c>
      <c r="O3240" s="14">
        <f t="shared" si="5"/>
        <v>0.0001185185185</v>
      </c>
      <c r="P3240" s="19">
        <f t="shared" si="6"/>
        <v>86.4716875</v>
      </c>
      <c r="Q3240" s="14">
        <f t="shared" si="7"/>
        <v>461.1823333</v>
      </c>
    </row>
    <row r="3241" ht="15.75" customHeight="1">
      <c r="A3241" s="12">
        <v>2019.0</v>
      </c>
      <c r="B3241" s="265">
        <v>43678.0</v>
      </c>
      <c r="C3241" s="12" t="s">
        <v>783</v>
      </c>
      <c r="D3241" s="12" t="s">
        <v>441</v>
      </c>
      <c r="E3241" s="12" t="s">
        <v>747</v>
      </c>
      <c r="F3241" s="12" t="s">
        <v>748</v>
      </c>
      <c r="G3241" s="12" t="s">
        <v>749</v>
      </c>
      <c r="H3241" s="12" t="s">
        <v>421</v>
      </c>
      <c r="I3241" s="19">
        <v>218980.75</v>
      </c>
      <c r="J3241" s="19">
        <v>1.500181947E7</v>
      </c>
      <c r="K3241" s="19">
        <f t="shared" si="1"/>
        <v>7299.358333</v>
      </c>
      <c r="L3241" s="14">
        <f t="shared" si="2"/>
        <v>7299.358333</v>
      </c>
      <c r="M3241" s="14">
        <f t="shared" si="3"/>
        <v>0</v>
      </c>
      <c r="N3241" s="14">
        <f t="shared" si="4"/>
        <v>0.02574729571</v>
      </c>
      <c r="O3241" s="14">
        <f t="shared" si="5"/>
        <v>0.162207963</v>
      </c>
      <c r="P3241" s="19">
        <f t="shared" si="6"/>
        <v>68.50748054</v>
      </c>
      <c r="Q3241" s="14">
        <f t="shared" si="7"/>
        <v>500060.649</v>
      </c>
    </row>
    <row r="3242" ht="15.75" customHeight="1">
      <c r="A3242" s="12">
        <v>2019.0</v>
      </c>
      <c r="B3242" s="265">
        <v>43678.0</v>
      </c>
      <c r="C3242" s="12" t="s">
        <v>783</v>
      </c>
      <c r="D3242" s="12" t="s">
        <v>441</v>
      </c>
      <c r="E3242" s="12" t="s">
        <v>753</v>
      </c>
      <c r="F3242" s="12" t="s">
        <v>754</v>
      </c>
      <c r="G3242" s="12" t="s">
        <v>749</v>
      </c>
      <c r="H3242" s="12" t="s">
        <v>421</v>
      </c>
      <c r="I3242" s="19">
        <v>134176.62</v>
      </c>
      <c r="J3242" s="19">
        <v>9192102.16</v>
      </c>
      <c r="K3242" s="19">
        <f t="shared" si="1"/>
        <v>4472.554</v>
      </c>
      <c r="L3242" s="14">
        <f t="shared" si="2"/>
        <v>4472.554</v>
      </c>
      <c r="M3242" s="14">
        <f t="shared" si="3"/>
        <v>0</v>
      </c>
      <c r="N3242" s="14">
        <f t="shared" si="4"/>
        <v>0.01577620459</v>
      </c>
      <c r="O3242" s="14">
        <f t="shared" si="5"/>
        <v>0.09939008889</v>
      </c>
      <c r="P3242" s="19">
        <f t="shared" si="6"/>
        <v>68.50748036</v>
      </c>
      <c r="Q3242" s="14">
        <f t="shared" si="7"/>
        <v>306403.4053</v>
      </c>
    </row>
    <row r="3243" ht="15.75" customHeight="1">
      <c r="A3243" s="12">
        <v>2019.0</v>
      </c>
      <c r="B3243" s="265">
        <v>43678.0</v>
      </c>
      <c r="C3243" s="12" t="s">
        <v>783</v>
      </c>
      <c r="D3243" s="12" t="s">
        <v>441</v>
      </c>
      <c r="E3243" s="12" t="s">
        <v>750</v>
      </c>
      <c r="F3243" s="12" t="s">
        <v>751</v>
      </c>
      <c r="G3243" s="12" t="s">
        <v>749</v>
      </c>
      <c r="H3243" s="12" t="s">
        <v>421</v>
      </c>
      <c r="I3243" s="19">
        <v>1999.08</v>
      </c>
      <c r="J3243" s="19">
        <v>136951.93</v>
      </c>
      <c r="K3243" s="19">
        <f t="shared" si="1"/>
        <v>66.636</v>
      </c>
      <c r="L3243" s="14">
        <f t="shared" si="2"/>
        <v>66.636</v>
      </c>
      <c r="M3243" s="14">
        <f t="shared" si="3"/>
        <v>0</v>
      </c>
      <c r="N3243" s="14">
        <f t="shared" si="4"/>
        <v>0.000235047619</v>
      </c>
      <c r="O3243" s="14">
        <f t="shared" si="5"/>
        <v>0.0014808</v>
      </c>
      <c r="P3243" s="19">
        <f t="shared" si="6"/>
        <v>68.50747844</v>
      </c>
      <c r="Q3243" s="14">
        <f t="shared" si="7"/>
        <v>4565.064333</v>
      </c>
    </row>
    <row r="3244" ht="15.75" customHeight="1">
      <c r="A3244" s="12">
        <v>2019.0</v>
      </c>
      <c r="B3244" s="265">
        <v>43678.0</v>
      </c>
      <c r="C3244" s="12" t="s">
        <v>784</v>
      </c>
      <c r="D3244" s="12" t="s">
        <v>416</v>
      </c>
      <c r="E3244" s="12" t="s">
        <v>747</v>
      </c>
      <c r="F3244" s="12" t="s">
        <v>748</v>
      </c>
      <c r="G3244" s="12" t="s">
        <v>749</v>
      </c>
      <c r="H3244" s="12" t="s">
        <v>405</v>
      </c>
      <c r="I3244" s="19">
        <v>1280.0</v>
      </c>
      <c r="J3244" s="19">
        <v>432564.48</v>
      </c>
      <c r="K3244" s="19">
        <f t="shared" si="1"/>
        <v>42.66666667</v>
      </c>
      <c r="L3244" s="14">
        <f t="shared" si="2"/>
        <v>42.66666667</v>
      </c>
      <c r="M3244" s="14">
        <f t="shared" si="3"/>
        <v>0</v>
      </c>
      <c r="N3244" s="14">
        <f t="shared" si="4"/>
        <v>0.0001504997061</v>
      </c>
      <c r="O3244" s="14">
        <f t="shared" si="5"/>
        <v>0.0009481481481</v>
      </c>
      <c r="P3244" s="19">
        <f t="shared" si="6"/>
        <v>337.941</v>
      </c>
      <c r="Q3244" s="14">
        <f t="shared" si="7"/>
        <v>14418.816</v>
      </c>
    </row>
    <row r="3245" ht="15.75" customHeight="1">
      <c r="A3245" s="12">
        <v>2019.0</v>
      </c>
      <c r="B3245" s="265">
        <v>43678.0</v>
      </c>
      <c r="C3245" s="12" t="s">
        <v>784</v>
      </c>
      <c r="D3245" s="12" t="s">
        <v>416</v>
      </c>
      <c r="E3245" s="12" t="s">
        <v>753</v>
      </c>
      <c r="F3245" s="12" t="s">
        <v>754</v>
      </c>
      <c r="G3245" s="12" t="s">
        <v>749</v>
      </c>
      <c r="H3245" s="12" t="s">
        <v>405</v>
      </c>
      <c r="I3245" s="19">
        <v>532968.0</v>
      </c>
      <c r="J3245" s="19">
        <v>1.693559821E8</v>
      </c>
      <c r="K3245" s="19">
        <f t="shared" si="1"/>
        <v>17765.6</v>
      </c>
      <c r="L3245" s="14">
        <f t="shared" si="2"/>
        <v>17765.6</v>
      </c>
      <c r="M3245" s="14">
        <f t="shared" si="3"/>
        <v>0</v>
      </c>
      <c r="N3245" s="14">
        <f t="shared" si="4"/>
        <v>0.06266525573</v>
      </c>
      <c r="O3245" s="14">
        <f t="shared" si="5"/>
        <v>0.3947911111</v>
      </c>
      <c r="P3245" s="19">
        <f t="shared" si="6"/>
        <v>317.7601321</v>
      </c>
      <c r="Q3245" s="14">
        <f t="shared" si="7"/>
        <v>5645199.403</v>
      </c>
    </row>
    <row r="3246" ht="15.75" customHeight="1">
      <c r="A3246" s="12">
        <v>2019.0</v>
      </c>
      <c r="B3246" s="265">
        <v>43678.0</v>
      </c>
      <c r="C3246" s="12" t="s">
        <v>784</v>
      </c>
      <c r="D3246" s="12" t="s">
        <v>416</v>
      </c>
      <c r="E3246" s="12" t="s">
        <v>755</v>
      </c>
      <c r="F3246" s="12" t="s">
        <v>756</v>
      </c>
      <c r="G3246" s="12" t="s">
        <v>749</v>
      </c>
      <c r="H3246" s="12" t="s">
        <v>405</v>
      </c>
      <c r="I3246" s="19">
        <v>38407.0</v>
      </c>
      <c r="J3246" s="19">
        <v>1.321199719E7</v>
      </c>
      <c r="K3246" s="19">
        <f t="shared" si="1"/>
        <v>1280.233333</v>
      </c>
      <c r="L3246" s="14">
        <f t="shared" si="2"/>
        <v>1280.233333</v>
      </c>
      <c r="M3246" s="14">
        <f t="shared" si="3"/>
        <v>0</v>
      </c>
      <c r="N3246" s="14">
        <f t="shared" si="4"/>
        <v>0.004515814227</v>
      </c>
      <c r="O3246" s="14">
        <f t="shared" si="5"/>
        <v>0.02844962963</v>
      </c>
      <c r="P3246" s="19">
        <f t="shared" si="6"/>
        <v>343.9997185</v>
      </c>
      <c r="Q3246" s="14">
        <f t="shared" si="7"/>
        <v>440399.9063</v>
      </c>
    </row>
    <row r="3247" ht="15.75" customHeight="1">
      <c r="A3247" s="12">
        <v>2019.0</v>
      </c>
      <c r="B3247" s="265">
        <v>43678.0</v>
      </c>
      <c r="C3247" s="12" t="s">
        <v>785</v>
      </c>
      <c r="D3247" s="12" t="s">
        <v>417</v>
      </c>
      <c r="E3247" s="12" t="s">
        <v>747</v>
      </c>
      <c r="F3247" s="12" t="s">
        <v>748</v>
      </c>
      <c r="G3247" s="12" t="s">
        <v>749</v>
      </c>
      <c r="H3247" s="12" t="s">
        <v>405</v>
      </c>
      <c r="I3247" s="19">
        <v>128698.0</v>
      </c>
      <c r="J3247" s="19">
        <v>4.948483696E7</v>
      </c>
      <c r="K3247" s="19">
        <f t="shared" si="1"/>
        <v>4289.933333</v>
      </c>
      <c r="L3247" s="14">
        <f t="shared" si="2"/>
        <v>4289.933333</v>
      </c>
      <c r="M3247" s="14">
        <f t="shared" si="3"/>
        <v>0</v>
      </c>
      <c r="N3247" s="14">
        <f t="shared" si="4"/>
        <v>0.01513203998</v>
      </c>
      <c r="O3247" s="14">
        <f t="shared" si="5"/>
        <v>0.09533185185</v>
      </c>
      <c r="P3247" s="19">
        <f t="shared" si="6"/>
        <v>384.5035429</v>
      </c>
      <c r="Q3247" s="14">
        <f t="shared" si="7"/>
        <v>1649494.565</v>
      </c>
    </row>
    <row r="3248" ht="15.75" customHeight="1">
      <c r="A3248" s="12">
        <v>2019.0</v>
      </c>
      <c r="B3248" s="265">
        <v>43678.0</v>
      </c>
      <c r="C3248" s="12" t="s">
        <v>785</v>
      </c>
      <c r="D3248" s="12" t="s">
        <v>417</v>
      </c>
      <c r="E3248" s="12" t="s">
        <v>753</v>
      </c>
      <c r="F3248" s="12" t="s">
        <v>754</v>
      </c>
      <c r="G3248" s="12" t="s">
        <v>749</v>
      </c>
      <c r="H3248" s="12" t="s">
        <v>405</v>
      </c>
      <c r="I3248" s="19">
        <v>362808.0</v>
      </c>
      <c r="J3248" s="19">
        <v>1.3950096137E8</v>
      </c>
      <c r="K3248" s="19">
        <f t="shared" si="1"/>
        <v>12093.6</v>
      </c>
      <c r="L3248" s="14">
        <f t="shared" si="2"/>
        <v>12093.6</v>
      </c>
      <c r="M3248" s="14">
        <f t="shared" si="3"/>
        <v>0</v>
      </c>
      <c r="N3248" s="14">
        <f t="shared" si="4"/>
        <v>0.04265820106</v>
      </c>
      <c r="O3248" s="14">
        <f t="shared" si="5"/>
        <v>0.2687466667</v>
      </c>
      <c r="P3248" s="19">
        <f t="shared" si="6"/>
        <v>384.5035428</v>
      </c>
      <c r="Q3248" s="14">
        <f t="shared" si="7"/>
        <v>4650032.046</v>
      </c>
    </row>
    <row r="3249" ht="15.75" customHeight="1">
      <c r="A3249" s="12">
        <v>2019.0</v>
      </c>
      <c r="B3249" s="265">
        <v>43678.0</v>
      </c>
      <c r="C3249" s="12" t="s">
        <v>785</v>
      </c>
      <c r="D3249" s="12" t="s">
        <v>417</v>
      </c>
      <c r="E3249" s="12" t="s">
        <v>755</v>
      </c>
      <c r="F3249" s="12" t="s">
        <v>756</v>
      </c>
      <c r="G3249" s="12" t="s">
        <v>749</v>
      </c>
      <c r="H3249" s="12" t="s">
        <v>405</v>
      </c>
      <c r="I3249" s="19">
        <v>1803.0</v>
      </c>
      <c r="J3249" s="19">
        <v>693259.89</v>
      </c>
      <c r="K3249" s="19">
        <f t="shared" si="1"/>
        <v>60.1</v>
      </c>
      <c r="L3249" s="14">
        <f t="shared" si="2"/>
        <v>60.1</v>
      </c>
      <c r="M3249" s="14">
        <f t="shared" si="3"/>
        <v>0</v>
      </c>
      <c r="N3249" s="14">
        <f t="shared" si="4"/>
        <v>0.0002119929453</v>
      </c>
      <c r="O3249" s="14">
        <f t="shared" si="5"/>
        <v>0.001335555556</v>
      </c>
      <c r="P3249" s="19">
        <f t="shared" si="6"/>
        <v>384.5035441</v>
      </c>
      <c r="Q3249" s="14">
        <f t="shared" si="7"/>
        <v>23108.663</v>
      </c>
    </row>
    <row r="3250" ht="15.75" customHeight="1">
      <c r="A3250" s="12">
        <v>2019.0</v>
      </c>
      <c r="B3250" s="265">
        <v>43709.0</v>
      </c>
      <c r="C3250" s="12" t="s">
        <v>752</v>
      </c>
      <c r="D3250" s="12" t="s">
        <v>424</v>
      </c>
      <c r="E3250" s="12" t="s">
        <v>753</v>
      </c>
      <c r="F3250" s="12" t="s">
        <v>754</v>
      </c>
      <c r="G3250" s="12" t="s">
        <v>749</v>
      </c>
      <c r="H3250" s="12" t="s">
        <v>421</v>
      </c>
      <c r="I3250" s="19">
        <v>98133.0</v>
      </c>
      <c r="J3250" s="19">
        <v>8.922820544E7</v>
      </c>
      <c r="K3250" s="19">
        <f t="shared" si="1"/>
        <v>3271.1</v>
      </c>
      <c r="L3250" s="14">
        <f t="shared" si="2"/>
        <v>3271.1</v>
      </c>
      <c r="M3250" s="14">
        <f t="shared" si="3"/>
        <v>0</v>
      </c>
      <c r="N3250" s="14">
        <f t="shared" si="4"/>
        <v>0.0115382716</v>
      </c>
      <c r="O3250" s="14">
        <f t="shared" si="5"/>
        <v>0.07269111111</v>
      </c>
      <c r="P3250" s="19">
        <f t="shared" si="6"/>
        <v>909.2578994</v>
      </c>
      <c r="Q3250" s="14">
        <f t="shared" si="7"/>
        <v>2974273.515</v>
      </c>
    </row>
    <row r="3251" ht="15.75" customHeight="1">
      <c r="A3251" s="12">
        <v>2019.0</v>
      </c>
      <c r="B3251" s="265">
        <v>43709.0</v>
      </c>
      <c r="C3251" s="12" t="s">
        <v>752</v>
      </c>
      <c r="D3251" s="12" t="s">
        <v>424</v>
      </c>
      <c r="E3251" s="12" t="s">
        <v>755</v>
      </c>
      <c r="F3251" s="12" t="s">
        <v>756</v>
      </c>
      <c r="G3251" s="12" t="s">
        <v>749</v>
      </c>
      <c r="H3251" s="12" t="s">
        <v>421</v>
      </c>
      <c r="I3251" s="19">
        <v>6926.0</v>
      </c>
      <c r="J3251" s="19">
        <v>6325408.57</v>
      </c>
      <c r="K3251" s="19">
        <f t="shared" si="1"/>
        <v>230.8666667</v>
      </c>
      <c r="L3251" s="14">
        <f t="shared" si="2"/>
        <v>230.8666667</v>
      </c>
      <c r="M3251" s="14">
        <f t="shared" si="3"/>
        <v>0</v>
      </c>
      <c r="N3251" s="14">
        <f t="shared" si="4"/>
        <v>0.0008143445032</v>
      </c>
      <c r="O3251" s="14">
        <f t="shared" si="5"/>
        <v>0.00513037037</v>
      </c>
      <c r="P3251" s="19">
        <f t="shared" si="6"/>
        <v>913.2845178</v>
      </c>
      <c r="Q3251" s="14">
        <f t="shared" si="7"/>
        <v>210846.9523</v>
      </c>
    </row>
    <row r="3252" ht="15.75" customHeight="1">
      <c r="A3252" s="12">
        <v>2019.0</v>
      </c>
      <c r="B3252" s="265">
        <v>43709.0</v>
      </c>
      <c r="C3252" s="12" t="s">
        <v>752</v>
      </c>
      <c r="D3252" s="12" t="s">
        <v>424</v>
      </c>
      <c r="E3252" s="12" t="s">
        <v>750</v>
      </c>
      <c r="F3252" s="12" t="s">
        <v>751</v>
      </c>
      <c r="G3252" s="12" t="s">
        <v>749</v>
      </c>
      <c r="H3252" s="12" t="s">
        <v>421</v>
      </c>
      <c r="I3252" s="19">
        <v>293.0</v>
      </c>
      <c r="J3252" s="19">
        <v>267592.36</v>
      </c>
      <c r="K3252" s="19">
        <f t="shared" si="1"/>
        <v>9.766666667</v>
      </c>
      <c r="L3252" s="14">
        <f t="shared" si="2"/>
        <v>9.766666667</v>
      </c>
      <c r="M3252" s="14">
        <f t="shared" si="3"/>
        <v>0</v>
      </c>
      <c r="N3252" s="14">
        <f t="shared" si="4"/>
        <v>0.00003445032334</v>
      </c>
      <c r="O3252" s="14">
        <f t="shared" si="5"/>
        <v>0.000217037037</v>
      </c>
      <c r="P3252" s="19">
        <f t="shared" si="6"/>
        <v>913.2845051</v>
      </c>
      <c r="Q3252" s="14">
        <f t="shared" si="7"/>
        <v>8919.745333</v>
      </c>
    </row>
    <row r="3253" ht="15.75" customHeight="1">
      <c r="A3253" s="12">
        <v>2019.0</v>
      </c>
      <c r="B3253" s="265">
        <v>43709.0</v>
      </c>
      <c r="C3253" s="12" t="s">
        <v>803</v>
      </c>
      <c r="D3253" s="12" t="s">
        <v>408</v>
      </c>
      <c r="E3253" s="12" t="s">
        <v>747</v>
      </c>
      <c r="F3253" s="12" t="s">
        <v>748</v>
      </c>
      <c r="G3253" s="12" t="s">
        <v>749</v>
      </c>
      <c r="H3253" s="12" t="s">
        <v>405</v>
      </c>
      <c r="I3253" s="19">
        <v>2911168.52</v>
      </c>
      <c r="J3253" s="19">
        <v>6.845312714E8</v>
      </c>
      <c r="K3253" s="19">
        <f t="shared" si="1"/>
        <v>97038.95067</v>
      </c>
      <c r="L3253" s="14">
        <f t="shared" si="2"/>
        <v>97038.95067</v>
      </c>
      <c r="M3253" s="14">
        <f t="shared" si="3"/>
        <v>0</v>
      </c>
      <c r="N3253" s="14">
        <f t="shared" si="4"/>
        <v>0.3422890676</v>
      </c>
      <c r="O3253" s="14">
        <f t="shared" si="5"/>
        <v>2.156421126</v>
      </c>
      <c r="P3253" s="19">
        <f t="shared" si="6"/>
        <v>235.1396928</v>
      </c>
      <c r="Q3253" s="14">
        <f t="shared" si="7"/>
        <v>22817709.05</v>
      </c>
    </row>
    <row r="3254" ht="15.75" customHeight="1">
      <c r="A3254" s="12">
        <v>2019.0</v>
      </c>
      <c r="B3254" s="265">
        <v>43709.0</v>
      </c>
      <c r="C3254" s="12" t="s">
        <v>803</v>
      </c>
      <c r="D3254" s="12" t="s">
        <v>408</v>
      </c>
      <c r="E3254" s="12" t="s">
        <v>753</v>
      </c>
      <c r="F3254" s="12" t="s">
        <v>754</v>
      </c>
      <c r="G3254" s="12" t="s">
        <v>749</v>
      </c>
      <c r="H3254" s="12" t="s">
        <v>405</v>
      </c>
      <c r="I3254" s="19">
        <v>3720753.92</v>
      </c>
      <c r="J3254" s="19">
        <v>7.1660606339E8</v>
      </c>
      <c r="K3254" s="19">
        <f t="shared" si="1"/>
        <v>124025.1307</v>
      </c>
      <c r="L3254" s="14">
        <f t="shared" si="2"/>
        <v>124025.1307</v>
      </c>
      <c r="M3254" s="14">
        <f t="shared" si="3"/>
        <v>0</v>
      </c>
      <c r="N3254" s="14">
        <f t="shared" si="4"/>
        <v>0.437478415</v>
      </c>
      <c r="O3254" s="14">
        <f t="shared" si="5"/>
        <v>2.756114015</v>
      </c>
      <c r="P3254" s="19">
        <f t="shared" si="6"/>
        <v>192.5970056</v>
      </c>
      <c r="Q3254" s="14">
        <f t="shared" si="7"/>
        <v>23886868.78</v>
      </c>
    </row>
    <row r="3255" ht="15.75" customHeight="1">
      <c r="A3255" s="12">
        <v>2019.0</v>
      </c>
      <c r="B3255" s="265">
        <v>43709.0</v>
      </c>
      <c r="C3255" s="12" t="s">
        <v>803</v>
      </c>
      <c r="D3255" s="12" t="s">
        <v>408</v>
      </c>
      <c r="E3255" s="12" t="s">
        <v>755</v>
      </c>
      <c r="F3255" s="12" t="s">
        <v>756</v>
      </c>
      <c r="G3255" s="12" t="s">
        <v>749</v>
      </c>
      <c r="H3255" s="12" t="s">
        <v>405</v>
      </c>
      <c r="I3255" s="19">
        <v>192723.89</v>
      </c>
      <c r="J3255" s="19">
        <v>3.67695457E7</v>
      </c>
      <c r="K3255" s="19">
        <f t="shared" si="1"/>
        <v>6424.129667</v>
      </c>
      <c r="L3255" s="14">
        <f t="shared" si="2"/>
        <v>6424.129667</v>
      </c>
      <c r="M3255" s="14">
        <f t="shared" si="3"/>
        <v>0</v>
      </c>
      <c r="N3255" s="14">
        <f t="shared" si="4"/>
        <v>0.02266006937</v>
      </c>
      <c r="O3255" s="14">
        <f t="shared" si="5"/>
        <v>0.142758437</v>
      </c>
      <c r="P3255" s="19">
        <f t="shared" si="6"/>
        <v>190.7887273</v>
      </c>
      <c r="Q3255" s="14">
        <f t="shared" si="7"/>
        <v>1225651.523</v>
      </c>
    </row>
    <row r="3256" ht="15.75" customHeight="1">
      <c r="A3256" s="12">
        <v>2019.0</v>
      </c>
      <c r="B3256" s="265">
        <v>43709.0</v>
      </c>
      <c r="C3256" s="12" t="s">
        <v>803</v>
      </c>
      <c r="D3256" s="12" t="s">
        <v>408</v>
      </c>
      <c r="E3256" s="12" t="s">
        <v>750</v>
      </c>
      <c r="F3256" s="12" t="s">
        <v>751</v>
      </c>
      <c r="G3256" s="12" t="s">
        <v>749</v>
      </c>
      <c r="H3256" s="12" t="s">
        <v>405</v>
      </c>
      <c r="I3256" s="19">
        <v>8432.04</v>
      </c>
      <c r="J3256" s="19">
        <v>1684394.03</v>
      </c>
      <c r="K3256" s="19">
        <f t="shared" si="1"/>
        <v>281.068</v>
      </c>
      <c r="L3256" s="14">
        <f t="shared" si="2"/>
        <v>281.068</v>
      </c>
      <c r="M3256" s="14">
        <f t="shared" si="3"/>
        <v>0</v>
      </c>
      <c r="N3256" s="14">
        <f t="shared" si="4"/>
        <v>0.0009914215168</v>
      </c>
      <c r="O3256" s="14">
        <f t="shared" si="5"/>
        <v>0.006245955556</v>
      </c>
      <c r="P3256" s="19">
        <f t="shared" si="6"/>
        <v>199.7611527</v>
      </c>
      <c r="Q3256" s="14">
        <f t="shared" si="7"/>
        <v>56146.46767</v>
      </c>
    </row>
    <row r="3257" ht="15.75" customHeight="1">
      <c r="A3257" s="12">
        <v>2019.0</v>
      </c>
      <c r="B3257" s="265">
        <v>43709.0</v>
      </c>
      <c r="C3257" s="12" t="s">
        <v>759</v>
      </c>
      <c r="D3257" s="12" t="s">
        <v>406</v>
      </c>
      <c r="E3257" s="12" t="s">
        <v>747</v>
      </c>
      <c r="F3257" s="12" t="s">
        <v>748</v>
      </c>
      <c r="G3257" s="12" t="s">
        <v>749</v>
      </c>
      <c r="H3257" s="12" t="s">
        <v>405</v>
      </c>
      <c r="I3257" s="19">
        <v>2884575.76</v>
      </c>
      <c r="J3257" s="19">
        <v>6.4257554529E8</v>
      </c>
      <c r="K3257" s="19">
        <f t="shared" si="1"/>
        <v>96152.52533</v>
      </c>
      <c r="L3257" s="14">
        <f t="shared" si="2"/>
        <v>96152.52533</v>
      </c>
      <c r="M3257" s="14">
        <f t="shared" si="3"/>
        <v>0</v>
      </c>
      <c r="N3257" s="14">
        <f t="shared" si="4"/>
        <v>0.3391623469</v>
      </c>
      <c r="O3257" s="14">
        <f t="shared" si="5"/>
        <v>2.136722785</v>
      </c>
      <c r="P3257" s="19">
        <f t="shared" si="6"/>
        <v>222.7625824</v>
      </c>
      <c r="Q3257" s="14">
        <f t="shared" si="7"/>
        <v>21419184.84</v>
      </c>
    </row>
    <row r="3258" ht="15.75" customHeight="1">
      <c r="A3258" s="12">
        <v>2019.0</v>
      </c>
      <c r="B3258" s="265">
        <v>43709.0</v>
      </c>
      <c r="C3258" s="12" t="s">
        <v>759</v>
      </c>
      <c r="D3258" s="12" t="s">
        <v>406</v>
      </c>
      <c r="E3258" s="12" t="s">
        <v>753</v>
      </c>
      <c r="F3258" s="12" t="s">
        <v>754</v>
      </c>
      <c r="G3258" s="12" t="s">
        <v>749</v>
      </c>
      <c r="H3258" s="12" t="s">
        <v>405</v>
      </c>
      <c r="I3258" s="19">
        <v>8415192.97</v>
      </c>
      <c r="J3258" s="19">
        <v>1.74990354234E9</v>
      </c>
      <c r="K3258" s="19">
        <f t="shared" si="1"/>
        <v>280506.4323</v>
      </c>
      <c r="L3258" s="14">
        <f t="shared" si="2"/>
        <v>280506.4323</v>
      </c>
      <c r="M3258" s="14">
        <f t="shared" si="3"/>
        <v>0</v>
      </c>
      <c r="N3258" s="14">
        <f t="shared" si="4"/>
        <v>0.9894406784</v>
      </c>
      <c r="O3258" s="14">
        <f t="shared" si="5"/>
        <v>6.233476274</v>
      </c>
      <c r="P3258" s="19">
        <f t="shared" si="6"/>
        <v>207.9457415</v>
      </c>
      <c r="Q3258" s="14">
        <f t="shared" si="7"/>
        <v>58330118.08</v>
      </c>
    </row>
    <row r="3259" ht="15.75" customHeight="1">
      <c r="A3259" s="12">
        <v>2019.0</v>
      </c>
      <c r="B3259" s="265">
        <v>43709.0</v>
      </c>
      <c r="C3259" s="12" t="s">
        <v>759</v>
      </c>
      <c r="D3259" s="12" t="s">
        <v>406</v>
      </c>
      <c r="E3259" s="12" t="s">
        <v>755</v>
      </c>
      <c r="F3259" s="12" t="s">
        <v>756</v>
      </c>
      <c r="G3259" s="12" t="s">
        <v>749</v>
      </c>
      <c r="H3259" s="12" t="s">
        <v>405</v>
      </c>
      <c r="I3259" s="19">
        <v>312494.99</v>
      </c>
      <c r="J3259" s="19">
        <v>6.54665968E7</v>
      </c>
      <c r="K3259" s="19">
        <f t="shared" si="1"/>
        <v>10416.49967</v>
      </c>
      <c r="L3259" s="14">
        <f t="shared" si="2"/>
        <v>10416.49967</v>
      </c>
      <c r="M3259" s="14">
        <f t="shared" si="3"/>
        <v>0</v>
      </c>
      <c r="N3259" s="14">
        <f t="shared" si="4"/>
        <v>0.03674250323</v>
      </c>
      <c r="O3259" s="14">
        <f t="shared" si="5"/>
        <v>0.2314777704</v>
      </c>
      <c r="P3259" s="19">
        <f t="shared" si="6"/>
        <v>209.4964684</v>
      </c>
      <c r="Q3259" s="14">
        <f t="shared" si="7"/>
        <v>2182219.893</v>
      </c>
    </row>
    <row r="3260" ht="15.75" customHeight="1">
      <c r="A3260" s="12">
        <v>2019.0</v>
      </c>
      <c r="B3260" s="265">
        <v>43709.0</v>
      </c>
      <c r="C3260" s="12" t="s">
        <v>763</v>
      </c>
      <c r="D3260" s="12" t="s">
        <v>409</v>
      </c>
      <c r="E3260" s="12" t="s">
        <v>747</v>
      </c>
      <c r="F3260" s="12" t="s">
        <v>748</v>
      </c>
      <c r="G3260" s="12" t="s">
        <v>749</v>
      </c>
      <c r="H3260" s="12" t="s">
        <v>405</v>
      </c>
      <c r="I3260" s="19">
        <v>76112.0</v>
      </c>
      <c r="J3260" s="19">
        <v>1.16139218E7</v>
      </c>
      <c r="K3260" s="19">
        <f t="shared" si="1"/>
        <v>2537.066667</v>
      </c>
      <c r="L3260" s="14">
        <f t="shared" si="2"/>
        <v>2537.066667</v>
      </c>
      <c r="M3260" s="14">
        <f t="shared" si="3"/>
        <v>0</v>
      </c>
      <c r="N3260" s="14">
        <f t="shared" si="4"/>
        <v>0.008949088771</v>
      </c>
      <c r="O3260" s="14">
        <f t="shared" si="5"/>
        <v>0.05637925926</v>
      </c>
      <c r="P3260" s="19">
        <f t="shared" si="6"/>
        <v>152.5898912</v>
      </c>
      <c r="Q3260" s="14">
        <f t="shared" si="7"/>
        <v>387130.7267</v>
      </c>
    </row>
    <row r="3261" ht="15.75" customHeight="1">
      <c r="A3261" s="12">
        <v>2019.0</v>
      </c>
      <c r="B3261" s="265">
        <v>43709.0</v>
      </c>
      <c r="C3261" s="12" t="s">
        <v>763</v>
      </c>
      <c r="D3261" s="12" t="s">
        <v>409</v>
      </c>
      <c r="E3261" s="12" t="s">
        <v>753</v>
      </c>
      <c r="F3261" s="12" t="s">
        <v>754</v>
      </c>
      <c r="G3261" s="12" t="s">
        <v>749</v>
      </c>
      <c r="H3261" s="12" t="s">
        <v>405</v>
      </c>
      <c r="I3261" s="19">
        <v>87516.7</v>
      </c>
      <c r="J3261" s="19">
        <v>1.335416373E7</v>
      </c>
      <c r="K3261" s="19">
        <f t="shared" si="1"/>
        <v>2917.223333</v>
      </c>
      <c r="L3261" s="14">
        <f t="shared" si="2"/>
        <v>2917.223333</v>
      </c>
      <c r="M3261" s="14">
        <f t="shared" si="3"/>
        <v>0</v>
      </c>
      <c r="N3261" s="14">
        <f t="shared" si="4"/>
        <v>0.01029002939</v>
      </c>
      <c r="O3261" s="14">
        <f t="shared" si="5"/>
        <v>0.06482718519</v>
      </c>
      <c r="P3261" s="19">
        <f t="shared" si="6"/>
        <v>152.5898912</v>
      </c>
      <c r="Q3261" s="14">
        <f t="shared" si="7"/>
        <v>445138.791</v>
      </c>
    </row>
    <row r="3262" ht="15.75" customHeight="1">
      <c r="A3262" s="12">
        <v>2019.0</v>
      </c>
      <c r="B3262" s="265">
        <v>43709.0</v>
      </c>
      <c r="C3262" s="12" t="s">
        <v>765</v>
      </c>
      <c r="D3262" s="12" t="s">
        <v>412</v>
      </c>
      <c r="E3262" s="12" t="s">
        <v>747</v>
      </c>
      <c r="F3262" s="12" t="s">
        <v>748</v>
      </c>
      <c r="G3262" s="12" t="s">
        <v>749</v>
      </c>
      <c r="H3262" s="12" t="s">
        <v>405</v>
      </c>
      <c r="I3262" s="19">
        <v>3634871.5</v>
      </c>
      <c r="J3262" s="19">
        <v>5.4291769146E8</v>
      </c>
      <c r="K3262" s="19">
        <f t="shared" si="1"/>
        <v>121162.3833</v>
      </c>
      <c r="L3262" s="14">
        <f t="shared" si="2"/>
        <v>121162.3833</v>
      </c>
      <c r="M3262" s="14">
        <f t="shared" si="3"/>
        <v>0</v>
      </c>
      <c r="N3262" s="14">
        <f t="shared" si="4"/>
        <v>0.4273805409</v>
      </c>
      <c r="O3262" s="14">
        <f t="shared" si="5"/>
        <v>2.692497407</v>
      </c>
      <c r="P3262" s="19">
        <f t="shared" si="6"/>
        <v>149.3636547</v>
      </c>
      <c r="Q3262" s="14">
        <f t="shared" si="7"/>
        <v>18097256.38</v>
      </c>
    </row>
    <row r="3263" ht="15.75" customHeight="1">
      <c r="A3263" s="12">
        <v>2019.0</v>
      </c>
      <c r="B3263" s="265">
        <v>43709.0</v>
      </c>
      <c r="C3263" s="12" t="s">
        <v>765</v>
      </c>
      <c r="D3263" s="12" t="s">
        <v>412</v>
      </c>
      <c r="E3263" s="12" t="s">
        <v>753</v>
      </c>
      <c r="F3263" s="12" t="s">
        <v>754</v>
      </c>
      <c r="G3263" s="12" t="s">
        <v>749</v>
      </c>
      <c r="H3263" s="12" t="s">
        <v>405</v>
      </c>
      <c r="I3263" s="19">
        <v>184205.16</v>
      </c>
      <c r="J3263" s="19">
        <v>2.683461927E7</v>
      </c>
      <c r="K3263" s="19">
        <f t="shared" si="1"/>
        <v>6140.172</v>
      </c>
      <c r="L3263" s="14">
        <f t="shared" si="2"/>
        <v>6140.172</v>
      </c>
      <c r="M3263" s="14">
        <f t="shared" si="3"/>
        <v>0</v>
      </c>
      <c r="N3263" s="14">
        <f t="shared" si="4"/>
        <v>0.02165845503</v>
      </c>
      <c r="O3263" s="14">
        <f t="shared" si="5"/>
        <v>0.1364482667</v>
      </c>
      <c r="P3263" s="19">
        <f t="shared" si="6"/>
        <v>145.6778913</v>
      </c>
      <c r="Q3263" s="14">
        <f t="shared" si="7"/>
        <v>894487.309</v>
      </c>
    </row>
    <row r="3264" ht="15.75" customHeight="1">
      <c r="A3264" s="12">
        <v>2019.0</v>
      </c>
      <c r="B3264" s="265">
        <v>43709.0</v>
      </c>
      <c r="C3264" s="12" t="s">
        <v>765</v>
      </c>
      <c r="D3264" s="12" t="s">
        <v>412</v>
      </c>
      <c r="E3264" s="12" t="s">
        <v>755</v>
      </c>
      <c r="F3264" s="12" t="s">
        <v>756</v>
      </c>
      <c r="G3264" s="12" t="s">
        <v>749</v>
      </c>
      <c r="H3264" s="12" t="s">
        <v>405</v>
      </c>
      <c r="I3264" s="19">
        <v>2275.5</v>
      </c>
      <c r="J3264" s="19">
        <v>369190.58</v>
      </c>
      <c r="K3264" s="19">
        <f t="shared" si="1"/>
        <v>75.85</v>
      </c>
      <c r="L3264" s="14">
        <f t="shared" si="2"/>
        <v>75.85</v>
      </c>
      <c r="M3264" s="14">
        <f t="shared" si="3"/>
        <v>0</v>
      </c>
      <c r="N3264" s="14">
        <f t="shared" si="4"/>
        <v>0.0002675485009</v>
      </c>
      <c r="O3264" s="14">
        <f t="shared" si="5"/>
        <v>0.001685555556</v>
      </c>
      <c r="P3264" s="19">
        <f t="shared" si="6"/>
        <v>162.2459152</v>
      </c>
      <c r="Q3264" s="14">
        <f t="shared" si="7"/>
        <v>12306.35267</v>
      </c>
    </row>
    <row r="3265" ht="15.75" customHeight="1">
      <c r="A3265" s="12">
        <v>2019.0</v>
      </c>
      <c r="B3265" s="265">
        <v>43709.0</v>
      </c>
      <c r="C3265" s="12" t="s">
        <v>766</v>
      </c>
      <c r="D3265" s="12" t="s">
        <v>413</v>
      </c>
      <c r="E3265" s="12" t="s">
        <v>747</v>
      </c>
      <c r="F3265" s="12" t="s">
        <v>748</v>
      </c>
      <c r="G3265" s="12" t="s">
        <v>749</v>
      </c>
      <c r="H3265" s="12" t="s">
        <v>405</v>
      </c>
      <c r="I3265" s="19">
        <v>604879.2</v>
      </c>
      <c r="J3265" s="19">
        <v>7.762377781E7</v>
      </c>
      <c r="K3265" s="19">
        <f t="shared" si="1"/>
        <v>20162.64</v>
      </c>
      <c r="L3265" s="14">
        <f t="shared" si="2"/>
        <v>20162.64</v>
      </c>
      <c r="M3265" s="14">
        <f t="shared" si="3"/>
        <v>0</v>
      </c>
      <c r="N3265" s="14">
        <f t="shared" si="4"/>
        <v>0.07112042328</v>
      </c>
      <c r="O3265" s="14">
        <f t="shared" si="5"/>
        <v>0.4480586667</v>
      </c>
      <c r="P3265" s="19">
        <f t="shared" si="6"/>
        <v>128.3293884</v>
      </c>
      <c r="Q3265" s="14">
        <f t="shared" si="7"/>
        <v>2587459.26</v>
      </c>
    </row>
    <row r="3266" ht="15.75" customHeight="1">
      <c r="A3266" s="12">
        <v>2019.0</v>
      </c>
      <c r="B3266" s="265">
        <v>43709.0</v>
      </c>
      <c r="C3266" s="12" t="s">
        <v>766</v>
      </c>
      <c r="D3266" s="12" t="s">
        <v>413</v>
      </c>
      <c r="E3266" s="12" t="s">
        <v>753</v>
      </c>
      <c r="F3266" s="12" t="s">
        <v>754</v>
      </c>
      <c r="G3266" s="12" t="s">
        <v>749</v>
      </c>
      <c r="H3266" s="12" t="s">
        <v>405</v>
      </c>
      <c r="I3266" s="19">
        <v>9796.73</v>
      </c>
      <c r="J3266" s="19">
        <v>1234458.58</v>
      </c>
      <c r="K3266" s="19">
        <f t="shared" si="1"/>
        <v>326.5576667</v>
      </c>
      <c r="L3266" s="14">
        <f t="shared" si="2"/>
        <v>326.5576667</v>
      </c>
      <c r="M3266" s="14">
        <f t="shared" si="3"/>
        <v>0</v>
      </c>
      <c r="N3266" s="14">
        <f t="shared" si="4"/>
        <v>0.001151878895</v>
      </c>
      <c r="O3266" s="14">
        <f t="shared" si="5"/>
        <v>0.007256837037</v>
      </c>
      <c r="P3266" s="19">
        <f t="shared" si="6"/>
        <v>126.0072065</v>
      </c>
      <c r="Q3266" s="14">
        <f t="shared" si="7"/>
        <v>41148.61933</v>
      </c>
    </row>
    <row r="3267" ht="15.75" customHeight="1">
      <c r="A3267" s="12">
        <v>2019.0</v>
      </c>
      <c r="B3267" s="265">
        <v>43709.0</v>
      </c>
      <c r="C3267" s="12" t="s">
        <v>766</v>
      </c>
      <c r="D3267" s="12" t="s">
        <v>413</v>
      </c>
      <c r="E3267" s="12" t="s">
        <v>755</v>
      </c>
      <c r="F3267" s="12" t="s">
        <v>756</v>
      </c>
      <c r="G3267" s="12" t="s">
        <v>749</v>
      </c>
      <c r="H3267" s="12" t="s">
        <v>405</v>
      </c>
      <c r="I3267" s="19">
        <v>8109.61</v>
      </c>
      <c r="J3267" s="19">
        <v>1041338.48</v>
      </c>
      <c r="K3267" s="19">
        <f t="shared" si="1"/>
        <v>270.3203333</v>
      </c>
      <c r="L3267" s="14">
        <f t="shared" si="2"/>
        <v>270.3203333</v>
      </c>
      <c r="M3267" s="14">
        <f t="shared" si="3"/>
        <v>0</v>
      </c>
      <c r="N3267" s="14">
        <f t="shared" si="4"/>
        <v>0.000953510876</v>
      </c>
      <c r="O3267" s="14">
        <f t="shared" si="5"/>
        <v>0.006007118519</v>
      </c>
      <c r="P3267" s="19">
        <f t="shared" si="6"/>
        <v>128.4079604</v>
      </c>
      <c r="Q3267" s="14">
        <f t="shared" si="7"/>
        <v>34711.28267</v>
      </c>
    </row>
    <row r="3268" ht="15.75" customHeight="1">
      <c r="A3268" s="12">
        <v>2019.0</v>
      </c>
      <c r="B3268" s="265">
        <v>43709.0</v>
      </c>
      <c r="C3268" s="12" t="s">
        <v>767</v>
      </c>
      <c r="D3268" s="12" t="s">
        <v>432</v>
      </c>
      <c r="E3268" s="12" t="s">
        <v>747</v>
      </c>
      <c r="F3268" s="12" t="s">
        <v>748</v>
      </c>
      <c r="G3268" s="12" t="s">
        <v>749</v>
      </c>
      <c r="H3268" s="12" t="s">
        <v>421</v>
      </c>
      <c r="I3268" s="19">
        <v>959990.97</v>
      </c>
      <c r="J3268" s="19">
        <v>3.5875396626E8</v>
      </c>
      <c r="K3268" s="19">
        <f t="shared" si="1"/>
        <v>31999.699</v>
      </c>
      <c r="L3268" s="14">
        <f t="shared" si="2"/>
        <v>31999.699</v>
      </c>
      <c r="M3268" s="14">
        <f t="shared" si="3"/>
        <v>0</v>
      </c>
      <c r="N3268" s="14">
        <f t="shared" si="4"/>
        <v>0.1128737178</v>
      </c>
      <c r="O3268" s="14">
        <f t="shared" si="5"/>
        <v>0.7111044222</v>
      </c>
      <c r="P3268" s="19">
        <f t="shared" si="6"/>
        <v>373.7055634</v>
      </c>
      <c r="Q3268" s="14">
        <f t="shared" si="7"/>
        <v>11958465.54</v>
      </c>
    </row>
    <row r="3269" ht="15.75" customHeight="1">
      <c r="A3269" s="12">
        <v>2019.0</v>
      </c>
      <c r="B3269" s="265">
        <v>43709.0</v>
      </c>
      <c r="C3269" s="12" t="s">
        <v>767</v>
      </c>
      <c r="D3269" s="12" t="s">
        <v>432</v>
      </c>
      <c r="E3269" s="12" t="s">
        <v>753</v>
      </c>
      <c r="F3269" s="12" t="s">
        <v>754</v>
      </c>
      <c r="G3269" s="12" t="s">
        <v>749</v>
      </c>
      <c r="H3269" s="12" t="s">
        <v>421</v>
      </c>
      <c r="I3269" s="19">
        <v>1.483520676E7</v>
      </c>
      <c r="J3269" s="19">
        <v>5.83658208876E9</v>
      </c>
      <c r="K3269" s="19">
        <f t="shared" si="1"/>
        <v>494506.892</v>
      </c>
      <c r="L3269" s="14">
        <f t="shared" si="2"/>
        <v>283500</v>
      </c>
      <c r="M3269" s="14">
        <f t="shared" si="3"/>
        <v>211006.892</v>
      </c>
      <c r="N3269" s="14">
        <f t="shared" si="4"/>
        <v>1</v>
      </c>
      <c r="O3269" s="14">
        <f t="shared" si="5"/>
        <v>6.3</v>
      </c>
      <c r="P3269" s="19">
        <f t="shared" si="6"/>
        <v>393.4277549</v>
      </c>
      <c r="Q3269" s="14">
        <f t="shared" si="7"/>
        <v>111536768.5</v>
      </c>
    </row>
    <row r="3270" ht="15.75" customHeight="1">
      <c r="A3270" s="12">
        <v>2019.0</v>
      </c>
      <c r="B3270" s="265">
        <v>43709.0</v>
      </c>
      <c r="C3270" s="12" t="s">
        <v>767</v>
      </c>
      <c r="D3270" s="12" t="s">
        <v>432</v>
      </c>
      <c r="E3270" s="12" t="s">
        <v>755</v>
      </c>
      <c r="F3270" s="12" t="s">
        <v>756</v>
      </c>
      <c r="G3270" s="12" t="s">
        <v>749</v>
      </c>
      <c r="H3270" s="12" t="s">
        <v>421</v>
      </c>
      <c r="I3270" s="19">
        <v>526832.36</v>
      </c>
      <c r="J3270" s="19">
        <v>2.1244888421E8</v>
      </c>
      <c r="K3270" s="19">
        <f t="shared" si="1"/>
        <v>17561.07867</v>
      </c>
      <c r="L3270" s="14">
        <f t="shared" si="2"/>
        <v>17561.07867</v>
      </c>
      <c r="M3270" s="14">
        <f t="shared" si="3"/>
        <v>0</v>
      </c>
      <c r="N3270" s="14">
        <f t="shared" si="4"/>
        <v>0.06194384009</v>
      </c>
      <c r="O3270" s="14">
        <f t="shared" si="5"/>
        <v>0.3902461926</v>
      </c>
      <c r="P3270" s="19">
        <f t="shared" si="6"/>
        <v>403.2570896</v>
      </c>
      <c r="Q3270" s="14">
        <f t="shared" si="7"/>
        <v>7081629.474</v>
      </c>
    </row>
    <row r="3271" ht="15.75" customHeight="1">
      <c r="A3271" s="12">
        <v>2019.0</v>
      </c>
      <c r="B3271" s="265">
        <v>43709.0</v>
      </c>
      <c r="C3271" s="12" t="s">
        <v>767</v>
      </c>
      <c r="D3271" s="12" t="s">
        <v>432</v>
      </c>
      <c r="E3271" s="12" t="s">
        <v>750</v>
      </c>
      <c r="F3271" s="12" t="s">
        <v>751</v>
      </c>
      <c r="G3271" s="12" t="s">
        <v>749</v>
      </c>
      <c r="H3271" s="12" t="s">
        <v>421</v>
      </c>
      <c r="I3271" s="19">
        <v>1351626.54</v>
      </c>
      <c r="J3271" s="19">
        <v>5.1116828154E8</v>
      </c>
      <c r="K3271" s="19">
        <f t="shared" si="1"/>
        <v>45054.218</v>
      </c>
      <c r="L3271" s="14">
        <f t="shared" si="2"/>
        <v>45054.218</v>
      </c>
      <c r="M3271" s="14">
        <f t="shared" si="3"/>
        <v>0</v>
      </c>
      <c r="N3271" s="14">
        <f t="shared" si="4"/>
        <v>0.1589214039</v>
      </c>
      <c r="O3271" s="14">
        <f t="shared" si="5"/>
        <v>1.001204844</v>
      </c>
      <c r="P3271" s="19">
        <f t="shared" si="6"/>
        <v>378.1875144</v>
      </c>
      <c r="Q3271" s="14">
        <f t="shared" si="7"/>
        <v>17038942.72</v>
      </c>
    </row>
    <row r="3272" ht="15.75" customHeight="1">
      <c r="A3272" s="12">
        <v>2019.0</v>
      </c>
      <c r="B3272" s="265">
        <v>43709.0</v>
      </c>
      <c r="C3272" s="12" t="s">
        <v>768</v>
      </c>
      <c r="D3272" s="12" t="s">
        <v>422</v>
      </c>
      <c r="E3272" s="12" t="s">
        <v>753</v>
      </c>
      <c r="F3272" s="12" t="s">
        <v>754</v>
      </c>
      <c r="G3272" s="12" t="s">
        <v>749</v>
      </c>
      <c r="H3272" s="12" t="s">
        <v>421</v>
      </c>
      <c r="I3272" s="19">
        <v>40307.19</v>
      </c>
      <c r="J3272" s="19">
        <v>2.278560383E7</v>
      </c>
      <c r="K3272" s="19">
        <f t="shared" si="1"/>
        <v>1343.573</v>
      </c>
      <c r="L3272" s="14">
        <f t="shared" si="2"/>
        <v>1343.573</v>
      </c>
      <c r="M3272" s="14">
        <f t="shared" si="3"/>
        <v>0</v>
      </c>
      <c r="N3272" s="14">
        <f t="shared" si="4"/>
        <v>0.004739234568</v>
      </c>
      <c r="O3272" s="14">
        <f t="shared" si="5"/>
        <v>0.02985717778</v>
      </c>
      <c r="P3272" s="19">
        <f t="shared" si="6"/>
        <v>565.2987427</v>
      </c>
      <c r="Q3272" s="14">
        <f t="shared" si="7"/>
        <v>759520.1277</v>
      </c>
      <c r="R3272" s="14">
        <f>+J3272-Q3272</f>
        <v>22026083.7</v>
      </c>
    </row>
    <row r="3273" ht="15.75" customHeight="1">
      <c r="A3273" s="12">
        <v>2019.0</v>
      </c>
      <c r="B3273" s="265">
        <v>43709.0</v>
      </c>
      <c r="C3273" s="12" t="s">
        <v>770</v>
      </c>
      <c r="D3273" s="12" t="s">
        <v>433</v>
      </c>
      <c r="E3273" s="12" t="s">
        <v>747</v>
      </c>
      <c r="F3273" s="12" t="s">
        <v>748</v>
      </c>
      <c r="G3273" s="12" t="s">
        <v>749</v>
      </c>
      <c r="H3273" s="12" t="s">
        <v>421</v>
      </c>
      <c r="I3273" s="19">
        <v>6208481.69</v>
      </c>
      <c r="J3273" s="19">
        <v>2.84620466303E9</v>
      </c>
      <c r="K3273" s="19">
        <f t="shared" si="1"/>
        <v>206949.3897</v>
      </c>
      <c r="L3273" s="14">
        <f t="shared" si="2"/>
        <v>206949.3897</v>
      </c>
      <c r="M3273" s="14">
        <f t="shared" si="3"/>
        <v>0</v>
      </c>
      <c r="N3273" s="14">
        <f t="shared" si="4"/>
        <v>0.7299802105</v>
      </c>
      <c r="O3273" s="14">
        <f t="shared" si="5"/>
        <v>4.598875326</v>
      </c>
      <c r="P3273" s="19">
        <f t="shared" si="6"/>
        <v>458.4381182</v>
      </c>
      <c r="Q3273" s="14">
        <f t="shared" si="7"/>
        <v>94873488.77</v>
      </c>
    </row>
    <row r="3274" ht="15.75" customHeight="1">
      <c r="A3274" s="12">
        <v>2019.0</v>
      </c>
      <c r="B3274" s="265">
        <v>43709.0</v>
      </c>
      <c r="C3274" s="12" t="s">
        <v>770</v>
      </c>
      <c r="D3274" s="12" t="s">
        <v>433</v>
      </c>
      <c r="E3274" s="12" t="s">
        <v>753</v>
      </c>
      <c r="F3274" s="12" t="s">
        <v>754</v>
      </c>
      <c r="G3274" s="12" t="s">
        <v>749</v>
      </c>
      <c r="H3274" s="12" t="s">
        <v>421</v>
      </c>
      <c r="I3274" s="19">
        <v>2.2407251103E8</v>
      </c>
      <c r="J3274" s="19">
        <v>1.0283051969652E11</v>
      </c>
      <c r="K3274" s="19">
        <f t="shared" si="1"/>
        <v>7469083.701</v>
      </c>
      <c r="L3274" s="14">
        <f t="shared" si="2"/>
        <v>283500</v>
      </c>
      <c r="M3274" s="14">
        <f t="shared" si="3"/>
        <v>7185583.701</v>
      </c>
      <c r="N3274" s="14">
        <f t="shared" si="4"/>
        <v>1</v>
      </c>
      <c r="O3274" s="14">
        <f t="shared" si="5"/>
        <v>6.3</v>
      </c>
      <c r="P3274" s="19">
        <f t="shared" si="6"/>
        <v>458.9162643</v>
      </c>
      <c r="Q3274" s="14">
        <f t="shared" si="7"/>
        <v>130102760.9</v>
      </c>
    </row>
    <row r="3275" ht="15.75" customHeight="1">
      <c r="A3275" s="12">
        <v>2019.0</v>
      </c>
      <c r="B3275" s="265">
        <v>43709.0</v>
      </c>
      <c r="C3275" s="12" t="s">
        <v>770</v>
      </c>
      <c r="D3275" s="12" t="s">
        <v>433</v>
      </c>
      <c r="E3275" s="12" t="s">
        <v>755</v>
      </c>
      <c r="F3275" s="12" t="s">
        <v>756</v>
      </c>
      <c r="G3275" s="12" t="s">
        <v>749</v>
      </c>
      <c r="H3275" s="12" t="s">
        <v>421</v>
      </c>
      <c r="I3275" s="19">
        <v>1944694.87</v>
      </c>
      <c r="J3275" s="19">
        <v>8.7662805471E8</v>
      </c>
      <c r="K3275" s="19">
        <f t="shared" si="1"/>
        <v>64823.16233</v>
      </c>
      <c r="L3275" s="14">
        <f t="shared" si="2"/>
        <v>64823.16233</v>
      </c>
      <c r="M3275" s="14">
        <f t="shared" si="3"/>
        <v>0</v>
      </c>
      <c r="N3275" s="14">
        <f t="shared" si="4"/>
        <v>0.2286531299</v>
      </c>
      <c r="O3275" s="14">
        <f t="shared" si="5"/>
        <v>1.440514719</v>
      </c>
      <c r="P3275" s="19">
        <f t="shared" si="6"/>
        <v>450.7792293</v>
      </c>
      <c r="Q3275" s="14">
        <f t="shared" si="7"/>
        <v>29220935.16</v>
      </c>
    </row>
    <row r="3276" ht="15.75" customHeight="1">
      <c r="A3276" s="12">
        <v>2019.0</v>
      </c>
      <c r="B3276" s="265">
        <v>43709.0</v>
      </c>
      <c r="C3276" s="12" t="s">
        <v>770</v>
      </c>
      <c r="D3276" s="12" t="s">
        <v>433</v>
      </c>
      <c r="E3276" s="12" t="s">
        <v>750</v>
      </c>
      <c r="F3276" s="12" t="s">
        <v>751</v>
      </c>
      <c r="G3276" s="12" t="s">
        <v>749</v>
      </c>
      <c r="H3276" s="12" t="s">
        <v>421</v>
      </c>
      <c r="I3276" s="19">
        <v>228551.43</v>
      </c>
      <c r="J3276" s="19">
        <v>1.0376232439E8</v>
      </c>
      <c r="K3276" s="19">
        <f t="shared" si="1"/>
        <v>7618.381</v>
      </c>
      <c r="L3276" s="14">
        <f t="shared" si="2"/>
        <v>7618.381</v>
      </c>
      <c r="M3276" s="14">
        <f t="shared" si="3"/>
        <v>0</v>
      </c>
      <c r="N3276" s="14">
        <f t="shared" si="4"/>
        <v>0.02687259612</v>
      </c>
      <c r="O3276" s="14">
        <f t="shared" si="5"/>
        <v>0.1692973556</v>
      </c>
      <c r="P3276" s="19">
        <f t="shared" si="6"/>
        <v>453.9998914</v>
      </c>
      <c r="Q3276" s="14">
        <f t="shared" si="7"/>
        <v>3458744.146</v>
      </c>
    </row>
    <row r="3277" ht="15.75" customHeight="1">
      <c r="A3277" s="12">
        <v>2019.0</v>
      </c>
      <c r="B3277" s="265">
        <v>43709.0</v>
      </c>
      <c r="C3277" s="12" t="s">
        <v>771</v>
      </c>
      <c r="D3277" s="12" t="s">
        <v>434</v>
      </c>
      <c r="E3277" s="12" t="s">
        <v>747</v>
      </c>
      <c r="F3277" s="12" t="s">
        <v>748</v>
      </c>
      <c r="G3277" s="12" t="s">
        <v>749</v>
      </c>
      <c r="H3277" s="12" t="s">
        <v>421</v>
      </c>
      <c r="I3277" s="19">
        <v>17598.75</v>
      </c>
      <c r="J3277" s="19">
        <v>1.146624241E7</v>
      </c>
      <c r="K3277" s="19">
        <f t="shared" si="1"/>
        <v>586.625</v>
      </c>
      <c r="L3277" s="14">
        <f t="shared" si="2"/>
        <v>586.625</v>
      </c>
      <c r="M3277" s="14">
        <f t="shared" si="3"/>
        <v>0</v>
      </c>
      <c r="N3277" s="14">
        <f t="shared" si="4"/>
        <v>0.002069223986</v>
      </c>
      <c r="O3277" s="14">
        <f t="shared" si="5"/>
        <v>0.01303611111</v>
      </c>
      <c r="P3277" s="19">
        <f t="shared" si="6"/>
        <v>651.53732</v>
      </c>
      <c r="Q3277" s="14">
        <f t="shared" si="7"/>
        <v>382208.0803</v>
      </c>
    </row>
    <row r="3278" ht="15.75" customHeight="1">
      <c r="A3278" s="12">
        <v>2019.0</v>
      </c>
      <c r="B3278" s="265">
        <v>43709.0</v>
      </c>
      <c r="C3278" s="12" t="s">
        <v>771</v>
      </c>
      <c r="D3278" s="12" t="s">
        <v>434</v>
      </c>
      <c r="E3278" s="12" t="s">
        <v>753</v>
      </c>
      <c r="F3278" s="12" t="s">
        <v>754</v>
      </c>
      <c r="G3278" s="12" t="s">
        <v>749</v>
      </c>
      <c r="H3278" s="12" t="s">
        <v>421</v>
      </c>
      <c r="I3278" s="19">
        <v>3930535.73</v>
      </c>
      <c r="J3278" s="19">
        <v>2.57126957446E9</v>
      </c>
      <c r="K3278" s="19">
        <f t="shared" si="1"/>
        <v>131017.8577</v>
      </c>
      <c r="L3278" s="14">
        <f t="shared" si="2"/>
        <v>131017.8577</v>
      </c>
      <c r="M3278" s="14">
        <f t="shared" si="3"/>
        <v>0</v>
      </c>
      <c r="N3278" s="14">
        <f t="shared" si="4"/>
        <v>0.4621441188</v>
      </c>
      <c r="O3278" s="14">
        <f t="shared" si="5"/>
        <v>2.911507948</v>
      </c>
      <c r="P3278" s="19">
        <f t="shared" si="6"/>
        <v>654.177891</v>
      </c>
      <c r="Q3278" s="14">
        <f t="shared" si="7"/>
        <v>85708985.82</v>
      </c>
    </row>
    <row r="3279" ht="15.75" customHeight="1">
      <c r="A3279" s="12">
        <v>2019.0</v>
      </c>
      <c r="B3279" s="265">
        <v>43709.0</v>
      </c>
      <c r="C3279" s="12" t="s">
        <v>771</v>
      </c>
      <c r="D3279" s="12" t="s">
        <v>434</v>
      </c>
      <c r="E3279" s="12" t="s">
        <v>755</v>
      </c>
      <c r="F3279" s="12" t="s">
        <v>756</v>
      </c>
      <c r="G3279" s="12" t="s">
        <v>749</v>
      </c>
      <c r="H3279" s="12" t="s">
        <v>421</v>
      </c>
      <c r="I3279" s="19">
        <v>202902.92</v>
      </c>
      <c r="J3279" s="19">
        <v>1.322845123E8</v>
      </c>
      <c r="K3279" s="19">
        <f t="shared" si="1"/>
        <v>6763.430667</v>
      </c>
      <c r="L3279" s="14">
        <f t="shared" si="2"/>
        <v>6763.430667</v>
      </c>
      <c r="M3279" s="14">
        <f t="shared" si="3"/>
        <v>0</v>
      </c>
      <c r="N3279" s="14">
        <f t="shared" si="4"/>
        <v>0.0238568983</v>
      </c>
      <c r="O3279" s="14">
        <f t="shared" si="5"/>
        <v>0.1502984593</v>
      </c>
      <c r="P3279" s="19">
        <f t="shared" si="6"/>
        <v>651.9596283</v>
      </c>
      <c r="Q3279" s="14">
        <f t="shared" si="7"/>
        <v>4409483.743</v>
      </c>
    </row>
    <row r="3280" ht="15.75" customHeight="1">
      <c r="A3280" s="12">
        <v>2019.0</v>
      </c>
      <c r="B3280" s="265">
        <v>43709.0</v>
      </c>
      <c r="C3280" s="12" t="s">
        <v>772</v>
      </c>
      <c r="D3280" s="12" t="s">
        <v>435</v>
      </c>
      <c r="E3280" s="12" t="s">
        <v>755</v>
      </c>
      <c r="F3280" s="12" t="s">
        <v>756</v>
      </c>
      <c r="G3280" s="12" t="s">
        <v>749</v>
      </c>
      <c r="H3280" s="12" t="s">
        <v>421</v>
      </c>
      <c r="I3280" s="19">
        <v>2.52</v>
      </c>
      <c r="J3280" s="19">
        <v>2044.64</v>
      </c>
      <c r="K3280" s="19">
        <f t="shared" si="1"/>
        <v>0.084</v>
      </c>
      <c r="L3280" s="14">
        <f t="shared" si="2"/>
        <v>0.084</v>
      </c>
      <c r="M3280" s="14">
        <f t="shared" si="3"/>
        <v>0</v>
      </c>
      <c r="N3280" s="14">
        <f t="shared" si="4"/>
        <v>0.0000002962962963</v>
      </c>
      <c r="O3280" s="14">
        <f t="shared" si="5"/>
        <v>0.000001866666667</v>
      </c>
      <c r="P3280" s="19">
        <f t="shared" si="6"/>
        <v>811.3650794</v>
      </c>
      <c r="Q3280" s="14">
        <f t="shared" si="7"/>
        <v>68.15466667</v>
      </c>
    </row>
    <row r="3281" ht="15.75" customHeight="1">
      <c r="A3281" s="12">
        <v>2019.0</v>
      </c>
      <c r="B3281" s="265">
        <v>43709.0</v>
      </c>
      <c r="C3281" s="12" t="s">
        <v>773</v>
      </c>
      <c r="D3281" s="12" t="s">
        <v>436</v>
      </c>
      <c r="E3281" s="12" t="s">
        <v>753</v>
      </c>
      <c r="F3281" s="12" t="s">
        <v>754</v>
      </c>
      <c r="G3281" s="12" t="s">
        <v>749</v>
      </c>
      <c r="H3281" s="12" t="s">
        <v>421</v>
      </c>
      <c r="I3281" s="19">
        <v>1000.0</v>
      </c>
      <c r="J3281" s="19">
        <v>313082.64</v>
      </c>
      <c r="K3281" s="19">
        <f t="shared" si="1"/>
        <v>33.33333333</v>
      </c>
      <c r="L3281" s="14">
        <f t="shared" si="2"/>
        <v>33.33333333</v>
      </c>
      <c r="M3281" s="14">
        <f t="shared" si="3"/>
        <v>0</v>
      </c>
      <c r="N3281" s="14">
        <f t="shared" si="4"/>
        <v>0.0001175778954</v>
      </c>
      <c r="O3281" s="14">
        <f t="shared" si="5"/>
        <v>0.0007407407407</v>
      </c>
      <c r="P3281" s="19">
        <f t="shared" si="6"/>
        <v>313.08264</v>
      </c>
      <c r="Q3281" s="14">
        <f t="shared" si="7"/>
        <v>10436.088</v>
      </c>
    </row>
    <row r="3282" ht="15.75" customHeight="1">
      <c r="A3282" s="12">
        <v>2019.0</v>
      </c>
      <c r="B3282" s="265">
        <v>43709.0</v>
      </c>
      <c r="C3282" s="12" t="s">
        <v>773</v>
      </c>
      <c r="D3282" s="12" t="s">
        <v>436</v>
      </c>
      <c r="E3282" s="12" t="s">
        <v>755</v>
      </c>
      <c r="F3282" s="12" t="s">
        <v>756</v>
      </c>
      <c r="G3282" s="12" t="s">
        <v>749</v>
      </c>
      <c r="H3282" s="12" t="s">
        <v>421</v>
      </c>
      <c r="I3282" s="19">
        <v>41600.0</v>
      </c>
      <c r="J3282" s="19">
        <v>1.302423774E7</v>
      </c>
      <c r="K3282" s="19">
        <f t="shared" si="1"/>
        <v>1386.666667</v>
      </c>
      <c r="L3282" s="14">
        <f t="shared" si="2"/>
        <v>1386.666667</v>
      </c>
      <c r="M3282" s="14">
        <f t="shared" si="3"/>
        <v>0</v>
      </c>
      <c r="N3282" s="14">
        <f t="shared" si="4"/>
        <v>0.004891240447</v>
      </c>
      <c r="O3282" s="14">
        <f t="shared" si="5"/>
        <v>0.03081481481</v>
      </c>
      <c r="P3282" s="19">
        <f t="shared" si="6"/>
        <v>313.082638</v>
      </c>
      <c r="Q3282" s="14">
        <f t="shared" si="7"/>
        <v>434141.258</v>
      </c>
    </row>
    <row r="3283" ht="15.75" customHeight="1">
      <c r="A3283" s="12">
        <v>2019.0</v>
      </c>
      <c r="B3283" s="265">
        <v>43709.0</v>
      </c>
      <c r="C3283" s="12" t="s">
        <v>775</v>
      </c>
      <c r="D3283" s="12" t="s">
        <v>428</v>
      </c>
      <c r="E3283" s="12" t="s">
        <v>747</v>
      </c>
      <c r="F3283" s="12" t="s">
        <v>748</v>
      </c>
      <c r="G3283" s="12" t="s">
        <v>749</v>
      </c>
      <c r="H3283" s="12" t="s">
        <v>421</v>
      </c>
      <c r="I3283" s="19">
        <v>1179457.39</v>
      </c>
      <c r="J3283" s="19">
        <v>4.3528659741E8</v>
      </c>
      <c r="K3283" s="19">
        <f t="shared" si="1"/>
        <v>39315.24633</v>
      </c>
      <c r="L3283" s="14">
        <f t="shared" si="2"/>
        <v>39315.24633</v>
      </c>
      <c r="M3283" s="14">
        <f t="shared" si="3"/>
        <v>0</v>
      </c>
      <c r="N3283" s="14">
        <f t="shared" si="4"/>
        <v>0.1386781176</v>
      </c>
      <c r="O3283" s="14">
        <f t="shared" si="5"/>
        <v>0.8736721407</v>
      </c>
      <c r="P3283" s="19">
        <f t="shared" si="6"/>
        <v>369.0566536</v>
      </c>
      <c r="Q3283" s="14">
        <f t="shared" si="7"/>
        <v>14509553.25</v>
      </c>
    </row>
    <row r="3284" ht="15.75" customHeight="1">
      <c r="A3284" s="12">
        <v>2019.0</v>
      </c>
      <c r="B3284" s="265">
        <v>43709.0</v>
      </c>
      <c r="C3284" s="12" t="s">
        <v>775</v>
      </c>
      <c r="D3284" s="12" t="s">
        <v>428</v>
      </c>
      <c r="E3284" s="12" t="s">
        <v>753</v>
      </c>
      <c r="F3284" s="12" t="s">
        <v>754</v>
      </c>
      <c r="G3284" s="12" t="s">
        <v>749</v>
      </c>
      <c r="H3284" s="12" t="s">
        <v>421</v>
      </c>
      <c r="I3284" s="19">
        <v>3.75010744E7</v>
      </c>
      <c r="J3284" s="19">
        <v>1.390405403326E10</v>
      </c>
      <c r="K3284" s="19">
        <f t="shared" si="1"/>
        <v>1250035.813</v>
      </c>
      <c r="L3284" s="14">
        <f t="shared" si="2"/>
        <v>283500</v>
      </c>
      <c r="M3284" s="14">
        <f t="shared" si="3"/>
        <v>966535.8133</v>
      </c>
      <c r="N3284" s="14">
        <f t="shared" si="4"/>
        <v>1</v>
      </c>
      <c r="O3284" s="14">
        <f t="shared" si="5"/>
        <v>6.3</v>
      </c>
      <c r="P3284" s="19">
        <f t="shared" si="6"/>
        <v>370.7641516</v>
      </c>
      <c r="Q3284" s="14">
        <f t="shared" si="7"/>
        <v>105111637</v>
      </c>
    </row>
    <row r="3285" ht="15.75" customHeight="1">
      <c r="A3285" s="12">
        <v>2019.0</v>
      </c>
      <c r="B3285" s="265">
        <v>43709.0</v>
      </c>
      <c r="C3285" s="12" t="s">
        <v>775</v>
      </c>
      <c r="D3285" s="12" t="s">
        <v>428</v>
      </c>
      <c r="E3285" s="12" t="s">
        <v>755</v>
      </c>
      <c r="F3285" s="12" t="s">
        <v>756</v>
      </c>
      <c r="G3285" s="12" t="s">
        <v>749</v>
      </c>
      <c r="H3285" s="12" t="s">
        <v>421</v>
      </c>
      <c r="I3285" s="19">
        <v>1119478.84</v>
      </c>
      <c r="J3285" s="19">
        <v>4.0707678669E8</v>
      </c>
      <c r="K3285" s="19">
        <f t="shared" si="1"/>
        <v>37315.96133</v>
      </c>
      <c r="L3285" s="14">
        <f t="shared" si="2"/>
        <v>37315.96133</v>
      </c>
      <c r="M3285" s="14">
        <f t="shared" si="3"/>
        <v>0</v>
      </c>
      <c r="N3285" s="14">
        <f t="shared" si="4"/>
        <v>0.1316259659</v>
      </c>
      <c r="O3285" s="14">
        <f t="shared" si="5"/>
        <v>0.8292435852</v>
      </c>
      <c r="P3285" s="19">
        <f t="shared" si="6"/>
        <v>363.6306218</v>
      </c>
      <c r="Q3285" s="14">
        <f t="shared" si="7"/>
        <v>13569226.22</v>
      </c>
    </row>
    <row r="3286" ht="15.75" customHeight="1">
      <c r="A3286" s="12">
        <v>2019.0</v>
      </c>
      <c r="B3286" s="265">
        <v>43709.0</v>
      </c>
      <c r="C3286" s="12" t="s">
        <v>775</v>
      </c>
      <c r="D3286" s="12" t="s">
        <v>428</v>
      </c>
      <c r="E3286" s="12" t="s">
        <v>750</v>
      </c>
      <c r="F3286" s="12" t="s">
        <v>751</v>
      </c>
      <c r="G3286" s="12" t="s">
        <v>749</v>
      </c>
      <c r="H3286" s="12" t="s">
        <v>421</v>
      </c>
      <c r="I3286" s="19">
        <v>2302.29</v>
      </c>
      <c r="J3286" s="19">
        <v>908439.65</v>
      </c>
      <c r="K3286" s="19">
        <f t="shared" si="1"/>
        <v>76.743</v>
      </c>
      <c r="L3286" s="14">
        <f t="shared" si="2"/>
        <v>76.743</v>
      </c>
      <c r="M3286" s="14">
        <f t="shared" si="3"/>
        <v>0</v>
      </c>
      <c r="N3286" s="14">
        <f t="shared" si="4"/>
        <v>0.0002706984127</v>
      </c>
      <c r="O3286" s="14">
        <f t="shared" si="5"/>
        <v>0.0017054</v>
      </c>
      <c r="P3286" s="19">
        <f t="shared" si="6"/>
        <v>394.5808955</v>
      </c>
      <c r="Q3286" s="14">
        <f t="shared" si="7"/>
        <v>30281.32167</v>
      </c>
    </row>
    <row r="3287" ht="15.75" customHeight="1">
      <c r="A3287" s="12">
        <v>2019.0</v>
      </c>
      <c r="B3287" s="265">
        <v>43709.0</v>
      </c>
      <c r="C3287" s="12" t="s">
        <v>776</v>
      </c>
      <c r="D3287" s="12" t="s">
        <v>427</v>
      </c>
      <c r="E3287" s="12" t="s">
        <v>747</v>
      </c>
      <c r="F3287" s="12" t="s">
        <v>748</v>
      </c>
      <c r="G3287" s="12" t="s">
        <v>749</v>
      </c>
      <c r="H3287" s="12" t="s">
        <v>421</v>
      </c>
      <c r="I3287" s="19">
        <v>2781669.56</v>
      </c>
      <c r="J3287" s="19">
        <v>9.493549132E8</v>
      </c>
      <c r="K3287" s="19">
        <f t="shared" si="1"/>
        <v>92722.31867</v>
      </c>
      <c r="L3287" s="14">
        <f t="shared" si="2"/>
        <v>92722.31867</v>
      </c>
      <c r="M3287" s="14">
        <f t="shared" si="3"/>
        <v>0</v>
      </c>
      <c r="N3287" s="14">
        <f t="shared" si="4"/>
        <v>0.3270628524</v>
      </c>
      <c r="O3287" s="14">
        <f t="shared" si="5"/>
        <v>2.06049597</v>
      </c>
      <c r="P3287" s="19">
        <f t="shared" si="6"/>
        <v>341.2896078</v>
      </c>
      <c r="Q3287" s="14">
        <f t="shared" si="7"/>
        <v>31645163.77</v>
      </c>
    </row>
    <row r="3288" ht="15.75" customHeight="1">
      <c r="A3288" s="12">
        <v>2019.0</v>
      </c>
      <c r="B3288" s="265">
        <v>43709.0</v>
      </c>
      <c r="C3288" s="12" t="s">
        <v>776</v>
      </c>
      <c r="D3288" s="12" t="s">
        <v>427</v>
      </c>
      <c r="E3288" s="12" t="s">
        <v>753</v>
      </c>
      <c r="F3288" s="12" t="s">
        <v>754</v>
      </c>
      <c r="G3288" s="12" t="s">
        <v>749</v>
      </c>
      <c r="H3288" s="12" t="s">
        <v>421</v>
      </c>
      <c r="I3288" s="19">
        <v>6.576266342E7</v>
      </c>
      <c r="J3288" s="19">
        <v>2.195568589136E10</v>
      </c>
      <c r="K3288" s="19">
        <f t="shared" si="1"/>
        <v>2192088.781</v>
      </c>
      <c r="L3288" s="14">
        <f t="shared" si="2"/>
        <v>283500</v>
      </c>
      <c r="M3288" s="14">
        <f t="shared" si="3"/>
        <v>1908588.781</v>
      </c>
      <c r="N3288" s="14">
        <f t="shared" si="4"/>
        <v>1</v>
      </c>
      <c r="O3288" s="14">
        <f t="shared" si="5"/>
        <v>6.3</v>
      </c>
      <c r="P3288" s="19">
        <f t="shared" si="6"/>
        <v>333.8624799</v>
      </c>
      <c r="Q3288" s="14">
        <f t="shared" si="7"/>
        <v>94650013.04</v>
      </c>
    </row>
    <row r="3289" ht="15.75" customHeight="1">
      <c r="A3289" s="12">
        <v>2019.0</v>
      </c>
      <c r="B3289" s="265">
        <v>43709.0</v>
      </c>
      <c r="C3289" s="12" t="s">
        <v>776</v>
      </c>
      <c r="D3289" s="12" t="s">
        <v>427</v>
      </c>
      <c r="E3289" s="12" t="s">
        <v>755</v>
      </c>
      <c r="F3289" s="12" t="s">
        <v>756</v>
      </c>
      <c r="G3289" s="12" t="s">
        <v>749</v>
      </c>
      <c r="H3289" s="12" t="s">
        <v>421</v>
      </c>
      <c r="I3289" s="19">
        <v>1495685.81</v>
      </c>
      <c r="J3289" s="19">
        <v>4.8707619509E8</v>
      </c>
      <c r="K3289" s="19">
        <f t="shared" si="1"/>
        <v>49856.19367</v>
      </c>
      <c r="L3289" s="14">
        <f t="shared" si="2"/>
        <v>49856.19367</v>
      </c>
      <c r="M3289" s="14">
        <f t="shared" si="3"/>
        <v>0</v>
      </c>
      <c r="N3289" s="14">
        <f t="shared" si="4"/>
        <v>0.1758595897</v>
      </c>
      <c r="O3289" s="14">
        <f t="shared" si="5"/>
        <v>1.107915415</v>
      </c>
      <c r="P3289" s="19">
        <f t="shared" si="6"/>
        <v>325.6540858</v>
      </c>
      <c r="Q3289" s="14">
        <f t="shared" si="7"/>
        <v>16235873.17</v>
      </c>
    </row>
    <row r="3290" ht="15.75" customHeight="1">
      <c r="A3290" s="12">
        <v>2019.0</v>
      </c>
      <c r="B3290" s="265">
        <v>43709.0</v>
      </c>
      <c r="C3290" s="12" t="s">
        <v>790</v>
      </c>
      <c r="D3290" s="12" t="s">
        <v>429</v>
      </c>
      <c r="E3290" s="12" t="s">
        <v>747</v>
      </c>
      <c r="F3290" s="12" t="s">
        <v>748</v>
      </c>
      <c r="G3290" s="12" t="s">
        <v>749</v>
      </c>
      <c r="H3290" s="12" t="s">
        <v>421</v>
      </c>
      <c r="I3290" s="19">
        <v>743254.57</v>
      </c>
      <c r="J3290" s="19">
        <v>2.2076050728E8</v>
      </c>
      <c r="K3290" s="19">
        <f t="shared" si="1"/>
        <v>24775.15233</v>
      </c>
      <c r="L3290" s="14">
        <f t="shared" si="2"/>
        <v>24775.15233</v>
      </c>
      <c r="M3290" s="14">
        <f t="shared" si="3"/>
        <v>0</v>
      </c>
      <c r="N3290" s="14">
        <f t="shared" si="4"/>
        <v>0.08739030805</v>
      </c>
      <c r="O3290" s="14">
        <f t="shared" si="5"/>
        <v>0.5505589407</v>
      </c>
      <c r="P3290" s="19">
        <f t="shared" si="6"/>
        <v>297.0187015</v>
      </c>
      <c r="Q3290" s="14">
        <f t="shared" si="7"/>
        <v>7358683.576</v>
      </c>
    </row>
    <row r="3291" ht="15.75" customHeight="1">
      <c r="A3291" s="12">
        <v>2019.0</v>
      </c>
      <c r="B3291" s="265">
        <v>43709.0</v>
      </c>
      <c r="C3291" s="12" t="s">
        <v>790</v>
      </c>
      <c r="D3291" s="12" t="s">
        <v>429</v>
      </c>
      <c r="E3291" s="12" t="s">
        <v>753</v>
      </c>
      <c r="F3291" s="12" t="s">
        <v>754</v>
      </c>
      <c r="G3291" s="12" t="s">
        <v>749</v>
      </c>
      <c r="H3291" s="12" t="s">
        <v>421</v>
      </c>
      <c r="I3291" s="19">
        <v>2.779231575E7</v>
      </c>
      <c r="J3291" s="19">
        <v>8.05844801338E9</v>
      </c>
      <c r="K3291" s="19">
        <f t="shared" si="1"/>
        <v>926410.525</v>
      </c>
      <c r="L3291" s="14">
        <f t="shared" si="2"/>
        <v>283500</v>
      </c>
      <c r="M3291" s="14">
        <f t="shared" si="3"/>
        <v>642910.525</v>
      </c>
      <c r="N3291" s="14">
        <f t="shared" si="4"/>
        <v>1</v>
      </c>
      <c r="O3291" s="14">
        <f t="shared" si="5"/>
        <v>6.3</v>
      </c>
      <c r="P3291" s="19">
        <f t="shared" si="6"/>
        <v>289.952377</v>
      </c>
      <c r="Q3291" s="14">
        <f t="shared" si="7"/>
        <v>82201498.87</v>
      </c>
    </row>
    <row r="3292" ht="15.75" customHeight="1">
      <c r="A3292" s="12">
        <v>2019.0</v>
      </c>
      <c r="B3292" s="265">
        <v>43709.0</v>
      </c>
      <c r="C3292" s="12" t="s">
        <v>790</v>
      </c>
      <c r="D3292" s="12" t="s">
        <v>429</v>
      </c>
      <c r="E3292" s="12" t="s">
        <v>755</v>
      </c>
      <c r="F3292" s="12" t="s">
        <v>756</v>
      </c>
      <c r="G3292" s="12" t="s">
        <v>749</v>
      </c>
      <c r="H3292" s="12" t="s">
        <v>421</v>
      </c>
      <c r="I3292" s="19">
        <v>1244258.19</v>
      </c>
      <c r="J3292" s="19">
        <v>3.9929318483E8</v>
      </c>
      <c r="K3292" s="19">
        <f t="shared" si="1"/>
        <v>41475.273</v>
      </c>
      <c r="L3292" s="14">
        <f t="shared" si="2"/>
        <v>41475.273</v>
      </c>
      <c r="M3292" s="14">
        <f t="shared" si="3"/>
        <v>0</v>
      </c>
      <c r="N3292" s="14">
        <f t="shared" si="4"/>
        <v>0.1462972593</v>
      </c>
      <c r="O3292" s="14">
        <f t="shared" si="5"/>
        <v>0.9216727333</v>
      </c>
      <c r="P3292" s="19">
        <f t="shared" si="6"/>
        <v>320.9086249</v>
      </c>
      <c r="Q3292" s="14">
        <f t="shared" si="7"/>
        <v>13309772.83</v>
      </c>
    </row>
    <row r="3293" ht="15.75" customHeight="1">
      <c r="A3293" s="12">
        <v>2019.0</v>
      </c>
      <c r="B3293" s="265">
        <v>43709.0</v>
      </c>
      <c r="C3293" s="12" t="s">
        <v>790</v>
      </c>
      <c r="D3293" s="12" t="s">
        <v>429</v>
      </c>
      <c r="E3293" s="12" t="s">
        <v>750</v>
      </c>
      <c r="F3293" s="12" t="s">
        <v>751</v>
      </c>
      <c r="G3293" s="12" t="s">
        <v>749</v>
      </c>
      <c r="H3293" s="12" t="s">
        <v>421</v>
      </c>
      <c r="I3293" s="19">
        <v>35945.98</v>
      </c>
      <c r="J3293" s="19">
        <v>1.00892848E7</v>
      </c>
      <c r="K3293" s="19">
        <f t="shared" si="1"/>
        <v>1198.199333</v>
      </c>
      <c r="L3293" s="14">
        <f t="shared" si="2"/>
        <v>1198.199333</v>
      </c>
      <c r="M3293" s="14">
        <f t="shared" si="3"/>
        <v>0</v>
      </c>
      <c r="N3293" s="14">
        <f t="shared" si="4"/>
        <v>0.004226452675</v>
      </c>
      <c r="O3293" s="14">
        <f t="shared" si="5"/>
        <v>0.02662665185</v>
      </c>
      <c r="P3293" s="19">
        <f t="shared" si="6"/>
        <v>280.6790857</v>
      </c>
      <c r="Q3293" s="14">
        <f t="shared" si="7"/>
        <v>336309.4933</v>
      </c>
    </row>
    <row r="3294" ht="15.75" customHeight="1">
      <c r="A3294" s="12">
        <v>2019.0</v>
      </c>
      <c r="B3294" s="265">
        <v>43709.0</v>
      </c>
      <c r="C3294" s="12" t="s">
        <v>777</v>
      </c>
      <c r="D3294" s="12" t="s">
        <v>430</v>
      </c>
      <c r="E3294" s="12" t="s">
        <v>747</v>
      </c>
      <c r="F3294" s="12" t="s">
        <v>748</v>
      </c>
      <c r="G3294" s="12" t="s">
        <v>749</v>
      </c>
      <c r="H3294" s="12" t="s">
        <v>421</v>
      </c>
      <c r="I3294" s="19">
        <v>454643.7</v>
      </c>
      <c r="J3294" s="19">
        <v>1.2354500075E8</v>
      </c>
      <c r="K3294" s="19">
        <f t="shared" si="1"/>
        <v>15154.79</v>
      </c>
      <c r="L3294" s="14">
        <f t="shared" si="2"/>
        <v>15154.79</v>
      </c>
      <c r="M3294" s="14">
        <f t="shared" si="3"/>
        <v>0</v>
      </c>
      <c r="N3294" s="14">
        <f t="shared" si="4"/>
        <v>0.05345604938</v>
      </c>
      <c r="O3294" s="14">
        <f t="shared" si="5"/>
        <v>0.3367731111</v>
      </c>
      <c r="P3294" s="19">
        <f t="shared" si="6"/>
        <v>271.7402677</v>
      </c>
      <c r="Q3294" s="14">
        <f t="shared" si="7"/>
        <v>4118166.692</v>
      </c>
    </row>
    <row r="3295" ht="15.75" customHeight="1">
      <c r="A3295" s="12">
        <v>2019.0</v>
      </c>
      <c r="B3295" s="265">
        <v>43709.0</v>
      </c>
      <c r="C3295" s="12" t="s">
        <v>777</v>
      </c>
      <c r="D3295" s="12" t="s">
        <v>430</v>
      </c>
      <c r="E3295" s="12" t="s">
        <v>753</v>
      </c>
      <c r="F3295" s="12" t="s">
        <v>754</v>
      </c>
      <c r="G3295" s="12" t="s">
        <v>749</v>
      </c>
      <c r="H3295" s="12" t="s">
        <v>421</v>
      </c>
      <c r="I3295" s="19">
        <v>2.199570343E7</v>
      </c>
      <c r="J3295" s="19">
        <v>5.9730476577E9</v>
      </c>
      <c r="K3295" s="19">
        <f t="shared" si="1"/>
        <v>733190.1143</v>
      </c>
      <c r="L3295" s="14">
        <f t="shared" si="2"/>
        <v>283500</v>
      </c>
      <c r="M3295" s="14">
        <f t="shared" si="3"/>
        <v>449690.1143</v>
      </c>
      <c r="N3295" s="14">
        <f t="shared" si="4"/>
        <v>1</v>
      </c>
      <c r="O3295" s="14">
        <f t="shared" si="5"/>
        <v>6.3</v>
      </c>
      <c r="P3295" s="19">
        <f t="shared" si="6"/>
        <v>271.5552006</v>
      </c>
      <c r="Q3295" s="14">
        <f t="shared" si="7"/>
        <v>76985899.38</v>
      </c>
    </row>
    <row r="3296" ht="15.75" customHeight="1">
      <c r="A3296" s="12">
        <v>2019.0</v>
      </c>
      <c r="B3296" s="265">
        <v>43709.0</v>
      </c>
      <c r="C3296" s="12" t="s">
        <v>777</v>
      </c>
      <c r="D3296" s="12" t="s">
        <v>430</v>
      </c>
      <c r="E3296" s="12" t="s">
        <v>755</v>
      </c>
      <c r="F3296" s="12" t="s">
        <v>756</v>
      </c>
      <c r="G3296" s="12" t="s">
        <v>749</v>
      </c>
      <c r="H3296" s="12" t="s">
        <v>421</v>
      </c>
      <c r="I3296" s="19">
        <v>803534.11</v>
      </c>
      <c r="J3296" s="19">
        <v>2.1455698796E8</v>
      </c>
      <c r="K3296" s="19">
        <f t="shared" si="1"/>
        <v>26784.47033</v>
      </c>
      <c r="L3296" s="14">
        <f t="shared" si="2"/>
        <v>26784.47033</v>
      </c>
      <c r="M3296" s="14">
        <f t="shared" si="3"/>
        <v>0</v>
      </c>
      <c r="N3296" s="14">
        <f t="shared" si="4"/>
        <v>0.0944778495</v>
      </c>
      <c r="O3296" s="14">
        <f t="shared" si="5"/>
        <v>0.5952104519</v>
      </c>
      <c r="P3296" s="19">
        <f t="shared" si="6"/>
        <v>267.0166522</v>
      </c>
      <c r="Q3296" s="14">
        <f t="shared" si="7"/>
        <v>7151899.599</v>
      </c>
    </row>
    <row r="3297" ht="15.75" customHeight="1">
      <c r="A3297" s="12">
        <v>2019.0</v>
      </c>
      <c r="B3297" s="265">
        <v>43709.0</v>
      </c>
      <c r="C3297" s="12" t="s">
        <v>777</v>
      </c>
      <c r="D3297" s="12" t="s">
        <v>430</v>
      </c>
      <c r="E3297" s="12" t="s">
        <v>750</v>
      </c>
      <c r="F3297" s="12" t="s">
        <v>751</v>
      </c>
      <c r="G3297" s="12" t="s">
        <v>749</v>
      </c>
      <c r="H3297" s="12" t="s">
        <v>421</v>
      </c>
      <c r="I3297" s="19">
        <v>14859.56</v>
      </c>
      <c r="J3297" s="19">
        <v>4197966.0</v>
      </c>
      <c r="K3297" s="19">
        <f t="shared" si="1"/>
        <v>495.3186667</v>
      </c>
      <c r="L3297" s="14">
        <f t="shared" si="2"/>
        <v>495.3186667</v>
      </c>
      <c r="M3297" s="14">
        <f t="shared" si="3"/>
        <v>0</v>
      </c>
      <c r="N3297" s="14">
        <f t="shared" si="4"/>
        <v>0.001747155791</v>
      </c>
      <c r="O3297" s="14">
        <f t="shared" si="5"/>
        <v>0.01100708148</v>
      </c>
      <c r="P3297" s="19">
        <f t="shared" si="6"/>
        <v>282.5094417</v>
      </c>
      <c r="Q3297" s="14">
        <f t="shared" si="7"/>
        <v>139932.2</v>
      </c>
    </row>
    <row r="3298" ht="15.75" customHeight="1">
      <c r="A3298" s="12">
        <v>2019.0</v>
      </c>
      <c r="B3298" s="265">
        <v>43709.0</v>
      </c>
      <c r="C3298" s="12" t="s">
        <v>804</v>
      </c>
      <c r="D3298" s="12" t="s">
        <v>438</v>
      </c>
      <c r="E3298" s="12" t="s">
        <v>747</v>
      </c>
      <c r="F3298" s="12" t="s">
        <v>748</v>
      </c>
      <c r="G3298" s="12" t="s">
        <v>749</v>
      </c>
      <c r="H3298" s="12" t="s">
        <v>421</v>
      </c>
      <c r="I3298" s="19">
        <v>697725.35</v>
      </c>
      <c r="J3298" s="19">
        <v>2.3624974472E8</v>
      </c>
      <c r="K3298" s="19">
        <f t="shared" si="1"/>
        <v>23257.51167</v>
      </c>
      <c r="L3298" s="14">
        <f t="shared" si="2"/>
        <v>23257.51167</v>
      </c>
      <c r="M3298" s="14">
        <f t="shared" si="3"/>
        <v>0</v>
      </c>
      <c r="N3298" s="14">
        <f t="shared" si="4"/>
        <v>0.08203707819</v>
      </c>
      <c r="O3298" s="14">
        <f t="shared" si="5"/>
        <v>0.5168335926</v>
      </c>
      <c r="P3298" s="19">
        <f t="shared" si="6"/>
        <v>338.5999157</v>
      </c>
      <c r="Q3298" s="14">
        <f t="shared" si="7"/>
        <v>7874991.491</v>
      </c>
    </row>
    <row r="3299" ht="15.75" customHeight="1">
      <c r="A3299" s="12">
        <v>2019.0</v>
      </c>
      <c r="B3299" s="265">
        <v>43709.0</v>
      </c>
      <c r="C3299" s="12" t="s">
        <v>804</v>
      </c>
      <c r="D3299" s="12" t="s">
        <v>438</v>
      </c>
      <c r="E3299" s="12" t="s">
        <v>753</v>
      </c>
      <c r="F3299" s="12" t="s">
        <v>754</v>
      </c>
      <c r="G3299" s="12" t="s">
        <v>749</v>
      </c>
      <c r="H3299" s="12" t="s">
        <v>421</v>
      </c>
      <c r="I3299" s="19">
        <v>6184090.0</v>
      </c>
      <c r="J3299" s="19">
        <v>2.17553283043E9</v>
      </c>
      <c r="K3299" s="19">
        <f t="shared" si="1"/>
        <v>206136.3333</v>
      </c>
      <c r="L3299" s="14">
        <f t="shared" si="2"/>
        <v>206136.3333</v>
      </c>
      <c r="M3299" s="14">
        <f t="shared" si="3"/>
        <v>0</v>
      </c>
      <c r="N3299" s="14">
        <f t="shared" si="4"/>
        <v>0.7271122869</v>
      </c>
      <c r="O3299" s="14">
        <f t="shared" si="5"/>
        <v>4.580807407</v>
      </c>
      <c r="P3299" s="19">
        <f t="shared" si="6"/>
        <v>351.7951437</v>
      </c>
      <c r="Q3299" s="14">
        <f t="shared" si="7"/>
        <v>72517761.01</v>
      </c>
    </row>
    <row r="3300" ht="15.75" customHeight="1">
      <c r="A3300" s="12">
        <v>2019.0</v>
      </c>
      <c r="B3300" s="265">
        <v>43709.0</v>
      </c>
      <c r="C3300" s="12" t="s">
        <v>804</v>
      </c>
      <c r="D3300" s="12" t="s">
        <v>438</v>
      </c>
      <c r="E3300" s="12" t="s">
        <v>755</v>
      </c>
      <c r="F3300" s="12" t="s">
        <v>756</v>
      </c>
      <c r="G3300" s="12" t="s">
        <v>749</v>
      </c>
      <c r="H3300" s="12" t="s">
        <v>421</v>
      </c>
      <c r="I3300" s="19">
        <v>315851.5</v>
      </c>
      <c r="J3300" s="19">
        <v>1.0585067919E8</v>
      </c>
      <c r="K3300" s="19">
        <f t="shared" si="1"/>
        <v>10528.38333</v>
      </c>
      <c r="L3300" s="14">
        <f t="shared" si="2"/>
        <v>10528.38333</v>
      </c>
      <c r="M3300" s="14">
        <f t="shared" si="3"/>
        <v>0</v>
      </c>
      <c r="N3300" s="14">
        <f t="shared" si="4"/>
        <v>0.03713715461</v>
      </c>
      <c r="O3300" s="14">
        <f t="shared" si="5"/>
        <v>0.2339640741</v>
      </c>
      <c r="P3300" s="19">
        <f t="shared" si="6"/>
        <v>335.1279927</v>
      </c>
      <c r="Q3300" s="14">
        <f t="shared" si="7"/>
        <v>3528355.973</v>
      </c>
    </row>
    <row r="3301" ht="15.75" customHeight="1">
      <c r="A3301" s="12">
        <v>2019.0</v>
      </c>
      <c r="B3301" s="265">
        <v>43709.0</v>
      </c>
      <c r="C3301" s="12" t="s">
        <v>804</v>
      </c>
      <c r="D3301" s="12" t="s">
        <v>438</v>
      </c>
      <c r="E3301" s="12" t="s">
        <v>750</v>
      </c>
      <c r="F3301" s="12" t="s">
        <v>751</v>
      </c>
      <c r="G3301" s="12" t="s">
        <v>749</v>
      </c>
      <c r="H3301" s="12" t="s">
        <v>421</v>
      </c>
      <c r="I3301" s="19">
        <v>81207.4</v>
      </c>
      <c r="J3301" s="19">
        <v>2.79275303E7</v>
      </c>
      <c r="K3301" s="19">
        <f t="shared" si="1"/>
        <v>2706.913333</v>
      </c>
      <c r="L3301" s="14">
        <f t="shared" si="2"/>
        <v>2706.913333</v>
      </c>
      <c r="M3301" s="14">
        <f t="shared" si="3"/>
        <v>0</v>
      </c>
      <c r="N3301" s="14">
        <f t="shared" si="4"/>
        <v>0.009548195179</v>
      </c>
      <c r="O3301" s="14">
        <f t="shared" si="5"/>
        <v>0.06015362963</v>
      </c>
      <c r="P3301" s="19">
        <f t="shared" si="6"/>
        <v>343.9037612</v>
      </c>
      <c r="Q3301" s="14">
        <f t="shared" si="7"/>
        <v>930917.6767</v>
      </c>
    </row>
    <row r="3302" ht="15.75" customHeight="1">
      <c r="A3302" s="12">
        <v>2019.0</v>
      </c>
      <c r="B3302" s="265">
        <v>43709.0</v>
      </c>
      <c r="C3302" s="12" t="s">
        <v>779</v>
      </c>
      <c r="D3302" s="12" t="s">
        <v>414</v>
      </c>
      <c r="E3302" s="12" t="s">
        <v>747</v>
      </c>
      <c r="F3302" s="12" t="s">
        <v>748</v>
      </c>
      <c r="G3302" s="12" t="s">
        <v>749</v>
      </c>
      <c r="H3302" s="12" t="s">
        <v>405</v>
      </c>
      <c r="I3302" s="19">
        <v>331719.38</v>
      </c>
      <c r="J3302" s="19">
        <v>1.1840974091E8</v>
      </c>
      <c r="K3302" s="19">
        <f t="shared" si="1"/>
        <v>11057.31267</v>
      </c>
      <c r="L3302" s="14">
        <f t="shared" si="2"/>
        <v>11057.31267</v>
      </c>
      <c r="M3302" s="14">
        <f t="shared" si="3"/>
        <v>0</v>
      </c>
      <c r="N3302" s="14">
        <f t="shared" si="4"/>
        <v>0.03900286655</v>
      </c>
      <c r="O3302" s="14">
        <f t="shared" si="5"/>
        <v>0.2457180593</v>
      </c>
      <c r="P3302" s="19">
        <f t="shared" si="6"/>
        <v>356.9575613</v>
      </c>
      <c r="Q3302" s="14">
        <f t="shared" si="7"/>
        <v>3946991.364</v>
      </c>
    </row>
    <row r="3303" ht="15.75" customHeight="1">
      <c r="A3303" s="12">
        <v>2019.0</v>
      </c>
      <c r="B3303" s="265">
        <v>43709.0</v>
      </c>
      <c r="C3303" s="12" t="s">
        <v>779</v>
      </c>
      <c r="D3303" s="12" t="s">
        <v>414</v>
      </c>
      <c r="E3303" s="12" t="s">
        <v>755</v>
      </c>
      <c r="F3303" s="12" t="s">
        <v>756</v>
      </c>
      <c r="G3303" s="12" t="s">
        <v>749</v>
      </c>
      <c r="H3303" s="12" t="s">
        <v>405</v>
      </c>
      <c r="I3303" s="19">
        <v>159111.16</v>
      </c>
      <c r="J3303" s="19">
        <v>5.225688878E7</v>
      </c>
      <c r="K3303" s="19">
        <f t="shared" si="1"/>
        <v>5303.705333</v>
      </c>
      <c r="L3303" s="14">
        <f t="shared" si="2"/>
        <v>5303.705333</v>
      </c>
      <c r="M3303" s="14">
        <f t="shared" si="3"/>
        <v>0</v>
      </c>
      <c r="N3303" s="14">
        <f t="shared" si="4"/>
        <v>0.01870795532</v>
      </c>
      <c r="O3303" s="14">
        <f t="shared" si="5"/>
        <v>0.1178601185</v>
      </c>
      <c r="P3303" s="19">
        <f t="shared" si="6"/>
        <v>328.430066</v>
      </c>
      <c r="Q3303" s="14">
        <f t="shared" si="7"/>
        <v>1741896.293</v>
      </c>
    </row>
    <row r="3304" ht="15.75" customHeight="1">
      <c r="A3304" s="12">
        <v>2019.0</v>
      </c>
      <c r="B3304" s="265">
        <v>43709.0</v>
      </c>
      <c r="C3304" s="12" t="s">
        <v>780</v>
      </c>
      <c r="D3304" s="12" t="s">
        <v>415</v>
      </c>
      <c r="E3304" s="12" t="s">
        <v>747</v>
      </c>
      <c r="F3304" s="12" t="s">
        <v>748</v>
      </c>
      <c r="G3304" s="12" t="s">
        <v>749</v>
      </c>
      <c r="H3304" s="12" t="s">
        <v>405</v>
      </c>
      <c r="I3304" s="19">
        <v>410125.65</v>
      </c>
      <c r="J3304" s="19">
        <v>4.974409545E7</v>
      </c>
      <c r="K3304" s="19">
        <f t="shared" si="1"/>
        <v>13670.855</v>
      </c>
      <c r="L3304" s="14">
        <f t="shared" si="2"/>
        <v>13670.855</v>
      </c>
      <c r="M3304" s="14">
        <f t="shared" si="3"/>
        <v>0</v>
      </c>
      <c r="N3304" s="14">
        <f t="shared" si="4"/>
        <v>0.04822171076</v>
      </c>
      <c r="O3304" s="14">
        <f t="shared" si="5"/>
        <v>0.3037967778</v>
      </c>
      <c r="P3304" s="19">
        <f t="shared" si="6"/>
        <v>121.2898912</v>
      </c>
      <c r="Q3304" s="14">
        <f t="shared" si="7"/>
        <v>1658136.515</v>
      </c>
    </row>
    <row r="3305" ht="15.75" customHeight="1">
      <c r="A3305" s="12">
        <v>2019.0</v>
      </c>
      <c r="B3305" s="265">
        <v>43709.0</v>
      </c>
      <c r="C3305" s="12" t="s">
        <v>780</v>
      </c>
      <c r="D3305" s="12" t="s">
        <v>415</v>
      </c>
      <c r="E3305" s="12" t="s">
        <v>753</v>
      </c>
      <c r="F3305" s="12" t="s">
        <v>754</v>
      </c>
      <c r="G3305" s="12" t="s">
        <v>749</v>
      </c>
      <c r="H3305" s="12" t="s">
        <v>405</v>
      </c>
      <c r="I3305" s="19">
        <v>6219.85</v>
      </c>
      <c r="J3305" s="19">
        <v>754404.93</v>
      </c>
      <c r="K3305" s="19">
        <f t="shared" si="1"/>
        <v>207.3283333</v>
      </c>
      <c r="L3305" s="14">
        <f t="shared" si="2"/>
        <v>207.3283333</v>
      </c>
      <c r="M3305" s="14">
        <f t="shared" si="3"/>
        <v>0</v>
      </c>
      <c r="N3305" s="14">
        <f t="shared" si="4"/>
        <v>0.0007313168724</v>
      </c>
      <c r="O3305" s="14">
        <f t="shared" si="5"/>
        <v>0.004607296296</v>
      </c>
      <c r="P3305" s="19">
        <f t="shared" si="6"/>
        <v>121.2898912</v>
      </c>
      <c r="Q3305" s="14">
        <f t="shared" si="7"/>
        <v>25146.831</v>
      </c>
    </row>
    <row r="3306" ht="15.75" customHeight="1">
      <c r="A3306" s="12">
        <v>2019.0</v>
      </c>
      <c r="B3306" s="265">
        <v>43709.0</v>
      </c>
      <c r="C3306" s="12" t="s">
        <v>780</v>
      </c>
      <c r="D3306" s="12" t="s">
        <v>415</v>
      </c>
      <c r="E3306" s="12" t="s">
        <v>755</v>
      </c>
      <c r="F3306" s="12" t="s">
        <v>756</v>
      </c>
      <c r="G3306" s="12" t="s">
        <v>749</v>
      </c>
      <c r="H3306" s="12" t="s">
        <v>405</v>
      </c>
      <c r="I3306" s="19">
        <v>27591.3</v>
      </c>
      <c r="J3306" s="19">
        <v>3346545.77</v>
      </c>
      <c r="K3306" s="19">
        <f t="shared" si="1"/>
        <v>919.71</v>
      </c>
      <c r="L3306" s="14">
        <f t="shared" si="2"/>
        <v>919.71</v>
      </c>
      <c r="M3306" s="14">
        <f t="shared" si="3"/>
        <v>0</v>
      </c>
      <c r="N3306" s="14">
        <f t="shared" si="4"/>
        <v>0.003244126984</v>
      </c>
      <c r="O3306" s="14">
        <f t="shared" si="5"/>
        <v>0.020438</v>
      </c>
      <c r="P3306" s="19">
        <f t="shared" si="6"/>
        <v>121.289891</v>
      </c>
      <c r="Q3306" s="14">
        <f t="shared" si="7"/>
        <v>111551.5257</v>
      </c>
    </row>
    <row r="3307" ht="15.75" customHeight="1">
      <c r="A3307" s="12">
        <v>2019.0</v>
      </c>
      <c r="B3307" s="265">
        <v>43709.0</v>
      </c>
      <c r="C3307" s="12" t="s">
        <v>782</v>
      </c>
      <c r="D3307" s="12" t="s">
        <v>440</v>
      </c>
      <c r="E3307" s="12" t="s">
        <v>750</v>
      </c>
      <c r="F3307" s="12" t="s">
        <v>751</v>
      </c>
      <c r="G3307" s="12" t="s">
        <v>749</v>
      </c>
      <c r="H3307" s="12" t="s">
        <v>421</v>
      </c>
      <c r="I3307" s="19">
        <v>159.98</v>
      </c>
      <c r="J3307" s="19">
        <v>13399.5</v>
      </c>
      <c r="K3307" s="19">
        <f t="shared" si="1"/>
        <v>5.332666667</v>
      </c>
      <c r="L3307" s="14">
        <f t="shared" si="2"/>
        <v>5.332666667</v>
      </c>
      <c r="M3307" s="14">
        <f t="shared" si="3"/>
        <v>0</v>
      </c>
      <c r="N3307" s="14">
        <f t="shared" si="4"/>
        <v>0.0000188101117</v>
      </c>
      <c r="O3307" s="14">
        <f t="shared" si="5"/>
        <v>0.0001185037037</v>
      </c>
      <c r="P3307" s="19">
        <f t="shared" si="6"/>
        <v>83.75734467</v>
      </c>
      <c r="Q3307" s="14">
        <f t="shared" si="7"/>
        <v>446.65</v>
      </c>
    </row>
    <row r="3308" ht="15.75" customHeight="1">
      <c r="A3308" s="12">
        <v>2019.0</v>
      </c>
      <c r="B3308" s="265">
        <v>43709.0</v>
      </c>
      <c r="C3308" s="12" t="s">
        <v>783</v>
      </c>
      <c r="D3308" s="12" t="s">
        <v>441</v>
      </c>
      <c r="E3308" s="12" t="s">
        <v>747</v>
      </c>
      <c r="F3308" s="12" t="s">
        <v>748</v>
      </c>
      <c r="G3308" s="12" t="s">
        <v>749</v>
      </c>
      <c r="H3308" s="12" t="s">
        <v>421</v>
      </c>
      <c r="I3308" s="19">
        <v>220804.06</v>
      </c>
      <c r="J3308" s="19">
        <v>1.508310132E7</v>
      </c>
      <c r="K3308" s="19">
        <f t="shared" si="1"/>
        <v>7360.135333</v>
      </c>
      <c r="L3308" s="14">
        <f t="shared" si="2"/>
        <v>7360.135333</v>
      </c>
      <c r="M3308" s="14">
        <f t="shared" si="3"/>
        <v>0</v>
      </c>
      <c r="N3308" s="14">
        <f t="shared" si="4"/>
        <v>0.02596167666</v>
      </c>
      <c r="O3308" s="14">
        <f t="shared" si="5"/>
        <v>0.163558563</v>
      </c>
      <c r="P3308" s="19">
        <f t="shared" si="6"/>
        <v>68.30989122</v>
      </c>
      <c r="Q3308" s="14">
        <f t="shared" si="7"/>
        <v>502770.044</v>
      </c>
    </row>
    <row r="3309" ht="15.75" customHeight="1">
      <c r="A3309" s="12">
        <v>2019.0</v>
      </c>
      <c r="B3309" s="265">
        <v>43709.0</v>
      </c>
      <c r="C3309" s="12" t="s">
        <v>783</v>
      </c>
      <c r="D3309" s="12" t="s">
        <v>441</v>
      </c>
      <c r="E3309" s="12" t="s">
        <v>753</v>
      </c>
      <c r="F3309" s="12" t="s">
        <v>754</v>
      </c>
      <c r="G3309" s="12" t="s">
        <v>749</v>
      </c>
      <c r="H3309" s="12" t="s">
        <v>421</v>
      </c>
      <c r="I3309" s="19">
        <v>57087.82</v>
      </c>
      <c r="J3309" s="19">
        <v>3899662.8</v>
      </c>
      <c r="K3309" s="19">
        <f t="shared" si="1"/>
        <v>1902.927333</v>
      </c>
      <c r="L3309" s="14">
        <f t="shared" si="2"/>
        <v>1902.927333</v>
      </c>
      <c r="M3309" s="14">
        <f t="shared" si="3"/>
        <v>0</v>
      </c>
      <c r="N3309" s="14">
        <f t="shared" si="4"/>
        <v>0.006712265726</v>
      </c>
      <c r="O3309" s="14">
        <f t="shared" si="5"/>
        <v>0.04228727407</v>
      </c>
      <c r="P3309" s="19">
        <f t="shared" si="6"/>
        <v>68.30989167</v>
      </c>
      <c r="Q3309" s="14">
        <f t="shared" si="7"/>
        <v>129988.76</v>
      </c>
    </row>
    <row r="3310" ht="15.75" customHeight="1">
      <c r="A3310" s="12">
        <v>2019.0</v>
      </c>
      <c r="B3310" s="265">
        <v>43709.0</v>
      </c>
      <c r="C3310" s="12" t="s">
        <v>783</v>
      </c>
      <c r="D3310" s="12" t="s">
        <v>441</v>
      </c>
      <c r="E3310" s="12" t="s">
        <v>750</v>
      </c>
      <c r="F3310" s="12" t="s">
        <v>751</v>
      </c>
      <c r="G3310" s="12" t="s">
        <v>749</v>
      </c>
      <c r="H3310" s="12" t="s">
        <v>421</v>
      </c>
      <c r="I3310" s="19">
        <v>3357.44</v>
      </c>
      <c r="J3310" s="19">
        <v>229346.36</v>
      </c>
      <c r="K3310" s="19">
        <f t="shared" si="1"/>
        <v>111.9146667</v>
      </c>
      <c r="L3310" s="14">
        <f t="shared" si="2"/>
        <v>111.9146667</v>
      </c>
      <c r="M3310" s="14">
        <f t="shared" si="3"/>
        <v>0</v>
      </c>
      <c r="N3310" s="14">
        <f t="shared" si="4"/>
        <v>0.000394760729</v>
      </c>
      <c r="O3310" s="14">
        <f t="shared" si="5"/>
        <v>0.002486992593</v>
      </c>
      <c r="P3310" s="19">
        <f t="shared" si="6"/>
        <v>68.30989087</v>
      </c>
      <c r="Q3310" s="14">
        <f t="shared" si="7"/>
        <v>7644.878667</v>
      </c>
    </row>
    <row r="3311" ht="15.75" customHeight="1">
      <c r="A3311" s="12">
        <v>2019.0</v>
      </c>
      <c r="B3311" s="265">
        <v>43709.0</v>
      </c>
      <c r="C3311" s="12" t="s">
        <v>784</v>
      </c>
      <c r="D3311" s="12" t="s">
        <v>416</v>
      </c>
      <c r="E3311" s="12" t="s">
        <v>747</v>
      </c>
      <c r="F3311" s="12" t="s">
        <v>748</v>
      </c>
      <c r="G3311" s="12" t="s">
        <v>749</v>
      </c>
      <c r="H3311" s="12" t="s">
        <v>405</v>
      </c>
      <c r="I3311" s="19">
        <v>114951.0</v>
      </c>
      <c r="J3311" s="19">
        <v>2.241174678E7</v>
      </c>
      <c r="K3311" s="19">
        <f t="shared" si="1"/>
        <v>3831.7</v>
      </c>
      <c r="L3311" s="14">
        <f t="shared" si="2"/>
        <v>3831.7</v>
      </c>
      <c r="M3311" s="14">
        <f t="shared" si="3"/>
        <v>0</v>
      </c>
      <c r="N3311" s="14">
        <f t="shared" si="4"/>
        <v>0.01351569665</v>
      </c>
      <c r="O3311" s="14">
        <f t="shared" si="5"/>
        <v>0.08514888889</v>
      </c>
      <c r="P3311" s="19">
        <f t="shared" si="6"/>
        <v>194.9678279</v>
      </c>
      <c r="Q3311" s="14">
        <f t="shared" si="7"/>
        <v>747058.226</v>
      </c>
    </row>
    <row r="3312" ht="15.75" customHeight="1">
      <c r="A3312" s="12">
        <v>2019.0</v>
      </c>
      <c r="B3312" s="265">
        <v>43709.0</v>
      </c>
      <c r="C3312" s="12" t="s">
        <v>784</v>
      </c>
      <c r="D3312" s="12" t="s">
        <v>416</v>
      </c>
      <c r="E3312" s="12" t="s">
        <v>753</v>
      </c>
      <c r="F3312" s="12" t="s">
        <v>754</v>
      </c>
      <c r="G3312" s="12" t="s">
        <v>749</v>
      </c>
      <c r="H3312" s="12" t="s">
        <v>405</v>
      </c>
      <c r="I3312" s="19">
        <v>550.0</v>
      </c>
      <c r="J3312" s="19">
        <v>107875.84</v>
      </c>
      <c r="K3312" s="19">
        <f t="shared" si="1"/>
        <v>18.33333333</v>
      </c>
      <c r="L3312" s="14">
        <f t="shared" si="2"/>
        <v>18.33333333</v>
      </c>
      <c r="M3312" s="14">
        <f t="shared" si="3"/>
        <v>0</v>
      </c>
      <c r="N3312" s="14">
        <f t="shared" si="4"/>
        <v>0.00006466784245</v>
      </c>
      <c r="O3312" s="14">
        <f t="shared" si="5"/>
        <v>0.0004074074074</v>
      </c>
      <c r="P3312" s="19">
        <f t="shared" si="6"/>
        <v>196.1378909</v>
      </c>
      <c r="Q3312" s="14">
        <f t="shared" si="7"/>
        <v>3595.861333</v>
      </c>
    </row>
    <row r="3313" ht="15.75" customHeight="1">
      <c r="A3313" s="12">
        <v>2019.0</v>
      </c>
      <c r="B3313" s="265">
        <v>43739.0</v>
      </c>
      <c r="C3313" s="12" t="s">
        <v>752</v>
      </c>
      <c r="D3313" s="12" t="s">
        <v>424</v>
      </c>
      <c r="E3313" s="12" t="s">
        <v>753</v>
      </c>
      <c r="F3313" s="12" t="s">
        <v>754</v>
      </c>
      <c r="G3313" s="12" t="s">
        <v>749</v>
      </c>
      <c r="H3313" s="12" t="s">
        <v>421</v>
      </c>
      <c r="I3313" s="19">
        <v>7000.0</v>
      </c>
      <c r="J3313" s="19">
        <v>6249915.76</v>
      </c>
      <c r="K3313" s="19">
        <f t="shared" si="1"/>
        <v>233.3333333</v>
      </c>
      <c r="L3313" s="14">
        <f t="shared" si="2"/>
        <v>233.3333333</v>
      </c>
      <c r="M3313" s="14">
        <f t="shared" si="3"/>
        <v>0</v>
      </c>
      <c r="N3313" s="14">
        <f t="shared" si="4"/>
        <v>0.0008230452675</v>
      </c>
      <c r="O3313" s="14">
        <f t="shared" si="5"/>
        <v>0.005185185185</v>
      </c>
      <c r="P3313" s="19">
        <f t="shared" si="6"/>
        <v>892.8451086</v>
      </c>
      <c r="Q3313" s="14">
        <f t="shared" si="7"/>
        <v>208330.5253</v>
      </c>
    </row>
    <row r="3314" ht="15.75" customHeight="1">
      <c r="A3314" s="12">
        <v>2019.0</v>
      </c>
      <c r="B3314" s="265">
        <v>43739.0</v>
      </c>
      <c r="C3314" s="12" t="s">
        <v>757</v>
      </c>
      <c r="D3314" s="12" t="s">
        <v>425</v>
      </c>
      <c r="E3314" s="12" t="s">
        <v>753</v>
      </c>
      <c r="F3314" s="12" t="s">
        <v>754</v>
      </c>
      <c r="G3314" s="12" t="s">
        <v>749</v>
      </c>
      <c r="H3314" s="12" t="s">
        <v>421</v>
      </c>
      <c r="I3314" s="19">
        <v>351390.0</v>
      </c>
      <c r="J3314" s="19">
        <v>3.6992513879E8</v>
      </c>
      <c r="K3314" s="19">
        <f t="shared" si="1"/>
        <v>11713</v>
      </c>
      <c r="L3314" s="14">
        <f t="shared" si="2"/>
        <v>11713</v>
      </c>
      <c r="M3314" s="14">
        <f t="shared" si="3"/>
        <v>0</v>
      </c>
      <c r="N3314" s="14">
        <f t="shared" si="4"/>
        <v>0.04131569665</v>
      </c>
      <c r="O3314" s="14">
        <f t="shared" si="5"/>
        <v>0.2602888889</v>
      </c>
      <c r="P3314" s="19">
        <f t="shared" si="6"/>
        <v>1052.748054</v>
      </c>
      <c r="Q3314" s="14">
        <f t="shared" si="7"/>
        <v>12330837.96</v>
      </c>
    </row>
    <row r="3315" ht="15.75" customHeight="1">
      <c r="A3315" s="12">
        <v>2019.0</v>
      </c>
      <c r="B3315" s="265">
        <v>43739.0</v>
      </c>
      <c r="C3315" s="12" t="s">
        <v>757</v>
      </c>
      <c r="D3315" s="12" t="s">
        <v>425</v>
      </c>
      <c r="E3315" s="12" t="s">
        <v>755</v>
      </c>
      <c r="F3315" s="12" t="s">
        <v>756</v>
      </c>
      <c r="G3315" s="12" t="s">
        <v>749</v>
      </c>
      <c r="H3315" s="12" t="s">
        <v>421</v>
      </c>
      <c r="I3315" s="19">
        <v>5170.0</v>
      </c>
      <c r="J3315" s="19">
        <v>5539482.93</v>
      </c>
      <c r="K3315" s="19">
        <f t="shared" si="1"/>
        <v>172.3333333</v>
      </c>
      <c r="L3315" s="14">
        <f t="shared" si="2"/>
        <v>172.3333333</v>
      </c>
      <c r="M3315" s="14">
        <f t="shared" si="3"/>
        <v>0</v>
      </c>
      <c r="N3315" s="14">
        <f t="shared" si="4"/>
        <v>0.000607877719</v>
      </c>
      <c r="O3315" s="14">
        <f t="shared" si="5"/>
        <v>0.00382962963</v>
      </c>
      <c r="P3315" s="19">
        <f t="shared" si="6"/>
        <v>1071.466718</v>
      </c>
      <c r="Q3315" s="14">
        <f t="shared" si="7"/>
        <v>184649.431</v>
      </c>
    </row>
    <row r="3316" ht="15.75" customHeight="1">
      <c r="A3316" s="12">
        <v>2019.0</v>
      </c>
      <c r="B3316" s="265">
        <v>43739.0</v>
      </c>
      <c r="C3316" s="12" t="s">
        <v>757</v>
      </c>
      <c r="D3316" s="12" t="s">
        <v>425</v>
      </c>
      <c r="E3316" s="12" t="s">
        <v>750</v>
      </c>
      <c r="F3316" s="12" t="s">
        <v>751</v>
      </c>
      <c r="G3316" s="12" t="s">
        <v>749</v>
      </c>
      <c r="H3316" s="12" t="s">
        <v>421</v>
      </c>
      <c r="I3316" s="19">
        <v>4324.0</v>
      </c>
      <c r="J3316" s="19">
        <v>4633022.07</v>
      </c>
      <c r="K3316" s="19">
        <f t="shared" si="1"/>
        <v>144.1333333</v>
      </c>
      <c r="L3316" s="14">
        <f t="shared" si="2"/>
        <v>144.1333333</v>
      </c>
      <c r="M3316" s="14">
        <f t="shared" si="3"/>
        <v>0</v>
      </c>
      <c r="N3316" s="14">
        <f t="shared" si="4"/>
        <v>0.0005084068195</v>
      </c>
      <c r="O3316" s="14">
        <f t="shared" si="5"/>
        <v>0.003202962963</v>
      </c>
      <c r="P3316" s="19">
        <f t="shared" si="6"/>
        <v>1071.466714</v>
      </c>
      <c r="Q3316" s="14">
        <f t="shared" si="7"/>
        <v>154434.069</v>
      </c>
    </row>
    <row r="3317" ht="15.75" customHeight="1">
      <c r="A3317" s="12">
        <v>2019.0</v>
      </c>
      <c r="B3317" s="265">
        <v>43739.0</v>
      </c>
      <c r="C3317" s="12" t="s">
        <v>803</v>
      </c>
      <c r="D3317" s="12" t="s">
        <v>408</v>
      </c>
      <c r="E3317" s="12" t="s">
        <v>747</v>
      </c>
      <c r="F3317" s="12" t="s">
        <v>748</v>
      </c>
      <c r="G3317" s="12" t="s">
        <v>749</v>
      </c>
      <c r="H3317" s="12" t="s">
        <v>405</v>
      </c>
      <c r="I3317" s="19">
        <v>9629932.19</v>
      </c>
      <c r="J3317" s="19">
        <v>2.01852476673E9</v>
      </c>
      <c r="K3317" s="19">
        <f t="shared" si="1"/>
        <v>320997.7397</v>
      </c>
      <c r="L3317" s="14">
        <f t="shared" si="2"/>
        <v>283500</v>
      </c>
      <c r="M3317" s="14">
        <f t="shared" si="3"/>
        <v>37497.73967</v>
      </c>
      <c r="N3317" s="14">
        <f t="shared" si="4"/>
        <v>1</v>
      </c>
      <c r="O3317" s="14">
        <f t="shared" si="5"/>
        <v>6.3</v>
      </c>
      <c r="P3317" s="19">
        <f t="shared" si="6"/>
        <v>209.6094476</v>
      </c>
      <c r="Q3317" s="14">
        <f t="shared" si="7"/>
        <v>59424278.39</v>
      </c>
    </row>
    <row r="3318" ht="15.75" customHeight="1">
      <c r="A3318" s="12">
        <v>2019.0</v>
      </c>
      <c r="B3318" s="265">
        <v>43739.0</v>
      </c>
      <c r="C3318" s="12" t="s">
        <v>803</v>
      </c>
      <c r="D3318" s="12" t="s">
        <v>408</v>
      </c>
      <c r="E3318" s="12" t="s">
        <v>753</v>
      </c>
      <c r="F3318" s="12" t="s">
        <v>754</v>
      </c>
      <c r="G3318" s="12" t="s">
        <v>749</v>
      </c>
      <c r="H3318" s="12" t="s">
        <v>405</v>
      </c>
      <c r="I3318" s="19">
        <v>1189464.8</v>
      </c>
      <c r="J3318" s="19">
        <v>2.1921190108E8</v>
      </c>
      <c r="K3318" s="19">
        <f t="shared" si="1"/>
        <v>39648.82667</v>
      </c>
      <c r="L3318" s="14">
        <f t="shared" si="2"/>
        <v>39648.82667</v>
      </c>
      <c r="M3318" s="14">
        <f t="shared" si="3"/>
        <v>0</v>
      </c>
      <c r="N3318" s="14">
        <f t="shared" si="4"/>
        <v>0.1398547678</v>
      </c>
      <c r="O3318" s="14">
        <f t="shared" si="5"/>
        <v>0.881085037</v>
      </c>
      <c r="P3318" s="19">
        <f t="shared" si="6"/>
        <v>184.2945677</v>
      </c>
      <c r="Q3318" s="14">
        <f t="shared" si="7"/>
        <v>7307063.369</v>
      </c>
    </row>
    <row r="3319" ht="15.75" customHeight="1">
      <c r="A3319" s="12">
        <v>2019.0</v>
      </c>
      <c r="B3319" s="265">
        <v>43739.0</v>
      </c>
      <c r="C3319" s="12" t="s">
        <v>803</v>
      </c>
      <c r="D3319" s="12" t="s">
        <v>408</v>
      </c>
      <c r="E3319" s="12" t="s">
        <v>755</v>
      </c>
      <c r="F3319" s="12" t="s">
        <v>756</v>
      </c>
      <c r="G3319" s="12" t="s">
        <v>749</v>
      </c>
      <c r="H3319" s="12" t="s">
        <v>405</v>
      </c>
      <c r="I3319" s="19">
        <v>502498.61</v>
      </c>
      <c r="J3319" s="19">
        <v>8.996295373E7</v>
      </c>
      <c r="K3319" s="19">
        <f t="shared" si="1"/>
        <v>16749.95367</v>
      </c>
      <c r="L3319" s="14">
        <f t="shared" si="2"/>
        <v>16749.95367</v>
      </c>
      <c r="M3319" s="14">
        <f t="shared" si="3"/>
        <v>0</v>
      </c>
      <c r="N3319" s="14">
        <f t="shared" si="4"/>
        <v>0.05908272898</v>
      </c>
      <c r="O3319" s="14">
        <f t="shared" si="5"/>
        <v>0.3722211926</v>
      </c>
      <c r="P3319" s="19">
        <f t="shared" si="6"/>
        <v>179.0312489</v>
      </c>
      <c r="Q3319" s="14">
        <f t="shared" si="7"/>
        <v>2998765.124</v>
      </c>
    </row>
    <row r="3320" ht="15.75" customHeight="1">
      <c r="A3320" s="12">
        <v>2019.0</v>
      </c>
      <c r="B3320" s="265">
        <v>43739.0</v>
      </c>
      <c r="C3320" s="12" t="s">
        <v>803</v>
      </c>
      <c r="D3320" s="12" t="s">
        <v>408</v>
      </c>
      <c r="E3320" s="12" t="s">
        <v>750</v>
      </c>
      <c r="F3320" s="12" t="s">
        <v>751</v>
      </c>
      <c r="G3320" s="12" t="s">
        <v>749</v>
      </c>
      <c r="H3320" s="12" t="s">
        <v>405</v>
      </c>
      <c r="I3320" s="19">
        <v>156257.94</v>
      </c>
      <c r="J3320" s="19">
        <v>2.768106982E7</v>
      </c>
      <c r="K3320" s="19">
        <f t="shared" si="1"/>
        <v>5208.598</v>
      </c>
      <c r="L3320" s="14">
        <f t="shared" si="2"/>
        <v>5208.598</v>
      </c>
      <c r="M3320" s="14">
        <f t="shared" si="3"/>
        <v>0</v>
      </c>
      <c r="N3320" s="14">
        <f t="shared" si="4"/>
        <v>0.01837247972</v>
      </c>
      <c r="O3320" s="14">
        <f t="shared" si="5"/>
        <v>0.1157466222</v>
      </c>
      <c r="P3320" s="19">
        <f t="shared" si="6"/>
        <v>177.1498448</v>
      </c>
      <c r="Q3320" s="14">
        <f t="shared" si="7"/>
        <v>922702.3273</v>
      </c>
    </row>
    <row r="3321" ht="15.75" customHeight="1">
      <c r="A3321" s="12">
        <v>2019.0</v>
      </c>
      <c r="B3321" s="265">
        <v>43739.0</v>
      </c>
      <c r="C3321" s="12" t="s">
        <v>759</v>
      </c>
      <c r="D3321" s="12" t="s">
        <v>406</v>
      </c>
      <c r="E3321" s="12" t="s">
        <v>747</v>
      </c>
      <c r="F3321" s="12" t="s">
        <v>748</v>
      </c>
      <c r="G3321" s="12" t="s">
        <v>749</v>
      </c>
      <c r="H3321" s="12" t="s">
        <v>405</v>
      </c>
      <c r="I3321" s="19">
        <v>349104.1</v>
      </c>
      <c r="J3321" s="19">
        <v>6.763079407E7</v>
      </c>
      <c r="K3321" s="19">
        <f t="shared" si="1"/>
        <v>11636.80333</v>
      </c>
      <c r="L3321" s="14">
        <f t="shared" si="2"/>
        <v>11636.80333</v>
      </c>
      <c r="M3321" s="14">
        <f t="shared" si="3"/>
        <v>0</v>
      </c>
      <c r="N3321" s="14">
        <f t="shared" si="4"/>
        <v>0.04104692534</v>
      </c>
      <c r="O3321" s="14">
        <f t="shared" si="5"/>
        <v>0.2585956296</v>
      </c>
      <c r="P3321" s="19">
        <f t="shared" si="6"/>
        <v>193.7267253</v>
      </c>
      <c r="Q3321" s="14">
        <f t="shared" si="7"/>
        <v>2254359.802</v>
      </c>
    </row>
    <row r="3322" ht="15.75" customHeight="1">
      <c r="A3322" s="12">
        <v>2019.0</v>
      </c>
      <c r="B3322" s="265">
        <v>43739.0</v>
      </c>
      <c r="C3322" s="12" t="s">
        <v>759</v>
      </c>
      <c r="D3322" s="12" t="s">
        <v>406</v>
      </c>
      <c r="E3322" s="12" t="s">
        <v>753</v>
      </c>
      <c r="F3322" s="12" t="s">
        <v>754</v>
      </c>
      <c r="G3322" s="12" t="s">
        <v>749</v>
      </c>
      <c r="H3322" s="12" t="s">
        <v>405</v>
      </c>
      <c r="I3322" s="19">
        <v>43147.79</v>
      </c>
      <c r="J3322" s="19">
        <v>8714528.77</v>
      </c>
      <c r="K3322" s="19">
        <f t="shared" si="1"/>
        <v>1438.259667</v>
      </c>
      <c r="L3322" s="14">
        <f t="shared" si="2"/>
        <v>1438.259667</v>
      </c>
      <c r="M3322" s="14">
        <f t="shared" si="3"/>
        <v>0</v>
      </c>
      <c r="N3322" s="14">
        <f t="shared" si="4"/>
        <v>0.005073226337</v>
      </c>
      <c r="O3322" s="14">
        <f t="shared" si="5"/>
        <v>0.03196132593</v>
      </c>
      <c r="P3322" s="19">
        <f t="shared" si="6"/>
        <v>201.969296</v>
      </c>
      <c r="Q3322" s="14">
        <f t="shared" si="7"/>
        <v>290484.2923</v>
      </c>
    </row>
    <row r="3323" ht="15.75" customHeight="1">
      <c r="A3323" s="12">
        <v>2019.0</v>
      </c>
      <c r="B3323" s="265">
        <v>43739.0</v>
      </c>
      <c r="C3323" s="12" t="s">
        <v>759</v>
      </c>
      <c r="D3323" s="12" t="s">
        <v>406</v>
      </c>
      <c r="E3323" s="12" t="s">
        <v>755</v>
      </c>
      <c r="F3323" s="12" t="s">
        <v>756</v>
      </c>
      <c r="G3323" s="12" t="s">
        <v>749</v>
      </c>
      <c r="H3323" s="12" t="s">
        <v>405</v>
      </c>
      <c r="I3323" s="19">
        <v>43757.64</v>
      </c>
      <c r="J3323" s="19">
        <v>9401190.89</v>
      </c>
      <c r="K3323" s="19">
        <f t="shared" si="1"/>
        <v>1458.588</v>
      </c>
      <c r="L3323" s="14">
        <f t="shared" si="2"/>
        <v>1458.588</v>
      </c>
      <c r="M3323" s="14">
        <f t="shared" si="3"/>
        <v>0</v>
      </c>
      <c r="N3323" s="14">
        <f t="shared" si="4"/>
        <v>0.005144931217</v>
      </c>
      <c r="O3323" s="14">
        <f t="shared" si="5"/>
        <v>0.03241306667</v>
      </c>
      <c r="P3323" s="19">
        <f t="shared" si="6"/>
        <v>214.8468448</v>
      </c>
      <c r="Q3323" s="14">
        <f t="shared" si="7"/>
        <v>313373.0297</v>
      </c>
    </row>
    <row r="3324" ht="15.75" customHeight="1">
      <c r="A3324" s="12">
        <v>2019.0</v>
      </c>
      <c r="B3324" s="265">
        <v>43739.0</v>
      </c>
      <c r="C3324" s="12" t="s">
        <v>760</v>
      </c>
      <c r="D3324" s="12" t="s">
        <v>431</v>
      </c>
      <c r="E3324" s="12" t="s">
        <v>753</v>
      </c>
      <c r="F3324" s="12" t="s">
        <v>754</v>
      </c>
      <c r="G3324" s="12" t="s">
        <v>749</v>
      </c>
      <c r="H3324" s="12" t="s">
        <v>421</v>
      </c>
      <c r="I3324" s="19">
        <v>145440.0</v>
      </c>
      <c r="J3324" s="19">
        <v>8.511597407E7</v>
      </c>
      <c r="K3324" s="19">
        <f t="shared" si="1"/>
        <v>4848</v>
      </c>
      <c r="L3324" s="14">
        <f t="shared" si="2"/>
        <v>4848</v>
      </c>
      <c r="M3324" s="14">
        <f t="shared" si="3"/>
        <v>0</v>
      </c>
      <c r="N3324" s="14">
        <f t="shared" si="4"/>
        <v>0.0171005291</v>
      </c>
      <c r="O3324" s="14">
        <f t="shared" si="5"/>
        <v>0.1077333333</v>
      </c>
      <c r="P3324" s="19">
        <f t="shared" si="6"/>
        <v>585.2308448</v>
      </c>
      <c r="Q3324" s="14">
        <f t="shared" si="7"/>
        <v>2837199.136</v>
      </c>
    </row>
    <row r="3325" ht="15.75" customHeight="1">
      <c r="A3325" s="12">
        <v>2019.0</v>
      </c>
      <c r="B3325" s="265">
        <v>43739.0</v>
      </c>
      <c r="C3325" s="12" t="s">
        <v>760</v>
      </c>
      <c r="D3325" s="12" t="s">
        <v>431</v>
      </c>
      <c r="E3325" s="12" t="s">
        <v>755</v>
      </c>
      <c r="F3325" s="12" t="s">
        <v>756</v>
      </c>
      <c r="G3325" s="12" t="s">
        <v>749</v>
      </c>
      <c r="H3325" s="12" t="s">
        <v>421</v>
      </c>
      <c r="I3325" s="19">
        <v>9440.0</v>
      </c>
      <c r="J3325" s="19">
        <v>5524579.18</v>
      </c>
      <c r="K3325" s="19">
        <f t="shared" si="1"/>
        <v>314.6666667</v>
      </c>
      <c r="L3325" s="14">
        <f t="shared" si="2"/>
        <v>314.6666667</v>
      </c>
      <c r="M3325" s="14">
        <f t="shared" si="3"/>
        <v>0</v>
      </c>
      <c r="N3325" s="14">
        <f t="shared" si="4"/>
        <v>0.001109935332</v>
      </c>
      <c r="O3325" s="14">
        <f t="shared" si="5"/>
        <v>0.006992592593</v>
      </c>
      <c r="P3325" s="19">
        <f t="shared" si="6"/>
        <v>585.2308453</v>
      </c>
      <c r="Q3325" s="14">
        <f t="shared" si="7"/>
        <v>184152.6393</v>
      </c>
    </row>
    <row r="3326" ht="15.75" customHeight="1">
      <c r="A3326" s="12">
        <v>2019.0</v>
      </c>
      <c r="B3326" s="265">
        <v>43739.0</v>
      </c>
      <c r="C3326" s="12" t="s">
        <v>763</v>
      </c>
      <c r="D3326" s="12" t="s">
        <v>409</v>
      </c>
      <c r="E3326" s="12" t="s">
        <v>747</v>
      </c>
      <c r="F3326" s="12" t="s">
        <v>748</v>
      </c>
      <c r="G3326" s="12" t="s">
        <v>749</v>
      </c>
      <c r="H3326" s="12" t="s">
        <v>405</v>
      </c>
      <c r="I3326" s="19">
        <v>971847.5</v>
      </c>
      <c r="J3326" s="19">
        <v>1.4638632254E8</v>
      </c>
      <c r="K3326" s="19">
        <f t="shared" si="1"/>
        <v>32394.91667</v>
      </c>
      <c r="L3326" s="14">
        <f t="shared" si="2"/>
        <v>32394.91667</v>
      </c>
      <c r="M3326" s="14">
        <f t="shared" si="3"/>
        <v>0</v>
      </c>
      <c r="N3326" s="14">
        <f t="shared" si="4"/>
        <v>0.1142677837</v>
      </c>
      <c r="O3326" s="14">
        <f t="shared" si="5"/>
        <v>0.719887037</v>
      </c>
      <c r="P3326" s="19">
        <f t="shared" si="6"/>
        <v>150.6268448</v>
      </c>
      <c r="Q3326" s="14">
        <f t="shared" si="7"/>
        <v>4879544.085</v>
      </c>
    </row>
    <row r="3327" ht="15.75" customHeight="1">
      <c r="A3327" s="12">
        <v>2019.0</v>
      </c>
      <c r="B3327" s="265">
        <v>43739.0</v>
      </c>
      <c r="C3327" s="12" t="s">
        <v>763</v>
      </c>
      <c r="D3327" s="12" t="s">
        <v>409</v>
      </c>
      <c r="E3327" s="12" t="s">
        <v>753</v>
      </c>
      <c r="F3327" s="12" t="s">
        <v>754</v>
      </c>
      <c r="G3327" s="12" t="s">
        <v>749</v>
      </c>
      <c r="H3327" s="12" t="s">
        <v>405</v>
      </c>
      <c r="I3327" s="19">
        <v>99349.1</v>
      </c>
      <c r="J3327" s="19">
        <v>1.496464146E7</v>
      </c>
      <c r="K3327" s="19">
        <f t="shared" si="1"/>
        <v>3311.636667</v>
      </c>
      <c r="L3327" s="14">
        <f t="shared" si="2"/>
        <v>3311.636667</v>
      </c>
      <c r="M3327" s="14">
        <f t="shared" si="3"/>
        <v>0</v>
      </c>
      <c r="N3327" s="14">
        <f t="shared" si="4"/>
        <v>0.01168125808</v>
      </c>
      <c r="O3327" s="14">
        <f t="shared" si="5"/>
        <v>0.07359192593</v>
      </c>
      <c r="P3327" s="19">
        <f t="shared" si="6"/>
        <v>150.6268447</v>
      </c>
      <c r="Q3327" s="14">
        <f t="shared" si="7"/>
        <v>498821.382</v>
      </c>
    </row>
    <row r="3328" ht="15.75" customHeight="1">
      <c r="A3328" s="12">
        <v>2019.0</v>
      </c>
      <c r="B3328" s="265">
        <v>43739.0</v>
      </c>
      <c r="C3328" s="12" t="s">
        <v>764</v>
      </c>
      <c r="D3328" s="12" t="s">
        <v>410</v>
      </c>
      <c r="E3328" s="12" t="s">
        <v>747</v>
      </c>
      <c r="F3328" s="12" t="s">
        <v>748</v>
      </c>
      <c r="G3328" s="12" t="s">
        <v>749</v>
      </c>
      <c r="H3328" s="12" t="s">
        <v>405</v>
      </c>
      <c r="I3328" s="19">
        <v>37167.5</v>
      </c>
      <c r="J3328" s="19">
        <v>1.372961912E7</v>
      </c>
      <c r="K3328" s="19">
        <f t="shared" si="1"/>
        <v>1238.916667</v>
      </c>
      <c r="L3328" s="14">
        <f t="shared" si="2"/>
        <v>1238.916667</v>
      </c>
      <c r="M3328" s="14">
        <f t="shared" si="3"/>
        <v>0</v>
      </c>
      <c r="N3328" s="14">
        <f t="shared" si="4"/>
        <v>0.004370076426</v>
      </c>
      <c r="O3328" s="14">
        <f t="shared" si="5"/>
        <v>0.02753148148</v>
      </c>
      <c r="P3328" s="19">
        <f t="shared" si="6"/>
        <v>369.39851</v>
      </c>
      <c r="Q3328" s="14">
        <f t="shared" si="7"/>
        <v>457653.9707</v>
      </c>
    </row>
    <row r="3329" ht="15.75" customHeight="1">
      <c r="A3329" s="12">
        <v>2019.0</v>
      </c>
      <c r="B3329" s="265">
        <v>43739.0</v>
      </c>
      <c r="C3329" s="12" t="s">
        <v>764</v>
      </c>
      <c r="D3329" s="12" t="s">
        <v>410</v>
      </c>
      <c r="E3329" s="12" t="s">
        <v>750</v>
      </c>
      <c r="F3329" s="12" t="s">
        <v>751</v>
      </c>
      <c r="G3329" s="12" t="s">
        <v>749</v>
      </c>
      <c r="H3329" s="12" t="s">
        <v>405</v>
      </c>
      <c r="I3329" s="19">
        <v>12547.0</v>
      </c>
      <c r="J3329" s="19">
        <v>4634843.11</v>
      </c>
      <c r="K3329" s="19">
        <f t="shared" si="1"/>
        <v>418.2333333</v>
      </c>
      <c r="L3329" s="14">
        <f t="shared" si="2"/>
        <v>418.2333333</v>
      </c>
      <c r="M3329" s="14">
        <f t="shared" si="3"/>
        <v>0</v>
      </c>
      <c r="N3329" s="14">
        <f t="shared" si="4"/>
        <v>0.001475249853</v>
      </c>
      <c r="O3329" s="14">
        <f t="shared" si="5"/>
        <v>0.009294074074</v>
      </c>
      <c r="P3329" s="19">
        <f t="shared" si="6"/>
        <v>369.3985104</v>
      </c>
      <c r="Q3329" s="14">
        <f t="shared" si="7"/>
        <v>154494.7703</v>
      </c>
    </row>
    <row r="3330" ht="15.75" customHeight="1">
      <c r="A3330" s="12">
        <v>2019.0</v>
      </c>
      <c r="B3330" s="265">
        <v>43739.0</v>
      </c>
      <c r="C3330" s="12" t="s">
        <v>765</v>
      </c>
      <c r="D3330" s="12" t="s">
        <v>412</v>
      </c>
      <c r="E3330" s="12" t="s">
        <v>747</v>
      </c>
      <c r="F3330" s="12" t="s">
        <v>748</v>
      </c>
      <c r="G3330" s="12" t="s">
        <v>749</v>
      </c>
      <c r="H3330" s="12" t="s">
        <v>405</v>
      </c>
      <c r="I3330" s="19">
        <v>1307509.6</v>
      </c>
      <c r="J3330" s="19">
        <v>1.8790853925E8</v>
      </c>
      <c r="K3330" s="19">
        <f t="shared" si="1"/>
        <v>43583.65333</v>
      </c>
      <c r="L3330" s="14">
        <f t="shared" si="2"/>
        <v>43583.65333</v>
      </c>
      <c r="M3330" s="14">
        <f t="shared" si="3"/>
        <v>0</v>
      </c>
      <c r="N3330" s="14">
        <f t="shared" si="4"/>
        <v>0.1537342269</v>
      </c>
      <c r="O3330" s="14">
        <f t="shared" si="5"/>
        <v>0.9685256296</v>
      </c>
      <c r="P3330" s="19">
        <f t="shared" si="6"/>
        <v>143.7148448</v>
      </c>
      <c r="Q3330" s="14">
        <f t="shared" si="7"/>
        <v>6263617.975</v>
      </c>
    </row>
    <row r="3331" ht="15.75" customHeight="1">
      <c r="A3331" s="12">
        <v>2019.0</v>
      </c>
      <c r="B3331" s="265">
        <v>43739.0</v>
      </c>
      <c r="C3331" s="12" t="s">
        <v>765</v>
      </c>
      <c r="D3331" s="12" t="s">
        <v>412</v>
      </c>
      <c r="E3331" s="12" t="s">
        <v>753</v>
      </c>
      <c r="F3331" s="12" t="s">
        <v>754</v>
      </c>
      <c r="G3331" s="12" t="s">
        <v>749</v>
      </c>
      <c r="H3331" s="12" t="s">
        <v>405</v>
      </c>
      <c r="I3331" s="19">
        <v>106929.5</v>
      </c>
      <c r="J3331" s="19">
        <v>1.536735649E7</v>
      </c>
      <c r="K3331" s="19">
        <f t="shared" si="1"/>
        <v>3564.316667</v>
      </c>
      <c r="L3331" s="14">
        <f t="shared" si="2"/>
        <v>3564.316667</v>
      </c>
      <c r="M3331" s="14">
        <f t="shared" si="3"/>
        <v>0</v>
      </c>
      <c r="N3331" s="14">
        <f t="shared" si="4"/>
        <v>0.01257254556</v>
      </c>
      <c r="O3331" s="14">
        <f t="shared" si="5"/>
        <v>0.07920703704</v>
      </c>
      <c r="P3331" s="19">
        <f t="shared" si="6"/>
        <v>143.7148447</v>
      </c>
      <c r="Q3331" s="14">
        <f t="shared" si="7"/>
        <v>512245.2163</v>
      </c>
    </row>
    <row r="3332" ht="15.75" customHeight="1">
      <c r="A3332" s="12">
        <v>2019.0</v>
      </c>
      <c r="B3332" s="265">
        <v>43739.0</v>
      </c>
      <c r="C3332" s="12" t="s">
        <v>765</v>
      </c>
      <c r="D3332" s="12" t="s">
        <v>412</v>
      </c>
      <c r="E3332" s="12" t="s">
        <v>755</v>
      </c>
      <c r="F3332" s="12" t="s">
        <v>756</v>
      </c>
      <c r="G3332" s="12" t="s">
        <v>749</v>
      </c>
      <c r="H3332" s="12" t="s">
        <v>405</v>
      </c>
      <c r="I3332" s="19">
        <v>15486.5</v>
      </c>
      <c r="J3332" s="19">
        <v>2225639.94</v>
      </c>
      <c r="K3332" s="19">
        <f t="shared" si="1"/>
        <v>516.2166667</v>
      </c>
      <c r="L3332" s="14">
        <f t="shared" si="2"/>
        <v>516.2166667</v>
      </c>
      <c r="M3332" s="14">
        <f t="shared" si="3"/>
        <v>0</v>
      </c>
      <c r="N3332" s="14">
        <f t="shared" si="4"/>
        <v>0.001820870076</v>
      </c>
      <c r="O3332" s="14">
        <f t="shared" si="5"/>
        <v>0.01147148148</v>
      </c>
      <c r="P3332" s="19">
        <f t="shared" si="6"/>
        <v>143.7148445</v>
      </c>
      <c r="Q3332" s="14">
        <f t="shared" si="7"/>
        <v>74187.998</v>
      </c>
    </row>
    <row r="3333" ht="15.75" customHeight="1">
      <c r="A3333" s="12">
        <v>2019.0</v>
      </c>
      <c r="B3333" s="265">
        <v>43739.0</v>
      </c>
      <c r="C3333" s="12" t="s">
        <v>765</v>
      </c>
      <c r="D3333" s="12" t="s">
        <v>412</v>
      </c>
      <c r="E3333" s="12" t="s">
        <v>750</v>
      </c>
      <c r="F3333" s="12" t="s">
        <v>751</v>
      </c>
      <c r="G3333" s="12" t="s">
        <v>749</v>
      </c>
      <c r="H3333" s="12" t="s">
        <v>405</v>
      </c>
      <c r="I3333" s="19">
        <v>5433.4</v>
      </c>
      <c r="J3333" s="19">
        <v>780860.23</v>
      </c>
      <c r="K3333" s="19">
        <f t="shared" si="1"/>
        <v>181.1133333</v>
      </c>
      <c r="L3333" s="14">
        <f t="shared" si="2"/>
        <v>181.1133333</v>
      </c>
      <c r="M3333" s="14">
        <f t="shared" si="3"/>
        <v>0</v>
      </c>
      <c r="N3333" s="14">
        <f t="shared" si="4"/>
        <v>0.0006388477366</v>
      </c>
      <c r="O3333" s="14">
        <f t="shared" si="5"/>
        <v>0.004024740741</v>
      </c>
      <c r="P3333" s="19">
        <f t="shared" si="6"/>
        <v>143.7148434</v>
      </c>
      <c r="Q3333" s="14">
        <f t="shared" si="7"/>
        <v>26028.67433</v>
      </c>
    </row>
    <row r="3334" ht="15.75" customHeight="1">
      <c r="A3334" s="12">
        <v>2019.0</v>
      </c>
      <c r="B3334" s="265">
        <v>43739.0</v>
      </c>
      <c r="C3334" s="12" t="s">
        <v>766</v>
      </c>
      <c r="D3334" s="12" t="s">
        <v>413</v>
      </c>
      <c r="E3334" s="12" t="s">
        <v>747</v>
      </c>
      <c r="F3334" s="12" t="s">
        <v>748</v>
      </c>
      <c r="G3334" s="12" t="s">
        <v>749</v>
      </c>
      <c r="H3334" s="12" t="s">
        <v>405</v>
      </c>
      <c r="I3334" s="19">
        <v>1687645.6</v>
      </c>
      <c r="J3334" s="19">
        <v>2.5301209953E8</v>
      </c>
      <c r="K3334" s="19">
        <f t="shared" si="1"/>
        <v>56254.85333</v>
      </c>
      <c r="L3334" s="14">
        <f t="shared" si="2"/>
        <v>56254.85333</v>
      </c>
      <c r="M3334" s="14">
        <f t="shared" si="3"/>
        <v>0</v>
      </c>
      <c r="N3334" s="14">
        <f t="shared" si="4"/>
        <v>0.1984298178</v>
      </c>
      <c r="O3334" s="14">
        <f t="shared" si="5"/>
        <v>1.250107852</v>
      </c>
      <c r="P3334" s="19">
        <f t="shared" si="6"/>
        <v>149.9201607</v>
      </c>
      <c r="Q3334" s="14">
        <f t="shared" si="7"/>
        <v>8433736.651</v>
      </c>
    </row>
    <row r="3335" ht="15.75" customHeight="1">
      <c r="A3335" s="12">
        <v>2019.0</v>
      </c>
      <c r="B3335" s="265">
        <v>43739.0</v>
      </c>
      <c r="C3335" s="12" t="s">
        <v>766</v>
      </c>
      <c r="D3335" s="12" t="s">
        <v>413</v>
      </c>
      <c r="E3335" s="12" t="s">
        <v>753</v>
      </c>
      <c r="F3335" s="12" t="s">
        <v>754</v>
      </c>
      <c r="G3335" s="12" t="s">
        <v>749</v>
      </c>
      <c r="H3335" s="12" t="s">
        <v>405</v>
      </c>
      <c r="I3335" s="19">
        <v>299433.87</v>
      </c>
      <c r="J3335" s="19">
        <v>3.62791814E7</v>
      </c>
      <c r="K3335" s="19">
        <f t="shared" si="1"/>
        <v>9981.129</v>
      </c>
      <c r="L3335" s="14">
        <f t="shared" si="2"/>
        <v>9981.129</v>
      </c>
      <c r="M3335" s="14">
        <f t="shared" si="3"/>
        <v>0</v>
      </c>
      <c r="N3335" s="14">
        <f t="shared" si="4"/>
        <v>0.03520680423</v>
      </c>
      <c r="O3335" s="14">
        <f t="shared" si="5"/>
        <v>0.2218028667</v>
      </c>
      <c r="P3335" s="19">
        <f t="shared" si="6"/>
        <v>121.1592443</v>
      </c>
      <c r="Q3335" s="14">
        <f t="shared" si="7"/>
        <v>1209306.047</v>
      </c>
    </row>
    <row r="3336" ht="15.75" customHeight="1">
      <c r="A3336" s="12">
        <v>2019.0</v>
      </c>
      <c r="B3336" s="265">
        <v>43739.0</v>
      </c>
      <c r="C3336" s="12" t="s">
        <v>766</v>
      </c>
      <c r="D3336" s="12" t="s">
        <v>413</v>
      </c>
      <c r="E3336" s="12" t="s">
        <v>755</v>
      </c>
      <c r="F3336" s="12" t="s">
        <v>756</v>
      </c>
      <c r="G3336" s="12" t="s">
        <v>749</v>
      </c>
      <c r="H3336" s="12" t="s">
        <v>405</v>
      </c>
      <c r="I3336" s="19">
        <v>1241534.16</v>
      </c>
      <c r="J3336" s="19">
        <v>1.5702526422E8</v>
      </c>
      <c r="K3336" s="19">
        <f t="shared" si="1"/>
        <v>41384.472</v>
      </c>
      <c r="L3336" s="14">
        <f t="shared" si="2"/>
        <v>41384.472</v>
      </c>
      <c r="M3336" s="14">
        <f t="shared" si="3"/>
        <v>0</v>
      </c>
      <c r="N3336" s="14">
        <f t="shared" si="4"/>
        <v>0.1459769735</v>
      </c>
      <c r="O3336" s="14">
        <f t="shared" si="5"/>
        <v>0.9196549333</v>
      </c>
      <c r="P3336" s="19">
        <f t="shared" si="6"/>
        <v>126.4767972</v>
      </c>
      <c r="Q3336" s="14">
        <f t="shared" si="7"/>
        <v>5234175.474</v>
      </c>
    </row>
    <row r="3337" ht="15.75" customHeight="1">
      <c r="A3337" s="12">
        <v>2019.0</v>
      </c>
      <c r="B3337" s="265">
        <v>43739.0</v>
      </c>
      <c r="C3337" s="12" t="s">
        <v>767</v>
      </c>
      <c r="D3337" s="12" t="s">
        <v>432</v>
      </c>
      <c r="E3337" s="12" t="s">
        <v>747</v>
      </c>
      <c r="F3337" s="12" t="s">
        <v>748</v>
      </c>
      <c r="G3337" s="12" t="s">
        <v>749</v>
      </c>
      <c r="H3337" s="12" t="s">
        <v>421</v>
      </c>
      <c r="I3337" s="19">
        <v>3493670.39</v>
      </c>
      <c r="J3337" s="19">
        <v>1.38149961635E9</v>
      </c>
      <c r="K3337" s="19">
        <f t="shared" si="1"/>
        <v>116455.6797</v>
      </c>
      <c r="L3337" s="14">
        <f t="shared" si="2"/>
        <v>116455.6797</v>
      </c>
      <c r="M3337" s="14">
        <f t="shared" si="3"/>
        <v>0</v>
      </c>
      <c r="N3337" s="14">
        <f t="shared" si="4"/>
        <v>0.4107784115</v>
      </c>
      <c r="O3337" s="14">
        <f t="shared" si="5"/>
        <v>2.587903993</v>
      </c>
      <c r="P3337" s="19">
        <f t="shared" si="6"/>
        <v>395.4292942</v>
      </c>
      <c r="Q3337" s="14">
        <f t="shared" si="7"/>
        <v>46049987.21</v>
      </c>
    </row>
    <row r="3338" ht="15.75" customHeight="1">
      <c r="A3338" s="12">
        <v>2019.0</v>
      </c>
      <c r="B3338" s="265">
        <v>43739.0</v>
      </c>
      <c r="C3338" s="12" t="s">
        <v>767</v>
      </c>
      <c r="D3338" s="12" t="s">
        <v>432</v>
      </c>
      <c r="E3338" s="12" t="s">
        <v>753</v>
      </c>
      <c r="F3338" s="12" t="s">
        <v>754</v>
      </c>
      <c r="G3338" s="12" t="s">
        <v>749</v>
      </c>
      <c r="H3338" s="12" t="s">
        <v>421</v>
      </c>
      <c r="I3338" s="19">
        <v>3587902.59</v>
      </c>
      <c r="J3338" s="19">
        <v>1.41824106674E9</v>
      </c>
      <c r="K3338" s="19">
        <f t="shared" si="1"/>
        <v>119596.753</v>
      </c>
      <c r="L3338" s="14">
        <f t="shared" si="2"/>
        <v>119596.753</v>
      </c>
      <c r="M3338" s="14">
        <f t="shared" si="3"/>
        <v>0</v>
      </c>
      <c r="N3338" s="14">
        <f t="shared" si="4"/>
        <v>0.4218580353</v>
      </c>
      <c r="O3338" s="14">
        <f t="shared" si="5"/>
        <v>2.657705622</v>
      </c>
      <c r="P3338" s="19">
        <f t="shared" si="6"/>
        <v>395.2841615</v>
      </c>
      <c r="Q3338" s="14">
        <f t="shared" si="7"/>
        <v>47274702.22</v>
      </c>
    </row>
    <row r="3339" ht="15.75" customHeight="1">
      <c r="A3339" s="12">
        <v>2019.0</v>
      </c>
      <c r="B3339" s="265">
        <v>43739.0</v>
      </c>
      <c r="C3339" s="12" t="s">
        <v>767</v>
      </c>
      <c r="D3339" s="12" t="s">
        <v>432</v>
      </c>
      <c r="E3339" s="12" t="s">
        <v>755</v>
      </c>
      <c r="F3339" s="12" t="s">
        <v>756</v>
      </c>
      <c r="G3339" s="12" t="s">
        <v>749</v>
      </c>
      <c r="H3339" s="12" t="s">
        <v>421</v>
      </c>
      <c r="I3339" s="19">
        <v>283957.11</v>
      </c>
      <c r="J3339" s="19">
        <v>1.2344696762E8</v>
      </c>
      <c r="K3339" s="19">
        <f t="shared" si="1"/>
        <v>9465.237</v>
      </c>
      <c r="L3339" s="14">
        <f t="shared" si="2"/>
        <v>9465.237</v>
      </c>
      <c r="M3339" s="14">
        <f t="shared" si="3"/>
        <v>0</v>
      </c>
      <c r="N3339" s="14">
        <f t="shared" si="4"/>
        <v>0.03338707937</v>
      </c>
      <c r="O3339" s="14">
        <f t="shared" si="5"/>
        <v>0.2103386</v>
      </c>
      <c r="P3339" s="19">
        <f t="shared" si="6"/>
        <v>434.7380758</v>
      </c>
      <c r="Q3339" s="14">
        <f t="shared" si="7"/>
        <v>4114898.921</v>
      </c>
    </row>
    <row r="3340" ht="15.75" customHeight="1">
      <c r="A3340" s="12">
        <v>2019.0</v>
      </c>
      <c r="B3340" s="265">
        <v>43739.0</v>
      </c>
      <c r="C3340" s="12" t="s">
        <v>767</v>
      </c>
      <c r="D3340" s="12" t="s">
        <v>432</v>
      </c>
      <c r="E3340" s="12" t="s">
        <v>750</v>
      </c>
      <c r="F3340" s="12" t="s">
        <v>751</v>
      </c>
      <c r="G3340" s="12" t="s">
        <v>749</v>
      </c>
      <c r="H3340" s="12" t="s">
        <v>421</v>
      </c>
      <c r="I3340" s="19">
        <v>2.0</v>
      </c>
      <c r="J3340" s="19">
        <v>168.84</v>
      </c>
      <c r="K3340" s="19">
        <f t="shared" si="1"/>
        <v>0.06666666667</v>
      </c>
      <c r="L3340" s="14">
        <f t="shared" si="2"/>
        <v>0.06666666667</v>
      </c>
      <c r="M3340" s="14">
        <f t="shared" si="3"/>
        <v>0</v>
      </c>
      <c r="N3340" s="14">
        <f t="shared" si="4"/>
        <v>0.0000002351557907</v>
      </c>
      <c r="O3340" s="14">
        <f t="shared" si="5"/>
        <v>0.000001481481481</v>
      </c>
      <c r="P3340" s="19">
        <f t="shared" si="6"/>
        <v>84.42</v>
      </c>
      <c r="Q3340" s="14">
        <f t="shared" si="7"/>
        <v>5.628</v>
      </c>
    </row>
    <row r="3341" ht="15.75" customHeight="1">
      <c r="A3341" s="12">
        <v>2019.0</v>
      </c>
      <c r="B3341" s="265">
        <v>43739.0</v>
      </c>
      <c r="C3341" s="12" t="s">
        <v>768</v>
      </c>
      <c r="D3341" s="12" t="s">
        <v>422</v>
      </c>
      <c r="E3341" s="12" t="s">
        <v>753</v>
      </c>
      <c r="F3341" s="12" t="s">
        <v>754</v>
      </c>
      <c r="G3341" s="12" t="s">
        <v>749</v>
      </c>
      <c r="H3341" s="12" t="s">
        <v>421</v>
      </c>
      <c r="I3341" s="19">
        <v>110085.95</v>
      </c>
      <c r="J3341" s="19">
        <v>6.261554924E7</v>
      </c>
      <c r="K3341" s="19">
        <f t="shared" si="1"/>
        <v>3669.531667</v>
      </c>
      <c r="L3341" s="14">
        <f t="shared" si="2"/>
        <v>3669.531667</v>
      </c>
      <c r="M3341" s="14">
        <f t="shared" si="3"/>
        <v>0</v>
      </c>
      <c r="N3341" s="14">
        <f t="shared" si="4"/>
        <v>0.01294367431</v>
      </c>
      <c r="O3341" s="14">
        <f t="shared" si="5"/>
        <v>0.08154514815</v>
      </c>
      <c r="P3341" s="19">
        <f t="shared" si="6"/>
        <v>568.7878357</v>
      </c>
      <c r="Q3341" s="14">
        <f t="shared" si="7"/>
        <v>2087184.975</v>
      </c>
      <c r="R3341" s="14">
        <f t="shared" ref="R3341:R3342" si="15">+J3341-Q3341</f>
        <v>60528364.27</v>
      </c>
    </row>
    <row r="3342" ht="15.75" customHeight="1">
      <c r="A3342" s="12">
        <v>2019.0</v>
      </c>
      <c r="B3342" s="265">
        <v>43739.0</v>
      </c>
      <c r="C3342" s="12" t="s">
        <v>768</v>
      </c>
      <c r="D3342" s="12" t="s">
        <v>422</v>
      </c>
      <c r="E3342" s="12" t="s">
        <v>755</v>
      </c>
      <c r="F3342" s="12" t="s">
        <v>756</v>
      </c>
      <c r="G3342" s="12" t="s">
        <v>749</v>
      </c>
      <c r="H3342" s="12" t="s">
        <v>421</v>
      </c>
      <c r="I3342" s="19">
        <v>7432.14</v>
      </c>
      <c r="J3342" s="19">
        <v>4227080.5</v>
      </c>
      <c r="K3342" s="19">
        <f t="shared" si="1"/>
        <v>247.738</v>
      </c>
      <c r="L3342" s="14">
        <f t="shared" si="2"/>
        <v>247.738</v>
      </c>
      <c r="M3342" s="14">
        <f t="shared" si="3"/>
        <v>0</v>
      </c>
      <c r="N3342" s="14">
        <f t="shared" si="4"/>
        <v>0.0008738553792</v>
      </c>
      <c r="O3342" s="14">
        <f t="shared" si="5"/>
        <v>0.005505288889</v>
      </c>
      <c r="P3342" s="19">
        <f t="shared" si="6"/>
        <v>568.7568453</v>
      </c>
      <c r="Q3342" s="14">
        <f t="shared" si="7"/>
        <v>140902.6833</v>
      </c>
      <c r="R3342" s="14">
        <f t="shared" si="15"/>
        <v>4086177.817</v>
      </c>
    </row>
    <row r="3343" ht="15.75" customHeight="1">
      <c r="A3343" s="12">
        <v>2019.0</v>
      </c>
      <c r="B3343" s="265">
        <v>43739.0</v>
      </c>
      <c r="C3343" s="12" t="s">
        <v>769</v>
      </c>
      <c r="D3343" s="12" t="s">
        <v>423</v>
      </c>
      <c r="E3343" s="12" t="s">
        <v>753</v>
      </c>
      <c r="F3343" s="12" t="s">
        <v>754</v>
      </c>
      <c r="G3343" s="12" t="s">
        <v>749</v>
      </c>
      <c r="H3343" s="12" t="s">
        <v>421</v>
      </c>
      <c r="I3343" s="19">
        <v>56670.85</v>
      </c>
      <c r="J3343" s="19">
        <v>3.251818531E7</v>
      </c>
      <c r="K3343" s="19">
        <f t="shared" si="1"/>
        <v>1889.028333</v>
      </c>
      <c r="L3343" s="14">
        <f t="shared" si="2"/>
        <v>1889.028333</v>
      </c>
      <c r="M3343" s="14">
        <f t="shared" si="3"/>
        <v>0</v>
      </c>
      <c r="N3343" s="14">
        <f t="shared" si="4"/>
        <v>0.006663239271</v>
      </c>
      <c r="O3343" s="14">
        <f t="shared" si="5"/>
        <v>0.04197840741</v>
      </c>
      <c r="P3343" s="19">
        <f t="shared" si="6"/>
        <v>573.8079685</v>
      </c>
      <c r="Q3343" s="14">
        <f t="shared" si="7"/>
        <v>1083939.51</v>
      </c>
    </row>
    <row r="3344" ht="15.75" customHeight="1">
      <c r="A3344" s="12">
        <v>2019.0</v>
      </c>
      <c r="B3344" s="265">
        <v>43739.0</v>
      </c>
      <c r="C3344" s="12" t="s">
        <v>770</v>
      </c>
      <c r="D3344" s="12" t="s">
        <v>433</v>
      </c>
      <c r="E3344" s="12" t="s">
        <v>747</v>
      </c>
      <c r="F3344" s="12" t="s">
        <v>748</v>
      </c>
      <c r="G3344" s="12" t="s">
        <v>749</v>
      </c>
      <c r="H3344" s="12" t="s">
        <v>421</v>
      </c>
      <c r="I3344" s="19">
        <v>9271316.42</v>
      </c>
      <c r="J3344" s="19">
        <v>3.90683755021E9</v>
      </c>
      <c r="K3344" s="19">
        <f t="shared" si="1"/>
        <v>309043.8807</v>
      </c>
      <c r="L3344" s="14">
        <f t="shared" si="2"/>
        <v>283500</v>
      </c>
      <c r="M3344" s="14">
        <f t="shared" si="3"/>
        <v>25543.88067</v>
      </c>
      <c r="N3344" s="14">
        <f t="shared" si="4"/>
        <v>1</v>
      </c>
      <c r="O3344" s="14">
        <f t="shared" si="5"/>
        <v>6.3</v>
      </c>
      <c r="P3344" s="19">
        <f t="shared" si="6"/>
        <v>421.3897329</v>
      </c>
      <c r="Q3344" s="14">
        <f t="shared" si="7"/>
        <v>119463989.3</v>
      </c>
    </row>
    <row r="3345" ht="15.75" customHeight="1">
      <c r="A3345" s="12">
        <v>2019.0</v>
      </c>
      <c r="B3345" s="265">
        <v>43739.0</v>
      </c>
      <c r="C3345" s="12" t="s">
        <v>770</v>
      </c>
      <c r="D3345" s="12" t="s">
        <v>433</v>
      </c>
      <c r="E3345" s="12" t="s">
        <v>753</v>
      </c>
      <c r="F3345" s="12" t="s">
        <v>754</v>
      </c>
      <c r="G3345" s="12" t="s">
        <v>749</v>
      </c>
      <c r="H3345" s="12" t="s">
        <v>421</v>
      </c>
      <c r="I3345" s="19">
        <v>1.581946212E8</v>
      </c>
      <c r="J3345" s="19">
        <v>6.890942507165E10</v>
      </c>
      <c r="K3345" s="19">
        <f t="shared" si="1"/>
        <v>5273154.04</v>
      </c>
      <c r="L3345" s="14">
        <f t="shared" si="2"/>
        <v>283500</v>
      </c>
      <c r="M3345" s="14">
        <f t="shared" si="3"/>
        <v>4989654.04</v>
      </c>
      <c r="N3345" s="14">
        <f t="shared" si="4"/>
        <v>1</v>
      </c>
      <c r="O3345" s="14">
        <f t="shared" si="5"/>
        <v>6.3</v>
      </c>
      <c r="P3345" s="19">
        <f t="shared" si="6"/>
        <v>435.5990396</v>
      </c>
      <c r="Q3345" s="14">
        <f t="shared" si="7"/>
        <v>123492327.7</v>
      </c>
    </row>
    <row r="3346" ht="15.75" customHeight="1">
      <c r="A3346" s="12">
        <v>2019.0</v>
      </c>
      <c r="B3346" s="265">
        <v>43739.0</v>
      </c>
      <c r="C3346" s="12" t="s">
        <v>770</v>
      </c>
      <c r="D3346" s="12" t="s">
        <v>433</v>
      </c>
      <c r="E3346" s="12" t="s">
        <v>755</v>
      </c>
      <c r="F3346" s="12" t="s">
        <v>756</v>
      </c>
      <c r="G3346" s="12" t="s">
        <v>749</v>
      </c>
      <c r="H3346" s="12" t="s">
        <v>421</v>
      </c>
      <c r="I3346" s="19">
        <v>7633421.99</v>
      </c>
      <c r="J3346" s="19">
        <v>3.26538228951E9</v>
      </c>
      <c r="K3346" s="19">
        <f t="shared" si="1"/>
        <v>254447.3997</v>
      </c>
      <c r="L3346" s="14">
        <f t="shared" si="2"/>
        <v>254447.3997</v>
      </c>
      <c r="M3346" s="14">
        <f t="shared" si="3"/>
        <v>0</v>
      </c>
      <c r="N3346" s="14">
        <f t="shared" si="4"/>
        <v>0.8975216919</v>
      </c>
      <c r="O3346" s="14">
        <f t="shared" si="5"/>
        <v>5.654386659</v>
      </c>
      <c r="P3346" s="19">
        <f t="shared" si="6"/>
        <v>427.7743709</v>
      </c>
      <c r="Q3346" s="14">
        <f t="shared" si="7"/>
        <v>108846076.3</v>
      </c>
    </row>
    <row r="3347" ht="15.75" customHeight="1">
      <c r="A3347" s="12">
        <v>2019.0</v>
      </c>
      <c r="B3347" s="265">
        <v>43739.0</v>
      </c>
      <c r="C3347" s="12" t="s">
        <v>771</v>
      </c>
      <c r="D3347" s="12" t="s">
        <v>434</v>
      </c>
      <c r="E3347" s="12" t="s">
        <v>747</v>
      </c>
      <c r="F3347" s="12" t="s">
        <v>748</v>
      </c>
      <c r="G3347" s="12" t="s">
        <v>749</v>
      </c>
      <c r="H3347" s="12" t="s">
        <v>421</v>
      </c>
      <c r="I3347" s="19">
        <v>1129759.84</v>
      </c>
      <c r="J3347" s="19">
        <v>3.8015583193E8</v>
      </c>
      <c r="K3347" s="19">
        <f t="shared" si="1"/>
        <v>37658.66133</v>
      </c>
      <c r="L3347" s="14">
        <f t="shared" si="2"/>
        <v>37658.66133</v>
      </c>
      <c r="M3347" s="14">
        <f t="shared" si="3"/>
        <v>0</v>
      </c>
      <c r="N3347" s="14">
        <f t="shared" si="4"/>
        <v>0.1328347842</v>
      </c>
      <c r="O3347" s="14">
        <f t="shared" si="5"/>
        <v>0.8368591407</v>
      </c>
      <c r="P3347" s="19">
        <f t="shared" si="6"/>
        <v>336.4926053</v>
      </c>
      <c r="Q3347" s="14">
        <f t="shared" si="7"/>
        <v>12671861.06</v>
      </c>
    </row>
    <row r="3348" ht="15.75" customHeight="1">
      <c r="A3348" s="12">
        <v>2019.0</v>
      </c>
      <c r="B3348" s="265">
        <v>43739.0</v>
      </c>
      <c r="C3348" s="12" t="s">
        <v>771</v>
      </c>
      <c r="D3348" s="12" t="s">
        <v>434</v>
      </c>
      <c r="E3348" s="12" t="s">
        <v>753</v>
      </c>
      <c r="F3348" s="12" t="s">
        <v>754</v>
      </c>
      <c r="G3348" s="12" t="s">
        <v>749</v>
      </c>
      <c r="H3348" s="12" t="s">
        <v>421</v>
      </c>
      <c r="I3348" s="19">
        <v>3051921.08</v>
      </c>
      <c r="J3348" s="19">
        <v>2.01745365182E9</v>
      </c>
      <c r="K3348" s="19">
        <f t="shared" si="1"/>
        <v>101730.7027</v>
      </c>
      <c r="L3348" s="14">
        <f t="shared" si="2"/>
        <v>101730.7027</v>
      </c>
      <c r="M3348" s="14">
        <f t="shared" si="3"/>
        <v>0</v>
      </c>
      <c r="N3348" s="14">
        <f t="shared" si="4"/>
        <v>0.3588384574</v>
      </c>
      <c r="O3348" s="14">
        <f t="shared" si="5"/>
        <v>2.260682281</v>
      </c>
      <c r="P3348" s="19">
        <f t="shared" si="6"/>
        <v>661.0438471</v>
      </c>
      <c r="Q3348" s="14">
        <f t="shared" si="7"/>
        <v>67248455.06</v>
      </c>
    </row>
    <row r="3349" ht="15.75" customHeight="1">
      <c r="A3349" s="12">
        <v>2019.0</v>
      </c>
      <c r="B3349" s="265">
        <v>43739.0</v>
      </c>
      <c r="C3349" s="12" t="s">
        <v>771</v>
      </c>
      <c r="D3349" s="12" t="s">
        <v>434</v>
      </c>
      <c r="E3349" s="12" t="s">
        <v>755</v>
      </c>
      <c r="F3349" s="12" t="s">
        <v>756</v>
      </c>
      <c r="G3349" s="12" t="s">
        <v>749</v>
      </c>
      <c r="H3349" s="12" t="s">
        <v>421</v>
      </c>
      <c r="I3349" s="19">
        <v>154637.26</v>
      </c>
      <c r="J3349" s="19">
        <v>7.989943905E7</v>
      </c>
      <c r="K3349" s="19">
        <f t="shared" si="1"/>
        <v>5154.575333</v>
      </c>
      <c r="L3349" s="14">
        <f t="shared" si="2"/>
        <v>5154.575333</v>
      </c>
      <c r="M3349" s="14">
        <f t="shared" si="3"/>
        <v>0</v>
      </c>
      <c r="N3349" s="14">
        <f t="shared" si="4"/>
        <v>0.01818192357</v>
      </c>
      <c r="O3349" s="14">
        <f t="shared" si="5"/>
        <v>0.1145461185</v>
      </c>
      <c r="P3349" s="19">
        <f t="shared" si="6"/>
        <v>516.6894386</v>
      </c>
      <c r="Q3349" s="14">
        <f t="shared" si="7"/>
        <v>2663314.635</v>
      </c>
    </row>
    <row r="3350" ht="15.75" customHeight="1">
      <c r="A3350" s="12">
        <v>2019.0</v>
      </c>
      <c r="B3350" s="265">
        <v>43739.0</v>
      </c>
      <c r="C3350" s="12" t="s">
        <v>773</v>
      </c>
      <c r="D3350" s="12" t="s">
        <v>436</v>
      </c>
      <c r="E3350" s="12" t="s">
        <v>755</v>
      </c>
      <c r="F3350" s="12" t="s">
        <v>756</v>
      </c>
      <c r="G3350" s="12" t="s">
        <v>749</v>
      </c>
      <c r="H3350" s="12" t="s">
        <v>421</v>
      </c>
      <c r="I3350" s="19">
        <v>11458.4</v>
      </c>
      <c r="J3350" s="19">
        <v>3.359082928E7</v>
      </c>
      <c r="K3350" s="19">
        <f t="shared" si="1"/>
        <v>381.9466667</v>
      </c>
      <c r="L3350" s="14">
        <f t="shared" si="2"/>
        <v>381.9466667</v>
      </c>
      <c r="M3350" s="14">
        <f t="shared" si="3"/>
        <v>0</v>
      </c>
      <c r="N3350" s="14">
        <f t="shared" si="4"/>
        <v>0.001347254556</v>
      </c>
      <c r="O3350" s="14">
        <f t="shared" si="5"/>
        <v>0.008487703704</v>
      </c>
      <c r="P3350" s="19">
        <f t="shared" si="6"/>
        <v>2931.546226</v>
      </c>
      <c r="Q3350" s="14">
        <f t="shared" si="7"/>
        <v>1119694.309</v>
      </c>
    </row>
    <row r="3351" ht="15.75" customHeight="1">
      <c r="A3351" s="12">
        <v>2019.0</v>
      </c>
      <c r="B3351" s="265">
        <v>43739.0</v>
      </c>
      <c r="C3351" s="12" t="s">
        <v>775</v>
      </c>
      <c r="D3351" s="12" t="s">
        <v>428</v>
      </c>
      <c r="E3351" s="12" t="s">
        <v>747</v>
      </c>
      <c r="F3351" s="12" t="s">
        <v>748</v>
      </c>
      <c r="G3351" s="12" t="s">
        <v>749</v>
      </c>
      <c r="H3351" s="12" t="s">
        <v>421</v>
      </c>
      <c r="I3351" s="19">
        <v>1394231.04</v>
      </c>
      <c r="J3351" s="19">
        <v>5.4216704969E8</v>
      </c>
      <c r="K3351" s="19">
        <f t="shared" si="1"/>
        <v>46474.368</v>
      </c>
      <c r="L3351" s="14">
        <f t="shared" si="2"/>
        <v>46474.368</v>
      </c>
      <c r="M3351" s="14">
        <f t="shared" si="3"/>
        <v>0</v>
      </c>
      <c r="N3351" s="14">
        <f t="shared" si="4"/>
        <v>0.1639307513</v>
      </c>
      <c r="O3351" s="14">
        <f t="shared" si="5"/>
        <v>1.032763733</v>
      </c>
      <c r="P3351" s="19">
        <f t="shared" si="6"/>
        <v>388.864567</v>
      </c>
      <c r="Q3351" s="14">
        <f t="shared" si="7"/>
        <v>18072234.99</v>
      </c>
    </row>
    <row r="3352" ht="15.75" customHeight="1">
      <c r="A3352" s="12">
        <v>2019.0</v>
      </c>
      <c r="B3352" s="265">
        <v>43739.0</v>
      </c>
      <c r="C3352" s="12" t="s">
        <v>775</v>
      </c>
      <c r="D3352" s="12" t="s">
        <v>428</v>
      </c>
      <c r="E3352" s="12" t="s">
        <v>753</v>
      </c>
      <c r="F3352" s="12" t="s">
        <v>754</v>
      </c>
      <c r="G3352" s="12" t="s">
        <v>749</v>
      </c>
      <c r="H3352" s="12" t="s">
        <v>421</v>
      </c>
      <c r="I3352" s="19">
        <v>1.144763688E7</v>
      </c>
      <c r="J3352" s="19">
        <v>4.7024874824E9</v>
      </c>
      <c r="K3352" s="19">
        <f t="shared" si="1"/>
        <v>381587.896</v>
      </c>
      <c r="L3352" s="14">
        <f t="shared" si="2"/>
        <v>283500</v>
      </c>
      <c r="M3352" s="14">
        <f t="shared" si="3"/>
        <v>98087.896</v>
      </c>
      <c r="N3352" s="14">
        <f t="shared" si="4"/>
        <v>1</v>
      </c>
      <c r="O3352" s="14">
        <f t="shared" si="5"/>
        <v>6.3</v>
      </c>
      <c r="P3352" s="19">
        <f t="shared" si="6"/>
        <v>410.7823765</v>
      </c>
      <c r="Q3352" s="14">
        <f t="shared" si="7"/>
        <v>116456803.7</v>
      </c>
    </row>
    <row r="3353" ht="15.75" customHeight="1">
      <c r="A3353" s="12">
        <v>2019.0</v>
      </c>
      <c r="B3353" s="265">
        <v>43739.0</v>
      </c>
      <c r="C3353" s="12" t="s">
        <v>775</v>
      </c>
      <c r="D3353" s="12" t="s">
        <v>428</v>
      </c>
      <c r="E3353" s="12" t="s">
        <v>755</v>
      </c>
      <c r="F3353" s="12" t="s">
        <v>756</v>
      </c>
      <c r="G3353" s="12" t="s">
        <v>749</v>
      </c>
      <c r="H3353" s="12" t="s">
        <v>421</v>
      </c>
      <c r="I3353" s="19">
        <v>576098.92</v>
      </c>
      <c r="J3353" s="19">
        <v>2.2517800964E8</v>
      </c>
      <c r="K3353" s="19">
        <f t="shared" si="1"/>
        <v>19203.29733</v>
      </c>
      <c r="L3353" s="14">
        <f t="shared" si="2"/>
        <v>19203.29733</v>
      </c>
      <c r="M3353" s="14">
        <f t="shared" si="3"/>
        <v>0</v>
      </c>
      <c r="N3353" s="14">
        <f t="shared" si="4"/>
        <v>0.06773649853</v>
      </c>
      <c r="O3353" s="14">
        <f t="shared" si="5"/>
        <v>0.4267399407</v>
      </c>
      <c r="P3353" s="19">
        <f t="shared" si="6"/>
        <v>390.8669185</v>
      </c>
      <c r="Q3353" s="14">
        <f t="shared" si="7"/>
        <v>7505933.655</v>
      </c>
    </row>
    <row r="3354" ht="15.75" customHeight="1">
      <c r="A3354" s="12">
        <v>2019.0</v>
      </c>
      <c r="B3354" s="265">
        <v>43739.0</v>
      </c>
      <c r="C3354" s="12" t="s">
        <v>776</v>
      </c>
      <c r="D3354" s="12" t="s">
        <v>427</v>
      </c>
      <c r="E3354" s="12" t="s">
        <v>747</v>
      </c>
      <c r="F3354" s="12" t="s">
        <v>748</v>
      </c>
      <c r="G3354" s="12" t="s">
        <v>749</v>
      </c>
      <c r="H3354" s="12" t="s">
        <v>421</v>
      </c>
      <c r="I3354" s="19">
        <v>3950857.81</v>
      </c>
      <c r="J3354" s="19">
        <v>1.3214956587E9</v>
      </c>
      <c r="K3354" s="19">
        <f t="shared" si="1"/>
        <v>131695.2603</v>
      </c>
      <c r="L3354" s="14">
        <f t="shared" si="2"/>
        <v>131695.2603</v>
      </c>
      <c r="M3354" s="14">
        <f t="shared" si="3"/>
        <v>0</v>
      </c>
      <c r="N3354" s="14">
        <f t="shared" si="4"/>
        <v>0.4645335461</v>
      </c>
      <c r="O3354" s="14">
        <f t="shared" si="5"/>
        <v>2.926561341</v>
      </c>
      <c r="P3354" s="19">
        <f t="shared" si="6"/>
        <v>334.4832242</v>
      </c>
      <c r="Q3354" s="14">
        <f t="shared" si="7"/>
        <v>44049855.29</v>
      </c>
    </row>
    <row r="3355" ht="15.75" customHeight="1">
      <c r="A3355" s="12">
        <v>2019.0</v>
      </c>
      <c r="B3355" s="265">
        <v>43739.0</v>
      </c>
      <c r="C3355" s="12" t="s">
        <v>776</v>
      </c>
      <c r="D3355" s="12" t="s">
        <v>427</v>
      </c>
      <c r="E3355" s="12" t="s">
        <v>753</v>
      </c>
      <c r="F3355" s="12" t="s">
        <v>754</v>
      </c>
      <c r="G3355" s="12" t="s">
        <v>749</v>
      </c>
      <c r="H3355" s="12" t="s">
        <v>421</v>
      </c>
      <c r="I3355" s="19">
        <v>3.011885571E7</v>
      </c>
      <c r="J3355" s="19">
        <v>1.059669561234E10</v>
      </c>
      <c r="K3355" s="19">
        <f t="shared" si="1"/>
        <v>1003961.857</v>
      </c>
      <c r="L3355" s="14">
        <f t="shared" si="2"/>
        <v>283500</v>
      </c>
      <c r="M3355" s="14">
        <f t="shared" si="3"/>
        <v>720461.857</v>
      </c>
      <c r="N3355" s="14">
        <f t="shared" si="4"/>
        <v>1</v>
      </c>
      <c r="O3355" s="14">
        <f t="shared" si="5"/>
        <v>6.3</v>
      </c>
      <c r="P3355" s="19">
        <f t="shared" si="6"/>
        <v>351.8292897</v>
      </c>
      <c r="Q3355" s="14">
        <f t="shared" si="7"/>
        <v>99743603.64</v>
      </c>
    </row>
    <row r="3356" ht="15.75" customHeight="1">
      <c r="A3356" s="12">
        <v>2019.0</v>
      </c>
      <c r="B3356" s="265">
        <v>43739.0</v>
      </c>
      <c r="C3356" s="12" t="s">
        <v>776</v>
      </c>
      <c r="D3356" s="12" t="s">
        <v>427</v>
      </c>
      <c r="E3356" s="12" t="s">
        <v>755</v>
      </c>
      <c r="F3356" s="12" t="s">
        <v>756</v>
      </c>
      <c r="G3356" s="12" t="s">
        <v>749</v>
      </c>
      <c r="H3356" s="12" t="s">
        <v>421</v>
      </c>
      <c r="I3356" s="19">
        <v>195518.1</v>
      </c>
      <c r="J3356" s="19">
        <v>6.905401118E7</v>
      </c>
      <c r="K3356" s="19">
        <f t="shared" si="1"/>
        <v>6517.27</v>
      </c>
      <c r="L3356" s="14">
        <f t="shared" si="2"/>
        <v>6517.27</v>
      </c>
      <c r="M3356" s="14">
        <f t="shared" si="3"/>
        <v>0</v>
      </c>
      <c r="N3356" s="14">
        <f t="shared" si="4"/>
        <v>0.0229886067</v>
      </c>
      <c r="O3356" s="14">
        <f t="shared" si="5"/>
        <v>0.1448282222</v>
      </c>
      <c r="P3356" s="19">
        <f t="shared" si="6"/>
        <v>353.1847495</v>
      </c>
      <c r="Q3356" s="14">
        <f t="shared" si="7"/>
        <v>2301800.373</v>
      </c>
    </row>
    <row r="3357" ht="15.75" customHeight="1">
      <c r="A3357" s="12">
        <v>2019.0</v>
      </c>
      <c r="B3357" s="265">
        <v>43739.0</v>
      </c>
      <c r="C3357" s="12" t="s">
        <v>790</v>
      </c>
      <c r="D3357" s="12" t="s">
        <v>429</v>
      </c>
      <c r="E3357" s="12" t="s">
        <v>747</v>
      </c>
      <c r="F3357" s="12" t="s">
        <v>748</v>
      </c>
      <c r="G3357" s="12" t="s">
        <v>749</v>
      </c>
      <c r="H3357" s="12" t="s">
        <v>421</v>
      </c>
      <c r="I3357" s="19">
        <v>531972.73</v>
      </c>
      <c r="J3357" s="19">
        <v>1.2725005605E8</v>
      </c>
      <c r="K3357" s="19">
        <f t="shared" si="1"/>
        <v>17732.42433</v>
      </c>
      <c r="L3357" s="14">
        <f t="shared" si="2"/>
        <v>17732.42433</v>
      </c>
      <c r="M3357" s="14">
        <f t="shared" si="3"/>
        <v>0</v>
      </c>
      <c r="N3357" s="14">
        <f t="shared" si="4"/>
        <v>0.06254823398</v>
      </c>
      <c r="O3357" s="14">
        <f t="shared" si="5"/>
        <v>0.3940538741</v>
      </c>
      <c r="P3357" s="19">
        <f t="shared" si="6"/>
        <v>239.2040961</v>
      </c>
      <c r="Q3357" s="14">
        <f t="shared" si="7"/>
        <v>4241668.535</v>
      </c>
    </row>
    <row r="3358" ht="15.75" customHeight="1">
      <c r="A3358" s="12">
        <v>2019.0</v>
      </c>
      <c r="B3358" s="265">
        <v>43739.0</v>
      </c>
      <c r="C3358" s="12" t="s">
        <v>790</v>
      </c>
      <c r="D3358" s="12" t="s">
        <v>429</v>
      </c>
      <c r="E3358" s="12" t="s">
        <v>753</v>
      </c>
      <c r="F3358" s="12" t="s">
        <v>754</v>
      </c>
      <c r="G3358" s="12" t="s">
        <v>749</v>
      </c>
      <c r="H3358" s="12" t="s">
        <v>421</v>
      </c>
      <c r="I3358" s="19">
        <v>1.18258209E7</v>
      </c>
      <c r="J3358" s="19">
        <v>3.33027446105E9</v>
      </c>
      <c r="K3358" s="19">
        <f t="shared" si="1"/>
        <v>394194.03</v>
      </c>
      <c r="L3358" s="14">
        <f t="shared" si="2"/>
        <v>283500</v>
      </c>
      <c r="M3358" s="14">
        <f t="shared" si="3"/>
        <v>110694.03</v>
      </c>
      <c r="N3358" s="14">
        <f t="shared" si="4"/>
        <v>1</v>
      </c>
      <c r="O3358" s="14">
        <f t="shared" si="5"/>
        <v>6.3</v>
      </c>
      <c r="P3358" s="19">
        <f t="shared" si="6"/>
        <v>281.610426</v>
      </c>
      <c r="Q3358" s="14">
        <f t="shared" si="7"/>
        <v>79836555.76</v>
      </c>
    </row>
    <row r="3359" ht="15.75" customHeight="1">
      <c r="A3359" s="12">
        <v>2019.0</v>
      </c>
      <c r="B3359" s="265">
        <v>43739.0</v>
      </c>
      <c r="C3359" s="12" t="s">
        <v>790</v>
      </c>
      <c r="D3359" s="12" t="s">
        <v>429</v>
      </c>
      <c r="E3359" s="12" t="s">
        <v>755</v>
      </c>
      <c r="F3359" s="12" t="s">
        <v>756</v>
      </c>
      <c r="G3359" s="12" t="s">
        <v>749</v>
      </c>
      <c r="H3359" s="12" t="s">
        <v>421</v>
      </c>
      <c r="I3359" s="19">
        <v>1249615.13</v>
      </c>
      <c r="J3359" s="19">
        <v>3.772355488E8</v>
      </c>
      <c r="K3359" s="19">
        <f t="shared" si="1"/>
        <v>41653.83767</v>
      </c>
      <c r="L3359" s="14">
        <f t="shared" si="2"/>
        <v>41653.83767</v>
      </c>
      <c r="M3359" s="14">
        <f t="shared" si="3"/>
        <v>0</v>
      </c>
      <c r="N3359" s="14">
        <f t="shared" si="4"/>
        <v>0.146927117</v>
      </c>
      <c r="O3359" s="14">
        <f t="shared" si="5"/>
        <v>0.925640837</v>
      </c>
      <c r="P3359" s="19">
        <f t="shared" si="6"/>
        <v>301.8813871</v>
      </c>
      <c r="Q3359" s="14">
        <f t="shared" si="7"/>
        <v>12574518.29</v>
      </c>
    </row>
    <row r="3360" ht="15.75" customHeight="1">
      <c r="A3360" s="12">
        <v>2019.0</v>
      </c>
      <c r="B3360" s="265">
        <v>43739.0</v>
      </c>
      <c r="C3360" s="12" t="s">
        <v>790</v>
      </c>
      <c r="D3360" s="12" t="s">
        <v>429</v>
      </c>
      <c r="E3360" s="12" t="s">
        <v>750</v>
      </c>
      <c r="F3360" s="12" t="s">
        <v>751</v>
      </c>
      <c r="G3360" s="12" t="s">
        <v>749</v>
      </c>
      <c r="H3360" s="12" t="s">
        <v>421</v>
      </c>
      <c r="I3360" s="19">
        <v>7001.69</v>
      </c>
      <c r="J3360" s="19">
        <v>2113950.86</v>
      </c>
      <c r="K3360" s="19">
        <f t="shared" si="1"/>
        <v>233.3896667</v>
      </c>
      <c r="L3360" s="14">
        <f t="shared" si="2"/>
        <v>233.3896667</v>
      </c>
      <c r="M3360" s="14">
        <f t="shared" si="3"/>
        <v>0</v>
      </c>
      <c r="N3360" s="14">
        <f t="shared" si="4"/>
        <v>0.0008232439741</v>
      </c>
      <c r="O3360" s="14">
        <f t="shared" si="5"/>
        <v>0.005186437037</v>
      </c>
      <c r="P3360" s="19">
        <f t="shared" si="6"/>
        <v>301.9200879</v>
      </c>
      <c r="Q3360" s="14">
        <f t="shared" si="7"/>
        <v>70465.02867</v>
      </c>
    </row>
    <row r="3361" ht="15.75" customHeight="1">
      <c r="A3361" s="12">
        <v>2019.0</v>
      </c>
      <c r="B3361" s="265">
        <v>43739.0</v>
      </c>
      <c r="C3361" s="12" t="s">
        <v>777</v>
      </c>
      <c r="D3361" s="12" t="s">
        <v>430</v>
      </c>
      <c r="E3361" s="12" t="s">
        <v>747</v>
      </c>
      <c r="F3361" s="12" t="s">
        <v>748</v>
      </c>
      <c r="G3361" s="12" t="s">
        <v>749</v>
      </c>
      <c r="H3361" s="12" t="s">
        <v>421</v>
      </c>
      <c r="I3361" s="19">
        <v>273023.1</v>
      </c>
      <c r="J3361" s="19">
        <v>6.970843718E7</v>
      </c>
      <c r="K3361" s="19">
        <f t="shared" si="1"/>
        <v>9100.77</v>
      </c>
      <c r="L3361" s="14">
        <f t="shared" si="2"/>
        <v>9100.77</v>
      </c>
      <c r="M3361" s="14">
        <f t="shared" si="3"/>
        <v>0</v>
      </c>
      <c r="N3361" s="14">
        <f t="shared" si="4"/>
        <v>0.03210148148</v>
      </c>
      <c r="O3361" s="14">
        <f t="shared" si="5"/>
        <v>0.2022393333</v>
      </c>
      <c r="P3361" s="19">
        <f t="shared" si="6"/>
        <v>255.3206567</v>
      </c>
      <c r="Q3361" s="14">
        <f t="shared" si="7"/>
        <v>2323614.573</v>
      </c>
    </row>
    <row r="3362" ht="15.75" customHeight="1">
      <c r="A3362" s="12">
        <v>2019.0</v>
      </c>
      <c r="B3362" s="265">
        <v>43739.0</v>
      </c>
      <c r="C3362" s="12" t="s">
        <v>777</v>
      </c>
      <c r="D3362" s="12" t="s">
        <v>430</v>
      </c>
      <c r="E3362" s="12" t="s">
        <v>753</v>
      </c>
      <c r="F3362" s="12" t="s">
        <v>754</v>
      </c>
      <c r="G3362" s="12" t="s">
        <v>749</v>
      </c>
      <c r="H3362" s="12" t="s">
        <v>421</v>
      </c>
      <c r="I3362" s="19">
        <v>1.522491689E7</v>
      </c>
      <c r="J3362" s="19">
        <v>4.16508016289E9</v>
      </c>
      <c r="K3362" s="19">
        <f t="shared" si="1"/>
        <v>507497.2297</v>
      </c>
      <c r="L3362" s="14">
        <f t="shared" si="2"/>
        <v>283500</v>
      </c>
      <c r="M3362" s="14">
        <f t="shared" si="3"/>
        <v>223997.2297</v>
      </c>
      <c r="N3362" s="14">
        <f t="shared" si="4"/>
        <v>1</v>
      </c>
      <c r="O3362" s="14">
        <f t="shared" si="5"/>
        <v>6.3</v>
      </c>
      <c r="P3362" s="19">
        <f t="shared" si="6"/>
        <v>273.569977</v>
      </c>
      <c r="Q3362" s="14">
        <f t="shared" si="7"/>
        <v>77557088.47</v>
      </c>
    </row>
    <row r="3363" ht="15.75" customHeight="1">
      <c r="A3363" s="12">
        <v>2019.0</v>
      </c>
      <c r="B3363" s="265">
        <v>43739.0</v>
      </c>
      <c r="C3363" s="12" t="s">
        <v>777</v>
      </c>
      <c r="D3363" s="12" t="s">
        <v>430</v>
      </c>
      <c r="E3363" s="12" t="s">
        <v>755</v>
      </c>
      <c r="F3363" s="12" t="s">
        <v>756</v>
      </c>
      <c r="G3363" s="12" t="s">
        <v>749</v>
      </c>
      <c r="H3363" s="12" t="s">
        <v>421</v>
      </c>
      <c r="I3363" s="19">
        <v>655803.23</v>
      </c>
      <c r="J3363" s="19">
        <v>1.8569728512E8</v>
      </c>
      <c r="K3363" s="19">
        <f t="shared" si="1"/>
        <v>21860.10767</v>
      </c>
      <c r="L3363" s="14">
        <f t="shared" si="2"/>
        <v>21860.10767</v>
      </c>
      <c r="M3363" s="14">
        <f t="shared" si="3"/>
        <v>0</v>
      </c>
      <c r="N3363" s="14">
        <f t="shared" si="4"/>
        <v>0.07710796355</v>
      </c>
      <c r="O3363" s="14">
        <f t="shared" si="5"/>
        <v>0.4857801704</v>
      </c>
      <c r="P3363" s="19">
        <f t="shared" si="6"/>
        <v>283.1600648</v>
      </c>
      <c r="Q3363" s="14">
        <f t="shared" si="7"/>
        <v>6189909.504</v>
      </c>
    </row>
    <row r="3364" ht="15.75" customHeight="1">
      <c r="A3364" s="12">
        <v>2019.0</v>
      </c>
      <c r="B3364" s="265">
        <v>43739.0</v>
      </c>
      <c r="C3364" s="12" t="s">
        <v>777</v>
      </c>
      <c r="D3364" s="12" t="s">
        <v>430</v>
      </c>
      <c r="E3364" s="12" t="s">
        <v>750</v>
      </c>
      <c r="F3364" s="12" t="s">
        <v>751</v>
      </c>
      <c r="G3364" s="12" t="s">
        <v>749</v>
      </c>
      <c r="H3364" s="12" t="s">
        <v>421</v>
      </c>
      <c r="I3364" s="19">
        <v>422888.19</v>
      </c>
      <c r="J3364" s="19">
        <v>1.1182549507E8</v>
      </c>
      <c r="K3364" s="19">
        <f t="shared" si="1"/>
        <v>14096.273</v>
      </c>
      <c r="L3364" s="14">
        <f t="shared" si="2"/>
        <v>14096.273</v>
      </c>
      <c r="M3364" s="14">
        <f t="shared" si="3"/>
        <v>0</v>
      </c>
      <c r="N3364" s="14">
        <f t="shared" si="4"/>
        <v>0.04972230335</v>
      </c>
      <c r="O3364" s="14">
        <f t="shared" si="5"/>
        <v>0.3132505111</v>
      </c>
      <c r="P3364" s="19">
        <f t="shared" si="6"/>
        <v>264.432769</v>
      </c>
      <c r="Q3364" s="14">
        <f t="shared" si="7"/>
        <v>3727516.502</v>
      </c>
    </row>
    <row r="3365" ht="15.75" customHeight="1">
      <c r="A3365" s="12">
        <v>2019.0</v>
      </c>
      <c r="B3365" s="265">
        <v>43739.0</v>
      </c>
      <c r="C3365" s="12" t="s">
        <v>804</v>
      </c>
      <c r="D3365" s="12" t="s">
        <v>438</v>
      </c>
      <c r="E3365" s="12" t="s">
        <v>747</v>
      </c>
      <c r="F3365" s="12" t="s">
        <v>748</v>
      </c>
      <c r="G3365" s="12" t="s">
        <v>749</v>
      </c>
      <c r="H3365" s="12" t="s">
        <v>421</v>
      </c>
      <c r="I3365" s="19">
        <v>509243.3</v>
      </c>
      <c r="J3365" s="19">
        <v>1.7696474109E8</v>
      </c>
      <c r="K3365" s="19">
        <f t="shared" si="1"/>
        <v>16974.77667</v>
      </c>
      <c r="L3365" s="14">
        <f t="shared" si="2"/>
        <v>16974.77667</v>
      </c>
      <c r="M3365" s="14">
        <f t="shared" si="3"/>
        <v>0</v>
      </c>
      <c r="N3365" s="14">
        <f t="shared" si="4"/>
        <v>0.05987575544</v>
      </c>
      <c r="O3365" s="14">
        <f t="shared" si="5"/>
        <v>0.3772172593</v>
      </c>
      <c r="P3365" s="19">
        <f t="shared" si="6"/>
        <v>347.5052909</v>
      </c>
      <c r="Q3365" s="14">
        <f t="shared" si="7"/>
        <v>5898824.703</v>
      </c>
    </row>
    <row r="3366" ht="15.75" customHeight="1">
      <c r="A3366" s="12">
        <v>2019.0</v>
      </c>
      <c r="B3366" s="265">
        <v>43739.0</v>
      </c>
      <c r="C3366" s="12" t="s">
        <v>804</v>
      </c>
      <c r="D3366" s="12" t="s">
        <v>438</v>
      </c>
      <c r="E3366" s="12" t="s">
        <v>753</v>
      </c>
      <c r="F3366" s="12" t="s">
        <v>754</v>
      </c>
      <c r="G3366" s="12" t="s">
        <v>749</v>
      </c>
      <c r="H3366" s="12" t="s">
        <v>421</v>
      </c>
      <c r="I3366" s="19">
        <v>2547702.23</v>
      </c>
      <c r="J3366" s="19">
        <v>1.04000943326E9</v>
      </c>
      <c r="K3366" s="19">
        <f t="shared" si="1"/>
        <v>84923.40767</v>
      </c>
      <c r="L3366" s="14">
        <f t="shared" si="2"/>
        <v>84923.40767</v>
      </c>
      <c r="M3366" s="14">
        <f t="shared" si="3"/>
        <v>0</v>
      </c>
      <c r="N3366" s="14">
        <f t="shared" si="4"/>
        <v>0.2995534662</v>
      </c>
      <c r="O3366" s="14">
        <f t="shared" si="5"/>
        <v>1.887186837</v>
      </c>
      <c r="P3366" s="19">
        <f t="shared" si="6"/>
        <v>408.2146732</v>
      </c>
      <c r="Q3366" s="14">
        <f t="shared" si="7"/>
        <v>34666981.11</v>
      </c>
    </row>
    <row r="3367" ht="15.75" customHeight="1">
      <c r="A3367" s="12">
        <v>2019.0</v>
      </c>
      <c r="B3367" s="265">
        <v>43739.0</v>
      </c>
      <c r="C3367" s="12" t="s">
        <v>804</v>
      </c>
      <c r="D3367" s="12" t="s">
        <v>438</v>
      </c>
      <c r="E3367" s="12" t="s">
        <v>755</v>
      </c>
      <c r="F3367" s="12" t="s">
        <v>756</v>
      </c>
      <c r="G3367" s="12" t="s">
        <v>749</v>
      </c>
      <c r="H3367" s="12" t="s">
        <v>421</v>
      </c>
      <c r="I3367" s="19">
        <v>195438.2</v>
      </c>
      <c r="J3367" s="19">
        <v>7.048673618E7</v>
      </c>
      <c r="K3367" s="19">
        <f t="shared" si="1"/>
        <v>6514.606667</v>
      </c>
      <c r="L3367" s="14">
        <f t="shared" si="2"/>
        <v>6514.606667</v>
      </c>
      <c r="M3367" s="14">
        <f t="shared" si="3"/>
        <v>0</v>
      </c>
      <c r="N3367" s="14">
        <f t="shared" si="4"/>
        <v>0.02297921223</v>
      </c>
      <c r="O3367" s="14">
        <f t="shared" si="5"/>
        <v>0.144769037</v>
      </c>
      <c r="P3367" s="19">
        <f t="shared" si="6"/>
        <v>360.6599743</v>
      </c>
      <c r="Q3367" s="14">
        <f t="shared" si="7"/>
        <v>2349557.873</v>
      </c>
    </row>
    <row r="3368" ht="15.75" customHeight="1">
      <c r="A3368" s="12">
        <v>2019.0</v>
      </c>
      <c r="B3368" s="265">
        <v>43739.0</v>
      </c>
      <c r="C3368" s="12" t="s">
        <v>804</v>
      </c>
      <c r="D3368" s="12" t="s">
        <v>438</v>
      </c>
      <c r="E3368" s="12" t="s">
        <v>750</v>
      </c>
      <c r="F3368" s="12" t="s">
        <v>751</v>
      </c>
      <c r="G3368" s="12" t="s">
        <v>749</v>
      </c>
      <c r="H3368" s="12" t="s">
        <v>421</v>
      </c>
      <c r="I3368" s="19">
        <v>24772.6</v>
      </c>
      <c r="J3368" s="19">
        <v>9665893.6</v>
      </c>
      <c r="K3368" s="19">
        <f t="shared" si="1"/>
        <v>825.7533333</v>
      </c>
      <c r="L3368" s="14">
        <f t="shared" si="2"/>
        <v>825.7533333</v>
      </c>
      <c r="M3368" s="14">
        <f t="shared" si="3"/>
        <v>0</v>
      </c>
      <c r="N3368" s="14">
        <f t="shared" si="4"/>
        <v>0.00291271017</v>
      </c>
      <c r="O3368" s="14">
        <f t="shared" si="5"/>
        <v>0.01835007407</v>
      </c>
      <c r="P3368" s="19">
        <f t="shared" si="6"/>
        <v>390.1848655</v>
      </c>
      <c r="Q3368" s="14">
        <f t="shared" si="7"/>
        <v>322196.4533</v>
      </c>
    </row>
    <row r="3369" ht="15.75" customHeight="1">
      <c r="A3369" s="12">
        <v>2019.0</v>
      </c>
      <c r="B3369" s="265">
        <v>43739.0</v>
      </c>
      <c r="C3369" s="12" t="s">
        <v>779</v>
      </c>
      <c r="D3369" s="12" t="s">
        <v>414</v>
      </c>
      <c r="E3369" s="12" t="s">
        <v>747</v>
      </c>
      <c r="F3369" s="12" t="s">
        <v>748</v>
      </c>
      <c r="G3369" s="12" t="s">
        <v>749</v>
      </c>
      <c r="H3369" s="12" t="s">
        <v>405</v>
      </c>
      <c r="I3369" s="19">
        <v>145075.73</v>
      </c>
      <c r="J3369" s="19">
        <v>1.883274016E7</v>
      </c>
      <c r="K3369" s="19">
        <f t="shared" si="1"/>
        <v>4835.857667</v>
      </c>
      <c r="L3369" s="14">
        <f t="shared" si="2"/>
        <v>4835.857667</v>
      </c>
      <c r="M3369" s="14">
        <f t="shared" si="3"/>
        <v>0</v>
      </c>
      <c r="N3369" s="14">
        <f t="shared" si="4"/>
        <v>0.017057699</v>
      </c>
      <c r="O3369" s="14">
        <f t="shared" si="5"/>
        <v>0.1074635037</v>
      </c>
      <c r="P3369" s="19">
        <f t="shared" si="6"/>
        <v>129.8131683</v>
      </c>
      <c r="Q3369" s="14">
        <f t="shared" si="7"/>
        <v>627758.0053</v>
      </c>
    </row>
    <row r="3370" ht="15.75" customHeight="1">
      <c r="A3370" s="12">
        <v>2019.0</v>
      </c>
      <c r="B3370" s="265">
        <v>43739.0</v>
      </c>
      <c r="C3370" s="12" t="s">
        <v>779</v>
      </c>
      <c r="D3370" s="12" t="s">
        <v>414</v>
      </c>
      <c r="E3370" s="12" t="s">
        <v>753</v>
      </c>
      <c r="F3370" s="12" t="s">
        <v>754</v>
      </c>
      <c r="G3370" s="12" t="s">
        <v>749</v>
      </c>
      <c r="H3370" s="12" t="s">
        <v>405</v>
      </c>
      <c r="I3370" s="19">
        <v>51979.89</v>
      </c>
      <c r="J3370" s="19">
        <v>6843512.59</v>
      </c>
      <c r="K3370" s="19">
        <f t="shared" si="1"/>
        <v>1732.663</v>
      </c>
      <c r="L3370" s="14">
        <f t="shared" si="2"/>
        <v>1732.663</v>
      </c>
      <c r="M3370" s="14">
        <f t="shared" si="3"/>
        <v>0</v>
      </c>
      <c r="N3370" s="14">
        <f t="shared" si="4"/>
        <v>0.006111686067</v>
      </c>
      <c r="O3370" s="14">
        <f t="shared" si="5"/>
        <v>0.03850362222</v>
      </c>
      <c r="P3370" s="19">
        <f t="shared" si="6"/>
        <v>131.6569271</v>
      </c>
      <c r="Q3370" s="14">
        <f t="shared" si="7"/>
        <v>228117.0863</v>
      </c>
    </row>
    <row r="3371" ht="15.75" customHeight="1">
      <c r="A3371" s="12">
        <v>2019.0</v>
      </c>
      <c r="B3371" s="265">
        <v>43739.0</v>
      </c>
      <c r="C3371" s="12" t="s">
        <v>779</v>
      </c>
      <c r="D3371" s="12" t="s">
        <v>414</v>
      </c>
      <c r="E3371" s="12" t="s">
        <v>755</v>
      </c>
      <c r="F3371" s="12" t="s">
        <v>756</v>
      </c>
      <c r="G3371" s="12" t="s">
        <v>749</v>
      </c>
      <c r="H3371" s="12" t="s">
        <v>405</v>
      </c>
      <c r="I3371" s="19">
        <v>478063.53</v>
      </c>
      <c r="J3371" s="19">
        <v>6.196030576E7</v>
      </c>
      <c r="K3371" s="19">
        <f t="shared" si="1"/>
        <v>15935.451</v>
      </c>
      <c r="L3371" s="14">
        <f t="shared" si="2"/>
        <v>15935.451</v>
      </c>
      <c r="M3371" s="14">
        <f t="shared" si="3"/>
        <v>0</v>
      </c>
      <c r="N3371" s="14">
        <f t="shared" si="4"/>
        <v>0.0562097037</v>
      </c>
      <c r="O3371" s="14">
        <f t="shared" si="5"/>
        <v>0.3541211333</v>
      </c>
      <c r="P3371" s="19">
        <f t="shared" si="6"/>
        <v>129.6068448</v>
      </c>
      <c r="Q3371" s="14">
        <f t="shared" si="7"/>
        <v>2065343.525</v>
      </c>
    </row>
    <row r="3372" ht="15.75" customHeight="1">
      <c r="A3372" s="12">
        <v>2019.0</v>
      </c>
      <c r="B3372" s="265">
        <v>43739.0</v>
      </c>
      <c r="C3372" s="12" t="s">
        <v>780</v>
      </c>
      <c r="D3372" s="12" t="s">
        <v>415</v>
      </c>
      <c r="E3372" s="12" t="s">
        <v>747</v>
      </c>
      <c r="F3372" s="12" t="s">
        <v>748</v>
      </c>
      <c r="G3372" s="12" t="s">
        <v>749</v>
      </c>
      <c r="H3372" s="12" t="s">
        <v>405</v>
      </c>
      <c r="I3372" s="19">
        <v>561862.1</v>
      </c>
      <c r="J3372" s="19">
        <v>6.888813928E7</v>
      </c>
      <c r="K3372" s="19">
        <f t="shared" si="1"/>
        <v>18728.73667</v>
      </c>
      <c r="L3372" s="14">
        <f t="shared" si="2"/>
        <v>18728.73667</v>
      </c>
      <c r="M3372" s="14">
        <f t="shared" si="3"/>
        <v>0</v>
      </c>
      <c r="N3372" s="14">
        <f t="shared" si="4"/>
        <v>0.0660625632</v>
      </c>
      <c r="O3372" s="14">
        <f t="shared" si="5"/>
        <v>0.4161941481</v>
      </c>
      <c r="P3372" s="19">
        <f t="shared" si="6"/>
        <v>122.6068448</v>
      </c>
      <c r="Q3372" s="14">
        <f t="shared" si="7"/>
        <v>2296271.309</v>
      </c>
    </row>
    <row r="3373" ht="15.75" customHeight="1">
      <c r="A3373" s="12">
        <v>2019.0</v>
      </c>
      <c r="B3373" s="265">
        <v>43739.0</v>
      </c>
      <c r="C3373" s="12" t="s">
        <v>780</v>
      </c>
      <c r="D3373" s="12" t="s">
        <v>415</v>
      </c>
      <c r="E3373" s="12" t="s">
        <v>753</v>
      </c>
      <c r="F3373" s="12" t="s">
        <v>754</v>
      </c>
      <c r="G3373" s="12" t="s">
        <v>749</v>
      </c>
      <c r="H3373" s="12" t="s">
        <v>405</v>
      </c>
      <c r="I3373" s="19">
        <v>450288.54</v>
      </c>
      <c r="J3373" s="19">
        <v>5.520845714E7</v>
      </c>
      <c r="K3373" s="19">
        <f t="shared" si="1"/>
        <v>15009.618</v>
      </c>
      <c r="L3373" s="14">
        <f t="shared" si="2"/>
        <v>15009.618</v>
      </c>
      <c r="M3373" s="14">
        <f t="shared" si="3"/>
        <v>0</v>
      </c>
      <c r="N3373" s="14">
        <f t="shared" si="4"/>
        <v>0.05294397884</v>
      </c>
      <c r="O3373" s="14">
        <f t="shared" si="5"/>
        <v>0.3335470667</v>
      </c>
      <c r="P3373" s="19">
        <f t="shared" si="6"/>
        <v>122.6068448</v>
      </c>
      <c r="Q3373" s="14">
        <f t="shared" si="7"/>
        <v>1840281.905</v>
      </c>
    </row>
    <row r="3374" ht="15.75" customHeight="1">
      <c r="A3374" s="12">
        <v>2019.0</v>
      </c>
      <c r="B3374" s="265">
        <v>43739.0</v>
      </c>
      <c r="C3374" s="12" t="s">
        <v>780</v>
      </c>
      <c r="D3374" s="12" t="s">
        <v>415</v>
      </c>
      <c r="E3374" s="12" t="s">
        <v>755</v>
      </c>
      <c r="F3374" s="12" t="s">
        <v>756</v>
      </c>
      <c r="G3374" s="12" t="s">
        <v>749</v>
      </c>
      <c r="H3374" s="12" t="s">
        <v>405</v>
      </c>
      <c r="I3374" s="19">
        <v>515170.5</v>
      </c>
      <c r="J3374" s="19">
        <v>6.316342955E7</v>
      </c>
      <c r="K3374" s="19">
        <f t="shared" si="1"/>
        <v>17172.35</v>
      </c>
      <c r="L3374" s="14">
        <f t="shared" si="2"/>
        <v>17172.35</v>
      </c>
      <c r="M3374" s="14">
        <f t="shared" si="3"/>
        <v>0</v>
      </c>
      <c r="N3374" s="14">
        <f t="shared" si="4"/>
        <v>0.06057266314</v>
      </c>
      <c r="O3374" s="14">
        <f t="shared" si="5"/>
        <v>0.3816077778</v>
      </c>
      <c r="P3374" s="19">
        <f t="shared" si="6"/>
        <v>122.6068448</v>
      </c>
      <c r="Q3374" s="14">
        <f t="shared" si="7"/>
        <v>2105447.652</v>
      </c>
    </row>
    <row r="3375" ht="15.75" customHeight="1">
      <c r="A3375" s="12">
        <v>2019.0</v>
      </c>
      <c r="B3375" s="265">
        <v>43739.0</v>
      </c>
      <c r="C3375" s="12" t="s">
        <v>780</v>
      </c>
      <c r="D3375" s="12" t="s">
        <v>415</v>
      </c>
      <c r="E3375" s="12" t="s">
        <v>750</v>
      </c>
      <c r="F3375" s="12" t="s">
        <v>751</v>
      </c>
      <c r="G3375" s="12" t="s">
        <v>749</v>
      </c>
      <c r="H3375" s="12" t="s">
        <v>405</v>
      </c>
      <c r="I3375" s="19">
        <v>30477.5</v>
      </c>
      <c r="J3375" s="19">
        <v>3736750.11</v>
      </c>
      <c r="K3375" s="19">
        <f t="shared" si="1"/>
        <v>1015.916667</v>
      </c>
      <c r="L3375" s="14">
        <f t="shared" si="2"/>
        <v>1015.916667</v>
      </c>
      <c r="M3375" s="14">
        <f t="shared" si="3"/>
        <v>0</v>
      </c>
      <c r="N3375" s="14">
        <f t="shared" si="4"/>
        <v>0.003583480306</v>
      </c>
      <c r="O3375" s="14">
        <f t="shared" si="5"/>
        <v>0.02257592593</v>
      </c>
      <c r="P3375" s="19">
        <f t="shared" si="6"/>
        <v>122.6068447</v>
      </c>
      <c r="Q3375" s="14">
        <f t="shared" si="7"/>
        <v>124558.337</v>
      </c>
    </row>
    <row r="3376" ht="15.75" customHeight="1">
      <c r="A3376" s="12">
        <v>2019.0</v>
      </c>
      <c r="B3376" s="265">
        <v>43739.0</v>
      </c>
      <c r="C3376" s="12" t="s">
        <v>782</v>
      </c>
      <c r="D3376" s="12" t="s">
        <v>440</v>
      </c>
      <c r="E3376" s="12" t="s">
        <v>755</v>
      </c>
      <c r="F3376" s="12" t="s">
        <v>756</v>
      </c>
      <c r="G3376" s="12" t="s">
        <v>749</v>
      </c>
      <c r="H3376" s="12" t="s">
        <v>421</v>
      </c>
      <c r="I3376" s="19">
        <v>54228.4</v>
      </c>
      <c r="J3376" s="19">
        <v>4.124757679E7</v>
      </c>
      <c r="K3376" s="19">
        <f t="shared" si="1"/>
        <v>1807.613333</v>
      </c>
      <c r="L3376" s="14">
        <f t="shared" si="2"/>
        <v>1807.613333</v>
      </c>
      <c r="M3376" s="14">
        <f t="shared" si="3"/>
        <v>0</v>
      </c>
      <c r="N3376" s="14">
        <f t="shared" si="4"/>
        <v>0.006376061141</v>
      </c>
      <c r="O3376" s="14">
        <f t="shared" si="5"/>
        <v>0.04016918519</v>
      </c>
      <c r="P3376" s="19">
        <f t="shared" si="6"/>
        <v>760.6268448</v>
      </c>
      <c r="Q3376" s="14">
        <f t="shared" si="7"/>
        <v>1374919.226</v>
      </c>
    </row>
    <row r="3377" ht="15.75" customHeight="1">
      <c r="A3377" s="12">
        <v>2019.0</v>
      </c>
      <c r="B3377" s="265">
        <v>43739.0</v>
      </c>
      <c r="C3377" s="12" t="s">
        <v>782</v>
      </c>
      <c r="D3377" s="12" t="s">
        <v>440</v>
      </c>
      <c r="E3377" s="12" t="s">
        <v>750</v>
      </c>
      <c r="F3377" s="12" t="s">
        <v>751</v>
      </c>
      <c r="G3377" s="12" t="s">
        <v>749</v>
      </c>
      <c r="H3377" s="12" t="s">
        <v>421</v>
      </c>
      <c r="I3377" s="19">
        <v>50286.66</v>
      </c>
      <c r="J3377" s="19">
        <v>3.824260955E7</v>
      </c>
      <c r="K3377" s="19">
        <f t="shared" si="1"/>
        <v>1676.222</v>
      </c>
      <c r="L3377" s="14">
        <f t="shared" si="2"/>
        <v>1676.222</v>
      </c>
      <c r="M3377" s="14">
        <f t="shared" si="3"/>
        <v>0</v>
      </c>
      <c r="N3377" s="14">
        <f t="shared" si="4"/>
        <v>0.005912599647</v>
      </c>
      <c r="O3377" s="14">
        <f t="shared" si="5"/>
        <v>0.03724937778</v>
      </c>
      <c r="P3377" s="19">
        <f t="shared" si="6"/>
        <v>760.4921375</v>
      </c>
      <c r="Q3377" s="14">
        <f t="shared" si="7"/>
        <v>1274753.652</v>
      </c>
    </row>
    <row r="3378" ht="15.75" customHeight="1">
      <c r="A3378" s="12">
        <v>2019.0</v>
      </c>
      <c r="B3378" s="265">
        <v>43739.0</v>
      </c>
      <c r="C3378" s="12" t="s">
        <v>783</v>
      </c>
      <c r="D3378" s="12" t="s">
        <v>441</v>
      </c>
      <c r="E3378" s="12" t="s">
        <v>747</v>
      </c>
      <c r="F3378" s="12" t="s">
        <v>748</v>
      </c>
      <c r="G3378" s="12" t="s">
        <v>749</v>
      </c>
      <c r="H3378" s="12" t="s">
        <v>421</v>
      </c>
      <c r="I3378" s="19">
        <v>352562.74</v>
      </c>
      <c r="J3378" s="19">
        <v>2.452582309E7</v>
      </c>
      <c r="K3378" s="19">
        <f t="shared" si="1"/>
        <v>11752.09133</v>
      </c>
      <c r="L3378" s="14">
        <f t="shared" si="2"/>
        <v>11752.09133</v>
      </c>
      <c r="M3378" s="14">
        <f t="shared" si="3"/>
        <v>0</v>
      </c>
      <c r="N3378" s="14">
        <f t="shared" si="4"/>
        <v>0.04145358495</v>
      </c>
      <c r="O3378" s="14">
        <f t="shared" si="5"/>
        <v>0.2611575852</v>
      </c>
      <c r="P3378" s="19">
        <f t="shared" si="6"/>
        <v>69.56442161</v>
      </c>
      <c r="Q3378" s="14">
        <f t="shared" si="7"/>
        <v>817527.4363</v>
      </c>
    </row>
    <row r="3379" ht="15.75" customHeight="1">
      <c r="A3379" s="12">
        <v>2019.0</v>
      </c>
      <c r="B3379" s="265">
        <v>43739.0</v>
      </c>
      <c r="C3379" s="12" t="s">
        <v>783</v>
      </c>
      <c r="D3379" s="12" t="s">
        <v>441</v>
      </c>
      <c r="E3379" s="12" t="s">
        <v>753</v>
      </c>
      <c r="F3379" s="12" t="s">
        <v>754</v>
      </c>
      <c r="G3379" s="12" t="s">
        <v>749</v>
      </c>
      <c r="H3379" s="12" t="s">
        <v>421</v>
      </c>
      <c r="I3379" s="19">
        <v>31540.5</v>
      </c>
      <c r="J3379" s="19">
        <v>2196065.51</v>
      </c>
      <c r="K3379" s="19">
        <f t="shared" si="1"/>
        <v>1051.35</v>
      </c>
      <c r="L3379" s="14">
        <f t="shared" si="2"/>
        <v>1051.35</v>
      </c>
      <c r="M3379" s="14">
        <f t="shared" si="3"/>
        <v>0</v>
      </c>
      <c r="N3379" s="14">
        <f t="shared" si="4"/>
        <v>0.003708465608</v>
      </c>
      <c r="O3379" s="14">
        <f t="shared" si="5"/>
        <v>0.02336333333</v>
      </c>
      <c r="P3379" s="19">
        <f t="shared" si="6"/>
        <v>69.62684517</v>
      </c>
      <c r="Q3379" s="14">
        <f t="shared" si="7"/>
        <v>73202.18367</v>
      </c>
    </row>
    <row r="3380" ht="15.75" customHeight="1">
      <c r="A3380" s="12">
        <v>2019.0</v>
      </c>
      <c r="B3380" s="265">
        <v>43739.0</v>
      </c>
      <c r="C3380" s="12" t="s">
        <v>783</v>
      </c>
      <c r="D3380" s="12" t="s">
        <v>441</v>
      </c>
      <c r="E3380" s="12" t="s">
        <v>755</v>
      </c>
      <c r="F3380" s="12" t="s">
        <v>756</v>
      </c>
      <c r="G3380" s="12" t="s">
        <v>749</v>
      </c>
      <c r="H3380" s="12" t="s">
        <v>421</v>
      </c>
      <c r="I3380" s="19">
        <v>1223.21</v>
      </c>
      <c r="J3380" s="19">
        <v>85168.25</v>
      </c>
      <c r="K3380" s="19">
        <f t="shared" si="1"/>
        <v>40.77366667</v>
      </c>
      <c r="L3380" s="14">
        <f t="shared" si="2"/>
        <v>40.77366667</v>
      </c>
      <c r="M3380" s="14">
        <f t="shared" si="3"/>
        <v>0</v>
      </c>
      <c r="N3380" s="14">
        <f t="shared" si="4"/>
        <v>0.0001438224574</v>
      </c>
      <c r="O3380" s="14">
        <f t="shared" si="5"/>
        <v>0.0009060814815</v>
      </c>
      <c r="P3380" s="19">
        <f t="shared" si="6"/>
        <v>69.62684249</v>
      </c>
      <c r="Q3380" s="14">
        <f t="shared" si="7"/>
        <v>2838.941667</v>
      </c>
    </row>
    <row r="3381" ht="15.75" customHeight="1">
      <c r="A3381" s="12">
        <v>2019.0</v>
      </c>
      <c r="B3381" s="265">
        <v>43739.0</v>
      </c>
      <c r="C3381" s="12" t="s">
        <v>783</v>
      </c>
      <c r="D3381" s="12" t="s">
        <v>441</v>
      </c>
      <c r="E3381" s="12" t="s">
        <v>750</v>
      </c>
      <c r="F3381" s="12" t="s">
        <v>751</v>
      </c>
      <c r="G3381" s="12" t="s">
        <v>749</v>
      </c>
      <c r="H3381" s="12" t="s">
        <v>421</v>
      </c>
      <c r="I3381" s="19">
        <v>23185.17</v>
      </c>
      <c r="J3381" s="19">
        <v>1614310.26</v>
      </c>
      <c r="K3381" s="19">
        <f t="shared" si="1"/>
        <v>772.839</v>
      </c>
      <c r="L3381" s="14">
        <f t="shared" si="2"/>
        <v>772.839</v>
      </c>
      <c r="M3381" s="14">
        <f t="shared" si="3"/>
        <v>0</v>
      </c>
      <c r="N3381" s="14">
        <f t="shared" si="4"/>
        <v>0.002726063492</v>
      </c>
      <c r="O3381" s="14">
        <f t="shared" si="5"/>
        <v>0.0171742</v>
      </c>
      <c r="P3381" s="19">
        <f t="shared" si="6"/>
        <v>69.62684595</v>
      </c>
      <c r="Q3381" s="14">
        <f t="shared" si="7"/>
        <v>53810.342</v>
      </c>
    </row>
    <row r="3382" ht="15.75" customHeight="1">
      <c r="A3382" s="12">
        <v>2019.0</v>
      </c>
      <c r="B3382" s="265">
        <v>43739.0</v>
      </c>
      <c r="C3382" s="12" t="s">
        <v>787</v>
      </c>
      <c r="D3382" s="12" t="s">
        <v>419</v>
      </c>
      <c r="E3382" s="12" t="s">
        <v>747</v>
      </c>
      <c r="F3382" s="12" t="s">
        <v>748</v>
      </c>
      <c r="G3382" s="12" t="s">
        <v>749</v>
      </c>
      <c r="H3382" s="12" t="s">
        <v>405</v>
      </c>
      <c r="I3382" s="19">
        <v>71042.0</v>
      </c>
      <c r="J3382" s="19">
        <v>1.377894009E7</v>
      </c>
      <c r="K3382" s="19">
        <f t="shared" si="1"/>
        <v>2368.066667</v>
      </c>
      <c r="L3382" s="14">
        <f t="shared" si="2"/>
        <v>2368.066667</v>
      </c>
      <c r="M3382" s="14">
        <f t="shared" si="3"/>
        <v>0</v>
      </c>
      <c r="N3382" s="14">
        <f t="shared" si="4"/>
        <v>0.008352968842</v>
      </c>
      <c r="O3382" s="14">
        <f t="shared" si="5"/>
        <v>0.0526237037</v>
      </c>
      <c r="P3382" s="19">
        <f t="shared" si="6"/>
        <v>193.9548449</v>
      </c>
      <c r="Q3382" s="14">
        <f t="shared" si="7"/>
        <v>459298.003</v>
      </c>
    </row>
    <row r="3383" ht="15.75" customHeight="1">
      <c r="A3383" s="12">
        <v>2019.0</v>
      </c>
      <c r="B3383" s="265">
        <v>43739.0</v>
      </c>
      <c r="C3383" s="12" t="s">
        <v>787</v>
      </c>
      <c r="D3383" s="12" t="s">
        <v>419</v>
      </c>
      <c r="E3383" s="12" t="s">
        <v>753</v>
      </c>
      <c r="F3383" s="12" t="s">
        <v>754</v>
      </c>
      <c r="G3383" s="12" t="s">
        <v>749</v>
      </c>
      <c r="H3383" s="12" t="s">
        <v>405</v>
      </c>
      <c r="I3383" s="19">
        <v>253424.0</v>
      </c>
      <c r="J3383" s="19">
        <v>4.915679964E7</v>
      </c>
      <c r="K3383" s="19">
        <f t="shared" si="1"/>
        <v>8447.466667</v>
      </c>
      <c r="L3383" s="14">
        <f t="shared" si="2"/>
        <v>8447.466667</v>
      </c>
      <c r="M3383" s="14">
        <f t="shared" si="3"/>
        <v>0</v>
      </c>
      <c r="N3383" s="14">
        <f t="shared" si="4"/>
        <v>0.02979706055</v>
      </c>
      <c r="O3383" s="14">
        <f t="shared" si="5"/>
        <v>0.1877214815</v>
      </c>
      <c r="P3383" s="19">
        <f t="shared" si="6"/>
        <v>193.9705775</v>
      </c>
      <c r="Q3383" s="14">
        <f t="shared" si="7"/>
        <v>1638559.988</v>
      </c>
    </row>
    <row r="3384" ht="15.75" customHeight="1">
      <c r="A3384" s="12">
        <v>2019.0</v>
      </c>
      <c r="B3384" s="265">
        <v>43739.0</v>
      </c>
      <c r="C3384" s="12" t="s">
        <v>787</v>
      </c>
      <c r="D3384" s="12" t="s">
        <v>419</v>
      </c>
      <c r="E3384" s="12" t="s">
        <v>755</v>
      </c>
      <c r="F3384" s="12" t="s">
        <v>756</v>
      </c>
      <c r="G3384" s="12" t="s">
        <v>749</v>
      </c>
      <c r="H3384" s="12" t="s">
        <v>405</v>
      </c>
      <c r="I3384" s="19">
        <v>1284.0</v>
      </c>
      <c r="J3384" s="19">
        <v>252135.03</v>
      </c>
      <c r="K3384" s="19">
        <f t="shared" si="1"/>
        <v>42.8</v>
      </c>
      <c r="L3384" s="14">
        <f t="shared" si="2"/>
        <v>42.8</v>
      </c>
      <c r="M3384" s="14">
        <f t="shared" si="3"/>
        <v>0</v>
      </c>
      <c r="N3384" s="14">
        <f t="shared" si="4"/>
        <v>0.0001509700176</v>
      </c>
      <c r="O3384" s="14">
        <f t="shared" si="5"/>
        <v>0.0009511111111</v>
      </c>
      <c r="P3384" s="19">
        <f t="shared" si="6"/>
        <v>196.3668458</v>
      </c>
      <c r="Q3384" s="14">
        <f t="shared" si="7"/>
        <v>8404.501</v>
      </c>
    </row>
    <row r="3385" ht="15.75" customHeight="1">
      <c r="A3385" s="12">
        <v>2019.0</v>
      </c>
      <c r="B3385" s="265">
        <v>43770.0</v>
      </c>
      <c r="C3385" s="12" t="s">
        <v>803</v>
      </c>
      <c r="D3385" s="12" t="s">
        <v>408</v>
      </c>
      <c r="E3385" s="12" t="s">
        <v>747</v>
      </c>
      <c r="F3385" s="12" t="s">
        <v>748</v>
      </c>
      <c r="G3385" s="12" t="s">
        <v>749</v>
      </c>
      <c r="H3385" s="12" t="s">
        <v>405</v>
      </c>
      <c r="I3385" s="19">
        <v>1022064.5</v>
      </c>
      <c r="J3385" s="19">
        <v>1.9631612748E8</v>
      </c>
      <c r="K3385" s="19">
        <f t="shared" si="1"/>
        <v>34068.81667</v>
      </c>
      <c r="L3385" s="14">
        <f t="shared" si="2"/>
        <v>34068.81667</v>
      </c>
      <c r="M3385" s="14">
        <f t="shared" si="3"/>
        <v>0</v>
      </c>
      <c r="N3385" s="14">
        <f t="shared" si="4"/>
        <v>0.1201721928</v>
      </c>
      <c r="O3385" s="14">
        <f t="shared" si="5"/>
        <v>0.7570848148</v>
      </c>
      <c r="P3385" s="19">
        <f t="shared" si="6"/>
        <v>192.078022</v>
      </c>
      <c r="Q3385" s="14">
        <f t="shared" si="7"/>
        <v>6543870.916</v>
      </c>
    </row>
    <row r="3386" ht="15.75" customHeight="1">
      <c r="A3386" s="12">
        <v>2019.0</v>
      </c>
      <c r="B3386" s="265">
        <v>43770.0</v>
      </c>
      <c r="C3386" s="12" t="s">
        <v>803</v>
      </c>
      <c r="D3386" s="12" t="s">
        <v>408</v>
      </c>
      <c r="E3386" s="12" t="s">
        <v>753</v>
      </c>
      <c r="F3386" s="12" t="s">
        <v>754</v>
      </c>
      <c r="G3386" s="12" t="s">
        <v>749</v>
      </c>
      <c r="H3386" s="12" t="s">
        <v>405</v>
      </c>
      <c r="I3386" s="19">
        <v>6994378.97</v>
      </c>
      <c r="J3386" s="19">
        <v>1.37606587632E9</v>
      </c>
      <c r="K3386" s="19">
        <f t="shared" si="1"/>
        <v>233145.9657</v>
      </c>
      <c r="L3386" s="14">
        <f t="shared" si="2"/>
        <v>233145.9657</v>
      </c>
      <c r="M3386" s="14">
        <f t="shared" si="3"/>
        <v>0</v>
      </c>
      <c r="N3386" s="14">
        <f t="shared" si="4"/>
        <v>0.8223843586</v>
      </c>
      <c r="O3386" s="14">
        <f t="shared" si="5"/>
        <v>5.181021459</v>
      </c>
      <c r="P3386" s="19">
        <f t="shared" si="6"/>
        <v>196.7388216</v>
      </c>
      <c r="Q3386" s="14">
        <f t="shared" si="7"/>
        <v>45868862.54</v>
      </c>
    </row>
    <row r="3387" ht="15.75" customHeight="1">
      <c r="A3387" s="12">
        <v>2019.0</v>
      </c>
      <c r="B3387" s="265">
        <v>43770.0</v>
      </c>
      <c r="C3387" s="12" t="s">
        <v>803</v>
      </c>
      <c r="D3387" s="12" t="s">
        <v>408</v>
      </c>
      <c r="E3387" s="12" t="s">
        <v>755</v>
      </c>
      <c r="F3387" s="12" t="s">
        <v>756</v>
      </c>
      <c r="G3387" s="12" t="s">
        <v>749</v>
      </c>
      <c r="H3387" s="12" t="s">
        <v>405</v>
      </c>
      <c r="I3387" s="19">
        <v>72571.18</v>
      </c>
      <c r="J3387" s="19">
        <v>1.44877879E7</v>
      </c>
      <c r="K3387" s="19">
        <f t="shared" si="1"/>
        <v>2419.039333</v>
      </c>
      <c r="L3387" s="14">
        <f t="shared" si="2"/>
        <v>2419.039333</v>
      </c>
      <c r="M3387" s="14">
        <f t="shared" si="3"/>
        <v>0</v>
      </c>
      <c r="N3387" s="14">
        <f t="shared" si="4"/>
        <v>0.008532766608</v>
      </c>
      <c r="O3387" s="14">
        <f t="shared" si="5"/>
        <v>0.05375642963</v>
      </c>
      <c r="P3387" s="19">
        <f t="shared" si="6"/>
        <v>199.6355564</v>
      </c>
      <c r="Q3387" s="14">
        <f t="shared" si="7"/>
        <v>482926.2633</v>
      </c>
    </row>
    <row r="3388" ht="15.75" customHeight="1">
      <c r="A3388" s="12">
        <v>2019.0</v>
      </c>
      <c r="B3388" s="265">
        <v>43770.0</v>
      </c>
      <c r="C3388" s="12" t="s">
        <v>759</v>
      </c>
      <c r="D3388" s="12" t="s">
        <v>406</v>
      </c>
      <c r="E3388" s="12" t="s">
        <v>747</v>
      </c>
      <c r="F3388" s="12" t="s">
        <v>748</v>
      </c>
      <c r="G3388" s="12" t="s">
        <v>749</v>
      </c>
      <c r="H3388" s="12" t="s">
        <v>405</v>
      </c>
      <c r="I3388" s="19">
        <v>86122.24</v>
      </c>
      <c r="J3388" s="19">
        <v>1.675816177E7</v>
      </c>
      <c r="K3388" s="19">
        <f t="shared" si="1"/>
        <v>2870.741333</v>
      </c>
      <c r="L3388" s="14">
        <f t="shared" si="2"/>
        <v>2870.741333</v>
      </c>
      <c r="M3388" s="14">
        <f t="shared" si="3"/>
        <v>0</v>
      </c>
      <c r="N3388" s="14">
        <f t="shared" si="4"/>
        <v>0.01012607172</v>
      </c>
      <c r="O3388" s="14">
        <f t="shared" si="5"/>
        <v>0.06379425185</v>
      </c>
      <c r="P3388" s="19">
        <f t="shared" si="6"/>
        <v>194.5857629</v>
      </c>
      <c r="Q3388" s="14">
        <f t="shared" si="7"/>
        <v>558605.3923</v>
      </c>
    </row>
    <row r="3389" ht="15.75" customHeight="1">
      <c r="A3389" s="12">
        <v>2019.0</v>
      </c>
      <c r="B3389" s="265">
        <v>43770.0</v>
      </c>
      <c r="C3389" s="12" t="s">
        <v>759</v>
      </c>
      <c r="D3389" s="12" t="s">
        <v>406</v>
      </c>
      <c r="E3389" s="12" t="s">
        <v>753</v>
      </c>
      <c r="F3389" s="12" t="s">
        <v>754</v>
      </c>
      <c r="G3389" s="12" t="s">
        <v>749</v>
      </c>
      <c r="H3389" s="12" t="s">
        <v>405</v>
      </c>
      <c r="I3389" s="19">
        <v>54589.94</v>
      </c>
      <c r="J3389" s="19">
        <v>1.119147472E7</v>
      </c>
      <c r="K3389" s="19">
        <f t="shared" si="1"/>
        <v>1819.664667</v>
      </c>
      <c r="L3389" s="14">
        <f t="shared" si="2"/>
        <v>1819.664667</v>
      </c>
      <c r="M3389" s="14">
        <f t="shared" si="3"/>
        <v>0</v>
      </c>
      <c r="N3389" s="14">
        <f t="shared" si="4"/>
        <v>0.006418570253</v>
      </c>
      <c r="O3389" s="14">
        <f t="shared" si="5"/>
        <v>0.04043699259</v>
      </c>
      <c r="P3389" s="19">
        <f t="shared" si="6"/>
        <v>205.0098373</v>
      </c>
      <c r="Q3389" s="14">
        <f t="shared" si="7"/>
        <v>373049.1573</v>
      </c>
    </row>
    <row r="3390" ht="15.75" customHeight="1">
      <c r="A3390" s="12">
        <v>2019.0</v>
      </c>
      <c r="B3390" s="265">
        <v>43770.0</v>
      </c>
      <c r="C3390" s="12" t="s">
        <v>759</v>
      </c>
      <c r="D3390" s="12" t="s">
        <v>406</v>
      </c>
      <c r="E3390" s="12" t="s">
        <v>755</v>
      </c>
      <c r="F3390" s="12" t="s">
        <v>756</v>
      </c>
      <c r="G3390" s="12" t="s">
        <v>749</v>
      </c>
      <c r="H3390" s="12" t="s">
        <v>405</v>
      </c>
      <c r="I3390" s="19">
        <v>16989.39</v>
      </c>
      <c r="J3390" s="19">
        <v>3583222.91</v>
      </c>
      <c r="K3390" s="19">
        <f t="shared" si="1"/>
        <v>566.313</v>
      </c>
      <c r="L3390" s="14">
        <f t="shared" si="2"/>
        <v>566.313</v>
      </c>
      <c r="M3390" s="14">
        <f t="shared" si="3"/>
        <v>0</v>
      </c>
      <c r="N3390" s="14">
        <f t="shared" si="4"/>
        <v>0.00199757672</v>
      </c>
      <c r="O3390" s="14">
        <f t="shared" si="5"/>
        <v>0.01258473333</v>
      </c>
      <c r="P3390" s="19">
        <f t="shared" si="6"/>
        <v>210.9094505</v>
      </c>
      <c r="Q3390" s="14">
        <f t="shared" si="7"/>
        <v>119440.7637</v>
      </c>
    </row>
    <row r="3391" ht="15.75" customHeight="1">
      <c r="A3391" s="12">
        <v>2019.0</v>
      </c>
      <c r="B3391" s="265">
        <v>43770.0</v>
      </c>
      <c r="C3391" s="12" t="s">
        <v>763</v>
      </c>
      <c r="D3391" s="12" t="s">
        <v>409</v>
      </c>
      <c r="E3391" s="12" t="s">
        <v>747</v>
      </c>
      <c r="F3391" s="12" t="s">
        <v>748</v>
      </c>
      <c r="G3391" s="12" t="s">
        <v>749</v>
      </c>
      <c r="H3391" s="12" t="s">
        <v>405</v>
      </c>
      <c r="I3391" s="19">
        <v>227181.3</v>
      </c>
      <c r="J3391" s="19">
        <v>2.997190411E7</v>
      </c>
      <c r="K3391" s="19">
        <f t="shared" si="1"/>
        <v>7572.71</v>
      </c>
      <c r="L3391" s="14">
        <f t="shared" si="2"/>
        <v>7572.71</v>
      </c>
      <c r="M3391" s="14">
        <f t="shared" si="3"/>
        <v>0</v>
      </c>
      <c r="N3391" s="14">
        <f t="shared" si="4"/>
        <v>0.02671149912</v>
      </c>
      <c r="O3391" s="14">
        <f t="shared" si="5"/>
        <v>0.1682824444</v>
      </c>
      <c r="P3391" s="19">
        <f t="shared" si="6"/>
        <v>131.9294507</v>
      </c>
      <c r="Q3391" s="14">
        <f t="shared" si="7"/>
        <v>999063.4703</v>
      </c>
    </row>
    <row r="3392" ht="15.75" customHeight="1">
      <c r="A3392" s="12">
        <v>2019.0</v>
      </c>
      <c r="B3392" s="265">
        <v>43770.0</v>
      </c>
      <c r="C3392" s="12" t="s">
        <v>763</v>
      </c>
      <c r="D3392" s="12" t="s">
        <v>409</v>
      </c>
      <c r="E3392" s="12" t="s">
        <v>753</v>
      </c>
      <c r="F3392" s="12" t="s">
        <v>754</v>
      </c>
      <c r="G3392" s="12" t="s">
        <v>749</v>
      </c>
      <c r="H3392" s="12" t="s">
        <v>405</v>
      </c>
      <c r="I3392" s="19">
        <v>5515.4</v>
      </c>
      <c r="J3392" s="19">
        <v>727643.69</v>
      </c>
      <c r="K3392" s="19">
        <f t="shared" si="1"/>
        <v>183.8466667</v>
      </c>
      <c r="L3392" s="14">
        <f t="shared" si="2"/>
        <v>183.8466667</v>
      </c>
      <c r="M3392" s="14">
        <f t="shared" si="3"/>
        <v>0</v>
      </c>
      <c r="N3392" s="14">
        <f t="shared" si="4"/>
        <v>0.000648489124</v>
      </c>
      <c r="O3392" s="14">
        <f t="shared" si="5"/>
        <v>0.004085481481</v>
      </c>
      <c r="P3392" s="19">
        <f t="shared" si="6"/>
        <v>131.9294503</v>
      </c>
      <c r="Q3392" s="14">
        <f t="shared" si="7"/>
        <v>24254.78967</v>
      </c>
    </row>
    <row r="3393" ht="15.75" customHeight="1">
      <c r="A3393" s="12">
        <v>2019.0</v>
      </c>
      <c r="B3393" s="265">
        <v>43770.0</v>
      </c>
      <c r="C3393" s="12" t="s">
        <v>763</v>
      </c>
      <c r="D3393" s="12" t="s">
        <v>409</v>
      </c>
      <c r="E3393" s="12" t="s">
        <v>755</v>
      </c>
      <c r="F3393" s="12" t="s">
        <v>756</v>
      </c>
      <c r="G3393" s="12" t="s">
        <v>749</v>
      </c>
      <c r="H3393" s="12" t="s">
        <v>405</v>
      </c>
      <c r="I3393" s="19">
        <v>5834.0</v>
      </c>
      <c r="J3393" s="19">
        <v>769676.41</v>
      </c>
      <c r="K3393" s="19">
        <f t="shared" si="1"/>
        <v>194.4666667</v>
      </c>
      <c r="L3393" s="14">
        <f t="shared" si="2"/>
        <v>194.4666667</v>
      </c>
      <c r="M3393" s="14">
        <f t="shared" si="3"/>
        <v>0</v>
      </c>
      <c r="N3393" s="14">
        <f t="shared" si="4"/>
        <v>0.0006859494415</v>
      </c>
      <c r="O3393" s="14">
        <f t="shared" si="5"/>
        <v>0.004321481481</v>
      </c>
      <c r="P3393" s="19">
        <f t="shared" si="6"/>
        <v>131.9294498</v>
      </c>
      <c r="Q3393" s="14">
        <f t="shared" si="7"/>
        <v>25655.88033</v>
      </c>
    </row>
    <row r="3394" ht="15.75" customHeight="1">
      <c r="A3394" s="12">
        <v>2019.0</v>
      </c>
      <c r="B3394" s="265">
        <v>43770.0</v>
      </c>
      <c r="C3394" s="12" t="s">
        <v>763</v>
      </c>
      <c r="D3394" s="12" t="s">
        <v>409</v>
      </c>
      <c r="E3394" s="12" t="s">
        <v>750</v>
      </c>
      <c r="F3394" s="12" t="s">
        <v>751</v>
      </c>
      <c r="G3394" s="12" t="s">
        <v>749</v>
      </c>
      <c r="H3394" s="12" t="s">
        <v>405</v>
      </c>
      <c r="I3394" s="19">
        <v>1067665.1</v>
      </c>
      <c r="J3394" s="19">
        <v>1.4085647008E8</v>
      </c>
      <c r="K3394" s="19">
        <f t="shared" si="1"/>
        <v>35588.83667</v>
      </c>
      <c r="L3394" s="14">
        <f t="shared" si="2"/>
        <v>35588.83667</v>
      </c>
      <c r="M3394" s="14">
        <f t="shared" si="3"/>
        <v>0</v>
      </c>
      <c r="N3394" s="14">
        <f t="shared" si="4"/>
        <v>0.1255338154</v>
      </c>
      <c r="O3394" s="14">
        <f t="shared" si="5"/>
        <v>0.790863037</v>
      </c>
      <c r="P3394" s="19">
        <f t="shared" si="6"/>
        <v>131.9294506</v>
      </c>
      <c r="Q3394" s="14">
        <f t="shared" si="7"/>
        <v>4695215.669</v>
      </c>
    </row>
    <row r="3395" ht="15.75" customHeight="1">
      <c r="A3395" s="12">
        <v>2019.0</v>
      </c>
      <c r="B3395" s="265">
        <v>43770.0</v>
      </c>
      <c r="C3395" s="12" t="s">
        <v>764</v>
      </c>
      <c r="D3395" s="12" t="s">
        <v>410</v>
      </c>
      <c r="E3395" s="12" t="s">
        <v>747</v>
      </c>
      <c r="F3395" s="12" t="s">
        <v>748</v>
      </c>
      <c r="G3395" s="12" t="s">
        <v>749</v>
      </c>
      <c r="H3395" s="12" t="s">
        <v>405</v>
      </c>
      <c r="I3395" s="19">
        <v>1767994.5</v>
      </c>
      <c r="J3395" s="19">
        <v>2.2868558113E8</v>
      </c>
      <c r="K3395" s="19">
        <f t="shared" si="1"/>
        <v>58933.15</v>
      </c>
      <c r="L3395" s="14">
        <f t="shared" si="2"/>
        <v>58933.15</v>
      </c>
      <c r="M3395" s="14">
        <f t="shared" si="3"/>
        <v>0</v>
      </c>
      <c r="N3395" s="14">
        <f t="shared" si="4"/>
        <v>0.2078770723</v>
      </c>
      <c r="O3395" s="14">
        <f t="shared" si="5"/>
        <v>1.309625556</v>
      </c>
      <c r="P3395" s="19">
        <f t="shared" si="6"/>
        <v>129.3474505</v>
      </c>
      <c r="Q3395" s="14">
        <f t="shared" si="7"/>
        <v>7622852.704</v>
      </c>
    </row>
    <row r="3396" ht="15.75" customHeight="1">
      <c r="A3396" s="12">
        <v>2019.0</v>
      </c>
      <c r="B3396" s="265">
        <v>43770.0</v>
      </c>
      <c r="C3396" s="12" t="s">
        <v>764</v>
      </c>
      <c r="D3396" s="12" t="s">
        <v>410</v>
      </c>
      <c r="E3396" s="12" t="s">
        <v>753</v>
      </c>
      <c r="F3396" s="12" t="s">
        <v>754</v>
      </c>
      <c r="G3396" s="12" t="s">
        <v>749</v>
      </c>
      <c r="H3396" s="12" t="s">
        <v>405</v>
      </c>
      <c r="I3396" s="19">
        <v>4401.44</v>
      </c>
      <c r="J3396" s="19">
        <v>569315.04</v>
      </c>
      <c r="K3396" s="19">
        <f t="shared" si="1"/>
        <v>146.7146667</v>
      </c>
      <c r="L3396" s="14">
        <f t="shared" si="2"/>
        <v>146.7146667</v>
      </c>
      <c r="M3396" s="14">
        <f t="shared" si="3"/>
        <v>0</v>
      </c>
      <c r="N3396" s="14">
        <f t="shared" si="4"/>
        <v>0.0005175120517</v>
      </c>
      <c r="O3396" s="14">
        <f t="shared" si="5"/>
        <v>0.003260325926</v>
      </c>
      <c r="P3396" s="19">
        <f t="shared" si="6"/>
        <v>129.3474499</v>
      </c>
      <c r="Q3396" s="14">
        <f t="shared" si="7"/>
        <v>18977.168</v>
      </c>
    </row>
    <row r="3397" ht="15.75" customHeight="1">
      <c r="A3397" s="12">
        <v>2019.0</v>
      </c>
      <c r="B3397" s="265">
        <v>43770.0</v>
      </c>
      <c r="C3397" s="12" t="s">
        <v>765</v>
      </c>
      <c r="D3397" s="12" t="s">
        <v>412</v>
      </c>
      <c r="E3397" s="12" t="s">
        <v>747</v>
      </c>
      <c r="F3397" s="12" t="s">
        <v>748</v>
      </c>
      <c r="G3397" s="12" t="s">
        <v>749</v>
      </c>
      <c r="H3397" s="12" t="s">
        <v>405</v>
      </c>
      <c r="I3397" s="19">
        <v>1250545.0</v>
      </c>
      <c r="J3397" s="19">
        <v>1.5874099407E8</v>
      </c>
      <c r="K3397" s="19">
        <f t="shared" si="1"/>
        <v>41684.83333</v>
      </c>
      <c r="L3397" s="14">
        <f t="shared" si="2"/>
        <v>41684.83333</v>
      </c>
      <c r="M3397" s="14">
        <f t="shared" si="3"/>
        <v>0</v>
      </c>
      <c r="N3397" s="14">
        <f t="shared" si="4"/>
        <v>0.1470364491</v>
      </c>
      <c r="O3397" s="14">
        <f t="shared" si="5"/>
        <v>0.9263296296</v>
      </c>
      <c r="P3397" s="19">
        <f t="shared" si="6"/>
        <v>126.9374505</v>
      </c>
      <c r="Q3397" s="14">
        <f t="shared" si="7"/>
        <v>5291366.469</v>
      </c>
    </row>
    <row r="3398" ht="15.75" customHeight="1">
      <c r="A3398" s="12">
        <v>2019.0</v>
      </c>
      <c r="B3398" s="265">
        <v>43770.0</v>
      </c>
      <c r="C3398" s="12" t="s">
        <v>765</v>
      </c>
      <c r="D3398" s="12" t="s">
        <v>412</v>
      </c>
      <c r="E3398" s="12" t="s">
        <v>755</v>
      </c>
      <c r="F3398" s="12" t="s">
        <v>756</v>
      </c>
      <c r="G3398" s="12" t="s">
        <v>749</v>
      </c>
      <c r="H3398" s="12" t="s">
        <v>405</v>
      </c>
      <c r="I3398" s="19">
        <v>7955.5</v>
      </c>
      <c r="J3398" s="19">
        <v>1009850.88</v>
      </c>
      <c r="K3398" s="19">
        <f t="shared" si="1"/>
        <v>265.1833333</v>
      </c>
      <c r="L3398" s="14">
        <f t="shared" si="2"/>
        <v>265.1833333</v>
      </c>
      <c r="M3398" s="14">
        <f t="shared" si="3"/>
        <v>0</v>
      </c>
      <c r="N3398" s="14">
        <f t="shared" si="4"/>
        <v>0.0009353909465</v>
      </c>
      <c r="O3398" s="14">
        <f t="shared" si="5"/>
        <v>0.005892962963</v>
      </c>
      <c r="P3398" s="19">
        <f t="shared" si="6"/>
        <v>126.9374496</v>
      </c>
      <c r="Q3398" s="14">
        <f t="shared" si="7"/>
        <v>33661.696</v>
      </c>
    </row>
    <row r="3399" ht="15.75" customHeight="1">
      <c r="A3399" s="12">
        <v>2019.0</v>
      </c>
      <c r="B3399" s="265">
        <v>43770.0</v>
      </c>
      <c r="C3399" s="12" t="s">
        <v>766</v>
      </c>
      <c r="D3399" s="12" t="s">
        <v>413</v>
      </c>
      <c r="E3399" s="12" t="s">
        <v>747</v>
      </c>
      <c r="F3399" s="12" t="s">
        <v>748</v>
      </c>
      <c r="G3399" s="12" t="s">
        <v>749</v>
      </c>
      <c r="H3399" s="12" t="s">
        <v>405</v>
      </c>
      <c r="I3399" s="19">
        <v>582941.5</v>
      </c>
      <c r="J3399" s="19">
        <v>7.097222435E7</v>
      </c>
      <c r="K3399" s="19">
        <f t="shared" si="1"/>
        <v>19431.38333</v>
      </c>
      <c r="L3399" s="14">
        <f t="shared" si="2"/>
        <v>19431.38333</v>
      </c>
      <c r="M3399" s="14">
        <f t="shared" si="3"/>
        <v>0</v>
      </c>
      <c r="N3399" s="14">
        <f t="shared" si="4"/>
        <v>0.06854103469</v>
      </c>
      <c r="O3399" s="14">
        <f t="shared" si="5"/>
        <v>0.4318085185</v>
      </c>
      <c r="P3399" s="19">
        <f t="shared" si="6"/>
        <v>121.7484505</v>
      </c>
      <c r="Q3399" s="14">
        <f t="shared" si="7"/>
        <v>2365740.812</v>
      </c>
    </row>
    <row r="3400" ht="15.75" customHeight="1">
      <c r="A3400" s="12">
        <v>2019.0</v>
      </c>
      <c r="B3400" s="265">
        <v>43770.0</v>
      </c>
      <c r="C3400" s="12" t="s">
        <v>766</v>
      </c>
      <c r="D3400" s="12" t="s">
        <v>413</v>
      </c>
      <c r="E3400" s="12" t="s">
        <v>755</v>
      </c>
      <c r="F3400" s="12" t="s">
        <v>756</v>
      </c>
      <c r="G3400" s="12" t="s">
        <v>749</v>
      </c>
      <c r="H3400" s="12" t="s">
        <v>405</v>
      </c>
      <c r="I3400" s="19">
        <v>42735.77</v>
      </c>
      <c r="J3400" s="19">
        <v>5203013.79</v>
      </c>
      <c r="K3400" s="19">
        <f t="shared" si="1"/>
        <v>1424.525667</v>
      </c>
      <c r="L3400" s="14">
        <f t="shared" si="2"/>
        <v>1424.525667</v>
      </c>
      <c r="M3400" s="14">
        <f t="shared" si="3"/>
        <v>0</v>
      </c>
      <c r="N3400" s="14">
        <f t="shared" si="4"/>
        <v>0.005024781893</v>
      </c>
      <c r="O3400" s="14">
        <f t="shared" si="5"/>
        <v>0.03165612593</v>
      </c>
      <c r="P3400" s="19">
        <f t="shared" si="6"/>
        <v>121.7484508</v>
      </c>
      <c r="Q3400" s="14">
        <f t="shared" si="7"/>
        <v>173433.793</v>
      </c>
    </row>
    <row r="3401" ht="15.75" customHeight="1">
      <c r="A3401" s="12">
        <v>2019.0</v>
      </c>
      <c r="B3401" s="265">
        <v>43770.0</v>
      </c>
      <c r="C3401" s="12" t="s">
        <v>767</v>
      </c>
      <c r="D3401" s="12" t="s">
        <v>432</v>
      </c>
      <c r="E3401" s="12" t="s">
        <v>747</v>
      </c>
      <c r="F3401" s="12" t="s">
        <v>748</v>
      </c>
      <c r="G3401" s="12" t="s">
        <v>749</v>
      </c>
      <c r="H3401" s="12" t="s">
        <v>421</v>
      </c>
      <c r="I3401" s="19">
        <v>167332.16</v>
      </c>
      <c r="J3401" s="19">
        <v>6.219492838E7</v>
      </c>
      <c r="K3401" s="19">
        <f t="shared" si="1"/>
        <v>5577.738667</v>
      </c>
      <c r="L3401" s="14">
        <f t="shared" si="2"/>
        <v>5577.738667</v>
      </c>
      <c r="M3401" s="14">
        <f t="shared" si="3"/>
        <v>0</v>
      </c>
      <c r="N3401" s="14">
        <f t="shared" si="4"/>
        <v>0.0196745632</v>
      </c>
      <c r="O3401" s="14">
        <f t="shared" si="5"/>
        <v>0.1239497481</v>
      </c>
      <c r="P3401" s="19">
        <f t="shared" si="6"/>
        <v>371.6854452</v>
      </c>
      <c r="Q3401" s="14">
        <f t="shared" si="7"/>
        <v>2073164.279</v>
      </c>
    </row>
    <row r="3402" ht="15.75" customHeight="1">
      <c r="A3402" s="12">
        <v>2019.0</v>
      </c>
      <c r="B3402" s="265">
        <v>43770.0</v>
      </c>
      <c r="C3402" s="12" t="s">
        <v>767</v>
      </c>
      <c r="D3402" s="12" t="s">
        <v>432</v>
      </c>
      <c r="E3402" s="12" t="s">
        <v>753</v>
      </c>
      <c r="F3402" s="12" t="s">
        <v>754</v>
      </c>
      <c r="G3402" s="12" t="s">
        <v>749</v>
      </c>
      <c r="H3402" s="12" t="s">
        <v>421</v>
      </c>
      <c r="I3402" s="19">
        <v>1.802576848E7</v>
      </c>
      <c r="J3402" s="19">
        <v>6.81832510404E9</v>
      </c>
      <c r="K3402" s="19">
        <f t="shared" si="1"/>
        <v>600858.9493</v>
      </c>
      <c r="L3402" s="14">
        <f t="shared" si="2"/>
        <v>283500</v>
      </c>
      <c r="M3402" s="14">
        <f t="shared" si="3"/>
        <v>317358.9493</v>
      </c>
      <c r="N3402" s="14">
        <f t="shared" si="4"/>
        <v>1</v>
      </c>
      <c r="O3402" s="14">
        <f t="shared" si="5"/>
        <v>6.3</v>
      </c>
      <c r="P3402" s="19">
        <f t="shared" si="6"/>
        <v>378.2543369</v>
      </c>
      <c r="Q3402" s="14">
        <f t="shared" si="7"/>
        <v>107235104.5</v>
      </c>
    </row>
    <row r="3403" ht="15.75" customHeight="1">
      <c r="A3403" s="12">
        <v>2019.0</v>
      </c>
      <c r="B3403" s="265">
        <v>43770.0</v>
      </c>
      <c r="C3403" s="12" t="s">
        <v>767</v>
      </c>
      <c r="D3403" s="12" t="s">
        <v>432</v>
      </c>
      <c r="E3403" s="12" t="s">
        <v>755</v>
      </c>
      <c r="F3403" s="12" t="s">
        <v>756</v>
      </c>
      <c r="G3403" s="12" t="s">
        <v>749</v>
      </c>
      <c r="H3403" s="12" t="s">
        <v>421</v>
      </c>
      <c r="I3403" s="19">
        <v>840386.37</v>
      </c>
      <c r="J3403" s="19">
        <v>3.3077264756E8</v>
      </c>
      <c r="K3403" s="19">
        <f t="shared" si="1"/>
        <v>28012.879</v>
      </c>
      <c r="L3403" s="14">
        <f t="shared" si="2"/>
        <v>28012.879</v>
      </c>
      <c r="M3403" s="14">
        <f t="shared" si="3"/>
        <v>0</v>
      </c>
      <c r="N3403" s="14">
        <f t="shared" si="4"/>
        <v>0.09881086067</v>
      </c>
      <c r="O3403" s="14">
        <f t="shared" si="5"/>
        <v>0.6225084222</v>
      </c>
      <c r="P3403" s="19">
        <f t="shared" si="6"/>
        <v>393.5959213</v>
      </c>
      <c r="Q3403" s="14">
        <f t="shared" si="7"/>
        <v>11025754.92</v>
      </c>
    </row>
    <row r="3404" ht="15.75" customHeight="1">
      <c r="A3404" s="12">
        <v>2019.0</v>
      </c>
      <c r="B3404" s="265">
        <v>43770.0</v>
      </c>
      <c r="C3404" s="12" t="s">
        <v>767</v>
      </c>
      <c r="D3404" s="12" t="s">
        <v>432</v>
      </c>
      <c r="E3404" s="12" t="s">
        <v>750</v>
      </c>
      <c r="F3404" s="12" t="s">
        <v>751</v>
      </c>
      <c r="G3404" s="12" t="s">
        <v>749</v>
      </c>
      <c r="H3404" s="12" t="s">
        <v>421</v>
      </c>
      <c r="I3404" s="19">
        <v>61402.41</v>
      </c>
      <c r="J3404" s="19">
        <v>2.2608648E7</v>
      </c>
      <c r="K3404" s="19">
        <f t="shared" si="1"/>
        <v>2046.747</v>
      </c>
      <c r="L3404" s="14">
        <f t="shared" si="2"/>
        <v>2046.747</v>
      </c>
      <c r="M3404" s="14">
        <f t="shared" si="3"/>
        <v>0</v>
      </c>
      <c r="N3404" s="14">
        <f t="shared" si="4"/>
        <v>0.007219566138</v>
      </c>
      <c r="O3404" s="14">
        <f t="shared" si="5"/>
        <v>0.04548326667</v>
      </c>
      <c r="P3404" s="19">
        <f t="shared" si="6"/>
        <v>368.2045705</v>
      </c>
      <c r="Q3404" s="14">
        <f t="shared" si="7"/>
        <v>753621.6</v>
      </c>
    </row>
    <row r="3405" ht="15.75" customHeight="1">
      <c r="A3405" s="12">
        <v>2019.0</v>
      </c>
      <c r="B3405" s="265">
        <v>43770.0</v>
      </c>
      <c r="C3405" s="12" t="s">
        <v>768</v>
      </c>
      <c r="D3405" s="12" t="s">
        <v>422</v>
      </c>
      <c r="E3405" s="12" t="s">
        <v>753</v>
      </c>
      <c r="F3405" s="12" t="s">
        <v>754</v>
      </c>
      <c r="G3405" s="12" t="s">
        <v>749</v>
      </c>
      <c r="H3405" s="12" t="s">
        <v>421</v>
      </c>
      <c r="I3405" s="19">
        <v>90038.28</v>
      </c>
      <c r="J3405" s="19">
        <v>5.162411868E7</v>
      </c>
      <c r="K3405" s="19">
        <f t="shared" si="1"/>
        <v>3001.276</v>
      </c>
      <c r="L3405" s="14">
        <f t="shared" si="2"/>
        <v>3001.276</v>
      </c>
      <c r="M3405" s="14">
        <f t="shared" si="3"/>
        <v>0</v>
      </c>
      <c r="N3405" s="14">
        <f t="shared" si="4"/>
        <v>0.01058651146</v>
      </c>
      <c r="O3405" s="14">
        <f t="shared" si="5"/>
        <v>0.06669502222</v>
      </c>
      <c r="P3405" s="19">
        <f t="shared" si="6"/>
        <v>573.3574506</v>
      </c>
      <c r="Q3405" s="14">
        <f t="shared" si="7"/>
        <v>1720803.956</v>
      </c>
      <c r="R3405" s="14">
        <f>+J3405-Q3405</f>
        <v>49903314.72</v>
      </c>
    </row>
    <row r="3406" ht="15.75" customHeight="1">
      <c r="A3406" s="12">
        <v>2019.0</v>
      </c>
      <c r="B3406" s="265">
        <v>43770.0</v>
      </c>
      <c r="C3406" s="12" t="s">
        <v>769</v>
      </c>
      <c r="D3406" s="12" t="s">
        <v>423</v>
      </c>
      <c r="E3406" s="12" t="s">
        <v>753</v>
      </c>
      <c r="F3406" s="12" t="s">
        <v>754</v>
      </c>
      <c r="G3406" s="12" t="s">
        <v>749</v>
      </c>
      <c r="H3406" s="12" t="s">
        <v>421</v>
      </c>
      <c r="I3406" s="19">
        <v>5462.05</v>
      </c>
      <c r="J3406" s="19">
        <v>3132917.6</v>
      </c>
      <c r="K3406" s="19">
        <f t="shared" si="1"/>
        <v>182.0683333</v>
      </c>
      <c r="L3406" s="14">
        <f t="shared" si="2"/>
        <v>182.0683333</v>
      </c>
      <c r="M3406" s="14">
        <f t="shared" si="3"/>
        <v>0</v>
      </c>
      <c r="N3406" s="14">
        <f t="shared" si="4"/>
        <v>0.0006422163433</v>
      </c>
      <c r="O3406" s="14">
        <f t="shared" si="5"/>
        <v>0.004045962963</v>
      </c>
      <c r="P3406" s="19">
        <f t="shared" si="6"/>
        <v>573.5790775</v>
      </c>
      <c r="Q3406" s="14">
        <f t="shared" si="7"/>
        <v>104430.5867</v>
      </c>
    </row>
    <row r="3407" ht="15.75" customHeight="1">
      <c r="A3407" s="12">
        <v>2019.0</v>
      </c>
      <c r="B3407" s="265">
        <v>43770.0</v>
      </c>
      <c r="C3407" s="12" t="s">
        <v>770</v>
      </c>
      <c r="D3407" s="12" t="s">
        <v>433</v>
      </c>
      <c r="E3407" s="12" t="s">
        <v>747</v>
      </c>
      <c r="F3407" s="12" t="s">
        <v>748</v>
      </c>
      <c r="G3407" s="12" t="s">
        <v>749</v>
      </c>
      <c r="H3407" s="12" t="s">
        <v>421</v>
      </c>
      <c r="I3407" s="19">
        <v>8869843.86</v>
      </c>
      <c r="J3407" s="19">
        <v>3.71776015241E9</v>
      </c>
      <c r="K3407" s="19">
        <f t="shared" si="1"/>
        <v>295661.462</v>
      </c>
      <c r="L3407" s="14">
        <f t="shared" si="2"/>
        <v>283500</v>
      </c>
      <c r="M3407" s="14">
        <f t="shared" si="3"/>
        <v>12161.462</v>
      </c>
      <c r="N3407" s="14">
        <f t="shared" si="4"/>
        <v>1</v>
      </c>
      <c r="O3407" s="14">
        <f t="shared" si="5"/>
        <v>6.3</v>
      </c>
      <c r="P3407" s="19">
        <f t="shared" si="6"/>
        <v>419.1460651</v>
      </c>
      <c r="Q3407" s="14">
        <f t="shared" si="7"/>
        <v>118827909.5</v>
      </c>
    </row>
    <row r="3408" ht="15.75" customHeight="1">
      <c r="A3408" s="12">
        <v>2019.0</v>
      </c>
      <c r="B3408" s="265">
        <v>43770.0</v>
      </c>
      <c r="C3408" s="12" t="s">
        <v>770</v>
      </c>
      <c r="D3408" s="12" t="s">
        <v>433</v>
      </c>
      <c r="E3408" s="12" t="s">
        <v>753</v>
      </c>
      <c r="F3408" s="12" t="s">
        <v>754</v>
      </c>
      <c r="G3408" s="12" t="s">
        <v>749</v>
      </c>
      <c r="H3408" s="12" t="s">
        <v>421</v>
      </c>
      <c r="I3408" s="19">
        <v>2.5814213054E8</v>
      </c>
      <c r="J3408" s="19">
        <v>1.0862660799884E11</v>
      </c>
      <c r="K3408" s="19">
        <f t="shared" si="1"/>
        <v>8604737.685</v>
      </c>
      <c r="L3408" s="14">
        <f t="shared" si="2"/>
        <v>283500</v>
      </c>
      <c r="M3408" s="14">
        <f t="shared" si="3"/>
        <v>8321237.685</v>
      </c>
      <c r="N3408" s="14">
        <f t="shared" si="4"/>
        <v>1</v>
      </c>
      <c r="O3408" s="14">
        <f t="shared" si="5"/>
        <v>6.3</v>
      </c>
      <c r="P3408" s="19">
        <f t="shared" si="6"/>
        <v>420.8015475</v>
      </c>
      <c r="Q3408" s="14">
        <f t="shared" si="7"/>
        <v>119297238.7</v>
      </c>
    </row>
    <row r="3409" ht="15.75" customHeight="1">
      <c r="A3409" s="12">
        <v>2019.0</v>
      </c>
      <c r="B3409" s="265">
        <v>43770.0</v>
      </c>
      <c r="C3409" s="12" t="s">
        <v>770</v>
      </c>
      <c r="D3409" s="12" t="s">
        <v>433</v>
      </c>
      <c r="E3409" s="12" t="s">
        <v>755</v>
      </c>
      <c r="F3409" s="12" t="s">
        <v>756</v>
      </c>
      <c r="G3409" s="12" t="s">
        <v>749</v>
      </c>
      <c r="H3409" s="12" t="s">
        <v>421</v>
      </c>
      <c r="I3409" s="19">
        <v>2605483.68</v>
      </c>
      <c r="J3409" s="19">
        <v>1.14363184009E9</v>
      </c>
      <c r="K3409" s="19">
        <f t="shared" si="1"/>
        <v>86849.456</v>
      </c>
      <c r="L3409" s="14">
        <f t="shared" si="2"/>
        <v>86849.456</v>
      </c>
      <c r="M3409" s="14">
        <f t="shared" si="3"/>
        <v>0</v>
      </c>
      <c r="N3409" s="14">
        <f t="shared" si="4"/>
        <v>0.3063472875</v>
      </c>
      <c r="O3409" s="14">
        <f t="shared" si="5"/>
        <v>1.929987911</v>
      </c>
      <c r="P3409" s="19">
        <f t="shared" si="6"/>
        <v>438.9326438</v>
      </c>
      <c r="Q3409" s="14">
        <f t="shared" si="7"/>
        <v>38121061.34</v>
      </c>
    </row>
    <row r="3410" ht="15.75" customHeight="1">
      <c r="A3410" s="12">
        <v>2019.0</v>
      </c>
      <c r="B3410" s="265">
        <v>43770.0</v>
      </c>
      <c r="C3410" s="12" t="s">
        <v>770</v>
      </c>
      <c r="D3410" s="12" t="s">
        <v>433</v>
      </c>
      <c r="E3410" s="12" t="s">
        <v>750</v>
      </c>
      <c r="F3410" s="12" t="s">
        <v>751</v>
      </c>
      <c r="G3410" s="12" t="s">
        <v>749</v>
      </c>
      <c r="H3410" s="12" t="s">
        <v>421</v>
      </c>
      <c r="I3410" s="19">
        <v>94109.16</v>
      </c>
      <c r="J3410" s="19">
        <v>4.152979269E7</v>
      </c>
      <c r="K3410" s="19">
        <f t="shared" si="1"/>
        <v>3136.972</v>
      </c>
      <c r="L3410" s="14">
        <f t="shared" si="2"/>
        <v>3136.972</v>
      </c>
      <c r="M3410" s="14">
        <f t="shared" si="3"/>
        <v>0</v>
      </c>
      <c r="N3410" s="14">
        <f t="shared" si="4"/>
        <v>0.01106515697</v>
      </c>
      <c r="O3410" s="14">
        <f t="shared" si="5"/>
        <v>0.06971048889</v>
      </c>
      <c r="P3410" s="19">
        <f t="shared" si="6"/>
        <v>441.293841</v>
      </c>
      <c r="Q3410" s="14">
        <f t="shared" si="7"/>
        <v>1384326.423</v>
      </c>
    </row>
    <row r="3411" ht="15.75" customHeight="1">
      <c r="A3411" s="12">
        <v>2019.0</v>
      </c>
      <c r="B3411" s="265">
        <v>43770.0</v>
      </c>
      <c r="C3411" s="12" t="s">
        <v>771</v>
      </c>
      <c r="D3411" s="12" t="s">
        <v>434</v>
      </c>
      <c r="E3411" s="12" t="s">
        <v>747</v>
      </c>
      <c r="F3411" s="12" t="s">
        <v>748</v>
      </c>
      <c r="G3411" s="12" t="s">
        <v>749</v>
      </c>
      <c r="H3411" s="12" t="s">
        <v>421</v>
      </c>
      <c r="I3411" s="19">
        <v>5888.9</v>
      </c>
      <c r="J3411" s="19">
        <v>4202668.54</v>
      </c>
      <c r="K3411" s="19">
        <f t="shared" si="1"/>
        <v>196.2966667</v>
      </c>
      <c r="L3411" s="14">
        <f t="shared" si="2"/>
        <v>196.2966667</v>
      </c>
      <c r="M3411" s="14">
        <f t="shared" si="3"/>
        <v>0</v>
      </c>
      <c r="N3411" s="14">
        <f t="shared" si="4"/>
        <v>0.000692404468</v>
      </c>
      <c r="O3411" s="14">
        <f t="shared" si="5"/>
        <v>0.004362148148</v>
      </c>
      <c r="P3411" s="19">
        <f t="shared" si="6"/>
        <v>713.6593489</v>
      </c>
      <c r="Q3411" s="14">
        <f t="shared" si="7"/>
        <v>140088.9513</v>
      </c>
    </row>
    <row r="3412" ht="15.75" customHeight="1">
      <c r="A3412" s="12">
        <v>2019.0</v>
      </c>
      <c r="B3412" s="265">
        <v>43770.0</v>
      </c>
      <c r="C3412" s="12" t="s">
        <v>771</v>
      </c>
      <c r="D3412" s="12" t="s">
        <v>434</v>
      </c>
      <c r="E3412" s="12" t="s">
        <v>753</v>
      </c>
      <c r="F3412" s="12" t="s">
        <v>754</v>
      </c>
      <c r="G3412" s="12" t="s">
        <v>749</v>
      </c>
      <c r="H3412" s="12" t="s">
        <v>421</v>
      </c>
      <c r="I3412" s="19">
        <v>1266411.52</v>
      </c>
      <c r="J3412" s="19">
        <v>8.833068213E8</v>
      </c>
      <c r="K3412" s="19">
        <f t="shared" si="1"/>
        <v>42213.71733</v>
      </c>
      <c r="L3412" s="14">
        <f t="shared" si="2"/>
        <v>42213.71733</v>
      </c>
      <c r="M3412" s="14">
        <f t="shared" si="3"/>
        <v>0</v>
      </c>
      <c r="N3412" s="14">
        <f t="shared" si="4"/>
        <v>0.1489020012</v>
      </c>
      <c r="O3412" s="14">
        <f t="shared" si="5"/>
        <v>0.9380826074</v>
      </c>
      <c r="P3412" s="19">
        <f t="shared" si="6"/>
        <v>697.4879866</v>
      </c>
      <c r="Q3412" s="14">
        <f t="shared" si="7"/>
        <v>29443560.71</v>
      </c>
    </row>
    <row r="3413" ht="15.75" customHeight="1">
      <c r="A3413" s="12">
        <v>2019.0</v>
      </c>
      <c r="B3413" s="265">
        <v>43770.0</v>
      </c>
      <c r="C3413" s="12" t="s">
        <v>771</v>
      </c>
      <c r="D3413" s="12" t="s">
        <v>434</v>
      </c>
      <c r="E3413" s="12" t="s">
        <v>755</v>
      </c>
      <c r="F3413" s="12" t="s">
        <v>756</v>
      </c>
      <c r="G3413" s="12" t="s">
        <v>749</v>
      </c>
      <c r="H3413" s="12" t="s">
        <v>421</v>
      </c>
      <c r="I3413" s="19">
        <v>143408.82</v>
      </c>
      <c r="J3413" s="19">
        <v>9.828510422E7</v>
      </c>
      <c r="K3413" s="19">
        <f t="shared" si="1"/>
        <v>4780.294</v>
      </c>
      <c r="L3413" s="14">
        <f t="shared" si="2"/>
        <v>4780.294</v>
      </c>
      <c r="M3413" s="14">
        <f t="shared" si="3"/>
        <v>0</v>
      </c>
      <c r="N3413" s="14">
        <f t="shared" si="4"/>
        <v>0.01686170723</v>
      </c>
      <c r="O3413" s="14">
        <f t="shared" si="5"/>
        <v>0.1062287556</v>
      </c>
      <c r="P3413" s="19">
        <f t="shared" si="6"/>
        <v>685.3490895</v>
      </c>
      <c r="Q3413" s="14">
        <f t="shared" si="7"/>
        <v>3276170.141</v>
      </c>
    </row>
    <row r="3414" ht="15.75" customHeight="1">
      <c r="A3414" s="12">
        <v>2019.0</v>
      </c>
      <c r="B3414" s="265">
        <v>43770.0</v>
      </c>
      <c r="C3414" s="12" t="s">
        <v>773</v>
      </c>
      <c r="D3414" s="12" t="s">
        <v>436</v>
      </c>
      <c r="E3414" s="12" t="s">
        <v>753</v>
      </c>
      <c r="F3414" s="12" t="s">
        <v>754</v>
      </c>
      <c r="G3414" s="12" t="s">
        <v>749</v>
      </c>
      <c r="H3414" s="12" t="s">
        <v>421</v>
      </c>
      <c r="I3414" s="19">
        <v>324326.68</v>
      </c>
      <c r="J3414" s="19">
        <v>1.2548792846E8</v>
      </c>
      <c r="K3414" s="19">
        <f t="shared" si="1"/>
        <v>10810.88933</v>
      </c>
      <c r="L3414" s="14">
        <f t="shared" si="2"/>
        <v>10810.88933</v>
      </c>
      <c r="M3414" s="14">
        <f t="shared" si="3"/>
        <v>0</v>
      </c>
      <c r="N3414" s="14">
        <f t="shared" si="4"/>
        <v>0.03813364844</v>
      </c>
      <c r="O3414" s="14">
        <f t="shared" si="5"/>
        <v>0.2402419852</v>
      </c>
      <c r="P3414" s="19">
        <f t="shared" si="6"/>
        <v>386.9183024</v>
      </c>
      <c r="Q3414" s="14">
        <f t="shared" si="7"/>
        <v>4182930.949</v>
      </c>
    </row>
    <row r="3415" ht="15.75" customHeight="1">
      <c r="A3415" s="12">
        <v>2019.0</v>
      </c>
      <c r="B3415" s="265">
        <v>43770.0</v>
      </c>
      <c r="C3415" s="12" t="s">
        <v>773</v>
      </c>
      <c r="D3415" s="12" t="s">
        <v>436</v>
      </c>
      <c r="E3415" s="12" t="s">
        <v>755</v>
      </c>
      <c r="F3415" s="12" t="s">
        <v>756</v>
      </c>
      <c r="G3415" s="12" t="s">
        <v>749</v>
      </c>
      <c r="H3415" s="12" t="s">
        <v>421</v>
      </c>
      <c r="I3415" s="19">
        <v>42228.06</v>
      </c>
      <c r="J3415" s="19">
        <v>1.303185106E7</v>
      </c>
      <c r="K3415" s="19">
        <f t="shared" si="1"/>
        <v>1407.602</v>
      </c>
      <c r="L3415" s="14">
        <f t="shared" si="2"/>
        <v>1407.602</v>
      </c>
      <c r="M3415" s="14">
        <f t="shared" si="3"/>
        <v>0</v>
      </c>
      <c r="N3415" s="14">
        <f t="shared" si="4"/>
        <v>0.00496508642</v>
      </c>
      <c r="O3415" s="14">
        <f t="shared" si="5"/>
        <v>0.03128004444</v>
      </c>
      <c r="P3415" s="19">
        <f t="shared" si="6"/>
        <v>308.6064352</v>
      </c>
      <c r="Q3415" s="14">
        <f t="shared" si="7"/>
        <v>434395.0353</v>
      </c>
    </row>
    <row r="3416" ht="15.75" customHeight="1">
      <c r="A3416" s="12">
        <v>2019.0</v>
      </c>
      <c r="B3416" s="265">
        <v>43770.0</v>
      </c>
      <c r="C3416" s="12" t="s">
        <v>774</v>
      </c>
      <c r="D3416" s="12" t="s">
        <v>437</v>
      </c>
      <c r="E3416" s="12" t="s">
        <v>747</v>
      </c>
      <c r="F3416" s="12" t="s">
        <v>748</v>
      </c>
      <c r="G3416" s="12" t="s">
        <v>749</v>
      </c>
      <c r="H3416" s="12" t="s">
        <v>421</v>
      </c>
      <c r="I3416" s="19">
        <v>5740.0</v>
      </c>
      <c r="J3416" s="19">
        <v>4298636.65</v>
      </c>
      <c r="K3416" s="19">
        <f t="shared" si="1"/>
        <v>191.3333333</v>
      </c>
      <c r="L3416" s="14">
        <f t="shared" si="2"/>
        <v>191.3333333</v>
      </c>
      <c r="M3416" s="14">
        <f t="shared" si="3"/>
        <v>0</v>
      </c>
      <c r="N3416" s="14">
        <f t="shared" si="4"/>
        <v>0.0006748971193</v>
      </c>
      <c r="O3416" s="14">
        <f t="shared" si="5"/>
        <v>0.004251851852</v>
      </c>
      <c r="P3416" s="19">
        <f t="shared" si="6"/>
        <v>748.8914024</v>
      </c>
      <c r="Q3416" s="14">
        <f t="shared" si="7"/>
        <v>143287.8883</v>
      </c>
    </row>
    <row r="3417" ht="15.75" customHeight="1">
      <c r="A3417" s="12">
        <v>2019.0</v>
      </c>
      <c r="B3417" s="265">
        <v>43770.0</v>
      </c>
      <c r="C3417" s="12" t="s">
        <v>774</v>
      </c>
      <c r="D3417" s="12" t="s">
        <v>437</v>
      </c>
      <c r="E3417" s="12" t="s">
        <v>753</v>
      </c>
      <c r="F3417" s="12" t="s">
        <v>754</v>
      </c>
      <c r="G3417" s="12" t="s">
        <v>749</v>
      </c>
      <c r="H3417" s="12" t="s">
        <v>421</v>
      </c>
      <c r="I3417" s="19">
        <v>1424470.0</v>
      </c>
      <c r="J3417" s="19">
        <v>1.06677333418E9</v>
      </c>
      <c r="K3417" s="19">
        <f t="shared" si="1"/>
        <v>47482.33333</v>
      </c>
      <c r="L3417" s="14">
        <f t="shared" si="2"/>
        <v>47482.33333</v>
      </c>
      <c r="M3417" s="14">
        <f t="shared" si="3"/>
        <v>0</v>
      </c>
      <c r="N3417" s="14">
        <f t="shared" si="4"/>
        <v>0.1674861846</v>
      </c>
      <c r="O3417" s="14">
        <f t="shared" si="5"/>
        <v>1.055162963</v>
      </c>
      <c r="P3417" s="19">
        <f t="shared" si="6"/>
        <v>748.8914011</v>
      </c>
      <c r="Q3417" s="14">
        <f t="shared" si="7"/>
        <v>35559111.14</v>
      </c>
    </row>
    <row r="3418" ht="15.75" customHeight="1">
      <c r="A3418" s="12">
        <v>2019.0</v>
      </c>
      <c r="B3418" s="265">
        <v>43770.0</v>
      </c>
      <c r="C3418" s="12" t="s">
        <v>774</v>
      </c>
      <c r="D3418" s="12" t="s">
        <v>437</v>
      </c>
      <c r="E3418" s="12" t="s">
        <v>755</v>
      </c>
      <c r="F3418" s="12" t="s">
        <v>756</v>
      </c>
      <c r="G3418" s="12" t="s">
        <v>749</v>
      </c>
      <c r="H3418" s="12" t="s">
        <v>421</v>
      </c>
      <c r="I3418" s="19">
        <v>4576.42</v>
      </c>
      <c r="J3418" s="19">
        <v>3427241.59</v>
      </c>
      <c r="K3418" s="19">
        <f t="shared" si="1"/>
        <v>152.5473333</v>
      </c>
      <c r="L3418" s="14">
        <f t="shared" si="2"/>
        <v>152.5473333</v>
      </c>
      <c r="M3418" s="14">
        <f t="shared" si="3"/>
        <v>0</v>
      </c>
      <c r="N3418" s="14">
        <f t="shared" si="4"/>
        <v>0.0005380858319</v>
      </c>
      <c r="O3418" s="14">
        <f t="shared" si="5"/>
        <v>0.003389940741</v>
      </c>
      <c r="P3418" s="19">
        <f t="shared" si="6"/>
        <v>748.891402</v>
      </c>
      <c r="Q3418" s="14">
        <f t="shared" si="7"/>
        <v>114241.3863</v>
      </c>
    </row>
    <row r="3419" ht="15.75" customHeight="1">
      <c r="A3419" s="12">
        <v>2019.0</v>
      </c>
      <c r="B3419" s="265">
        <v>43770.0</v>
      </c>
      <c r="C3419" s="12" t="s">
        <v>775</v>
      </c>
      <c r="D3419" s="12" t="s">
        <v>428</v>
      </c>
      <c r="E3419" s="12" t="s">
        <v>747</v>
      </c>
      <c r="F3419" s="12" t="s">
        <v>748</v>
      </c>
      <c r="G3419" s="12" t="s">
        <v>749</v>
      </c>
      <c r="H3419" s="12" t="s">
        <v>421</v>
      </c>
      <c r="I3419" s="19">
        <v>740125.08</v>
      </c>
      <c r="J3419" s="19">
        <v>3.1913608539E8</v>
      </c>
      <c r="K3419" s="19">
        <f t="shared" si="1"/>
        <v>24670.836</v>
      </c>
      <c r="L3419" s="14">
        <f t="shared" si="2"/>
        <v>24670.836</v>
      </c>
      <c r="M3419" s="14">
        <f t="shared" si="3"/>
        <v>0</v>
      </c>
      <c r="N3419" s="14">
        <f t="shared" si="4"/>
        <v>0.08702234921</v>
      </c>
      <c r="O3419" s="14">
        <f t="shared" si="5"/>
        <v>0.5482408</v>
      </c>
      <c r="P3419" s="19">
        <f t="shared" si="6"/>
        <v>431.1920971</v>
      </c>
      <c r="Q3419" s="14">
        <f t="shared" si="7"/>
        <v>10637869.51</v>
      </c>
    </row>
    <row r="3420" ht="15.75" customHeight="1">
      <c r="A3420" s="12">
        <v>2019.0</v>
      </c>
      <c r="B3420" s="265">
        <v>43770.0</v>
      </c>
      <c r="C3420" s="12" t="s">
        <v>775</v>
      </c>
      <c r="D3420" s="12" t="s">
        <v>428</v>
      </c>
      <c r="E3420" s="12" t="s">
        <v>753</v>
      </c>
      <c r="F3420" s="12" t="s">
        <v>754</v>
      </c>
      <c r="G3420" s="12" t="s">
        <v>749</v>
      </c>
      <c r="H3420" s="12" t="s">
        <v>421</v>
      </c>
      <c r="I3420" s="19">
        <v>4.36232248E7</v>
      </c>
      <c r="J3420" s="19">
        <v>1.865807329427E10</v>
      </c>
      <c r="K3420" s="19">
        <f t="shared" si="1"/>
        <v>1454107.493</v>
      </c>
      <c r="L3420" s="14">
        <f t="shared" si="2"/>
        <v>283500</v>
      </c>
      <c r="M3420" s="14">
        <f t="shared" si="3"/>
        <v>1170607.493</v>
      </c>
      <c r="N3420" s="14">
        <f t="shared" si="4"/>
        <v>1</v>
      </c>
      <c r="O3420" s="14">
        <f t="shared" si="5"/>
        <v>6.3</v>
      </c>
      <c r="P3420" s="19">
        <f t="shared" si="6"/>
        <v>427.709629</v>
      </c>
      <c r="Q3420" s="14">
        <f t="shared" si="7"/>
        <v>121255679.8</v>
      </c>
    </row>
    <row r="3421" ht="15.75" customHeight="1">
      <c r="A3421" s="12">
        <v>2019.0</v>
      </c>
      <c r="B3421" s="265">
        <v>43770.0</v>
      </c>
      <c r="C3421" s="12" t="s">
        <v>775</v>
      </c>
      <c r="D3421" s="12" t="s">
        <v>428</v>
      </c>
      <c r="E3421" s="12" t="s">
        <v>755</v>
      </c>
      <c r="F3421" s="12" t="s">
        <v>756</v>
      </c>
      <c r="G3421" s="12" t="s">
        <v>749</v>
      </c>
      <c r="H3421" s="12" t="s">
        <v>421</v>
      </c>
      <c r="I3421" s="19">
        <v>1906182.24</v>
      </c>
      <c r="J3421" s="19">
        <v>7.789425676E8</v>
      </c>
      <c r="K3421" s="19">
        <f t="shared" si="1"/>
        <v>63539.408</v>
      </c>
      <c r="L3421" s="14">
        <f t="shared" si="2"/>
        <v>63539.408</v>
      </c>
      <c r="M3421" s="14">
        <f t="shared" si="3"/>
        <v>0</v>
      </c>
      <c r="N3421" s="14">
        <f t="shared" si="4"/>
        <v>0.2241248959</v>
      </c>
      <c r="O3421" s="14">
        <f t="shared" si="5"/>
        <v>1.411986844</v>
      </c>
      <c r="P3421" s="19">
        <f t="shared" si="6"/>
        <v>408.6401348</v>
      </c>
      <c r="Q3421" s="14">
        <f t="shared" si="7"/>
        <v>25964752.25</v>
      </c>
    </row>
    <row r="3422" ht="15.75" customHeight="1">
      <c r="A3422" s="12">
        <v>2019.0</v>
      </c>
      <c r="B3422" s="265">
        <v>43770.0</v>
      </c>
      <c r="C3422" s="12" t="s">
        <v>776</v>
      </c>
      <c r="D3422" s="12" t="s">
        <v>427</v>
      </c>
      <c r="E3422" s="12" t="s">
        <v>747</v>
      </c>
      <c r="F3422" s="12" t="s">
        <v>748</v>
      </c>
      <c r="G3422" s="12" t="s">
        <v>749</v>
      </c>
      <c r="H3422" s="12" t="s">
        <v>421</v>
      </c>
      <c r="I3422" s="19">
        <v>2079517.53</v>
      </c>
      <c r="J3422" s="19">
        <v>7.7303777238E8</v>
      </c>
      <c r="K3422" s="19">
        <f t="shared" si="1"/>
        <v>69317.251</v>
      </c>
      <c r="L3422" s="14">
        <f t="shared" si="2"/>
        <v>69317.251</v>
      </c>
      <c r="M3422" s="14">
        <f t="shared" si="3"/>
        <v>0</v>
      </c>
      <c r="N3422" s="14">
        <f t="shared" si="4"/>
        <v>0.2445052945</v>
      </c>
      <c r="O3422" s="14">
        <f t="shared" si="5"/>
        <v>1.540383356</v>
      </c>
      <c r="P3422" s="19">
        <f t="shared" si="6"/>
        <v>371.7390025</v>
      </c>
      <c r="Q3422" s="14">
        <f t="shared" si="7"/>
        <v>25767925.75</v>
      </c>
    </row>
    <row r="3423" ht="15.75" customHeight="1">
      <c r="A3423" s="12">
        <v>2019.0</v>
      </c>
      <c r="B3423" s="265">
        <v>43770.0</v>
      </c>
      <c r="C3423" s="12" t="s">
        <v>776</v>
      </c>
      <c r="D3423" s="12" t="s">
        <v>427</v>
      </c>
      <c r="E3423" s="12" t="s">
        <v>753</v>
      </c>
      <c r="F3423" s="12" t="s">
        <v>754</v>
      </c>
      <c r="G3423" s="12" t="s">
        <v>749</v>
      </c>
      <c r="H3423" s="12" t="s">
        <v>421</v>
      </c>
      <c r="I3423" s="19">
        <v>9.771008627E7</v>
      </c>
      <c r="J3423" s="19">
        <v>3.628396937326E10</v>
      </c>
      <c r="K3423" s="19">
        <f t="shared" si="1"/>
        <v>3257002.876</v>
      </c>
      <c r="L3423" s="14">
        <f t="shared" si="2"/>
        <v>283500</v>
      </c>
      <c r="M3423" s="14">
        <f t="shared" si="3"/>
        <v>2973502.876</v>
      </c>
      <c r="N3423" s="14">
        <f t="shared" si="4"/>
        <v>1</v>
      </c>
      <c r="O3423" s="14">
        <f t="shared" si="5"/>
        <v>6.3</v>
      </c>
      <c r="P3423" s="19">
        <f t="shared" si="6"/>
        <v>371.3431311</v>
      </c>
      <c r="Q3423" s="14">
        <f t="shared" si="7"/>
        <v>105275777.7</v>
      </c>
    </row>
    <row r="3424" ht="15.75" customHeight="1">
      <c r="A3424" s="12">
        <v>2019.0</v>
      </c>
      <c r="B3424" s="265">
        <v>43770.0</v>
      </c>
      <c r="C3424" s="12" t="s">
        <v>776</v>
      </c>
      <c r="D3424" s="12" t="s">
        <v>427</v>
      </c>
      <c r="E3424" s="12" t="s">
        <v>755</v>
      </c>
      <c r="F3424" s="12" t="s">
        <v>756</v>
      </c>
      <c r="G3424" s="12" t="s">
        <v>749</v>
      </c>
      <c r="H3424" s="12" t="s">
        <v>421</v>
      </c>
      <c r="I3424" s="19">
        <v>876097.09</v>
      </c>
      <c r="J3424" s="19">
        <v>3.236875614E8</v>
      </c>
      <c r="K3424" s="19">
        <f t="shared" si="1"/>
        <v>29203.23633</v>
      </c>
      <c r="L3424" s="14">
        <f t="shared" si="2"/>
        <v>29203.23633</v>
      </c>
      <c r="M3424" s="14">
        <f t="shared" si="3"/>
        <v>0</v>
      </c>
      <c r="N3424" s="14">
        <f t="shared" si="4"/>
        <v>0.103009652</v>
      </c>
      <c r="O3424" s="14">
        <f t="shared" si="5"/>
        <v>0.6489608074</v>
      </c>
      <c r="P3424" s="19">
        <f t="shared" si="6"/>
        <v>369.4653995</v>
      </c>
      <c r="Q3424" s="14">
        <f t="shared" si="7"/>
        <v>10789585.38</v>
      </c>
    </row>
    <row r="3425" ht="15.75" customHeight="1">
      <c r="A3425" s="12">
        <v>2019.0</v>
      </c>
      <c r="B3425" s="265">
        <v>43770.0</v>
      </c>
      <c r="C3425" s="12" t="s">
        <v>790</v>
      </c>
      <c r="D3425" s="12" t="s">
        <v>429</v>
      </c>
      <c r="E3425" s="12" t="s">
        <v>747</v>
      </c>
      <c r="F3425" s="12" t="s">
        <v>748</v>
      </c>
      <c r="G3425" s="12" t="s">
        <v>749</v>
      </c>
      <c r="H3425" s="12" t="s">
        <v>421</v>
      </c>
      <c r="I3425" s="19">
        <v>3350749.35</v>
      </c>
      <c r="J3425" s="19">
        <v>9.657146007E8</v>
      </c>
      <c r="K3425" s="19">
        <f t="shared" si="1"/>
        <v>111691.645</v>
      </c>
      <c r="L3425" s="14">
        <f t="shared" si="2"/>
        <v>111691.645</v>
      </c>
      <c r="M3425" s="14">
        <f t="shared" si="3"/>
        <v>0</v>
      </c>
      <c r="N3425" s="14">
        <f t="shared" si="4"/>
        <v>0.3939740564</v>
      </c>
      <c r="O3425" s="14">
        <f t="shared" si="5"/>
        <v>2.482036556</v>
      </c>
      <c r="P3425" s="19">
        <f t="shared" si="6"/>
        <v>288.2085468</v>
      </c>
      <c r="Q3425" s="14">
        <f t="shared" si="7"/>
        <v>32190486.69</v>
      </c>
    </row>
    <row r="3426" ht="15.75" customHeight="1">
      <c r="A3426" s="12">
        <v>2019.0</v>
      </c>
      <c r="B3426" s="265">
        <v>43770.0</v>
      </c>
      <c r="C3426" s="12" t="s">
        <v>790</v>
      </c>
      <c r="D3426" s="12" t="s">
        <v>429</v>
      </c>
      <c r="E3426" s="12" t="s">
        <v>753</v>
      </c>
      <c r="F3426" s="12" t="s">
        <v>754</v>
      </c>
      <c r="G3426" s="12" t="s">
        <v>749</v>
      </c>
      <c r="H3426" s="12" t="s">
        <v>421</v>
      </c>
      <c r="I3426" s="19">
        <v>5.306319262E7</v>
      </c>
      <c r="J3426" s="19">
        <v>1.580743664352E10</v>
      </c>
      <c r="K3426" s="19">
        <f t="shared" si="1"/>
        <v>1768773.087</v>
      </c>
      <c r="L3426" s="14">
        <f t="shared" si="2"/>
        <v>283500</v>
      </c>
      <c r="M3426" s="14">
        <f t="shared" si="3"/>
        <v>1485273.087</v>
      </c>
      <c r="N3426" s="14">
        <f t="shared" si="4"/>
        <v>1</v>
      </c>
      <c r="O3426" s="14">
        <f t="shared" si="5"/>
        <v>6.3</v>
      </c>
      <c r="P3426" s="19">
        <f t="shared" si="6"/>
        <v>297.8983333</v>
      </c>
      <c r="Q3426" s="14">
        <f t="shared" si="7"/>
        <v>84454177.5</v>
      </c>
    </row>
    <row r="3427" ht="15.75" customHeight="1">
      <c r="A3427" s="12">
        <v>2019.0</v>
      </c>
      <c r="B3427" s="265">
        <v>43770.0</v>
      </c>
      <c r="C3427" s="12" t="s">
        <v>790</v>
      </c>
      <c r="D3427" s="12" t="s">
        <v>429</v>
      </c>
      <c r="E3427" s="12" t="s">
        <v>755</v>
      </c>
      <c r="F3427" s="12" t="s">
        <v>756</v>
      </c>
      <c r="G3427" s="12" t="s">
        <v>749</v>
      </c>
      <c r="H3427" s="12" t="s">
        <v>421</v>
      </c>
      <c r="I3427" s="19">
        <v>2703252.17</v>
      </c>
      <c r="J3427" s="19">
        <v>8.1869498601E8</v>
      </c>
      <c r="K3427" s="19">
        <f t="shared" si="1"/>
        <v>90108.40567</v>
      </c>
      <c r="L3427" s="14">
        <f t="shared" si="2"/>
        <v>90108.40567</v>
      </c>
      <c r="M3427" s="14">
        <f t="shared" si="3"/>
        <v>0</v>
      </c>
      <c r="N3427" s="14">
        <f t="shared" si="4"/>
        <v>0.3178427008</v>
      </c>
      <c r="O3427" s="14">
        <f t="shared" si="5"/>
        <v>2.002409015</v>
      </c>
      <c r="P3427" s="19">
        <f t="shared" si="6"/>
        <v>302.8555734</v>
      </c>
      <c r="Q3427" s="14">
        <f t="shared" si="7"/>
        <v>27289832.87</v>
      </c>
    </row>
    <row r="3428" ht="15.75" customHeight="1">
      <c r="A3428" s="12">
        <v>2019.0</v>
      </c>
      <c r="B3428" s="265">
        <v>43770.0</v>
      </c>
      <c r="C3428" s="12" t="s">
        <v>790</v>
      </c>
      <c r="D3428" s="12" t="s">
        <v>429</v>
      </c>
      <c r="E3428" s="12" t="s">
        <v>750</v>
      </c>
      <c r="F3428" s="12" t="s">
        <v>751</v>
      </c>
      <c r="G3428" s="12" t="s">
        <v>749</v>
      </c>
      <c r="H3428" s="12" t="s">
        <v>421</v>
      </c>
      <c r="I3428" s="19">
        <v>73563.6</v>
      </c>
      <c r="J3428" s="19">
        <v>2.12522865E7</v>
      </c>
      <c r="K3428" s="19">
        <f t="shared" si="1"/>
        <v>2452.12</v>
      </c>
      <c r="L3428" s="14">
        <f t="shared" si="2"/>
        <v>2452.12</v>
      </c>
      <c r="M3428" s="14">
        <f t="shared" si="3"/>
        <v>0</v>
      </c>
      <c r="N3428" s="14">
        <f t="shared" si="4"/>
        <v>0.008649453263</v>
      </c>
      <c r="O3428" s="14">
        <f t="shared" si="5"/>
        <v>0.05449155556</v>
      </c>
      <c r="P3428" s="19">
        <f t="shared" si="6"/>
        <v>288.896771</v>
      </c>
      <c r="Q3428" s="14">
        <f t="shared" si="7"/>
        <v>708409.55</v>
      </c>
    </row>
    <row r="3429" ht="15.75" customHeight="1">
      <c r="A3429" s="12">
        <v>2019.0</v>
      </c>
      <c r="B3429" s="265">
        <v>43770.0</v>
      </c>
      <c r="C3429" s="12" t="s">
        <v>777</v>
      </c>
      <c r="D3429" s="12" t="s">
        <v>430</v>
      </c>
      <c r="E3429" s="12" t="s">
        <v>747</v>
      </c>
      <c r="F3429" s="12" t="s">
        <v>748</v>
      </c>
      <c r="G3429" s="12" t="s">
        <v>749</v>
      </c>
      <c r="H3429" s="12" t="s">
        <v>421</v>
      </c>
      <c r="I3429" s="19">
        <v>1188893.26</v>
      </c>
      <c r="J3429" s="19">
        <v>3.2901940709E8</v>
      </c>
      <c r="K3429" s="19">
        <f t="shared" si="1"/>
        <v>39629.77533</v>
      </c>
      <c r="L3429" s="14">
        <f t="shared" si="2"/>
        <v>39629.77533</v>
      </c>
      <c r="M3429" s="14">
        <f t="shared" si="3"/>
        <v>0</v>
      </c>
      <c r="N3429" s="14">
        <f t="shared" si="4"/>
        <v>0.1397875673</v>
      </c>
      <c r="O3429" s="14">
        <f t="shared" si="5"/>
        <v>0.8806616741</v>
      </c>
      <c r="P3429" s="19">
        <f t="shared" si="6"/>
        <v>276.7442782</v>
      </c>
      <c r="Q3429" s="14">
        <f t="shared" si="7"/>
        <v>10967313.57</v>
      </c>
    </row>
    <row r="3430" ht="15.75" customHeight="1">
      <c r="A3430" s="12">
        <v>2019.0</v>
      </c>
      <c r="B3430" s="265">
        <v>43770.0</v>
      </c>
      <c r="C3430" s="12" t="s">
        <v>777</v>
      </c>
      <c r="D3430" s="12" t="s">
        <v>430</v>
      </c>
      <c r="E3430" s="12" t="s">
        <v>753</v>
      </c>
      <c r="F3430" s="12" t="s">
        <v>754</v>
      </c>
      <c r="G3430" s="12" t="s">
        <v>749</v>
      </c>
      <c r="H3430" s="12" t="s">
        <v>421</v>
      </c>
      <c r="I3430" s="19">
        <v>1.559426419E7</v>
      </c>
      <c r="J3430" s="19">
        <v>4.63736084664E9</v>
      </c>
      <c r="K3430" s="19">
        <f t="shared" si="1"/>
        <v>519808.8063</v>
      </c>
      <c r="L3430" s="14">
        <f t="shared" si="2"/>
        <v>283500</v>
      </c>
      <c r="M3430" s="14">
        <f t="shared" si="3"/>
        <v>236308.8063</v>
      </c>
      <c r="N3430" s="14">
        <f t="shared" si="4"/>
        <v>1</v>
      </c>
      <c r="O3430" s="14">
        <f t="shared" si="5"/>
        <v>6.3</v>
      </c>
      <c r="P3430" s="19">
        <f t="shared" si="6"/>
        <v>297.3760602</v>
      </c>
      <c r="Q3430" s="14">
        <f t="shared" si="7"/>
        <v>84306113.07</v>
      </c>
    </row>
    <row r="3431" ht="15.75" customHeight="1">
      <c r="A3431" s="12">
        <v>2019.0</v>
      </c>
      <c r="B3431" s="265">
        <v>43770.0</v>
      </c>
      <c r="C3431" s="12" t="s">
        <v>777</v>
      </c>
      <c r="D3431" s="12" t="s">
        <v>430</v>
      </c>
      <c r="E3431" s="12" t="s">
        <v>755</v>
      </c>
      <c r="F3431" s="12" t="s">
        <v>756</v>
      </c>
      <c r="G3431" s="12" t="s">
        <v>749</v>
      </c>
      <c r="H3431" s="12" t="s">
        <v>421</v>
      </c>
      <c r="I3431" s="19">
        <v>570113.69</v>
      </c>
      <c r="J3431" s="19">
        <v>1.7945812296E8</v>
      </c>
      <c r="K3431" s="19">
        <f t="shared" si="1"/>
        <v>19003.78967</v>
      </c>
      <c r="L3431" s="14">
        <f t="shared" si="2"/>
        <v>19003.78967</v>
      </c>
      <c r="M3431" s="14">
        <f t="shared" si="3"/>
        <v>0</v>
      </c>
      <c r="N3431" s="14">
        <f t="shared" si="4"/>
        <v>0.06703276778</v>
      </c>
      <c r="O3431" s="14">
        <f t="shared" si="5"/>
        <v>0.422306437</v>
      </c>
      <c r="P3431" s="19">
        <f t="shared" si="6"/>
        <v>314.7760282</v>
      </c>
      <c r="Q3431" s="14">
        <f t="shared" si="7"/>
        <v>5981937.432</v>
      </c>
    </row>
    <row r="3432" ht="15.75" customHeight="1">
      <c r="A3432" s="12">
        <v>2019.0</v>
      </c>
      <c r="B3432" s="265">
        <v>43770.0</v>
      </c>
      <c r="C3432" s="12" t="s">
        <v>777</v>
      </c>
      <c r="D3432" s="12" t="s">
        <v>430</v>
      </c>
      <c r="E3432" s="12" t="s">
        <v>750</v>
      </c>
      <c r="F3432" s="12" t="s">
        <v>751</v>
      </c>
      <c r="G3432" s="12" t="s">
        <v>749</v>
      </c>
      <c r="H3432" s="12" t="s">
        <v>421</v>
      </c>
      <c r="I3432" s="19">
        <v>54369.17</v>
      </c>
      <c r="J3432" s="19">
        <v>1.798952416E7</v>
      </c>
      <c r="K3432" s="19">
        <f t="shared" si="1"/>
        <v>1812.305667</v>
      </c>
      <c r="L3432" s="14">
        <f t="shared" si="2"/>
        <v>1812.305667</v>
      </c>
      <c r="M3432" s="14">
        <f t="shared" si="3"/>
        <v>0</v>
      </c>
      <c r="N3432" s="14">
        <f t="shared" si="4"/>
        <v>0.006392612581</v>
      </c>
      <c r="O3432" s="14">
        <f t="shared" si="5"/>
        <v>0.04027345926</v>
      </c>
      <c r="P3432" s="19">
        <f t="shared" si="6"/>
        <v>330.8772998</v>
      </c>
      <c r="Q3432" s="14">
        <f t="shared" si="7"/>
        <v>599650.8053</v>
      </c>
    </row>
    <row r="3433" ht="15.75" customHeight="1">
      <c r="A3433" s="12">
        <v>2019.0</v>
      </c>
      <c r="B3433" s="265">
        <v>43770.0</v>
      </c>
      <c r="C3433" s="12" t="s">
        <v>804</v>
      </c>
      <c r="D3433" s="12" t="s">
        <v>438</v>
      </c>
      <c r="E3433" s="12" t="s">
        <v>747</v>
      </c>
      <c r="F3433" s="12" t="s">
        <v>748</v>
      </c>
      <c r="G3433" s="12" t="s">
        <v>749</v>
      </c>
      <c r="H3433" s="12" t="s">
        <v>421</v>
      </c>
      <c r="I3433" s="19">
        <v>122681.6</v>
      </c>
      <c r="J3433" s="19">
        <v>4.621346078E7</v>
      </c>
      <c r="K3433" s="19">
        <f t="shared" si="1"/>
        <v>4089.386667</v>
      </c>
      <c r="L3433" s="14">
        <f t="shared" si="2"/>
        <v>4089.386667</v>
      </c>
      <c r="M3433" s="14">
        <f t="shared" si="3"/>
        <v>0</v>
      </c>
      <c r="N3433" s="14">
        <f t="shared" si="4"/>
        <v>0.01442464433</v>
      </c>
      <c r="O3433" s="14">
        <f t="shared" si="5"/>
        <v>0.09087525926</v>
      </c>
      <c r="P3433" s="19">
        <f t="shared" si="6"/>
        <v>376.694311</v>
      </c>
      <c r="Q3433" s="14">
        <f t="shared" si="7"/>
        <v>1540448.693</v>
      </c>
    </row>
    <row r="3434" ht="15.75" customHeight="1">
      <c r="A3434" s="12">
        <v>2019.0</v>
      </c>
      <c r="B3434" s="265">
        <v>43770.0</v>
      </c>
      <c r="C3434" s="12" t="s">
        <v>804</v>
      </c>
      <c r="D3434" s="12" t="s">
        <v>438</v>
      </c>
      <c r="E3434" s="12" t="s">
        <v>753</v>
      </c>
      <c r="F3434" s="12" t="s">
        <v>754</v>
      </c>
      <c r="G3434" s="12" t="s">
        <v>749</v>
      </c>
      <c r="H3434" s="12" t="s">
        <v>421</v>
      </c>
      <c r="I3434" s="19">
        <v>1.32180777E7</v>
      </c>
      <c r="J3434" s="19">
        <v>4.72807414406E9</v>
      </c>
      <c r="K3434" s="19">
        <f t="shared" si="1"/>
        <v>440602.59</v>
      </c>
      <c r="L3434" s="14">
        <f t="shared" si="2"/>
        <v>283500</v>
      </c>
      <c r="M3434" s="14">
        <f t="shared" si="3"/>
        <v>157102.59</v>
      </c>
      <c r="N3434" s="14">
        <f t="shared" si="4"/>
        <v>1</v>
      </c>
      <c r="O3434" s="14">
        <f t="shared" si="5"/>
        <v>6.3</v>
      </c>
      <c r="P3434" s="19">
        <f t="shared" si="6"/>
        <v>357.6975602</v>
      </c>
      <c r="Q3434" s="14">
        <f t="shared" si="7"/>
        <v>101407258.3</v>
      </c>
    </row>
    <row r="3435" ht="15.75" customHeight="1">
      <c r="A3435" s="12">
        <v>2019.0</v>
      </c>
      <c r="B3435" s="265">
        <v>43770.0</v>
      </c>
      <c r="C3435" s="12" t="s">
        <v>804</v>
      </c>
      <c r="D3435" s="12" t="s">
        <v>438</v>
      </c>
      <c r="E3435" s="12" t="s">
        <v>755</v>
      </c>
      <c r="F3435" s="12" t="s">
        <v>756</v>
      </c>
      <c r="G3435" s="12" t="s">
        <v>749</v>
      </c>
      <c r="H3435" s="12" t="s">
        <v>421</v>
      </c>
      <c r="I3435" s="19">
        <v>1308072.0</v>
      </c>
      <c r="J3435" s="19">
        <v>4.855979566E8</v>
      </c>
      <c r="K3435" s="19">
        <f t="shared" si="1"/>
        <v>43602.4</v>
      </c>
      <c r="L3435" s="14">
        <f t="shared" si="2"/>
        <v>43602.4</v>
      </c>
      <c r="M3435" s="14">
        <f t="shared" si="3"/>
        <v>0</v>
      </c>
      <c r="N3435" s="14">
        <f t="shared" si="4"/>
        <v>0.1538003527</v>
      </c>
      <c r="O3435" s="14">
        <f t="shared" si="5"/>
        <v>0.9689422222</v>
      </c>
      <c r="P3435" s="19">
        <f t="shared" si="6"/>
        <v>371.2318256</v>
      </c>
      <c r="Q3435" s="14">
        <f t="shared" si="7"/>
        <v>16186598.55</v>
      </c>
    </row>
    <row r="3436" ht="15.75" customHeight="1">
      <c r="A3436" s="12">
        <v>2019.0</v>
      </c>
      <c r="B3436" s="265">
        <v>43770.0</v>
      </c>
      <c r="C3436" s="12" t="s">
        <v>804</v>
      </c>
      <c r="D3436" s="12" t="s">
        <v>438</v>
      </c>
      <c r="E3436" s="12" t="s">
        <v>750</v>
      </c>
      <c r="F3436" s="12" t="s">
        <v>751</v>
      </c>
      <c r="G3436" s="12" t="s">
        <v>749</v>
      </c>
      <c r="H3436" s="12" t="s">
        <v>421</v>
      </c>
      <c r="I3436" s="19">
        <v>27798.2</v>
      </c>
      <c r="J3436" s="19">
        <v>1.046794439E7</v>
      </c>
      <c r="K3436" s="19">
        <f t="shared" si="1"/>
        <v>926.6066667</v>
      </c>
      <c r="L3436" s="14">
        <f t="shared" si="2"/>
        <v>926.6066667</v>
      </c>
      <c r="M3436" s="14">
        <f t="shared" si="3"/>
        <v>0</v>
      </c>
      <c r="N3436" s="14">
        <f t="shared" si="4"/>
        <v>0.003268453851</v>
      </c>
      <c r="O3436" s="14">
        <f t="shared" si="5"/>
        <v>0.02059125926</v>
      </c>
      <c r="P3436" s="19">
        <f t="shared" si="6"/>
        <v>376.5691444</v>
      </c>
      <c r="Q3436" s="14">
        <f t="shared" si="7"/>
        <v>348931.4797</v>
      </c>
    </row>
    <row r="3437" ht="15.75" customHeight="1">
      <c r="A3437" s="12">
        <v>2019.0</v>
      </c>
      <c r="B3437" s="265">
        <v>43770.0</v>
      </c>
      <c r="C3437" s="12" t="s">
        <v>779</v>
      </c>
      <c r="D3437" s="12" t="s">
        <v>414</v>
      </c>
      <c r="E3437" s="12" t="s">
        <v>747</v>
      </c>
      <c r="F3437" s="12" t="s">
        <v>748</v>
      </c>
      <c r="G3437" s="12" t="s">
        <v>749</v>
      </c>
      <c r="H3437" s="12" t="s">
        <v>405</v>
      </c>
      <c r="I3437" s="19">
        <v>206999.25</v>
      </c>
      <c r="J3437" s="19">
        <v>2.819691015E7</v>
      </c>
      <c r="K3437" s="19">
        <f t="shared" si="1"/>
        <v>6899.975</v>
      </c>
      <c r="L3437" s="14">
        <f t="shared" si="2"/>
        <v>6899.975</v>
      </c>
      <c r="M3437" s="14">
        <f t="shared" si="3"/>
        <v>0</v>
      </c>
      <c r="N3437" s="14">
        <f t="shared" si="4"/>
        <v>0.02433853616</v>
      </c>
      <c r="O3437" s="14">
        <f t="shared" si="5"/>
        <v>0.1533327778</v>
      </c>
      <c r="P3437" s="19">
        <f t="shared" si="6"/>
        <v>136.2174508</v>
      </c>
      <c r="Q3437" s="14">
        <f t="shared" si="7"/>
        <v>939897.005</v>
      </c>
    </row>
    <row r="3438" ht="15.75" customHeight="1">
      <c r="A3438" s="12">
        <v>2019.0</v>
      </c>
      <c r="B3438" s="265">
        <v>43770.0</v>
      </c>
      <c r="C3438" s="12" t="s">
        <v>779</v>
      </c>
      <c r="D3438" s="12" t="s">
        <v>414</v>
      </c>
      <c r="E3438" s="12" t="s">
        <v>753</v>
      </c>
      <c r="F3438" s="12" t="s">
        <v>754</v>
      </c>
      <c r="G3438" s="12" t="s">
        <v>749</v>
      </c>
      <c r="H3438" s="12" t="s">
        <v>405</v>
      </c>
      <c r="I3438" s="19">
        <v>13876.31</v>
      </c>
      <c r="J3438" s="19">
        <v>1890195.57</v>
      </c>
      <c r="K3438" s="19">
        <f t="shared" si="1"/>
        <v>462.5436667</v>
      </c>
      <c r="L3438" s="14">
        <f t="shared" si="2"/>
        <v>462.5436667</v>
      </c>
      <c r="M3438" s="14">
        <f t="shared" si="3"/>
        <v>0</v>
      </c>
      <c r="N3438" s="14">
        <f t="shared" si="4"/>
        <v>0.001631547325</v>
      </c>
      <c r="O3438" s="14">
        <f t="shared" si="5"/>
        <v>0.01027874815</v>
      </c>
      <c r="P3438" s="19">
        <f t="shared" si="6"/>
        <v>136.2174505</v>
      </c>
      <c r="Q3438" s="14">
        <f t="shared" si="7"/>
        <v>63006.519</v>
      </c>
    </row>
    <row r="3439" ht="15.75" customHeight="1">
      <c r="A3439" s="12">
        <v>2019.0</v>
      </c>
      <c r="B3439" s="265">
        <v>43770.0</v>
      </c>
      <c r="C3439" s="12" t="s">
        <v>779</v>
      </c>
      <c r="D3439" s="12" t="s">
        <v>414</v>
      </c>
      <c r="E3439" s="12" t="s">
        <v>755</v>
      </c>
      <c r="F3439" s="12" t="s">
        <v>756</v>
      </c>
      <c r="G3439" s="12" t="s">
        <v>749</v>
      </c>
      <c r="H3439" s="12" t="s">
        <v>405</v>
      </c>
      <c r="I3439" s="19">
        <v>23438.09</v>
      </c>
      <c r="J3439" s="19">
        <v>3192676.87</v>
      </c>
      <c r="K3439" s="19">
        <f t="shared" si="1"/>
        <v>781.2696667</v>
      </c>
      <c r="L3439" s="14">
        <f t="shared" si="2"/>
        <v>781.2696667</v>
      </c>
      <c r="M3439" s="14">
        <f t="shared" si="3"/>
        <v>0</v>
      </c>
      <c r="N3439" s="14">
        <f t="shared" si="4"/>
        <v>0.002755801293</v>
      </c>
      <c r="O3439" s="14">
        <f t="shared" si="5"/>
        <v>0.01736154815</v>
      </c>
      <c r="P3439" s="19">
        <f t="shared" si="6"/>
        <v>136.2174507</v>
      </c>
      <c r="Q3439" s="14">
        <f t="shared" si="7"/>
        <v>106422.5623</v>
      </c>
    </row>
    <row r="3440" ht="15.75" customHeight="1">
      <c r="A3440" s="12">
        <v>2019.0</v>
      </c>
      <c r="B3440" s="265">
        <v>43770.0</v>
      </c>
      <c r="C3440" s="12" t="s">
        <v>780</v>
      </c>
      <c r="D3440" s="12" t="s">
        <v>415</v>
      </c>
      <c r="E3440" s="12" t="s">
        <v>747</v>
      </c>
      <c r="F3440" s="12" t="s">
        <v>748</v>
      </c>
      <c r="G3440" s="12" t="s">
        <v>749</v>
      </c>
      <c r="H3440" s="12" t="s">
        <v>405</v>
      </c>
      <c r="I3440" s="19">
        <v>44191.4</v>
      </c>
      <c r="J3440" s="19">
        <v>5621917.25</v>
      </c>
      <c r="K3440" s="19">
        <f t="shared" si="1"/>
        <v>1473.046667</v>
      </c>
      <c r="L3440" s="14">
        <f t="shared" si="2"/>
        <v>1473.046667</v>
      </c>
      <c r="M3440" s="14">
        <f t="shared" si="3"/>
        <v>0</v>
      </c>
      <c r="N3440" s="14">
        <f t="shared" si="4"/>
        <v>0.005195931805</v>
      </c>
      <c r="O3440" s="14">
        <f t="shared" si="5"/>
        <v>0.03273437037</v>
      </c>
      <c r="P3440" s="19">
        <f t="shared" si="6"/>
        <v>127.2174507</v>
      </c>
      <c r="Q3440" s="14">
        <f t="shared" si="7"/>
        <v>187397.2417</v>
      </c>
    </row>
    <row r="3441" ht="15.75" customHeight="1">
      <c r="A3441" s="12">
        <v>2019.0</v>
      </c>
      <c r="B3441" s="265">
        <v>43770.0</v>
      </c>
      <c r="C3441" s="12" t="s">
        <v>780</v>
      </c>
      <c r="D3441" s="12" t="s">
        <v>415</v>
      </c>
      <c r="E3441" s="12" t="s">
        <v>753</v>
      </c>
      <c r="F3441" s="12" t="s">
        <v>754</v>
      </c>
      <c r="G3441" s="12" t="s">
        <v>749</v>
      </c>
      <c r="H3441" s="12" t="s">
        <v>405</v>
      </c>
      <c r="I3441" s="19">
        <v>7367.9</v>
      </c>
      <c r="J3441" s="19">
        <v>937325.46</v>
      </c>
      <c r="K3441" s="19">
        <f t="shared" si="1"/>
        <v>245.5966667</v>
      </c>
      <c r="L3441" s="14">
        <f t="shared" si="2"/>
        <v>245.5966667</v>
      </c>
      <c r="M3441" s="14">
        <f t="shared" si="3"/>
        <v>0</v>
      </c>
      <c r="N3441" s="14">
        <f t="shared" si="4"/>
        <v>0.0008663021752</v>
      </c>
      <c r="O3441" s="14">
        <f t="shared" si="5"/>
        <v>0.005457703704</v>
      </c>
      <c r="P3441" s="19">
        <f t="shared" si="6"/>
        <v>127.2174514</v>
      </c>
      <c r="Q3441" s="14">
        <f t="shared" si="7"/>
        <v>31244.182</v>
      </c>
    </row>
    <row r="3442" ht="15.75" customHeight="1">
      <c r="A3442" s="12">
        <v>2019.0</v>
      </c>
      <c r="B3442" s="265">
        <v>43770.0</v>
      </c>
      <c r="C3442" s="12" t="s">
        <v>780</v>
      </c>
      <c r="D3442" s="12" t="s">
        <v>415</v>
      </c>
      <c r="E3442" s="12" t="s">
        <v>755</v>
      </c>
      <c r="F3442" s="12" t="s">
        <v>756</v>
      </c>
      <c r="G3442" s="12" t="s">
        <v>749</v>
      </c>
      <c r="H3442" s="12" t="s">
        <v>405</v>
      </c>
      <c r="I3442" s="19">
        <v>44949.45</v>
      </c>
      <c r="J3442" s="19">
        <v>5718354.43</v>
      </c>
      <c r="K3442" s="19">
        <f t="shared" si="1"/>
        <v>1498.315</v>
      </c>
      <c r="L3442" s="14">
        <f t="shared" si="2"/>
        <v>1498.315</v>
      </c>
      <c r="M3442" s="14">
        <f t="shared" si="3"/>
        <v>0</v>
      </c>
      <c r="N3442" s="14">
        <f t="shared" si="4"/>
        <v>0.005285061728</v>
      </c>
      <c r="O3442" s="14">
        <f t="shared" si="5"/>
        <v>0.03329588889</v>
      </c>
      <c r="P3442" s="19">
        <f t="shared" si="6"/>
        <v>127.2174505</v>
      </c>
      <c r="Q3442" s="14">
        <f t="shared" si="7"/>
        <v>190611.8143</v>
      </c>
    </row>
    <row r="3443" ht="15.75" customHeight="1">
      <c r="A3443" s="12">
        <v>2019.0</v>
      </c>
      <c r="B3443" s="265">
        <v>43770.0</v>
      </c>
      <c r="C3443" s="12" t="s">
        <v>780</v>
      </c>
      <c r="D3443" s="12" t="s">
        <v>415</v>
      </c>
      <c r="E3443" s="12" t="s">
        <v>750</v>
      </c>
      <c r="F3443" s="12" t="s">
        <v>751</v>
      </c>
      <c r="G3443" s="12" t="s">
        <v>749</v>
      </c>
      <c r="H3443" s="12" t="s">
        <v>405</v>
      </c>
      <c r="I3443" s="19">
        <v>77.7</v>
      </c>
      <c r="J3443" s="19">
        <v>9884.8</v>
      </c>
      <c r="K3443" s="19">
        <f t="shared" si="1"/>
        <v>2.59</v>
      </c>
      <c r="L3443" s="14">
        <f t="shared" si="2"/>
        <v>2.59</v>
      </c>
      <c r="M3443" s="14">
        <f t="shared" si="3"/>
        <v>0</v>
      </c>
      <c r="N3443" s="14">
        <f t="shared" si="4"/>
        <v>0.000009135802469</v>
      </c>
      <c r="O3443" s="14">
        <f t="shared" si="5"/>
        <v>0.00005755555556</v>
      </c>
      <c r="P3443" s="19">
        <f t="shared" si="6"/>
        <v>127.2175032</v>
      </c>
      <c r="Q3443" s="14">
        <f t="shared" si="7"/>
        <v>329.4933333</v>
      </c>
    </row>
    <row r="3444" ht="15.75" customHeight="1">
      <c r="A3444" s="12">
        <v>2019.0</v>
      </c>
      <c r="B3444" s="265">
        <v>43770.0</v>
      </c>
      <c r="C3444" s="12" t="s">
        <v>782</v>
      </c>
      <c r="D3444" s="12" t="s">
        <v>440</v>
      </c>
      <c r="E3444" s="12" t="s">
        <v>747</v>
      </c>
      <c r="F3444" s="12" t="s">
        <v>748</v>
      </c>
      <c r="G3444" s="12" t="s">
        <v>749</v>
      </c>
      <c r="H3444" s="12" t="s">
        <v>421</v>
      </c>
      <c r="I3444" s="19">
        <v>670675.35</v>
      </c>
      <c r="J3444" s="19">
        <v>2.0870264925E8</v>
      </c>
      <c r="K3444" s="19">
        <f t="shared" si="1"/>
        <v>22355.845</v>
      </c>
      <c r="L3444" s="14">
        <f t="shared" si="2"/>
        <v>22355.845</v>
      </c>
      <c r="M3444" s="14">
        <f t="shared" si="3"/>
        <v>0</v>
      </c>
      <c r="N3444" s="14">
        <f t="shared" si="4"/>
        <v>0.07885659612</v>
      </c>
      <c r="O3444" s="14">
        <f t="shared" si="5"/>
        <v>0.4967965556</v>
      </c>
      <c r="P3444" s="19">
        <f t="shared" si="6"/>
        <v>311.1828238</v>
      </c>
      <c r="Q3444" s="14">
        <f t="shared" si="7"/>
        <v>6956754.975</v>
      </c>
    </row>
    <row r="3445" ht="15.75" customHeight="1">
      <c r="A3445" s="12">
        <v>2019.0</v>
      </c>
      <c r="B3445" s="265">
        <v>43770.0</v>
      </c>
      <c r="C3445" s="12" t="s">
        <v>782</v>
      </c>
      <c r="D3445" s="12" t="s">
        <v>440</v>
      </c>
      <c r="E3445" s="12" t="s">
        <v>753</v>
      </c>
      <c r="F3445" s="12" t="s">
        <v>754</v>
      </c>
      <c r="G3445" s="12" t="s">
        <v>749</v>
      </c>
      <c r="H3445" s="12" t="s">
        <v>421</v>
      </c>
      <c r="I3445" s="19">
        <v>364540.96</v>
      </c>
      <c r="J3445" s="19">
        <v>1.1026037044E8</v>
      </c>
      <c r="K3445" s="19">
        <f t="shared" si="1"/>
        <v>12151.36533</v>
      </c>
      <c r="L3445" s="14">
        <f t="shared" si="2"/>
        <v>12151.36533</v>
      </c>
      <c r="M3445" s="14">
        <f t="shared" si="3"/>
        <v>0</v>
      </c>
      <c r="N3445" s="14">
        <f t="shared" si="4"/>
        <v>0.04286195885</v>
      </c>
      <c r="O3445" s="14">
        <f t="shared" si="5"/>
        <v>0.2700303407</v>
      </c>
      <c r="P3445" s="19">
        <f t="shared" si="6"/>
        <v>302.4635982</v>
      </c>
      <c r="Q3445" s="14">
        <f t="shared" si="7"/>
        <v>3675345.681</v>
      </c>
    </row>
    <row r="3446" ht="15.75" customHeight="1">
      <c r="A3446" s="12">
        <v>2019.0</v>
      </c>
      <c r="B3446" s="265">
        <v>43770.0</v>
      </c>
      <c r="C3446" s="12" t="s">
        <v>782</v>
      </c>
      <c r="D3446" s="12" t="s">
        <v>440</v>
      </c>
      <c r="E3446" s="12" t="s">
        <v>755</v>
      </c>
      <c r="F3446" s="12" t="s">
        <v>756</v>
      </c>
      <c r="G3446" s="12" t="s">
        <v>749</v>
      </c>
      <c r="H3446" s="12" t="s">
        <v>421</v>
      </c>
      <c r="I3446" s="19">
        <v>427190.29</v>
      </c>
      <c r="J3446" s="19">
        <v>1.4636976096E8</v>
      </c>
      <c r="K3446" s="19">
        <f t="shared" si="1"/>
        <v>14239.67633</v>
      </c>
      <c r="L3446" s="14">
        <f t="shared" si="2"/>
        <v>14239.67633</v>
      </c>
      <c r="M3446" s="14">
        <f t="shared" si="3"/>
        <v>0</v>
      </c>
      <c r="N3446" s="14">
        <f t="shared" si="4"/>
        <v>0.05022813521</v>
      </c>
      <c r="O3446" s="14">
        <f t="shared" si="5"/>
        <v>0.3164372519</v>
      </c>
      <c r="P3446" s="19">
        <f t="shared" si="6"/>
        <v>342.6336328</v>
      </c>
      <c r="Q3446" s="14">
        <f t="shared" si="7"/>
        <v>4878992.032</v>
      </c>
    </row>
    <row r="3447" ht="15.75" customHeight="1">
      <c r="A3447" s="12">
        <v>2019.0</v>
      </c>
      <c r="B3447" s="265">
        <v>43770.0</v>
      </c>
      <c r="C3447" s="12" t="s">
        <v>782</v>
      </c>
      <c r="D3447" s="12" t="s">
        <v>440</v>
      </c>
      <c r="E3447" s="12" t="s">
        <v>750</v>
      </c>
      <c r="F3447" s="12" t="s">
        <v>751</v>
      </c>
      <c r="G3447" s="12" t="s">
        <v>749</v>
      </c>
      <c r="H3447" s="12" t="s">
        <v>421</v>
      </c>
      <c r="I3447" s="19">
        <v>189510.12</v>
      </c>
      <c r="J3447" s="19">
        <v>6.143942183E7</v>
      </c>
      <c r="K3447" s="19">
        <f t="shared" si="1"/>
        <v>6317.004</v>
      </c>
      <c r="L3447" s="14">
        <f t="shared" si="2"/>
        <v>6317.004</v>
      </c>
      <c r="M3447" s="14">
        <f t="shared" si="3"/>
        <v>0</v>
      </c>
      <c r="N3447" s="14">
        <f t="shared" si="4"/>
        <v>0.02228220106</v>
      </c>
      <c r="O3447" s="14">
        <f t="shared" si="5"/>
        <v>0.1403778667</v>
      </c>
      <c r="P3447" s="19">
        <f t="shared" si="6"/>
        <v>324.2012713</v>
      </c>
      <c r="Q3447" s="14">
        <f t="shared" si="7"/>
        <v>2047980.728</v>
      </c>
    </row>
    <row r="3448" ht="15.75" customHeight="1">
      <c r="A3448" s="12">
        <v>2019.0</v>
      </c>
      <c r="B3448" s="265">
        <v>43770.0</v>
      </c>
      <c r="C3448" s="12" t="s">
        <v>783</v>
      </c>
      <c r="D3448" s="12" t="s">
        <v>441</v>
      </c>
      <c r="E3448" s="12" t="s">
        <v>747</v>
      </c>
      <c r="F3448" s="12" t="s">
        <v>748</v>
      </c>
      <c r="G3448" s="12" t="s">
        <v>749</v>
      </c>
      <c r="H3448" s="12" t="s">
        <v>421</v>
      </c>
      <c r="I3448" s="19">
        <v>370817.42</v>
      </c>
      <c r="J3448" s="19">
        <v>2.778309689E7</v>
      </c>
      <c r="K3448" s="19">
        <f t="shared" si="1"/>
        <v>12360.58067</v>
      </c>
      <c r="L3448" s="14">
        <f t="shared" si="2"/>
        <v>12360.58067</v>
      </c>
      <c r="M3448" s="14">
        <f t="shared" si="3"/>
        <v>0</v>
      </c>
      <c r="N3448" s="14">
        <f t="shared" si="4"/>
        <v>0.0435999318</v>
      </c>
      <c r="O3448" s="14">
        <f t="shared" si="5"/>
        <v>0.2746795704</v>
      </c>
      <c r="P3448" s="19">
        <f t="shared" si="6"/>
        <v>74.92392588</v>
      </c>
      <c r="Q3448" s="14">
        <f t="shared" si="7"/>
        <v>926103.2297</v>
      </c>
    </row>
    <row r="3449" ht="15.75" customHeight="1">
      <c r="A3449" s="12">
        <v>2019.0</v>
      </c>
      <c r="B3449" s="265">
        <v>43770.0</v>
      </c>
      <c r="C3449" s="12" t="s">
        <v>783</v>
      </c>
      <c r="D3449" s="12" t="s">
        <v>441</v>
      </c>
      <c r="E3449" s="12" t="s">
        <v>753</v>
      </c>
      <c r="F3449" s="12" t="s">
        <v>754</v>
      </c>
      <c r="G3449" s="12" t="s">
        <v>749</v>
      </c>
      <c r="H3449" s="12" t="s">
        <v>421</v>
      </c>
      <c r="I3449" s="19">
        <v>1708.39</v>
      </c>
      <c r="J3449" s="19">
        <v>130243.3</v>
      </c>
      <c r="K3449" s="19">
        <f t="shared" si="1"/>
        <v>56.94633333</v>
      </c>
      <c r="L3449" s="14">
        <f t="shared" si="2"/>
        <v>56.94633333</v>
      </c>
      <c r="M3449" s="14">
        <f t="shared" si="3"/>
        <v>0</v>
      </c>
      <c r="N3449" s="14">
        <f t="shared" si="4"/>
        <v>0.0002008689006</v>
      </c>
      <c r="O3449" s="14">
        <f t="shared" si="5"/>
        <v>0.001265474074</v>
      </c>
      <c r="P3449" s="19">
        <f t="shared" si="6"/>
        <v>76.23745164</v>
      </c>
      <c r="Q3449" s="14">
        <f t="shared" si="7"/>
        <v>4341.443333</v>
      </c>
    </row>
    <row r="3450" ht="15.75" customHeight="1">
      <c r="A3450" s="12">
        <v>2019.0</v>
      </c>
      <c r="B3450" s="265">
        <v>43770.0</v>
      </c>
      <c r="C3450" s="12" t="s">
        <v>783</v>
      </c>
      <c r="D3450" s="12" t="s">
        <v>441</v>
      </c>
      <c r="E3450" s="12" t="s">
        <v>750</v>
      </c>
      <c r="F3450" s="12" t="s">
        <v>751</v>
      </c>
      <c r="G3450" s="12" t="s">
        <v>749</v>
      </c>
      <c r="H3450" s="12" t="s">
        <v>421</v>
      </c>
      <c r="I3450" s="19">
        <v>24628.7</v>
      </c>
      <c r="J3450" s="19">
        <v>1873207.9</v>
      </c>
      <c r="K3450" s="19">
        <f t="shared" si="1"/>
        <v>820.9566667</v>
      </c>
      <c r="L3450" s="14">
        <f t="shared" si="2"/>
        <v>820.9566667</v>
      </c>
      <c r="M3450" s="14">
        <f t="shared" si="3"/>
        <v>0</v>
      </c>
      <c r="N3450" s="14">
        <f t="shared" si="4"/>
        <v>0.002895790711</v>
      </c>
      <c r="O3450" s="14">
        <f t="shared" si="5"/>
        <v>0.01824348148</v>
      </c>
      <c r="P3450" s="19">
        <f t="shared" si="6"/>
        <v>76.05792835</v>
      </c>
      <c r="Q3450" s="14">
        <f t="shared" si="7"/>
        <v>62440.26333</v>
      </c>
    </row>
    <row r="3451" ht="15.75" customHeight="1">
      <c r="A3451" s="12">
        <v>2019.0</v>
      </c>
      <c r="B3451" s="265">
        <v>43770.0</v>
      </c>
      <c r="C3451" s="12" t="s">
        <v>786</v>
      </c>
      <c r="D3451" s="12" t="s">
        <v>418</v>
      </c>
      <c r="E3451" s="12" t="s">
        <v>747</v>
      </c>
      <c r="F3451" s="12" t="s">
        <v>748</v>
      </c>
      <c r="G3451" s="12" t="s">
        <v>749</v>
      </c>
      <c r="H3451" s="12" t="s">
        <v>405</v>
      </c>
      <c r="I3451" s="19">
        <v>1525374.0</v>
      </c>
      <c r="J3451" s="19">
        <v>3.4525646629E8</v>
      </c>
      <c r="K3451" s="19">
        <f t="shared" si="1"/>
        <v>50845.8</v>
      </c>
      <c r="L3451" s="14">
        <f t="shared" si="2"/>
        <v>50845.8</v>
      </c>
      <c r="M3451" s="14">
        <f t="shared" si="3"/>
        <v>0</v>
      </c>
      <c r="N3451" s="14">
        <f t="shared" si="4"/>
        <v>0.1793502646</v>
      </c>
      <c r="O3451" s="14">
        <f t="shared" si="5"/>
        <v>1.129906667</v>
      </c>
      <c r="P3451" s="19">
        <f t="shared" si="6"/>
        <v>226.3421733</v>
      </c>
      <c r="Q3451" s="14">
        <f t="shared" si="7"/>
        <v>11508548.88</v>
      </c>
    </row>
    <row r="3452" ht="15.75" customHeight="1">
      <c r="A3452" s="12">
        <v>2019.0</v>
      </c>
      <c r="B3452" s="265">
        <v>43770.0</v>
      </c>
      <c r="C3452" s="12" t="s">
        <v>786</v>
      </c>
      <c r="D3452" s="12" t="s">
        <v>418</v>
      </c>
      <c r="E3452" s="12" t="s">
        <v>753</v>
      </c>
      <c r="F3452" s="12" t="s">
        <v>754</v>
      </c>
      <c r="G3452" s="12" t="s">
        <v>749</v>
      </c>
      <c r="H3452" s="12" t="s">
        <v>405</v>
      </c>
      <c r="I3452" s="19">
        <v>10232.0</v>
      </c>
      <c r="J3452" s="19">
        <v>2114034.78</v>
      </c>
      <c r="K3452" s="19">
        <f t="shared" si="1"/>
        <v>341.0666667</v>
      </c>
      <c r="L3452" s="14">
        <f t="shared" si="2"/>
        <v>341.0666667</v>
      </c>
      <c r="M3452" s="14">
        <f t="shared" si="3"/>
        <v>0</v>
      </c>
      <c r="N3452" s="14">
        <f t="shared" si="4"/>
        <v>0.001203057025</v>
      </c>
      <c r="O3452" s="14">
        <f t="shared" si="5"/>
        <v>0.007579259259</v>
      </c>
      <c r="P3452" s="19">
        <f t="shared" si="6"/>
        <v>206.6101231</v>
      </c>
      <c r="Q3452" s="14">
        <f t="shared" si="7"/>
        <v>70467.826</v>
      </c>
    </row>
    <row r="3453" ht="15.75" customHeight="1">
      <c r="A3453" s="12">
        <v>2019.0</v>
      </c>
      <c r="B3453" s="265">
        <v>43770.0</v>
      </c>
      <c r="C3453" s="12" t="s">
        <v>786</v>
      </c>
      <c r="D3453" s="12" t="s">
        <v>418</v>
      </c>
      <c r="E3453" s="12" t="s">
        <v>755</v>
      </c>
      <c r="F3453" s="12" t="s">
        <v>756</v>
      </c>
      <c r="G3453" s="12" t="s">
        <v>749</v>
      </c>
      <c r="H3453" s="12" t="s">
        <v>405</v>
      </c>
      <c r="I3453" s="19">
        <v>2163.0</v>
      </c>
      <c r="J3453" s="19">
        <v>696650.08</v>
      </c>
      <c r="K3453" s="19">
        <f t="shared" si="1"/>
        <v>72.1</v>
      </c>
      <c r="L3453" s="14">
        <f t="shared" si="2"/>
        <v>72.1</v>
      </c>
      <c r="M3453" s="14">
        <f t="shared" si="3"/>
        <v>0</v>
      </c>
      <c r="N3453" s="14">
        <f t="shared" si="4"/>
        <v>0.0002543209877</v>
      </c>
      <c r="O3453" s="14">
        <f t="shared" si="5"/>
        <v>0.001602222222</v>
      </c>
      <c r="P3453" s="19">
        <f t="shared" si="6"/>
        <v>322.0758576</v>
      </c>
      <c r="Q3453" s="14">
        <f t="shared" si="7"/>
        <v>23221.66933</v>
      </c>
    </row>
    <row r="3454" ht="15.75" customHeight="1">
      <c r="A3454" s="12">
        <v>2019.0</v>
      </c>
      <c r="B3454" s="265">
        <v>43770.0</v>
      </c>
      <c r="C3454" s="12" t="s">
        <v>786</v>
      </c>
      <c r="D3454" s="12" t="s">
        <v>418</v>
      </c>
      <c r="E3454" s="12" t="s">
        <v>750</v>
      </c>
      <c r="F3454" s="12" t="s">
        <v>751</v>
      </c>
      <c r="G3454" s="12" t="s">
        <v>749</v>
      </c>
      <c r="H3454" s="12" t="s">
        <v>405</v>
      </c>
      <c r="I3454" s="19">
        <v>1695.0</v>
      </c>
      <c r="J3454" s="19">
        <v>341097.48</v>
      </c>
      <c r="K3454" s="19">
        <f t="shared" si="1"/>
        <v>56.5</v>
      </c>
      <c r="L3454" s="14">
        <f t="shared" si="2"/>
        <v>56.5</v>
      </c>
      <c r="M3454" s="14">
        <f t="shared" si="3"/>
        <v>0</v>
      </c>
      <c r="N3454" s="14">
        <f t="shared" si="4"/>
        <v>0.0001992945326</v>
      </c>
      <c r="O3454" s="14">
        <f t="shared" si="5"/>
        <v>0.001255555556</v>
      </c>
      <c r="P3454" s="19">
        <f t="shared" si="6"/>
        <v>201.2374513</v>
      </c>
      <c r="Q3454" s="14">
        <f t="shared" si="7"/>
        <v>11369.916</v>
      </c>
    </row>
    <row r="3455" ht="15.75" customHeight="1">
      <c r="A3455" s="12">
        <v>2019.0</v>
      </c>
      <c r="B3455" s="265">
        <v>43770.0</v>
      </c>
      <c r="C3455" s="12" t="s">
        <v>787</v>
      </c>
      <c r="D3455" s="12" t="s">
        <v>419</v>
      </c>
      <c r="E3455" s="12" t="s">
        <v>747</v>
      </c>
      <c r="F3455" s="12" t="s">
        <v>748</v>
      </c>
      <c r="G3455" s="12" t="s">
        <v>749</v>
      </c>
      <c r="H3455" s="12" t="s">
        <v>405</v>
      </c>
      <c r="I3455" s="19">
        <v>831011.0</v>
      </c>
      <c r="J3455" s="19">
        <v>2.2636369711E8</v>
      </c>
      <c r="K3455" s="19">
        <f t="shared" si="1"/>
        <v>27700.36667</v>
      </c>
      <c r="L3455" s="14">
        <f t="shared" si="2"/>
        <v>27700.36667</v>
      </c>
      <c r="M3455" s="14">
        <f t="shared" si="3"/>
        <v>0</v>
      </c>
      <c r="N3455" s="14">
        <f t="shared" si="4"/>
        <v>0.0977085244</v>
      </c>
      <c r="O3455" s="14">
        <f t="shared" si="5"/>
        <v>0.6155637037</v>
      </c>
      <c r="P3455" s="19">
        <f t="shared" si="6"/>
        <v>272.3955484</v>
      </c>
      <c r="Q3455" s="14">
        <f t="shared" si="7"/>
        <v>7545456.57</v>
      </c>
    </row>
    <row r="3456" ht="15.75" customHeight="1">
      <c r="A3456" s="12">
        <v>2019.0</v>
      </c>
      <c r="B3456" s="265">
        <v>43770.0</v>
      </c>
      <c r="C3456" s="12" t="s">
        <v>787</v>
      </c>
      <c r="D3456" s="12" t="s">
        <v>419</v>
      </c>
      <c r="E3456" s="12" t="s">
        <v>753</v>
      </c>
      <c r="F3456" s="12" t="s">
        <v>754</v>
      </c>
      <c r="G3456" s="12" t="s">
        <v>749</v>
      </c>
      <c r="H3456" s="12" t="s">
        <v>405</v>
      </c>
      <c r="I3456" s="19">
        <v>22984.26</v>
      </c>
      <c r="J3456" s="19">
        <v>4480641.16</v>
      </c>
      <c r="K3456" s="19">
        <f t="shared" si="1"/>
        <v>766.142</v>
      </c>
      <c r="L3456" s="14">
        <f t="shared" si="2"/>
        <v>766.142</v>
      </c>
      <c r="M3456" s="14">
        <f t="shared" si="3"/>
        <v>0</v>
      </c>
      <c r="N3456" s="14">
        <f t="shared" si="4"/>
        <v>0.002702440917</v>
      </c>
      <c r="O3456" s="14">
        <f t="shared" si="5"/>
        <v>0.01702537778</v>
      </c>
      <c r="P3456" s="19">
        <f t="shared" si="6"/>
        <v>194.9438946</v>
      </c>
      <c r="Q3456" s="14">
        <f t="shared" si="7"/>
        <v>149354.7053</v>
      </c>
    </row>
    <row r="3457" ht="15.75" customHeight="1">
      <c r="A3457" s="12">
        <v>2019.0</v>
      </c>
      <c r="B3457" s="265">
        <v>43770.0</v>
      </c>
      <c r="C3457" s="12" t="s">
        <v>787</v>
      </c>
      <c r="D3457" s="12" t="s">
        <v>419</v>
      </c>
      <c r="E3457" s="12" t="s">
        <v>755</v>
      </c>
      <c r="F3457" s="12" t="s">
        <v>756</v>
      </c>
      <c r="G3457" s="12" t="s">
        <v>749</v>
      </c>
      <c r="H3457" s="12" t="s">
        <v>405</v>
      </c>
      <c r="I3457" s="19">
        <v>1699.0</v>
      </c>
      <c r="J3457" s="19">
        <v>515780.92</v>
      </c>
      <c r="K3457" s="19">
        <f t="shared" si="1"/>
        <v>56.63333333</v>
      </c>
      <c r="L3457" s="14">
        <f t="shared" si="2"/>
        <v>56.63333333</v>
      </c>
      <c r="M3457" s="14">
        <f t="shared" si="3"/>
        <v>0</v>
      </c>
      <c r="N3457" s="14">
        <f t="shared" si="4"/>
        <v>0.0001997648442</v>
      </c>
      <c r="O3457" s="14">
        <f t="shared" si="5"/>
        <v>0.001258518519</v>
      </c>
      <c r="P3457" s="19">
        <f t="shared" si="6"/>
        <v>303.5791171</v>
      </c>
      <c r="Q3457" s="14">
        <f t="shared" si="7"/>
        <v>17192.69733</v>
      </c>
    </row>
    <row r="3458" ht="15.75" customHeight="1">
      <c r="A3458" s="12">
        <v>2019.0</v>
      </c>
      <c r="B3458" s="265">
        <v>43800.0</v>
      </c>
      <c r="C3458" s="12" t="s">
        <v>803</v>
      </c>
      <c r="D3458" s="12" t="s">
        <v>408</v>
      </c>
      <c r="E3458" s="12" t="s">
        <v>747</v>
      </c>
      <c r="F3458" s="12" t="s">
        <v>748</v>
      </c>
      <c r="G3458" s="12" t="s">
        <v>749</v>
      </c>
      <c r="H3458" s="12" t="s">
        <v>405</v>
      </c>
      <c r="I3458" s="19">
        <v>105188.65</v>
      </c>
      <c r="J3458" s="19">
        <v>1.88977177E7</v>
      </c>
      <c r="K3458" s="19">
        <f t="shared" si="1"/>
        <v>3506.288333</v>
      </c>
      <c r="L3458" s="14">
        <f t="shared" si="2"/>
        <v>3506.288333</v>
      </c>
      <c r="M3458" s="14">
        <f t="shared" si="3"/>
        <v>0</v>
      </c>
      <c r="N3458" s="14">
        <f t="shared" si="4"/>
        <v>0.01236786008</v>
      </c>
      <c r="O3458" s="14">
        <f t="shared" si="5"/>
        <v>0.07791751852</v>
      </c>
      <c r="P3458" s="19">
        <f t="shared" si="6"/>
        <v>179.6554828</v>
      </c>
      <c r="Q3458" s="14">
        <f t="shared" si="7"/>
        <v>629923.9233</v>
      </c>
    </row>
    <row r="3459" ht="15.75" customHeight="1">
      <c r="A3459" s="12">
        <v>2019.0</v>
      </c>
      <c r="B3459" s="265">
        <v>43800.0</v>
      </c>
      <c r="C3459" s="12" t="s">
        <v>803</v>
      </c>
      <c r="D3459" s="12" t="s">
        <v>408</v>
      </c>
      <c r="E3459" s="12" t="s">
        <v>753</v>
      </c>
      <c r="F3459" s="12" t="s">
        <v>754</v>
      </c>
      <c r="G3459" s="12" t="s">
        <v>749</v>
      </c>
      <c r="H3459" s="12" t="s">
        <v>405</v>
      </c>
      <c r="I3459" s="19">
        <v>300180.89</v>
      </c>
      <c r="J3459" s="19">
        <v>5.38358761E7</v>
      </c>
      <c r="K3459" s="19">
        <f t="shared" si="1"/>
        <v>10006.02967</v>
      </c>
      <c r="L3459" s="14">
        <f t="shared" si="2"/>
        <v>10006.02967</v>
      </c>
      <c r="M3459" s="14">
        <f t="shared" si="3"/>
        <v>0</v>
      </c>
      <c r="N3459" s="14">
        <f t="shared" si="4"/>
        <v>0.03529463727</v>
      </c>
      <c r="O3459" s="14">
        <f t="shared" si="5"/>
        <v>0.2223562148</v>
      </c>
      <c r="P3459" s="19">
        <f t="shared" si="6"/>
        <v>179.3447814</v>
      </c>
      <c r="Q3459" s="14">
        <f t="shared" si="7"/>
        <v>1794529.203</v>
      </c>
    </row>
    <row r="3460" ht="15.75" customHeight="1">
      <c r="A3460" s="12">
        <v>2019.0</v>
      </c>
      <c r="B3460" s="265">
        <v>43800.0</v>
      </c>
      <c r="C3460" s="12" t="s">
        <v>803</v>
      </c>
      <c r="D3460" s="12" t="s">
        <v>408</v>
      </c>
      <c r="E3460" s="12" t="s">
        <v>755</v>
      </c>
      <c r="F3460" s="12" t="s">
        <v>756</v>
      </c>
      <c r="G3460" s="12" t="s">
        <v>749</v>
      </c>
      <c r="H3460" s="12" t="s">
        <v>405</v>
      </c>
      <c r="I3460" s="19">
        <v>121169.6</v>
      </c>
      <c r="J3460" s="19">
        <v>2.176160597E7</v>
      </c>
      <c r="K3460" s="19">
        <f t="shared" si="1"/>
        <v>4038.986667</v>
      </c>
      <c r="L3460" s="14">
        <f t="shared" si="2"/>
        <v>4038.986667</v>
      </c>
      <c r="M3460" s="14">
        <f t="shared" si="3"/>
        <v>0</v>
      </c>
      <c r="N3460" s="14">
        <f t="shared" si="4"/>
        <v>0.01424686655</v>
      </c>
      <c r="O3460" s="14">
        <f t="shared" si="5"/>
        <v>0.08975525926</v>
      </c>
      <c r="P3460" s="19">
        <f t="shared" si="6"/>
        <v>179.5962516</v>
      </c>
      <c r="Q3460" s="14">
        <f t="shared" si="7"/>
        <v>725386.8657</v>
      </c>
    </row>
    <row r="3461" ht="15.75" customHeight="1">
      <c r="A3461" s="12">
        <v>2019.0</v>
      </c>
      <c r="B3461" s="265">
        <v>43800.0</v>
      </c>
      <c r="C3461" s="12" t="s">
        <v>759</v>
      </c>
      <c r="D3461" s="12" t="s">
        <v>406</v>
      </c>
      <c r="E3461" s="12" t="s">
        <v>747</v>
      </c>
      <c r="F3461" s="12" t="s">
        <v>748</v>
      </c>
      <c r="G3461" s="12" t="s">
        <v>749</v>
      </c>
      <c r="H3461" s="12" t="s">
        <v>405</v>
      </c>
      <c r="I3461" s="19">
        <v>254568.23</v>
      </c>
      <c r="J3461" s="19">
        <v>4.680880439E7</v>
      </c>
      <c r="K3461" s="19">
        <f t="shared" si="1"/>
        <v>8485.607667</v>
      </c>
      <c r="L3461" s="14">
        <f t="shared" si="2"/>
        <v>8485.607667</v>
      </c>
      <c r="M3461" s="14">
        <f t="shared" si="3"/>
        <v>0</v>
      </c>
      <c r="N3461" s="14">
        <f t="shared" si="4"/>
        <v>0.02993159671</v>
      </c>
      <c r="O3461" s="14">
        <f t="shared" si="5"/>
        <v>0.1885690593</v>
      </c>
      <c r="P3461" s="19">
        <f t="shared" si="6"/>
        <v>183.8752793</v>
      </c>
      <c r="Q3461" s="14">
        <f t="shared" si="7"/>
        <v>1560293.48</v>
      </c>
    </row>
    <row r="3462" ht="15.75" customHeight="1">
      <c r="A3462" s="12">
        <v>2019.0</v>
      </c>
      <c r="B3462" s="265">
        <v>43800.0</v>
      </c>
      <c r="C3462" s="12" t="s">
        <v>759</v>
      </c>
      <c r="D3462" s="12" t="s">
        <v>406</v>
      </c>
      <c r="E3462" s="12" t="s">
        <v>753</v>
      </c>
      <c r="F3462" s="12" t="s">
        <v>754</v>
      </c>
      <c r="G3462" s="12" t="s">
        <v>749</v>
      </c>
      <c r="H3462" s="12" t="s">
        <v>405</v>
      </c>
      <c r="I3462" s="19">
        <v>153487.52</v>
      </c>
      <c r="J3462" s="19">
        <v>2.82419771E7</v>
      </c>
      <c r="K3462" s="19">
        <f t="shared" si="1"/>
        <v>5116.250667</v>
      </c>
      <c r="L3462" s="14">
        <f t="shared" si="2"/>
        <v>5116.250667</v>
      </c>
      <c r="M3462" s="14">
        <f t="shared" si="3"/>
        <v>0</v>
      </c>
      <c r="N3462" s="14">
        <f t="shared" si="4"/>
        <v>0.01804673956</v>
      </c>
      <c r="O3462" s="14">
        <f t="shared" si="5"/>
        <v>0.1136944593</v>
      </c>
      <c r="P3462" s="19">
        <f t="shared" si="6"/>
        <v>184.0017814</v>
      </c>
      <c r="Q3462" s="14">
        <f t="shared" si="7"/>
        <v>941399.2367</v>
      </c>
    </row>
    <row r="3463" ht="15.75" customHeight="1">
      <c r="A3463" s="12">
        <v>2019.0</v>
      </c>
      <c r="B3463" s="265">
        <v>43800.0</v>
      </c>
      <c r="C3463" s="12" t="s">
        <v>759</v>
      </c>
      <c r="D3463" s="12" t="s">
        <v>406</v>
      </c>
      <c r="E3463" s="12" t="s">
        <v>755</v>
      </c>
      <c r="F3463" s="12" t="s">
        <v>756</v>
      </c>
      <c r="G3463" s="12" t="s">
        <v>749</v>
      </c>
      <c r="H3463" s="12" t="s">
        <v>405</v>
      </c>
      <c r="I3463" s="19">
        <v>80059.04</v>
      </c>
      <c r="J3463" s="19">
        <v>1.471994325E7</v>
      </c>
      <c r="K3463" s="19">
        <f t="shared" si="1"/>
        <v>2668.634667</v>
      </c>
      <c r="L3463" s="14">
        <f t="shared" si="2"/>
        <v>2668.634667</v>
      </c>
      <c r="M3463" s="14">
        <f t="shared" si="3"/>
        <v>0</v>
      </c>
      <c r="N3463" s="14">
        <f t="shared" si="4"/>
        <v>0.009413173427</v>
      </c>
      <c r="O3463" s="14">
        <f t="shared" si="5"/>
        <v>0.05930299259</v>
      </c>
      <c r="P3463" s="19">
        <f t="shared" si="6"/>
        <v>183.8635993</v>
      </c>
      <c r="Q3463" s="14">
        <f t="shared" si="7"/>
        <v>490664.775</v>
      </c>
    </row>
    <row r="3464" ht="15.75" customHeight="1">
      <c r="A3464" s="12">
        <v>2019.0</v>
      </c>
      <c r="B3464" s="265">
        <v>43800.0</v>
      </c>
      <c r="C3464" s="12" t="s">
        <v>763</v>
      </c>
      <c r="D3464" s="12" t="s">
        <v>409</v>
      </c>
      <c r="E3464" s="12" t="s">
        <v>747</v>
      </c>
      <c r="F3464" s="12" t="s">
        <v>748</v>
      </c>
      <c r="G3464" s="12" t="s">
        <v>749</v>
      </c>
      <c r="H3464" s="12" t="s">
        <v>405</v>
      </c>
      <c r="I3464" s="19">
        <v>578641.5</v>
      </c>
      <c r="J3464" s="19">
        <v>6.962144015E7</v>
      </c>
      <c r="K3464" s="19">
        <f t="shared" si="1"/>
        <v>19288.05</v>
      </c>
      <c r="L3464" s="14">
        <f t="shared" si="2"/>
        <v>19288.05</v>
      </c>
      <c r="M3464" s="14">
        <f t="shared" si="3"/>
        <v>0</v>
      </c>
      <c r="N3464" s="14">
        <f t="shared" si="4"/>
        <v>0.06803544974</v>
      </c>
      <c r="O3464" s="14">
        <f t="shared" si="5"/>
        <v>0.4286233333</v>
      </c>
      <c r="P3464" s="19">
        <f t="shared" si="6"/>
        <v>120.3187814</v>
      </c>
      <c r="Q3464" s="14">
        <f t="shared" si="7"/>
        <v>2320714.672</v>
      </c>
    </row>
    <row r="3465" ht="15.75" customHeight="1">
      <c r="A3465" s="12">
        <v>2019.0</v>
      </c>
      <c r="B3465" s="265">
        <v>43800.0</v>
      </c>
      <c r="C3465" s="12" t="s">
        <v>763</v>
      </c>
      <c r="D3465" s="12" t="s">
        <v>409</v>
      </c>
      <c r="E3465" s="12" t="s">
        <v>750</v>
      </c>
      <c r="F3465" s="12" t="s">
        <v>751</v>
      </c>
      <c r="G3465" s="12" t="s">
        <v>749</v>
      </c>
      <c r="H3465" s="12" t="s">
        <v>405</v>
      </c>
      <c r="I3465" s="19">
        <v>1434858.6</v>
      </c>
      <c r="J3465" s="19">
        <v>1.7264043826E8</v>
      </c>
      <c r="K3465" s="19">
        <f t="shared" si="1"/>
        <v>47828.62</v>
      </c>
      <c r="L3465" s="14">
        <f t="shared" si="2"/>
        <v>47828.62</v>
      </c>
      <c r="M3465" s="14">
        <f t="shared" si="3"/>
        <v>0</v>
      </c>
      <c r="N3465" s="14">
        <f t="shared" si="4"/>
        <v>0.1687076543</v>
      </c>
      <c r="O3465" s="14">
        <f t="shared" si="5"/>
        <v>1.062858222</v>
      </c>
      <c r="P3465" s="19">
        <f t="shared" si="6"/>
        <v>120.3187814</v>
      </c>
      <c r="Q3465" s="14">
        <f t="shared" si="7"/>
        <v>5754681.275</v>
      </c>
    </row>
    <row r="3466" ht="15.75" customHeight="1">
      <c r="A3466" s="12">
        <v>2019.0</v>
      </c>
      <c r="B3466" s="265">
        <v>43800.0</v>
      </c>
      <c r="C3466" s="12" t="s">
        <v>764</v>
      </c>
      <c r="D3466" s="12" t="s">
        <v>410</v>
      </c>
      <c r="E3466" s="12" t="s">
        <v>747</v>
      </c>
      <c r="F3466" s="12" t="s">
        <v>748</v>
      </c>
      <c r="G3466" s="12" t="s">
        <v>749</v>
      </c>
      <c r="H3466" s="12" t="s">
        <v>405</v>
      </c>
      <c r="I3466" s="19">
        <v>53577.0</v>
      </c>
      <c r="J3466" s="19">
        <v>6307983.54</v>
      </c>
      <c r="K3466" s="19">
        <f t="shared" si="1"/>
        <v>1785.9</v>
      </c>
      <c r="L3466" s="14">
        <f t="shared" si="2"/>
        <v>1785.9</v>
      </c>
      <c r="M3466" s="14">
        <f t="shared" si="3"/>
        <v>0</v>
      </c>
      <c r="N3466" s="14">
        <f t="shared" si="4"/>
        <v>0.006299470899</v>
      </c>
      <c r="O3466" s="14">
        <f t="shared" si="5"/>
        <v>0.03968666667</v>
      </c>
      <c r="P3466" s="19">
        <f t="shared" si="6"/>
        <v>117.7367815</v>
      </c>
      <c r="Q3466" s="14">
        <f t="shared" si="7"/>
        <v>210266.118</v>
      </c>
    </row>
    <row r="3467" ht="15.75" customHeight="1">
      <c r="A3467" s="12">
        <v>2019.0</v>
      </c>
      <c r="B3467" s="265">
        <v>43800.0</v>
      </c>
      <c r="C3467" s="12" t="s">
        <v>765</v>
      </c>
      <c r="D3467" s="12" t="s">
        <v>412</v>
      </c>
      <c r="E3467" s="12" t="s">
        <v>747</v>
      </c>
      <c r="F3467" s="12" t="s">
        <v>748</v>
      </c>
      <c r="G3467" s="12" t="s">
        <v>749</v>
      </c>
      <c r="H3467" s="12" t="s">
        <v>405</v>
      </c>
      <c r="I3467" s="19">
        <v>329230.5</v>
      </c>
      <c r="J3467" s="19">
        <v>3.796909386E7</v>
      </c>
      <c r="K3467" s="19">
        <f t="shared" si="1"/>
        <v>10974.35</v>
      </c>
      <c r="L3467" s="14">
        <f t="shared" si="2"/>
        <v>10974.35</v>
      </c>
      <c r="M3467" s="14">
        <f t="shared" si="3"/>
        <v>0</v>
      </c>
      <c r="N3467" s="14">
        <f t="shared" si="4"/>
        <v>0.03871022928</v>
      </c>
      <c r="O3467" s="14">
        <f t="shared" si="5"/>
        <v>0.2438744444</v>
      </c>
      <c r="P3467" s="19">
        <f t="shared" si="6"/>
        <v>115.3267813</v>
      </c>
      <c r="Q3467" s="14">
        <f t="shared" si="7"/>
        <v>1265636.462</v>
      </c>
    </row>
    <row r="3468" ht="15.75" customHeight="1">
      <c r="A3468" s="12">
        <v>2019.0</v>
      </c>
      <c r="B3468" s="265">
        <v>43800.0</v>
      </c>
      <c r="C3468" s="12" t="s">
        <v>765</v>
      </c>
      <c r="D3468" s="12" t="s">
        <v>412</v>
      </c>
      <c r="E3468" s="12" t="s">
        <v>750</v>
      </c>
      <c r="F3468" s="12" t="s">
        <v>751</v>
      </c>
      <c r="G3468" s="12" t="s">
        <v>749</v>
      </c>
      <c r="H3468" s="12" t="s">
        <v>405</v>
      </c>
      <c r="I3468" s="19">
        <v>2776.5</v>
      </c>
      <c r="J3468" s="19">
        <v>320204.81</v>
      </c>
      <c r="K3468" s="19">
        <f t="shared" si="1"/>
        <v>92.55</v>
      </c>
      <c r="L3468" s="14">
        <f t="shared" si="2"/>
        <v>92.55</v>
      </c>
      <c r="M3468" s="14">
        <f t="shared" si="3"/>
        <v>0</v>
      </c>
      <c r="N3468" s="14">
        <f t="shared" si="4"/>
        <v>0.0003264550265</v>
      </c>
      <c r="O3468" s="14">
        <f t="shared" si="5"/>
        <v>0.002056666667</v>
      </c>
      <c r="P3468" s="19">
        <f t="shared" si="6"/>
        <v>115.3267819</v>
      </c>
      <c r="Q3468" s="14">
        <f t="shared" si="7"/>
        <v>10673.49367</v>
      </c>
    </row>
    <row r="3469" ht="15.75" customHeight="1">
      <c r="A3469" s="12">
        <v>2019.0</v>
      </c>
      <c r="B3469" s="265">
        <v>43800.0</v>
      </c>
      <c r="C3469" s="12" t="s">
        <v>766</v>
      </c>
      <c r="D3469" s="12" t="s">
        <v>413</v>
      </c>
      <c r="E3469" s="12" t="s">
        <v>747</v>
      </c>
      <c r="F3469" s="12" t="s">
        <v>748</v>
      </c>
      <c r="G3469" s="12" t="s">
        <v>749</v>
      </c>
      <c r="H3469" s="12" t="s">
        <v>405</v>
      </c>
      <c r="I3469" s="19">
        <v>739474.52</v>
      </c>
      <c r="J3469" s="19">
        <v>8.791757515E7</v>
      </c>
      <c r="K3469" s="19">
        <f t="shared" si="1"/>
        <v>24649.15067</v>
      </c>
      <c r="L3469" s="14">
        <f t="shared" si="2"/>
        <v>24649.15067</v>
      </c>
      <c r="M3469" s="14">
        <f t="shared" si="3"/>
        <v>0</v>
      </c>
      <c r="N3469" s="14">
        <f t="shared" si="4"/>
        <v>0.08694585773</v>
      </c>
      <c r="O3469" s="14">
        <f t="shared" si="5"/>
        <v>0.5477589037</v>
      </c>
      <c r="P3469" s="19">
        <f t="shared" si="6"/>
        <v>118.8919601</v>
      </c>
      <c r="Q3469" s="14">
        <f t="shared" si="7"/>
        <v>2930585.838</v>
      </c>
    </row>
    <row r="3470" ht="15.75" customHeight="1">
      <c r="A3470" s="12">
        <v>2019.0</v>
      </c>
      <c r="B3470" s="265">
        <v>43800.0</v>
      </c>
      <c r="C3470" s="12" t="s">
        <v>766</v>
      </c>
      <c r="D3470" s="12" t="s">
        <v>413</v>
      </c>
      <c r="E3470" s="12" t="s">
        <v>753</v>
      </c>
      <c r="F3470" s="12" t="s">
        <v>754</v>
      </c>
      <c r="G3470" s="12" t="s">
        <v>749</v>
      </c>
      <c r="H3470" s="12" t="s">
        <v>405</v>
      </c>
      <c r="I3470" s="19">
        <v>3111.3</v>
      </c>
      <c r="J3470" s="19">
        <v>385030.35</v>
      </c>
      <c r="K3470" s="19">
        <f t="shared" si="1"/>
        <v>103.71</v>
      </c>
      <c r="L3470" s="14">
        <f t="shared" si="2"/>
        <v>103.71</v>
      </c>
      <c r="M3470" s="14">
        <f t="shared" si="3"/>
        <v>0</v>
      </c>
      <c r="N3470" s="14">
        <f t="shared" si="4"/>
        <v>0.0003658201058</v>
      </c>
      <c r="O3470" s="14">
        <f t="shared" si="5"/>
        <v>0.002304666667</v>
      </c>
      <c r="P3470" s="19">
        <f t="shared" si="6"/>
        <v>123.7522418</v>
      </c>
      <c r="Q3470" s="14">
        <f t="shared" si="7"/>
        <v>12834.345</v>
      </c>
    </row>
    <row r="3471" ht="15.75" customHeight="1">
      <c r="A3471" s="12">
        <v>2019.0</v>
      </c>
      <c r="B3471" s="265">
        <v>43800.0</v>
      </c>
      <c r="C3471" s="12" t="s">
        <v>766</v>
      </c>
      <c r="D3471" s="12" t="s">
        <v>413</v>
      </c>
      <c r="E3471" s="12" t="s">
        <v>755</v>
      </c>
      <c r="F3471" s="12" t="s">
        <v>756</v>
      </c>
      <c r="G3471" s="12" t="s">
        <v>749</v>
      </c>
      <c r="H3471" s="12" t="s">
        <v>405</v>
      </c>
      <c r="I3471" s="19">
        <v>3673.18</v>
      </c>
      <c r="J3471" s="19">
        <v>423432.97</v>
      </c>
      <c r="K3471" s="19">
        <f t="shared" si="1"/>
        <v>122.4393333</v>
      </c>
      <c r="L3471" s="14">
        <f t="shared" si="2"/>
        <v>122.4393333</v>
      </c>
      <c r="M3471" s="14">
        <f t="shared" si="3"/>
        <v>0</v>
      </c>
      <c r="N3471" s="14">
        <f t="shared" si="4"/>
        <v>0.0004318847737</v>
      </c>
      <c r="O3471" s="14">
        <f t="shared" si="5"/>
        <v>0.002720874074</v>
      </c>
      <c r="P3471" s="19">
        <f t="shared" si="6"/>
        <v>115.2769453</v>
      </c>
      <c r="Q3471" s="14">
        <f t="shared" si="7"/>
        <v>14114.43233</v>
      </c>
    </row>
    <row r="3472" ht="15.75" customHeight="1">
      <c r="A3472" s="12">
        <v>2019.0</v>
      </c>
      <c r="B3472" s="265">
        <v>43800.0</v>
      </c>
      <c r="C3472" s="12" t="s">
        <v>767</v>
      </c>
      <c r="D3472" s="12" t="s">
        <v>432</v>
      </c>
      <c r="E3472" s="12" t="s">
        <v>747</v>
      </c>
      <c r="F3472" s="12" t="s">
        <v>748</v>
      </c>
      <c r="G3472" s="12" t="s">
        <v>749</v>
      </c>
      <c r="H3472" s="12" t="s">
        <v>421</v>
      </c>
      <c r="I3472" s="19">
        <v>373653.27</v>
      </c>
      <c r="J3472" s="19">
        <v>1.3356317455E8</v>
      </c>
      <c r="K3472" s="19">
        <f t="shared" si="1"/>
        <v>12455.109</v>
      </c>
      <c r="L3472" s="14">
        <f t="shared" si="2"/>
        <v>12455.109</v>
      </c>
      <c r="M3472" s="14">
        <f t="shared" si="3"/>
        <v>0</v>
      </c>
      <c r="N3472" s="14">
        <f t="shared" si="4"/>
        <v>0.04393336508</v>
      </c>
      <c r="O3472" s="14">
        <f t="shared" si="5"/>
        <v>0.2767802</v>
      </c>
      <c r="P3472" s="19">
        <f t="shared" si="6"/>
        <v>357.4521763</v>
      </c>
      <c r="Q3472" s="14">
        <f t="shared" si="7"/>
        <v>4452105.818</v>
      </c>
    </row>
    <row r="3473" ht="15.75" customHeight="1">
      <c r="A3473" s="12">
        <v>2019.0</v>
      </c>
      <c r="B3473" s="265">
        <v>43800.0</v>
      </c>
      <c r="C3473" s="12" t="s">
        <v>767</v>
      </c>
      <c r="D3473" s="12" t="s">
        <v>432</v>
      </c>
      <c r="E3473" s="12" t="s">
        <v>753</v>
      </c>
      <c r="F3473" s="12" t="s">
        <v>754</v>
      </c>
      <c r="G3473" s="12" t="s">
        <v>749</v>
      </c>
      <c r="H3473" s="12" t="s">
        <v>421</v>
      </c>
      <c r="I3473" s="19">
        <v>2.199844519E7</v>
      </c>
      <c r="J3473" s="19">
        <v>7.67112376007E9</v>
      </c>
      <c r="K3473" s="19">
        <f t="shared" si="1"/>
        <v>733281.5063</v>
      </c>
      <c r="L3473" s="14">
        <f t="shared" si="2"/>
        <v>283500</v>
      </c>
      <c r="M3473" s="14">
        <f t="shared" si="3"/>
        <v>449781.5063</v>
      </c>
      <c r="N3473" s="14">
        <f t="shared" si="4"/>
        <v>1</v>
      </c>
      <c r="O3473" s="14">
        <f t="shared" si="5"/>
        <v>6.3</v>
      </c>
      <c r="P3473" s="19">
        <f t="shared" si="6"/>
        <v>348.7120882</v>
      </c>
      <c r="Q3473" s="14">
        <f t="shared" si="7"/>
        <v>98859877.01</v>
      </c>
    </row>
    <row r="3474" ht="15.75" customHeight="1">
      <c r="A3474" s="12">
        <v>2019.0</v>
      </c>
      <c r="B3474" s="265">
        <v>43800.0</v>
      </c>
      <c r="C3474" s="12" t="s">
        <v>767</v>
      </c>
      <c r="D3474" s="12" t="s">
        <v>432</v>
      </c>
      <c r="E3474" s="12" t="s">
        <v>755</v>
      </c>
      <c r="F3474" s="12" t="s">
        <v>756</v>
      </c>
      <c r="G3474" s="12" t="s">
        <v>749</v>
      </c>
      <c r="H3474" s="12" t="s">
        <v>421</v>
      </c>
      <c r="I3474" s="19">
        <v>473099.62</v>
      </c>
      <c r="J3474" s="19">
        <v>1.6794873698E8</v>
      </c>
      <c r="K3474" s="19">
        <f t="shared" si="1"/>
        <v>15769.98733</v>
      </c>
      <c r="L3474" s="14">
        <f t="shared" si="2"/>
        <v>15769.98733</v>
      </c>
      <c r="M3474" s="14">
        <f t="shared" si="3"/>
        <v>0</v>
      </c>
      <c r="N3474" s="14">
        <f t="shared" si="4"/>
        <v>0.05562605761</v>
      </c>
      <c r="O3474" s="14">
        <f t="shared" si="5"/>
        <v>0.350444163</v>
      </c>
      <c r="P3474" s="19">
        <f t="shared" si="6"/>
        <v>354.9965586</v>
      </c>
      <c r="Q3474" s="14">
        <f t="shared" si="7"/>
        <v>5598291.233</v>
      </c>
    </row>
    <row r="3475" ht="15.75" customHeight="1">
      <c r="A3475" s="12">
        <v>2019.0</v>
      </c>
      <c r="B3475" s="265">
        <v>43800.0</v>
      </c>
      <c r="C3475" s="12" t="s">
        <v>767</v>
      </c>
      <c r="D3475" s="12" t="s">
        <v>432</v>
      </c>
      <c r="E3475" s="12" t="s">
        <v>750</v>
      </c>
      <c r="F3475" s="12" t="s">
        <v>751</v>
      </c>
      <c r="G3475" s="12" t="s">
        <v>749</v>
      </c>
      <c r="H3475" s="12" t="s">
        <v>421</v>
      </c>
      <c r="I3475" s="19">
        <v>370790.63</v>
      </c>
      <c r="J3475" s="19">
        <v>1.293520601E8</v>
      </c>
      <c r="K3475" s="19">
        <f t="shared" si="1"/>
        <v>12359.68767</v>
      </c>
      <c r="L3475" s="14">
        <f t="shared" si="2"/>
        <v>12359.68767</v>
      </c>
      <c r="M3475" s="14">
        <f t="shared" si="3"/>
        <v>0</v>
      </c>
      <c r="N3475" s="14">
        <f t="shared" si="4"/>
        <v>0.04359678189</v>
      </c>
      <c r="O3475" s="14">
        <f t="shared" si="5"/>
        <v>0.2746597259</v>
      </c>
      <c r="P3475" s="19">
        <f t="shared" si="6"/>
        <v>348.8547165</v>
      </c>
      <c r="Q3475" s="14">
        <f t="shared" si="7"/>
        <v>4311735.337</v>
      </c>
    </row>
    <row r="3476" ht="15.75" customHeight="1">
      <c r="A3476" s="12">
        <v>2019.0</v>
      </c>
      <c r="B3476" s="265">
        <v>43800.0</v>
      </c>
      <c r="C3476" s="12" t="s">
        <v>769</v>
      </c>
      <c r="D3476" s="12" t="s">
        <v>423</v>
      </c>
      <c r="E3476" s="12" t="s">
        <v>747</v>
      </c>
      <c r="F3476" s="12" t="s">
        <v>748</v>
      </c>
      <c r="G3476" s="12" t="s">
        <v>749</v>
      </c>
      <c r="H3476" s="12" t="s">
        <v>421</v>
      </c>
      <c r="I3476" s="19">
        <v>1317.26</v>
      </c>
      <c r="J3476" s="19">
        <v>750790.5</v>
      </c>
      <c r="K3476" s="19">
        <f t="shared" si="1"/>
        <v>43.90866667</v>
      </c>
      <c r="L3476" s="14">
        <f t="shared" si="2"/>
        <v>43.90866667</v>
      </c>
      <c r="M3476" s="14">
        <f t="shared" si="3"/>
        <v>0</v>
      </c>
      <c r="N3476" s="14">
        <f t="shared" si="4"/>
        <v>0.0001548806584</v>
      </c>
      <c r="O3476" s="14">
        <f t="shared" si="5"/>
        <v>0.0009757481481</v>
      </c>
      <c r="P3476" s="19">
        <f t="shared" si="6"/>
        <v>569.9637885</v>
      </c>
      <c r="Q3476" s="14">
        <f t="shared" si="7"/>
        <v>25026.35</v>
      </c>
    </row>
    <row r="3477" ht="15.75" customHeight="1">
      <c r="A3477" s="12">
        <v>2019.0</v>
      </c>
      <c r="B3477" s="265">
        <v>43800.0</v>
      </c>
      <c r="C3477" s="12" t="s">
        <v>769</v>
      </c>
      <c r="D3477" s="12" t="s">
        <v>423</v>
      </c>
      <c r="E3477" s="12" t="s">
        <v>753</v>
      </c>
      <c r="F3477" s="12" t="s">
        <v>754</v>
      </c>
      <c r="G3477" s="12" t="s">
        <v>749</v>
      </c>
      <c r="H3477" s="12" t="s">
        <v>421</v>
      </c>
      <c r="I3477" s="19">
        <v>220791.15</v>
      </c>
      <c r="J3477" s="19">
        <v>1.2550679762E8</v>
      </c>
      <c r="K3477" s="19">
        <f t="shared" si="1"/>
        <v>7359.705</v>
      </c>
      <c r="L3477" s="14">
        <f t="shared" si="2"/>
        <v>7359.705</v>
      </c>
      <c r="M3477" s="14">
        <f t="shared" si="3"/>
        <v>0</v>
      </c>
      <c r="N3477" s="14">
        <f t="shared" si="4"/>
        <v>0.02596015873</v>
      </c>
      <c r="O3477" s="14">
        <f t="shared" si="5"/>
        <v>0.163549</v>
      </c>
      <c r="P3477" s="19">
        <f t="shared" si="6"/>
        <v>568.4412515</v>
      </c>
      <c r="Q3477" s="14">
        <f t="shared" si="7"/>
        <v>4183559.921</v>
      </c>
    </row>
    <row r="3478" ht="15.75" customHeight="1">
      <c r="A3478" s="12">
        <v>2019.0</v>
      </c>
      <c r="B3478" s="265">
        <v>43800.0</v>
      </c>
      <c r="C3478" s="12" t="s">
        <v>769</v>
      </c>
      <c r="D3478" s="12" t="s">
        <v>423</v>
      </c>
      <c r="E3478" s="12" t="s">
        <v>755</v>
      </c>
      <c r="F3478" s="12" t="s">
        <v>756</v>
      </c>
      <c r="G3478" s="12" t="s">
        <v>749</v>
      </c>
      <c r="H3478" s="12" t="s">
        <v>421</v>
      </c>
      <c r="I3478" s="19">
        <v>34101.37</v>
      </c>
      <c r="J3478" s="19">
        <v>1.938884011E7</v>
      </c>
      <c r="K3478" s="19">
        <f t="shared" si="1"/>
        <v>1136.712333</v>
      </c>
      <c r="L3478" s="14">
        <f t="shared" si="2"/>
        <v>1136.712333</v>
      </c>
      <c r="M3478" s="14">
        <f t="shared" si="3"/>
        <v>0</v>
      </c>
      <c r="N3478" s="14">
        <f t="shared" si="4"/>
        <v>0.004009567313</v>
      </c>
      <c r="O3478" s="14">
        <f t="shared" si="5"/>
        <v>0.02526027407</v>
      </c>
      <c r="P3478" s="19">
        <f t="shared" si="6"/>
        <v>568.5648439</v>
      </c>
      <c r="Q3478" s="14">
        <f t="shared" si="7"/>
        <v>646294.6703</v>
      </c>
    </row>
    <row r="3479" ht="15.75" customHeight="1">
      <c r="A3479" s="12">
        <v>2019.0</v>
      </c>
      <c r="B3479" s="265">
        <v>43800.0</v>
      </c>
      <c r="C3479" s="12" t="s">
        <v>770</v>
      </c>
      <c r="D3479" s="12" t="s">
        <v>433</v>
      </c>
      <c r="E3479" s="12" t="s">
        <v>747</v>
      </c>
      <c r="F3479" s="12" t="s">
        <v>748</v>
      </c>
      <c r="G3479" s="12" t="s">
        <v>749</v>
      </c>
      <c r="H3479" s="12" t="s">
        <v>421</v>
      </c>
      <c r="I3479" s="19">
        <v>9230873.55</v>
      </c>
      <c r="J3479" s="19">
        <v>3.53408037954E9</v>
      </c>
      <c r="K3479" s="19">
        <f t="shared" si="1"/>
        <v>307695.785</v>
      </c>
      <c r="L3479" s="14">
        <f t="shared" si="2"/>
        <v>283500</v>
      </c>
      <c r="M3479" s="14">
        <f t="shared" si="3"/>
        <v>24195.785</v>
      </c>
      <c r="N3479" s="14">
        <f t="shared" si="4"/>
        <v>1</v>
      </c>
      <c r="O3479" s="14">
        <f t="shared" si="5"/>
        <v>6.3</v>
      </c>
      <c r="P3479" s="19">
        <f t="shared" si="6"/>
        <v>382.8543811</v>
      </c>
      <c r="Q3479" s="14">
        <f t="shared" si="7"/>
        <v>108539217</v>
      </c>
    </row>
    <row r="3480" ht="15.75" customHeight="1">
      <c r="A3480" s="12">
        <v>2019.0</v>
      </c>
      <c r="B3480" s="265">
        <v>43800.0</v>
      </c>
      <c r="C3480" s="12" t="s">
        <v>770</v>
      </c>
      <c r="D3480" s="12" t="s">
        <v>433</v>
      </c>
      <c r="E3480" s="12" t="s">
        <v>753</v>
      </c>
      <c r="F3480" s="12" t="s">
        <v>754</v>
      </c>
      <c r="G3480" s="12" t="s">
        <v>749</v>
      </c>
      <c r="H3480" s="12" t="s">
        <v>421</v>
      </c>
      <c r="I3480" s="19">
        <v>1.7537338662E8</v>
      </c>
      <c r="J3480" s="19">
        <v>7.125857156829E10</v>
      </c>
      <c r="K3480" s="19">
        <f t="shared" si="1"/>
        <v>5845779.554</v>
      </c>
      <c r="L3480" s="14">
        <f t="shared" si="2"/>
        <v>283500</v>
      </c>
      <c r="M3480" s="14">
        <f t="shared" si="3"/>
        <v>5562279.554</v>
      </c>
      <c r="N3480" s="14">
        <f t="shared" si="4"/>
        <v>1</v>
      </c>
      <c r="O3480" s="14">
        <f t="shared" si="5"/>
        <v>6.3</v>
      </c>
      <c r="P3480" s="19">
        <f t="shared" si="6"/>
        <v>406.3248874</v>
      </c>
      <c r="Q3480" s="14">
        <f t="shared" si="7"/>
        <v>115193105.6</v>
      </c>
    </row>
    <row r="3481" ht="15.75" customHeight="1">
      <c r="A3481" s="12">
        <v>2019.0</v>
      </c>
      <c r="B3481" s="265">
        <v>43800.0</v>
      </c>
      <c r="C3481" s="12" t="s">
        <v>770</v>
      </c>
      <c r="D3481" s="12" t="s">
        <v>433</v>
      </c>
      <c r="E3481" s="12" t="s">
        <v>755</v>
      </c>
      <c r="F3481" s="12" t="s">
        <v>756</v>
      </c>
      <c r="G3481" s="12" t="s">
        <v>749</v>
      </c>
      <c r="H3481" s="12" t="s">
        <v>421</v>
      </c>
      <c r="I3481" s="19">
        <v>6871065.04</v>
      </c>
      <c r="J3481" s="19">
        <v>2.4759156197E9</v>
      </c>
      <c r="K3481" s="19">
        <f t="shared" si="1"/>
        <v>229035.5013</v>
      </c>
      <c r="L3481" s="14">
        <f t="shared" si="2"/>
        <v>229035.5013</v>
      </c>
      <c r="M3481" s="14">
        <f t="shared" si="3"/>
        <v>0</v>
      </c>
      <c r="N3481" s="14">
        <f t="shared" si="4"/>
        <v>0.8078853663</v>
      </c>
      <c r="O3481" s="14">
        <f t="shared" si="5"/>
        <v>5.089677807</v>
      </c>
      <c r="P3481" s="19">
        <f t="shared" si="6"/>
        <v>360.3394241</v>
      </c>
      <c r="Q3481" s="14">
        <f t="shared" si="7"/>
        <v>82530520.66</v>
      </c>
    </row>
    <row r="3482" ht="15.75" customHeight="1">
      <c r="A3482" s="12">
        <v>2019.0</v>
      </c>
      <c r="B3482" s="265">
        <v>43800.0</v>
      </c>
      <c r="C3482" s="12" t="s">
        <v>770</v>
      </c>
      <c r="D3482" s="12" t="s">
        <v>433</v>
      </c>
      <c r="E3482" s="12" t="s">
        <v>750</v>
      </c>
      <c r="F3482" s="12" t="s">
        <v>751</v>
      </c>
      <c r="G3482" s="12" t="s">
        <v>749</v>
      </c>
      <c r="H3482" s="12" t="s">
        <v>421</v>
      </c>
      <c r="I3482" s="19">
        <v>18992.8</v>
      </c>
      <c r="J3482" s="19">
        <v>8824886.41</v>
      </c>
      <c r="K3482" s="19">
        <f t="shared" si="1"/>
        <v>633.0933333</v>
      </c>
      <c r="L3482" s="14">
        <f t="shared" si="2"/>
        <v>633.0933333</v>
      </c>
      <c r="M3482" s="14">
        <f t="shared" si="3"/>
        <v>0</v>
      </c>
      <c r="N3482" s="14">
        <f t="shared" si="4"/>
        <v>0.002233133451</v>
      </c>
      <c r="O3482" s="14">
        <f t="shared" si="5"/>
        <v>0.01406874074</v>
      </c>
      <c r="P3482" s="19">
        <f t="shared" si="6"/>
        <v>464.6437813</v>
      </c>
      <c r="Q3482" s="14">
        <f t="shared" si="7"/>
        <v>294162.8803</v>
      </c>
    </row>
    <row r="3483" ht="15.75" customHeight="1">
      <c r="A3483" s="12">
        <v>2019.0</v>
      </c>
      <c r="B3483" s="265">
        <v>43800.0</v>
      </c>
      <c r="C3483" s="12" t="s">
        <v>771</v>
      </c>
      <c r="D3483" s="12" t="s">
        <v>434</v>
      </c>
      <c r="E3483" s="12" t="s">
        <v>747</v>
      </c>
      <c r="F3483" s="12" t="s">
        <v>748</v>
      </c>
      <c r="G3483" s="12" t="s">
        <v>749</v>
      </c>
      <c r="H3483" s="12" t="s">
        <v>421</v>
      </c>
      <c r="I3483" s="19">
        <v>37955.18</v>
      </c>
      <c r="J3483" s="19">
        <v>2.029513388E7</v>
      </c>
      <c r="K3483" s="19">
        <f t="shared" si="1"/>
        <v>1265.172667</v>
      </c>
      <c r="L3483" s="14">
        <f t="shared" si="2"/>
        <v>1265.172667</v>
      </c>
      <c r="M3483" s="14">
        <f t="shared" si="3"/>
        <v>0</v>
      </c>
      <c r="N3483" s="14">
        <f t="shared" si="4"/>
        <v>0.004462690182</v>
      </c>
      <c r="O3483" s="14">
        <f t="shared" si="5"/>
        <v>0.02811494815</v>
      </c>
      <c r="P3483" s="19">
        <f t="shared" si="6"/>
        <v>534.7131506</v>
      </c>
      <c r="Q3483" s="14">
        <f t="shared" si="7"/>
        <v>676504.4627</v>
      </c>
    </row>
    <row r="3484" ht="15.75" customHeight="1">
      <c r="A3484" s="12">
        <v>2019.0</v>
      </c>
      <c r="B3484" s="265">
        <v>43800.0</v>
      </c>
      <c r="C3484" s="12" t="s">
        <v>771</v>
      </c>
      <c r="D3484" s="12" t="s">
        <v>434</v>
      </c>
      <c r="E3484" s="12" t="s">
        <v>753</v>
      </c>
      <c r="F3484" s="12" t="s">
        <v>754</v>
      </c>
      <c r="G3484" s="12" t="s">
        <v>749</v>
      </c>
      <c r="H3484" s="12" t="s">
        <v>421</v>
      </c>
      <c r="I3484" s="19">
        <v>4553359.86</v>
      </c>
      <c r="J3484" s="19">
        <v>2.38826159344E9</v>
      </c>
      <c r="K3484" s="19">
        <f t="shared" si="1"/>
        <v>151778.662</v>
      </c>
      <c r="L3484" s="14">
        <f t="shared" si="2"/>
        <v>151778.662</v>
      </c>
      <c r="M3484" s="14">
        <f t="shared" si="3"/>
        <v>0</v>
      </c>
      <c r="N3484" s="14">
        <f t="shared" si="4"/>
        <v>0.5353744691</v>
      </c>
      <c r="O3484" s="14">
        <f t="shared" si="5"/>
        <v>3.372859156</v>
      </c>
      <c r="P3484" s="19">
        <f t="shared" si="6"/>
        <v>524.505347</v>
      </c>
      <c r="Q3484" s="14">
        <f t="shared" si="7"/>
        <v>79608719.78</v>
      </c>
    </row>
    <row r="3485" ht="15.75" customHeight="1">
      <c r="A3485" s="12">
        <v>2019.0</v>
      </c>
      <c r="B3485" s="265">
        <v>43800.0</v>
      </c>
      <c r="C3485" s="12" t="s">
        <v>771</v>
      </c>
      <c r="D3485" s="12" t="s">
        <v>434</v>
      </c>
      <c r="E3485" s="12" t="s">
        <v>755</v>
      </c>
      <c r="F3485" s="12" t="s">
        <v>756</v>
      </c>
      <c r="G3485" s="12" t="s">
        <v>749</v>
      </c>
      <c r="H3485" s="12" t="s">
        <v>421</v>
      </c>
      <c r="I3485" s="19">
        <v>153604.5</v>
      </c>
      <c r="J3485" s="19">
        <v>2.3642915084E8</v>
      </c>
      <c r="K3485" s="19">
        <f t="shared" si="1"/>
        <v>5120.15</v>
      </c>
      <c r="L3485" s="14">
        <f t="shared" si="2"/>
        <v>5120.15</v>
      </c>
      <c r="M3485" s="14">
        <f t="shared" si="3"/>
        <v>0</v>
      </c>
      <c r="N3485" s="14">
        <f t="shared" si="4"/>
        <v>0.01806049383</v>
      </c>
      <c r="O3485" s="14">
        <f t="shared" si="5"/>
        <v>0.1137811111</v>
      </c>
      <c r="P3485" s="19">
        <f t="shared" si="6"/>
        <v>1539.20719</v>
      </c>
      <c r="Q3485" s="14">
        <f t="shared" si="7"/>
        <v>7880971.695</v>
      </c>
    </row>
    <row r="3486" ht="15.75" customHeight="1">
      <c r="A3486" s="12">
        <v>2019.0</v>
      </c>
      <c r="B3486" s="265">
        <v>43800.0</v>
      </c>
      <c r="C3486" s="12" t="s">
        <v>773</v>
      </c>
      <c r="D3486" s="12" t="s">
        <v>436</v>
      </c>
      <c r="E3486" s="12" t="s">
        <v>753</v>
      </c>
      <c r="F3486" s="12" t="s">
        <v>754</v>
      </c>
      <c r="G3486" s="12" t="s">
        <v>749</v>
      </c>
      <c r="H3486" s="12" t="s">
        <v>421</v>
      </c>
      <c r="I3486" s="19">
        <v>1000.0</v>
      </c>
      <c r="J3486" s="19">
        <v>416291.86</v>
      </c>
      <c r="K3486" s="19">
        <f t="shared" si="1"/>
        <v>33.33333333</v>
      </c>
      <c r="L3486" s="14">
        <f t="shared" si="2"/>
        <v>33.33333333</v>
      </c>
      <c r="M3486" s="14">
        <f t="shared" si="3"/>
        <v>0</v>
      </c>
      <c r="N3486" s="14">
        <f t="shared" si="4"/>
        <v>0.0001175778954</v>
      </c>
      <c r="O3486" s="14">
        <f t="shared" si="5"/>
        <v>0.0007407407407</v>
      </c>
      <c r="P3486" s="19">
        <f t="shared" si="6"/>
        <v>416.29186</v>
      </c>
      <c r="Q3486" s="14">
        <f t="shared" si="7"/>
        <v>13876.39533</v>
      </c>
    </row>
    <row r="3487" ht="15.75" customHeight="1">
      <c r="A3487" s="12">
        <v>2019.0</v>
      </c>
      <c r="B3487" s="265">
        <v>43800.0</v>
      </c>
      <c r="C3487" s="12" t="s">
        <v>773</v>
      </c>
      <c r="D3487" s="12" t="s">
        <v>436</v>
      </c>
      <c r="E3487" s="12" t="s">
        <v>755</v>
      </c>
      <c r="F3487" s="12" t="s">
        <v>756</v>
      </c>
      <c r="G3487" s="12" t="s">
        <v>749</v>
      </c>
      <c r="H3487" s="12" t="s">
        <v>421</v>
      </c>
      <c r="I3487" s="19">
        <v>7838.41</v>
      </c>
      <c r="J3487" s="19">
        <v>2505371.16</v>
      </c>
      <c r="K3487" s="19">
        <f t="shared" si="1"/>
        <v>261.2803333</v>
      </c>
      <c r="L3487" s="14">
        <f t="shared" si="2"/>
        <v>261.2803333</v>
      </c>
      <c r="M3487" s="14">
        <f t="shared" si="3"/>
        <v>0</v>
      </c>
      <c r="N3487" s="14">
        <f t="shared" si="4"/>
        <v>0.0009216237507</v>
      </c>
      <c r="O3487" s="14">
        <f t="shared" si="5"/>
        <v>0.00580622963</v>
      </c>
      <c r="P3487" s="19">
        <f t="shared" si="6"/>
        <v>319.6274704</v>
      </c>
      <c r="Q3487" s="14">
        <f t="shared" si="7"/>
        <v>83512.372</v>
      </c>
    </row>
    <row r="3488" ht="15.75" customHeight="1">
      <c r="A3488" s="12">
        <v>2019.0</v>
      </c>
      <c r="B3488" s="265">
        <v>43800.0</v>
      </c>
      <c r="C3488" s="12" t="s">
        <v>775</v>
      </c>
      <c r="D3488" s="12" t="s">
        <v>428</v>
      </c>
      <c r="E3488" s="12" t="s">
        <v>747</v>
      </c>
      <c r="F3488" s="12" t="s">
        <v>748</v>
      </c>
      <c r="G3488" s="12" t="s">
        <v>749</v>
      </c>
      <c r="H3488" s="12" t="s">
        <v>421</v>
      </c>
      <c r="I3488" s="19">
        <v>2140503.12</v>
      </c>
      <c r="J3488" s="19">
        <v>8.6641516942E8</v>
      </c>
      <c r="K3488" s="19">
        <f t="shared" si="1"/>
        <v>71350.104</v>
      </c>
      <c r="L3488" s="14">
        <f t="shared" si="2"/>
        <v>71350.104</v>
      </c>
      <c r="M3488" s="14">
        <f t="shared" si="3"/>
        <v>0</v>
      </c>
      <c r="N3488" s="14">
        <f t="shared" si="4"/>
        <v>0.2516758519</v>
      </c>
      <c r="O3488" s="14">
        <f t="shared" si="5"/>
        <v>1.585557867</v>
      </c>
      <c r="P3488" s="19">
        <f t="shared" si="6"/>
        <v>404.7717386</v>
      </c>
      <c r="Q3488" s="14">
        <f t="shared" si="7"/>
        <v>28880505.65</v>
      </c>
    </row>
    <row r="3489" ht="15.75" customHeight="1">
      <c r="A3489" s="12">
        <v>2019.0</v>
      </c>
      <c r="B3489" s="265">
        <v>43800.0</v>
      </c>
      <c r="C3489" s="12" t="s">
        <v>775</v>
      </c>
      <c r="D3489" s="12" t="s">
        <v>428</v>
      </c>
      <c r="E3489" s="12" t="s">
        <v>753</v>
      </c>
      <c r="F3489" s="12" t="s">
        <v>754</v>
      </c>
      <c r="G3489" s="12" t="s">
        <v>749</v>
      </c>
      <c r="H3489" s="12" t="s">
        <v>421</v>
      </c>
      <c r="I3489" s="19">
        <v>7934409.44</v>
      </c>
      <c r="J3489" s="19">
        <v>3.53773385748E9</v>
      </c>
      <c r="K3489" s="19">
        <f t="shared" si="1"/>
        <v>264480.3147</v>
      </c>
      <c r="L3489" s="14">
        <f t="shared" si="2"/>
        <v>264480.3147</v>
      </c>
      <c r="M3489" s="14">
        <f t="shared" si="3"/>
        <v>0</v>
      </c>
      <c r="N3489" s="14">
        <f t="shared" si="4"/>
        <v>0.9329111628</v>
      </c>
      <c r="O3489" s="14">
        <f t="shared" si="5"/>
        <v>5.877340326</v>
      </c>
      <c r="P3489" s="19">
        <f t="shared" si="6"/>
        <v>445.8723594</v>
      </c>
      <c r="Q3489" s="14">
        <f t="shared" si="7"/>
        <v>117924461.9</v>
      </c>
    </row>
    <row r="3490" ht="15.75" customHeight="1">
      <c r="A3490" s="12">
        <v>2019.0</v>
      </c>
      <c r="B3490" s="265">
        <v>43800.0</v>
      </c>
      <c r="C3490" s="12" t="s">
        <v>775</v>
      </c>
      <c r="D3490" s="12" t="s">
        <v>428</v>
      </c>
      <c r="E3490" s="12" t="s">
        <v>755</v>
      </c>
      <c r="F3490" s="12" t="s">
        <v>756</v>
      </c>
      <c r="G3490" s="12" t="s">
        <v>749</v>
      </c>
      <c r="H3490" s="12" t="s">
        <v>421</v>
      </c>
      <c r="I3490" s="19">
        <v>48089.9</v>
      </c>
      <c r="J3490" s="19">
        <v>2.176714384E7</v>
      </c>
      <c r="K3490" s="19">
        <f t="shared" si="1"/>
        <v>1602.996667</v>
      </c>
      <c r="L3490" s="14">
        <f t="shared" si="2"/>
        <v>1602.996667</v>
      </c>
      <c r="M3490" s="14">
        <f t="shared" si="3"/>
        <v>0</v>
      </c>
      <c r="N3490" s="14">
        <f t="shared" si="4"/>
        <v>0.00565430923</v>
      </c>
      <c r="O3490" s="14">
        <f t="shared" si="5"/>
        <v>0.03562214815</v>
      </c>
      <c r="P3490" s="19">
        <f t="shared" si="6"/>
        <v>452.6344168</v>
      </c>
      <c r="Q3490" s="14">
        <f t="shared" si="7"/>
        <v>725571.4613</v>
      </c>
    </row>
    <row r="3491" ht="15.75" customHeight="1">
      <c r="A3491" s="12">
        <v>2019.0</v>
      </c>
      <c r="B3491" s="265">
        <v>43800.0</v>
      </c>
      <c r="C3491" s="12" t="s">
        <v>776</v>
      </c>
      <c r="D3491" s="12" t="s">
        <v>427</v>
      </c>
      <c r="E3491" s="12" t="s">
        <v>747</v>
      </c>
      <c r="F3491" s="12" t="s">
        <v>748</v>
      </c>
      <c r="G3491" s="12" t="s">
        <v>749</v>
      </c>
      <c r="H3491" s="12" t="s">
        <v>421</v>
      </c>
      <c r="I3491" s="19">
        <v>5334741.58</v>
      </c>
      <c r="J3491" s="19">
        <v>1.70219663667E9</v>
      </c>
      <c r="K3491" s="19">
        <f t="shared" si="1"/>
        <v>177824.7193</v>
      </c>
      <c r="L3491" s="14">
        <f t="shared" si="2"/>
        <v>177824.7193</v>
      </c>
      <c r="M3491" s="14">
        <f t="shared" si="3"/>
        <v>0</v>
      </c>
      <c r="N3491" s="14">
        <f t="shared" si="4"/>
        <v>0.6272476872</v>
      </c>
      <c r="O3491" s="14">
        <f t="shared" si="5"/>
        <v>3.95166043</v>
      </c>
      <c r="P3491" s="19">
        <f t="shared" si="6"/>
        <v>319.0776181</v>
      </c>
      <c r="Q3491" s="14">
        <f t="shared" si="7"/>
        <v>56739887.89</v>
      </c>
    </row>
    <row r="3492" ht="15.75" customHeight="1">
      <c r="A3492" s="12">
        <v>2019.0</v>
      </c>
      <c r="B3492" s="265">
        <v>43800.0</v>
      </c>
      <c r="C3492" s="12" t="s">
        <v>776</v>
      </c>
      <c r="D3492" s="12" t="s">
        <v>427</v>
      </c>
      <c r="E3492" s="12" t="s">
        <v>753</v>
      </c>
      <c r="F3492" s="12" t="s">
        <v>754</v>
      </c>
      <c r="G3492" s="12" t="s">
        <v>749</v>
      </c>
      <c r="H3492" s="12" t="s">
        <v>421</v>
      </c>
      <c r="I3492" s="19">
        <v>4.488308514E7</v>
      </c>
      <c r="J3492" s="19">
        <v>1.451606984264E10</v>
      </c>
      <c r="K3492" s="19">
        <f t="shared" si="1"/>
        <v>1496102.838</v>
      </c>
      <c r="L3492" s="14">
        <f t="shared" si="2"/>
        <v>283500</v>
      </c>
      <c r="M3492" s="14">
        <f t="shared" si="3"/>
        <v>1212602.838</v>
      </c>
      <c r="N3492" s="14">
        <f t="shared" si="4"/>
        <v>1</v>
      </c>
      <c r="O3492" s="14">
        <f t="shared" si="5"/>
        <v>6.3</v>
      </c>
      <c r="P3492" s="19">
        <f t="shared" si="6"/>
        <v>323.4196089</v>
      </c>
      <c r="Q3492" s="14">
        <f t="shared" si="7"/>
        <v>91689459.13</v>
      </c>
    </row>
    <row r="3493" ht="15.75" customHeight="1">
      <c r="A3493" s="12">
        <v>2019.0</v>
      </c>
      <c r="B3493" s="265">
        <v>43800.0</v>
      </c>
      <c r="C3493" s="12" t="s">
        <v>776</v>
      </c>
      <c r="D3493" s="12" t="s">
        <v>427</v>
      </c>
      <c r="E3493" s="12" t="s">
        <v>755</v>
      </c>
      <c r="F3493" s="12" t="s">
        <v>756</v>
      </c>
      <c r="G3493" s="12" t="s">
        <v>749</v>
      </c>
      <c r="H3493" s="12" t="s">
        <v>421</v>
      </c>
      <c r="I3493" s="19">
        <v>2244660.29</v>
      </c>
      <c r="J3493" s="19">
        <v>7.4009958121E8</v>
      </c>
      <c r="K3493" s="19">
        <f t="shared" si="1"/>
        <v>74822.00967</v>
      </c>
      <c r="L3493" s="14">
        <f t="shared" si="2"/>
        <v>74822.00967</v>
      </c>
      <c r="M3493" s="14">
        <f t="shared" si="3"/>
        <v>0</v>
      </c>
      <c r="N3493" s="14">
        <f t="shared" si="4"/>
        <v>0.2639224327</v>
      </c>
      <c r="O3493" s="14">
        <f t="shared" si="5"/>
        <v>1.662711326</v>
      </c>
      <c r="P3493" s="19">
        <f t="shared" si="6"/>
        <v>329.7156298</v>
      </c>
      <c r="Q3493" s="14">
        <f t="shared" si="7"/>
        <v>24669986.04</v>
      </c>
    </row>
    <row r="3494" ht="15.75" customHeight="1">
      <c r="A3494" s="12">
        <v>2019.0</v>
      </c>
      <c r="B3494" s="265">
        <v>43800.0</v>
      </c>
      <c r="C3494" s="12" t="s">
        <v>790</v>
      </c>
      <c r="D3494" s="12" t="s">
        <v>429</v>
      </c>
      <c r="E3494" s="12" t="s">
        <v>747</v>
      </c>
      <c r="F3494" s="12" t="s">
        <v>748</v>
      </c>
      <c r="G3494" s="12" t="s">
        <v>749</v>
      </c>
      <c r="H3494" s="12" t="s">
        <v>421</v>
      </c>
      <c r="I3494" s="19">
        <v>1345525.08</v>
      </c>
      <c r="J3494" s="19">
        <v>3.8698220743E8</v>
      </c>
      <c r="K3494" s="19">
        <f t="shared" si="1"/>
        <v>44850.836</v>
      </c>
      <c r="L3494" s="14">
        <f t="shared" si="2"/>
        <v>44850.836</v>
      </c>
      <c r="M3494" s="14">
        <f t="shared" si="3"/>
        <v>0</v>
      </c>
      <c r="N3494" s="14">
        <f t="shared" si="4"/>
        <v>0.1582040071</v>
      </c>
      <c r="O3494" s="14">
        <f t="shared" si="5"/>
        <v>0.9966852444</v>
      </c>
      <c r="P3494" s="19">
        <f t="shared" si="6"/>
        <v>287.6068333</v>
      </c>
      <c r="Q3494" s="14">
        <f t="shared" si="7"/>
        <v>12899406.91</v>
      </c>
    </row>
    <row r="3495" ht="15.75" customHeight="1">
      <c r="A3495" s="12">
        <v>2019.0</v>
      </c>
      <c r="B3495" s="265">
        <v>43800.0</v>
      </c>
      <c r="C3495" s="12" t="s">
        <v>790</v>
      </c>
      <c r="D3495" s="12" t="s">
        <v>429</v>
      </c>
      <c r="E3495" s="12" t="s">
        <v>753</v>
      </c>
      <c r="F3495" s="12" t="s">
        <v>754</v>
      </c>
      <c r="G3495" s="12" t="s">
        <v>749</v>
      </c>
      <c r="H3495" s="12" t="s">
        <v>421</v>
      </c>
      <c r="I3495" s="19">
        <v>1.500554761E7</v>
      </c>
      <c r="J3495" s="19">
        <v>4.38583117176E9</v>
      </c>
      <c r="K3495" s="19">
        <f t="shared" si="1"/>
        <v>500184.9203</v>
      </c>
      <c r="L3495" s="14">
        <f t="shared" si="2"/>
        <v>283500</v>
      </c>
      <c r="M3495" s="14">
        <f t="shared" si="3"/>
        <v>216684.9203</v>
      </c>
      <c r="N3495" s="14">
        <f t="shared" si="4"/>
        <v>1</v>
      </c>
      <c r="O3495" s="14">
        <f t="shared" si="5"/>
        <v>6.3</v>
      </c>
      <c r="P3495" s="19">
        <f t="shared" si="6"/>
        <v>292.2806475</v>
      </c>
      <c r="Q3495" s="14">
        <f t="shared" si="7"/>
        <v>82861563.57</v>
      </c>
    </row>
    <row r="3496" ht="15.75" customHeight="1">
      <c r="A3496" s="12">
        <v>2019.0</v>
      </c>
      <c r="B3496" s="265">
        <v>43800.0</v>
      </c>
      <c r="C3496" s="12" t="s">
        <v>790</v>
      </c>
      <c r="D3496" s="12" t="s">
        <v>429</v>
      </c>
      <c r="E3496" s="12" t="s">
        <v>755</v>
      </c>
      <c r="F3496" s="12" t="s">
        <v>756</v>
      </c>
      <c r="G3496" s="12" t="s">
        <v>749</v>
      </c>
      <c r="H3496" s="12" t="s">
        <v>421</v>
      </c>
      <c r="I3496" s="19">
        <v>1034430.86</v>
      </c>
      <c r="J3496" s="19">
        <v>2.8557747819E8</v>
      </c>
      <c r="K3496" s="19">
        <f t="shared" si="1"/>
        <v>34481.02867</v>
      </c>
      <c r="L3496" s="14">
        <f t="shared" si="2"/>
        <v>34481.02867</v>
      </c>
      <c r="M3496" s="14">
        <f t="shared" si="3"/>
        <v>0</v>
      </c>
      <c r="N3496" s="14">
        <f t="shared" si="4"/>
        <v>0.1216262034</v>
      </c>
      <c r="O3496" s="14">
        <f t="shared" si="5"/>
        <v>0.7662450815</v>
      </c>
      <c r="P3496" s="19">
        <f t="shared" si="6"/>
        <v>276.0720791</v>
      </c>
      <c r="Q3496" s="14">
        <f t="shared" si="7"/>
        <v>9519249.273</v>
      </c>
    </row>
    <row r="3497" ht="15.75" customHeight="1">
      <c r="A3497" s="12">
        <v>2019.0</v>
      </c>
      <c r="B3497" s="265">
        <v>43800.0</v>
      </c>
      <c r="C3497" s="12" t="s">
        <v>804</v>
      </c>
      <c r="D3497" s="12" t="s">
        <v>438</v>
      </c>
      <c r="E3497" s="12" t="s">
        <v>747</v>
      </c>
      <c r="F3497" s="12" t="s">
        <v>748</v>
      </c>
      <c r="G3497" s="12" t="s">
        <v>749</v>
      </c>
      <c r="H3497" s="12" t="s">
        <v>421</v>
      </c>
      <c r="I3497" s="19">
        <v>845531.4</v>
      </c>
      <c r="J3497" s="19">
        <v>3.3321417649E8</v>
      </c>
      <c r="K3497" s="19">
        <f t="shared" si="1"/>
        <v>28184.38</v>
      </c>
      <c r="L3497" s="14">
        <f t="shared" si="2"/>
        <v>28184.38</v>
      </c>
      <c r="M3497" s="14">
        <f t="shared" si="3"/>
        <v>0</v>
      </c>
      <c r="N3497" s="14">
        <f t="shared" si="4"/>
        <v>0.09941580247</v>
      </c>
      <c r="O3497" s="14">
        <f t="shared" si="5"/>
        <v>0.6263195556</v>
      </c>
      <c r="P3497" s="19">
        <f t="shared" si="6"/>
        <v>394.0884709</v>
      </c>
      <c r="Q3497" s="14">
        <f t="shared" si="7"/>
        <v>11107139.22</v>
      </c>
    </row>
    <row r="3498" ht="15.75" customHeight="1">
      <c r="A3498" s="12">
        <v>2019.0</v>
      </c>
      <c r="B3498" s="265">
        <v>43800.0</v>
      </c>
      <c r="C3498" s="12" t="s">
        <v>804</v>
      </c>
      <c r="D3498" s="12" t="s">
        <v>438</v>
      </c>
      <c r="E3498" s="12" t="s">
        <v>753</v>
      </c>
      <c r="F3498" s="12" t="s">
        <v>754</v>
      </c>
      <c r="G3498" s="12" t="s">
        <v>749</v>
      </c>
      <c r="H3498" s="12" t="s">
        <v>421</v>
      </c>
      <c r="I3498" s="19">
        <v>1.0955741E7</v>
      </c>
      <c r="J3498" s="19">
        <v>3.74942815549E9</v>
      </c>
      <c r="K3498" s="19">
        <f t="shared" si="1"/>
        <v>365191.3667</v>
      </c>
      <c r="L3498" s="14">
        <f t="shared" si="2"/>
        <v>283500</v>
      </c>
      <c r="M3498" s="14">
        <f t="shared" si="3"/>
        <v>81691.36667</v>
      </c>
      <c r="N3498" s="14">
        <f t="shared" si="4"/>
        <v>1</v>
      </c>
      <c r="O3498" s="14">
        <f t="shared" si="5"/>
        <v>6.3</v>
      </c>
      <c r="P3498" s="19">
        <f t="shared" si="6"/>
        <v>342.2340995</v>
      </c>
      <c r="Q3498" s="14">
        <f t="shared" si="7"/>
        <v>97023367.21</v>
      </c>
    </row>
    <row r="3499" ht="15.75" customHeight="1">
      <c r="A3499" s="12">
        <v>2019.0</v>
      </c>
      <c r="B3499" s="265">
        <v>43800.0</v>
      </c>
      <c r="C3499" s="12" t="s">
        <v>804</v>
      </c>
      <c r="D3499" s="12" t="s">
        <v>438</v>
      </c>
      <c r="E3499" s="12" t="s">
        <v>755</v>
      </c>
      <c r="F3499" s="12" t="s">
        <v>756</v>
      </c>
      <c r="G3499" s="12" t="s">
        <v>749</v>
      </c>
      <c r="H3499" s="12" t="s">
        <v>421</v>
      </c>
      <c r="I3499" s="19">
        <v>1035165.1</v>
      </c>
      <c r="J3499" s="19">
        <v>3.8817102344E8</v>
      </c>
      <c r="K3499" s="19">
        <f t="shared" si="1"/>
        <v>34505.50333</v>
      </c>
      <c r="L3499" s="14">
        <f t="shared" si="2"/>
        <v>34505.50333</v>
      </c>
      <c r="M3499" s="14">
        <f t="shared" si="3"/>
        <v>0</v>
      </c>
      <c r="N3499" s="14">
        <f t="shared" si="4"/>
        <v>0.1217125338</v>
      </c>
      <c r="O3499" s="14">
        <f t="shared" si="5"/>
        <v>0.766788963</v>
      </c>
      <c r="P3499" s="19">
        <f t="shared" si="6"/>
        <v>374.9846507</v>
      </c>
      <c r="Q3499" s="14">
        <f t="shared" si="7"/>
        <v>12939034.11</v>
      </c>
    </row>
    <row r="3500" ht="15.75" customHeight="1">
      <c r="A3500" s="12">
        <v>2019.0</v>
      </c>
      <c r="B3500" s="265">
        <v>43800.0</v>
      </c>
      <c r="C3500" s="12" t="s">
        <v>804</v>
      </c>
      <c r="D3500" s="12" t="s">
        <v>438</v>
      </c>
      <c r="E3500" s="12" t="s">
        <v>750</v>
      </c>
      <c r="F3500" s="12" t="s">
        <v>751</v>
      </c>
      <c r="G3500" s="12" t="s">
        <v>749</v>
      </c>
      <c r="H3500" s="12" t="s">
        <v>421</v>
      </c>
      <c r="I3500" s="19">
        <v>113283.0</v>
      </c>
      <c r="J3500" s="19">
        <v>4.009081957E7</v>
      </c>
      <c r="K3500" s="19">
        <f t="shared" si="1"/>
        <v>3776.1</v>
      </c>
      <c r="L3500" s="14">
        <f t="shared" si="2"/>
        <v>3776.1</v>
      </c>
      <c r="M3500" s="14">
        <f t="shared" si="3"/>
        <v>0</v>
      </c>
      <c r="N3500" s="14">
        <f t="shared" si="4"/>
        <v>0.01331957672</v>
      </c>
      <c r="O3500" s="14">
        <f t="shared" si="5"/>
        <v>0.08391333333</v>
      </c>
      <c r="P3500" s="19">
        <f t="shared" si="6"/>
        <v>353.8996987</v>
      </c>
      <c r="Q3500" s="14">
        <f t="shared" si="7"/>
        <v>1336360.652</v>
      </c>
    </row>
    <row r="3501" ht="15.75" customHeight="1">
      <c r="A3501" s="12">
        <v>2019.0</v>
      </c>
      <c r="B3501" s="265">
        <v>43800.0</v>
      </c>
      <c r="C3501" s="12" t="s">
        <v>779</v>
      </c>
      <c r="D3501" s="12" t="s">
        <v>414</v>
      </c>
      <c r="E3501" s="12" t="s">
        <v>747</v>
      </c>
      <c r="F3501" s="12" t="s">
        <v>748</v>
      </c>
      <c r="G3501" s="12" t="s">
        <v>749</v>
      </c>
      <c r="H3501" s="12" t="s">
        <v>405</v>
      </c>
      <c r="I3501" s="19">
        <v>393118.53</v>
      </c>
      <c r="J3501" s="19">
        <v>5.075701982E7</v>
      </c>
      <c r="K3501" s="19">
        <f t="shared" si="1"/>
        <v>13103.951</v>
      </c>
      <c r="L3501" s="14">
        <f t="shared" si="2"/>
        <v>13103.951</v>
      </c>
      <c r="M3501" s="14">
        <f t="shared" si="3"/>
        <v>0</v>
      </c>
      <c r="N3501" s="14">
        <f t="shared" si="4"/>
        <v>0.04622204938</v>
      </c>
      <c r="O3501" s="14">
        <f t="shared" si="5"/>
        <v>0.2911989111</v>
      </c>
      <c r="P3501" s="19">
        <f t="shared" si="6"/>
        <v>129.1137811</v>
      </c>
      <c r="Q3501" s="14">
        <f t="shared" si="7"/>
        <v>1691900.661</v>
      </c>
    </row>
    <row r="3502" ht="15.75" customHeight="1">
      <c r="A3502" s="12">
        <v>2019.0</v>
      </c>
      <c r="B3502" s="265">
        <v>43800.0</v>
      </c>
      <c r="C3502" s="12" t="s">
        <v>779</v>
      </c>
      <c r="D3502" s="12" t="s">
        <v>414</v>
      </c>
      <c r="E3502" s="12" t="s">
        <v>753</v>
      </c>
      <c r="F3502" s="12" t="s">
        <v>754</v>
      </c>
      <c r="G3502" s="12" t="s">
        <v>749</v>
      </c>
      <c r="H3502" s="12" t="s">
        <v>405</v>
      </c>
      <c r="I3502" s="19">
        <v>3964.54</v>
      </c>
      <c r="J3502" s="19">
        <v>511876.74</v>
      </c>
      <c r="K3502" s="19">
        <f t="shared" si="1"/>
        <v>132.1513333</v>
      </c>
      <c r="L3502" s="14">
        <f t="shared" si="2"/>
        <v>132.1513333</v>
      </c>
      <c r="M3502" s="14">
        <f t="shared" si="3"/>
        <v>0</v>
      </c>
      <c r="N3502" s="14">
        <f t="shared" si="4"/>
        <v>0.0004661422693</v>
      </c>
      <c r="O3502" s="14">
        <f t="shared" si="5"/>
        <v>0.002936696296</v>
      </c>
      <c r="P3502" s="19">
        <f t="shared" si="6"/>
        <v>129.1137786</v>
      </c>
      <c r="Q3502" s="14">
        <f t="shared" si="7"/>
        <v>17062.558</v>
      </c>
    </row>
    <row r="3503" ht="15.75" customHeight="1">
      <c r="A3503" s="12">
        <v>2019.0</v>
      </c>
      <c r="B3503" s="265">
        <v>43800.0</v>
      </c>
      <c r="C3503" s="12" t="s">
        <v>779</v>
      </c>
      <c r="D3503" s="12" t="s">
        <v>414</v>
      </c>
      <c r="E3503" s="12" t="s">
        <v>755</v>
      </c>
      <c r="F3503" s="12" t="s">
        <v>756</v>
      </c>
      <c r="G3503" s="12" t="s">
        <v>749</v>
      </c>
      <c r="H3503" s="12" t="s">
        <v>405</v>
      </c>
      <c r="I3503" s="19">
        <v>9487.33</v>
      </c>
      <c r="J3503" s="19">
        <v>1224945.06</v>
      </c>
      <c r="K3503" s="19">
        <f t="shared" si="1"/>
        <v>316.2443333</v>
      </c>
      <c r="L3503" s="14">
        <f t="shared" si="2"/>
        <v>316.2443333</v>
      </c>
      <c r="M3503" s="14">
        <f t="shared" si="3"/>
        <v>0</v>
      </c>
      <c r="N3503" s="14">
        <f t="shared" si="4"/>
        <v>0.001115500294</v>
      </c>
      <c r="O3503" s="14">
        <f t="shared" si="5"/>
        <v>0.007027651852</v>
      </c>
      <c r="P3503" s="19">
        <f t="shared" si="6"/>
        <v>129.1137823</v>
      </c>
      <c r="Q3503" s="14">
        <f t="shared" si="7"/>
        <v>40831.502</v>
      </c>
    </row>
    <row r="3504" ht="15.75" customHeight="1">
      <c r="A3504" s="12">
        <v>2019.0</v>
      </c>
      <c r="B3504" s="265">
        <v>43800.0</v>
      </c>
      <c r="C3504" s="12" t="s">
        <v>780</v>
      </c>
      <c r="D3504" s="12" t="s">
        <v>415</v>
      </c>
      <c r="E3504" s="12" t="s">
        <v>747</v>
      </c>
      <c r="F3504" s="12" t="s">
        <v>748</v>
      </c>
      <c r="G3504" s="12" t="s">
        <v>749</v>
      </c>
      <c r="H3504" s="12" t="s">
        <v>405</v>
      </c>
      <c r="I3504" s="19">
        <v>107491.35</v>
      </c>
      <c r="J3504" s="19">
        <v>1.291119253E7</v>
      </c>
      <c r="K3504" s="19">
        <f t="shared" si="1"/>
        <v>3583.045</v>
      </c>
      <c r="L3504" s="14">
        <f t="shared" si="2"/>
        <v>3583.045</v>
      </c>
      <c r="M3504" s="14">
        <f t="shared" si="3"/>
        <v>0</v>
      </c>
      <c r="N3504" s="14">
        <f t="shared" si="4"/>
        <v>0.0126386067</v>
      </c>
      <c r="O3504" s="14">
        <f t="shared" si="5"/>
        <v>0.07962322222</v>
      </c>
      <c r="P3504" s="19">
        <f t="shared" si="6"/>
        <v>120.1137815</v>
      </c>
      <c r="Q3504" s="14">
        <f t="shared" si="7"/>
        <v>430373.0843</v>
      </c>
    </row>
    <row r="3505" ht="15.75" customHeight="1">
      <c r="A3505" s="12">
        <v>2019.0</v>
      </c>
      <c r="B3505" s="265">
        <v>43800.0</v>
      </c>
      <c r="C3505" s="12" t="s">
        <v>781</v>
      </c>
      <c r="D3505" s="12" t="s">
        <v>439</v>
      </c>
      <c r="E3505" s="12" t="s">
        <v>747</v>
      </c>
      <c r="F3505" s="12" t="s">
        <v>748</v>
      </c>
      <c r="G3505" s="12" t="s">
        <v>749</v>
      </c>
      <c r="H3505" s="12" t="s">
        <v>421</v>
      </c>
      <c r="I3505" s="19">
        <v>1373358.17</v>
      </c>
      <c r="J3505" s="19">
        <v>8.558326082E7</v>
      </c>
      <c r="K3505" s="19">
        <f t="shared" si="1"/>
        <v>45778.60567</v>
      </c>
      <c r="L3505" s="14">
        <f t="shared" si="2"/>
        <v>45778.60567</v>
      </c>
      <c r="M3505" s="14">
        <f t="shared" si="3"/>
        <v>0</v>
      </c>
      <c r="N3505" s="14">
        <f t="shared" si="4"/>
        <v>0.1614765632</v>
      </c>
      <c r="O3505" s="14">
        <f t="shared" si="5"/>
        <v>1.017302348</v>
      </c>
      <c r="P3505" s="19">
        <f t="shared" si="6"/>
        <v>62.31678137</v>
      </c>
      <c r="Q3505" s="14">
        <f t="shared" si="7"/>
        <v>2852775.361</v>
      </c>
    </row>
    <row r="3506" ht="15.75" customHeight="1">
      <c r="A3506" s="12">
        <v>2019.0</v>
      </c>
      <c r="B3506" s="265">
        <v>43800.0</v>
      </c>
      <c r="C3506" s="12" t="s">
        <v>781</v>
      </c>
      <c r="D3506" s="12" t="s">
        <v>439</v>
      </c>
      <c r="E3506" s="12" t="s">
        <v>755</v>
      </c>
      <c r="F3506" s="12" t="s">
        <v>756</v>
      </c>
      <c r="G3506" s="12" t="s">
        <v>749</v>
      </c>
      <c r="H3506" s="12" t="s">
        <v>421</v>
      </c>
      <c r="I3506" s="19">
        <v>1424039.14</v>
      </c>
      <c r="J3506" s="19">
        <v>8.874153577E7</v>
      </c>
      <c r="K3506" s="19">
        <f t="shared" si="1"/>
        <v>47467.97133</v>
      </c>
      <c r="L3506" s="14">
        <f t="shared" si="2"/>
        <v>47467.97133</v>
      </c>
      <c r="M3506" s="14">
        <f t="shared" si="3"/>
        <v>0</v>
      </c>
      <c r="N3506" s="14">
        <f t="shared" si="4"/>
        <v>0.167435525</v>
      </c>
      <c r="O3506" s="14">
        <f t="shared" si="5"/>
        <v>1.054843807</v>
      </c>
      <c r="P3506" s="19">
        <f t="shared" si="6"/>
        <v>62.31678138</v>
      </c>
      <c r="Q3506" s="14">
        <f t="shared" si="7"/>
        <v>2958051.192</v>
      </c>
    </row>
    <row r="3507" ht="15.75" customHeight="1">
      <c r="A3507" s="12">
        <v>2019.0</v>
      </c>
      <c r="B3507" s="265">
        <v>43800.0</v>
      </c>
      <c r="C3507" s="12" t="s">
        <v>781</v>
      </c>
      <c r="D3507" s="12" t="s">
        <v>439</v>
      </c>
      <c r="E3507" s="12" t="s">
        <v>750</v>
      </c>
      <c r="F3507" s="12" t="s">
        <v>751</v>
      </c>
      <c r="G3507" s="12" t="s">
        <v>749</v>
      </c>
      <c r="H3507" s="12" t="s">
        <v>421</v>
      </c>
      <c r="I3507" s="19">
        <v>70945.36</v>
      </c>
      <c r="J3507" s="19">
        <v>4421086.49</v>
      </c>
      <c r="K3507" s="19">
        <f t="shared" si="1"/>
        <v>2364.845333</v>
      </c>
      <c r="L3507" s="14">
        <f t="shared" si="2"/>
        <v>2364.845333</v>
      </c>
      <c r="M3507" s="14">
        <f t="shared" si="3"/>
        <v>0</v>
      </c>
      <c r="N3507" s="14">
        <f t="shared" si="4"/>
        <v>0.008341606114</v>
      </c>
      <c r="O3507" s="14">
        <f t="shared" si="5"/>
        <v>0.05255211852</v>
      </c>
      <c r="P3507" s="19">
        <f t="shared" si="6"/>
        <v>62.31678139</v>
      </c>
      <c r="Q3507" s="14">
        <f t="shared" si="7"/>
        <v>147369.5497</v>
      </c>
    </row>
    <row r="3508" ht="15.75" customHeight="1">
      <c r="A3508" s="12">
        <v>2019.0</v>
      </c>
      <c r="B3508" s="265">
        <v>43800.0</v>
      </c>
      <c r="C3508" s="12" t="s">
        <v>782</v>
      </c>
      <c r="D3508" s="12" t="s">
        <v>440</v>
      </c>
      <c r="E3508" s="12" t="s">
        <v>747</v>
      </c>
      <c r="F3508" s="12" t="s">
        <v>748</v>
      </c>
      <c r="G3508" s="12" t="s">
        <v>749</v>
      </c>
      <c r="H3508" s="12" t="s">
        <v>421</v>
      </c>
      <c r="I3508" s="19">
        <v>95308.97</v>
      </c>
      <c r="J3508" s="19">
        <v>1.98735483E7</v>
      </c>
      <c r="K3508" s="19">
        <f t="shared" si="1"/>
        <v>3176.965667</v>
      </c>
      <c r="L3508" s="14">
        <f t="shared" si="2"/>
        <v>3176.965667</v>
      </c>
      <c r="M3508" s="14">
        <f t="shared" si="3"/>
        <v>0</v>
      </c>
      <c r="N3508" s="14">
        <f t="shared" si="4"/>
        <v>0.0112062281</v>
      </c>
      <c r="O3508" s="14">
        <f t="shared" si="5"/>
        <v>0.07059923704</v>
      </c>
      <c r="P3508" s="19">
        <f t="shared" si="6"/>
        <v>208.5170819</v>
      </c>
      <c r="Q3508" s="14">
        <f t="shared" si="7"/>
        <v>662451.61</v>
      </c>
    </row>
    <row r="3509" ht="15.75" customHeight="1">
      <c r="A3509" s="12">
        <v>2019.0</v>
      </c>
      <c r="B3509" s="265">
        <v>43800.0</v>
      </c>
      <c r="C3509" s="12" t="s">
        <v>782</v>
      </c>
      <c r="D3509" s="12" t="s">
        <v>440</v>
      </c>
      <c r="E3509" s="12" t="s">
        <v>753</v>
      </c>
      <c r="F3509" s="12" t="s">
        <v>754</v>
      </c>
      <c r="G3509" s="12" t="s">
        <v>749</v>
      </c>
      <c r="H3509" s="12" t="s">
        <v>421</v>
      </c>
      <c r="I3509" s="19">
        <v>45394.43</v>
      </c>
      <c r="J3509" s="19">
        <v>1.7223744E7</v>
      </c>
      <c r="K3509" s="19">
        <f t="shared" si="1"/>
        <v>1513.147667</v>
      </c>
      <c r="L3509" s="14">
        <f t="shared" si="2"/>
        <v>1513.147667</v>
      </c>
      <c r="M3509" s="14">
        <f t="shared" si="3"/>
        <v>0</v>
      </c>
      <c r="N3509" s="14">
        <f t="shared" si="4"/>
        <v>0.00533738154</v>
      </c>
      <c r="O3509" s="14">
        <f t="shared" si="5"/>
        <v>0.0336255037</v>
      </c>
      <c r="P3509" s="19">
        <f t="shared" si="6"/>
        <v>379.4241716</v>
      </c>
      <c r="Q3509" s="14">
        <f t="shared" si="7"/>
        <v>574124.8</v>
      </c>
    </row>
    <row r="3510" ht="15.75" customHeight="1">
      <c r="A3510" s="12">
        <v>2019.0</v>
      </c>
      <c r="B3510" s="265">
        <v>43800.0</v>
      </c>
      <c r="C3510" s="12" t="s">
        <v>782</v>
      </c>
      <c r="D3510" s="12" t="s">
        <v>440</v>
      </c>
      <c r="E3510" s="12" t="s">
        <v>755</v>
      </c>
      <c r="F3510" s="12" t="s">
        <v>756</v>
      </c>
      <c r="G3510" s="12" t="s">
        <v>749</v>
      </c>
      <c r="H3510" s="12" t="s">
        <v>421</v>
      </c>
      <c r="I3510" s="19">
        <v>164905.14</v>
      </c>
      <c r="J3510" s="19">
        <v>5.767415893E7</v>
      </c>
      <c r="K3510" s="19">
        <f t="shared" si="1"/>
        <v>5496.838</v>
      </c>
      <c r="L3510" s="14">
        <f t="shared" si="2"/>
        <v>5496.838</v>
      </c>
      <c r="M3510" s="14">
        <f t="shared" si="3"/>
        <v>0</v>
      </c>
      <c r="N3510" s="14">
        <f t="shared" si="4"/>
        <v>0.01938919929</v>
      </c>
      <c r="O3510" s="14">
        <f t="shared" si="5"/>
        <v>0.1221519556</v>
      </c>
      <c r="P3510" s="19">
        <f t="shared" si="6"/>
        <v>349.7414267</v>
      </c>
      <c r="Q3510" s="14">
        <f t="shared" si="7"/>
        <v>1922471.964</v>
      </c>
    </row>
    <row r="3511" ht="15.75" customHeight="1">
      <c r="A3511" s="12">
        <v>2019.0</v>
      </c>
      <c r="B3511" s="265">
        <v>43800.0</v>
      </c>
      <c r="C3511" s="12" t="s">
        <v>783</v>
      </c>
      <c r="D3511" s="12" t="s">
        <v>441</v>
      </c>
      <c r="E3511" s="12" t="s">
        <v>747</v>
      </c>
      <c r="F3511" s="12" t="s">
        <v>748</v>
      </c>
      <c r="G3511" s="12" t="s">
        <v>749</v>
      </c>
      <c r="H3511" s="12" t="s">
        <v>421</v>
      </c>
      <c r="I3511" s="19">
        <v>445537.04</v>
      </c>
      <c r="J3511" s="19">
        <v>3.08016603E7</v>
      </c>
      <c r="K3511" s="19">
        <f t="shared" si="1"/>
        <v>14851.23467</v>
      </c>
      <c r="L3511" s="14">
        <f t="shared" si="2"/>
        <v>14851.23467</v>
      </c>
      <c r="M3511" s="14">
        <f t="shared" si="3"/>
        <v>0</v>
      </c>
      <c r="N3511" s="14">
        <f t="shared" si="4"/>
        <v>0.05238530747</v>
      </c>
      <c r="O3511" s="14">
        <f t="shared" si="5"/>
        <v>0.330027437</v>
      </c>
      <c r="P3511" s="19">
        <f t="shared" si="6"/>
        <v>69.13378133</v>
      </c>
      <c r="Q3511" s="14">
        <f t="shared" si="7"/>
        <v>1026722.01</v>
      </c>
    </row>
    <row r="3512" ht="15.75" customHeight="1">
      <c r="A3512" s="12">
        <v>2019.0</v>
      </c>
      <c r="B3512" s="265">
        <v>43800.0</v>
      </c>
      <c r="C3512" s="12" t="s">
        <v>783</v>
      </c>
      <c r="D3512" s="12" t="s">
        <v>441</v>
      </c>
      <c r="E3512" s="12" t="s">
        <v>753</v>
      </c>
      <c r="F3512" s="12" t="s">
        <v>754</v>
      </c>
      <c r="G3512" s="12" t="s">
        <v>749</v>
      </c>
      <c r="H3512" s="12" t="s">
        <v>421</v>
      </c>
      <c r="I3512" s="19">
        <v>904.75</v>
      </c>
      <c r="J3512" s="19">
        <v>62548.79</v>
      </c>
      <c r="K3512" s="19">
        <f t="shared" si="1"/>
        <v>30.15833333</v>
      </c>
      <c r="L3512" s="14">
        <f t="shared" si="2"/>
        <v>30.15833333</v>
      </c>
      <c r="M3512" s="14">
        <f t="shared" si="3"/>
        <v>0</v>
      </c>
      <c r="N3512" s="14">
        <f t="shared" si="4"/>
        <v>0.0001063786008</v>
      </c>
      <c r="O3512" s="14">
        <f t="shared" si="5"/>
        <v>0.0006701851852</v>
      </c>
      <c r="P3512" s="19">
        <f t="shared" si="6"/>
        <v>69.13378281</v>
      </c>
      <c r="Q3512" s="14">
        <f t="shared" si="7"/>
        <v>2084.959667</v>
      </c>
    </row>
    <row r="3513" ht="15.75" customHeight="1">
      <c r="A3513" s="12">
        <v>2019.0</v>
      </c>
      <c r="B3513" s="265">
        <v>43800.0</v>
      </c>
      <c r="C3513" s="12" t="s">
        <v>783</v>
      </c>
      <c r="D3513" s="12" t="s">
        <v>441</v>
      </c>
      <c r="E3513" s="12" t="s">
        <v>755</v>
      </c>
      <c r="F3513" s="12" t="s">
        <v>756</v>
      </c>
      <c r="G3513" s="12" t="s">
        <v>749</v>
      </c>
      <c r="H3513" s="12" t="s">
        <v>421</v>
      </c>
      <c r="I3513" s="19">
        <v>8609.75</v>
      </c>
      <c r="J3513" s="19">
        <v>595224.57</v>
      </c>
      <c r="K3513" s="19">
        <f t="shared" si="1"/>
        <v>286.9916667</v>
      </c>
      <c r="L3513" s="14">
        <f t="shared" si="2"/>
        <v>286.9916667</v>
      </c>
      <c r="M3513" s="14">
        <f t="shared" si="3"/>
        <v>0</v>
      </c>
      <c r="N3513" s="14">
        <f t="shared" si="4"/>
        <v>0.001012316285</v>
      </c>
      <c r="O3513" s="14">
        <f t="shared" si="5"/>
        <v>0.006377592593</v>
      </c>
      <c r="P3513" s="19">
        <f t="shared" si="6"/>
        <v>69.13378089</v>
      </c>
      <c r="Q3513" s="14">
        <f t="shared" si="7"/>
        <v>19840.819</v>
      </c>
    </row>
    <row r="3514" ht="15.75" customHeight="1">
      <c r="A3514" s="12">
        <v>2019.0</v>
      </c>
      <c r="B3514" s="265">
        <v>43800.0</v>
      </c>
      <c r="C3514" s="12" t="s">
        <v>783</v>
      </c>
      <c r="D3514" s="12" t="s">
        <v>441</v>
      </c>
      <c r="E3514" s="12" t="s">
        <v>750</v>
      </c>
      <c r="F3514" s="12" t="s">
        <v>751</v>
      </c>
      <c r="G3514" s="12" t="s">
        <v>749</v>
      </c>
      <c r="H3514" s="12" t="s">
        <v>421</v>
      </c>
      <c r="I3514" s="19">
        <v>6546.18</v>
      </c>
      <c r="J3514" s="19">
        <v>452562.18</v>
      </c>
      <c r="K3514" s="19">
        <f t="shared" si="1"/>
        <v>218.206</v>
      </c>
      <c r="L3514" s="14">
        <f t="shared" si="2"/>
        <v>218.206</v>
      </c>
      <c r="M3514" s="14">
        <f t="shared" si="3"/>
        <v>0</v>
      </c>
      <c r="N3514" s="14">
        <f t="shared" si="4"/>
        <v>0.000769686067</v>
      </c>
      <c r="O3514" s="14">
        <f t="shared" si="5"/>
        <v>0.004849022222</v>
      </c>
      <c r="P3514" s="19">
        <f t="shared" si="6"/>
        <v>69.13378184</v>
      </c>
      <c r="Q3514" s="14">
        <f t="shared" si="7"/>
        <v>15085.406</v>
      </c>
    </row>
    <row r="3515" ht="15.75" customHeight="1">
      <c r="A3515" s="12">
        <v>2019.0</v>
      </c>
      <c r="B3515" s="265">
        <v>43800.0</v>
      </c>
      <c r="C3515" s="12" t="s">
        <v>786</v>
      </c>
      <c r="D3515" s="12" t="s">
        <v>418</v>
      </c>
      <c r="E3515" s="12" t="s">
        <v>747</v>
      </c>
      <c r="F3515" s="12" t="s">
        <v>748</v>
      </c>
      <c r="G3515" s="12" t="s">
        <v>749</v>
      </c>
      <c r="H3515" s="12" t="s">
        <v>405</v>
      </c>
      <c r="I3515" s="19">
        <v>3474103.0</v>
      </c>
      <c r="J3515" s="19">
        <v>7.3719495412E8</v>
      </c>
      <c r="K3515" s="19">
        <f t="shared" si="1"/>
        <v>115803.4333</v>
      </c>
      <c r="L3515" s="14">
        <f t="shared" si="2"/>
        <v>115803.4333</v>
      </c>
      <c r="M3515" s="14">
        <f t="shared" si="3"/>
        <v>0</v>
      </c>
      <c r="N3515" s="14">
        <f t="shared" si="4"/>
        <v>0.408477719</v>
      </c>
      <c r="O3515" s="14">
        <f t="shared" si="5"/>
        <v>2.57340963</v>
      </c>
      <c r="P3515" s="19">
        <f t="shared" si="6"/>
        <v>212.1972072</v>
      </c>
      <c r="Q3515" s="14">
        <f t="shared" si="7"/>
        <v>24573165.14</v>
      </c>
    </row>
    <row r="3516" ht="15.75" customHeight="1">
      <c r="A3516" s="12">
        <v>2019.0</v>
      </c>
      <c r="B3516" s="265">
        <v>43800.0</v>
      </c>
      <c r="C3516" s="12" t="s">
        <v>786</v>
      </c>
      <c r="D3516" s="12" t="s">
        <v>418</v>
      </c>
      <c r="E3516" s="12" t="s">
        <v>753</v>
      </c>
      <c r="F3516" s="12" t="s">
        <v>754</v>
      </c>
      <c r="G3516" s="12" t="s">
        <v>749</v>
      </c>
      <c r="H3516" s="12" t="s">
        <v>405</v>
      </c>
      <c r="I3516" s="19">
        <v>207041.0</v>
      </c>
      <c r="J3516" s="19">
        <v>4.020287504E7</v>
      </c>
      <c r="K3516" s="19">
        <f t="shared" si="1"/>
        <v>6901.366667</v>
      </c>
      <c r="L3516" s="14">
        <f t="shared" si="2"/>
        <v>6901.366667</v>
      </c>
      <c r="M3516" s="14">
        <f t="shared" si="3"/>
        <v>0</v>
      </c>
      <c r="N3516" s="14">
        <f t="shared" si="4"/>
        <v>0.02434344503</v>
      </c>
      <c r="O3516" s="14">
        <f t="shared" si="5"/>
        <v>0.1533637037</v>
      </c>
      <c r="P3516" s="19">
        <f t="shared" si="6"/>
        <v>194.1783272</v>
      </c>
      <c r="Q3516" s="14">
        <f t="shared" si="7"/>
        <v>1340095.835</v>
      </c>
    </row>
    <row r="3517" ht="15.75" customHeight="1">
      <c r="A3517" s="12">
        <v>2019.0</v>
      </c>
      <c r="B3517" s="265">
        <v>43800.0</v>
      </c>
      <c r="C3517" s="12" t="s">
        <v>786</v>
      </c>
      <c r="D3517" s="12" t="s">
        <v>418</v>
      </c>
      <c r="E3517" s="12" t="s">
        <v>755</v>
      </c>
      <c r="F3517" s="12" t="s">
        <v>756</v>
      </c>
      <c r="G3517" s="12" t="s">
        <v>749</v>
      </c>
      <c r="H3517" s="12" t="s">
        <v>405</v>
      </c>
      <c r="I3517" s="19">
        <v>35166.0</v>
      </c>
      <c r="J3517" s="19">
        <v>6636613.78</v>
      </c>
      <c r="K3517" s="19">
        <f t="shared" si="1"/>
        <v>1172.2</v>
      </c>
      <c r="L3517" s="14">
        <f t="shared" si="2"/>
        <v>1172.2</v>
      </c>
      <c r="M3517" s="14">
        <f t="shared" si="3"/>
        <v>0</v>
      </c>
      <c r="N3517" s="14">
        <f t="shared" si="4"/>
        <v>0.004134744268</v>
      </c>
      <c r="O3517" s="14">
        <f t="shared" si="5"/>
        <v>0.02604888889</v>
      </c>
      <c r="P3517" s="19">
        <f t="shared" si="6"/>
        <v>188.7224529</v>
      </c>
      <c r="Q3517" s="14">
        <f t="shared" si="7"/>
        <v>221220.4593</v>
      </c>
    </row>
    <row r="3518" ht="15.75" customHeight="1">
      <c r="A3518" s="12">
        <v>2019.0</v>
      </c>
      <c r="B3518" s="265">
        <v>43800.0</v>
      </c>
      <c r="C3518" s="12" t="s">
        <v>787</v>
      </c>
      <c r="D3518" s="12" t="s">
        <v>419</v>
      </c>
      <c r="E3518" s="12" t="s">
        <v>747</v>
      </c>
      <c r="F3518" s="12" t="s">
        <v>748</v>
      </c>
      <c r="G3518" s="12" t="s">
        <v>749</v>
      </c>
      <c r="H3518" s="12" t="s">
        <v>405</v>
      </c>
      <c r="I3518" s="19">
        <v>2689911.0</v>
      </c>
      <c r="J3518" s="19">
        <v>5.5776779187E8</v>
      </c>
      <c r="K3518" s="19">
        <f t="shared" si="1"/>
        <v>89663.7</v>
      </c>
      <c r="L3518" s="14">
        <f t="shared" si="2"/>
        <v>89663.7</v>
      </c>
      <c r="M3518" s="14">
        <f t="shared" si="3"/>
        <v>0</v>
      </c>
      <c r="N3518" s="14">
        <f t="shared" si="4"/>
        <v>0.3162740741</v>
      </c>
      <c r="O3518" s="14">
        <f t="shared" si="5"/>
        <v>1.992526667</v>
      </c>
      <c r="P3518" s="19">
        <f t="shared" si="6"/>
        <v>207.355482</v>
      </c>
      <c r="Q3518" s="14">
        <f t="shared" si="7"/>
        <v>18592259.73</v>
      </c>
    </row>
    <row r="3519" ht="15.75" customHeight="1">
      <c r="A3519" s="12">
        <v>2019.0</v>
      </c>
      <c r="B3519" s="265">
        <v>43800.0</v>
      </c>
      <c r="C3519" s="12" t="s">
        <v>787</v>
      </c>
      <c r="D3519" s="12" t="s">
        <v>419</v>
      </c>
      <c r="E3519" s="12" t="s">
        <v>753</v>
      </c>
      <c r="F3519" s="12" t="s">
        <v>754</v>
      </c>
      <c r="G3519" s="12" t="s">
        <v>749</v>
      </c>
      <c r="H3519" s="12" t="s">
        <v>405</v>
      </c>
      <c r="I3519" s="19">
        <v>14.0</v>
      </c>
      <c r="J3519" s="19">
        <v>2578.78</v>
      </c>
      <c r="K3519" s="19">
        <f t="shared" si="1"/>
        <v>0.4666666667</v>
      </c>
      <c r="L3519" s="14">
        <f t="shared" si="2"/>
        <v>0.4666666667</v>
      </c>
      <c r="M3519" s="14">
        <f t="shared" si="3"/>
        <v>0</v>
      </c>
      <c r="N3519" s="14">
        <f t="shared" si="4"/>
        <v>0.000001646090535</v>
      </c>
      <c r="O3519" s="14">
        <f t="shared" si="5"/>
        <v>0.00001037037037</v>
      </c>
      <c r="P3519" s="19">
        <f t="shared" si="6"/>
        <v>184.1985714</v>
      </c>
      <c r="Q3519" s="14">
        <f t="shared" si="7"/>
        <v>85.95933333</v>
      </c>
    </row>
    <row r="3520" ht="15.75" customHeight="1">
      <c r="A3520" s="12">
        <v>2019.0</v>
      </c>
      <c r="B3520" s="265">
        <v>43800.0</v>
      </c>
      <c r="C3520" s="12" t="s">
        <v>787</v>
      </c>
      <c r="D3520" s="12" t="s">
        <v>419</v>
      </c>
      <c r="E3520" s="12" t="s">
        <v>755</v>
      </c>
      <c r="F3520" s="12" t="s">
        <v>756</v>
      </c>
      <c r="G3520" s="12" t="s">
        <v>749</v>
      </c>
      <c r="H3520" s="12" t="s">
        <v>405</v>
      </c>
      <c r="I3520" s="19">
        <v>5106.0</v>
      </c>
      <c r="J3520" s="19">
        <v>1236748.69</v>
      </c>
      <c r="K3520" s="19">
        <f t="shared" si="1"/>
        <v>170.2</v>
      </c>
      <c r="L3520" s="14">
        <f t="shared" si="2"/>
        <v>170.2</v>
      </c>
      <c r="M3520" s="14">
        <f t="shared" si="3"/>
        <v>0</v>
      </c>
      <c r="N3520" s="14">
        <f t="shared" si="4"/>
        <v>0.0006003527337</v>
      </c>
      <c r="O3520" s="14">
        <f t="shared" si="5"/>
        <v>0.003782222222</v>
      </c>
      <c r="P3520" s="19">
        <f t="shared" si="6"/>
        <v>242.2147846</v>
      </c>
      <c r="Q3520" s="14">
        <f t="shared" si="7"/>
        <v>41224.95633</v>
      </c>
    </row>
    <row r="3521" ht="15.75" customHeight="1">
      <c r="A3521" s="12">
        <v>2020.0</v>
      </c>
      <c r="B3521" s="265">
        <v>43831.0</v>
      </c>
      <c r="C3521" s="12" t="s">
        <v>803</v>
      </c>
      <c r="D3521" s="12" t="s">
        <v>408</v>
      </c>
      <c r="E3521" s="12" t="s">
        <v>747</v>
      </c>
      <c r="F3521" s="12" t="s">
        <v>748</v>
      </c>
      <c r="G3521" s="12" t="s">
        <v>749</v>
      </c>
      <c r="H3521" s="12" t="s">
        <v>405</v>
      </c>
      <c r="I3521" s="19">
        <v>875261.06</v>
      </c>
      <c r="J3521" s="19">
        <v>1.582335876E8</v>
      </c>
      <c r="K3521" s="19">
        <f t="shared" si="1"/>
        <v>29175.36867</v>
      </c>
      <c r="L3521" s="14">
        <f t="shared" si="2"/>
        <v>29175.36867</v>
      </c>
      <c r="M3521" s="14">
        <f t="shared" si="3"/>
        <v>0</v>
      </c>
      <c r="N3521" s="14">
        <f t="shared" si="4"/>
        <v>0.1029113533</v>
      </c>
      <c r="O3521" s="14">
        <f t="shared" si="5"/>
        <v>0.6483415259</v>
      </c>
      <c r="P3521" s="19">
        <f t="shared" si="6"/>
        <v>180.784448</v>
      </c>
      <c r="Q3521" s="14">
        <f t="shared" si="7"/>
        <v>5274452.92</v>
      </c>
    </row>
    <row r="3522" ht="15.75" customHeight="1">
      <c r="A3522" s="12">
        <v>2020.0</v>
      </c>
      <c r="B3522" s="265">
        <v>43831.0</v>
      </c>
      <c r="C3522" s="12" t="s">
        <v>803</v>
      </c>
      <c r="D3522" s="12" t="s">
        <v>408</v>
      </c>
      <c r="E3522" s="12" t="s">
        <v>753</v>
      </c>
      <c r="F3522" s="12" t="s">
        <v>754</v>
      </c>
      <c r="G3522" s="12" t="s">
        <v>749</v>
      </c>
      <c r="H3522" s="12" t="s">
        <v>405</v>
      </c>
      <c r="I3522" s="19">
        <v>961971.34</v>
      </c>
      <c r="J3522" s="19">
        <v>1.7391015108E8</v>
      </c>
      <c r="K3522" s="19">
        <f t="shared" si="1"/>
        <v>32065.71133</v>
      </c>
      <c r="L3522" s="14">
        <f t="shared" si="2"/>
        <v>32065.71133</v>
      </c>
      <c r="M3522" s="14">
        <f t="shared" si="3"/>
        <v>0</v>
      </c>
      <c r="N3522" s="14">
        <f t="shared" si="4"/>
        <v>0.1131065655</v>
      </c>
      <c r="O3522" s="14">
        <f t="shared" si="5"/>
        <v>0.712571363</v>
      </c>
      <c r="P3522" s="19">
        <f t="shared" si="6"/>
        <v>180.7851688</v>
      </c>
      <c r="Q3522" s="14">
        <f t="shared" si="7"/>
        <v>5797005.036</v>
      </c>
    </row>
    <row r="3523" ht="15.75" customHeight="1">
      <c r="A3523" s="12">
        <v>2020.0</v>
      </c>
      <c r="B3523" s="265">
        <v>43831.0</v>
      </c>
      <c r="C3523" s="12" t="s">
        <v>803</v>
      </c>
      <c r="D3523" s="12" t="s">
        <v>408</v>
      </c>
      <c r="E3523" s="12" t="s">
        <v>755</v>
      </c>
      <c r="F3523" s="12" t="s">
        <v>756</v>
      </c>
      <c r="G3523" s="12" t="s">
        <v>749</v>
      </c>
      <c r="H3523" s="12" t="s">
        <v>405</v>
      </c>
      <c r="I3523" s="19">
        <v>704078.56</v>
      </c>
      <c r="J3523" s="19">
        <v>1.2707559686E8</v>
      </c>
      <c r="K3523" s="19">
        <f t="shared" si="1"/>
        <v>23469.28533</v>
      </c>
      <c r="L3523" s="14">
        <f t="shared" si="2"/>
        <v>23469.28533</v>
      </c>
      <c r="M3523" s="14">
        <f t="shared" si="3"/>
        <v>0</v>
      </c>
      <c r="N3523" s="14">
        <f t="shared" si="4"/>
        <v>0.08278407525</v>
      </c>
      <c r="O3523" s="14">
        <f t="shared" si="5"/>
        <v>0.5215396741</v>
      </c>
      <c r="P3523" s="19">
        <f t="shared" si="6"/>
        <v>180.4849687</v>
      </c>
      <c r="Q3523" s="14">
        <f t="shared" si="7"/>
        <v>4235853.229</v>
      </c>
    </row>
    <row r="3524" ht="15.75" customHeight="1">
      <c r="A3524" s="12">
        <v>2020.0</v>
      </c>
      <c r="B3524" s="265">
        <v>43831.0</v>
      </c>
      <c r="C3524" s="12" t="s">
        <v>803</v>
      </c>
      <c r="D3524" s="12" t="s">
        <v>408</v>
      </c>
      <c r="E3524" s="12" t="s">
        <v>750</v>
      </c>
      <c r="F3524" s="12" t="s">
        <v>751</v>
      </c>
      <c r="G3524" s="12" t="s">
        <v>749</v>
      </c>
      <c r="H3524" s="12" t="s">
        <v>405</v>
      </c>
      <c r="I3524" s="19">
        <v>7236.13</v>
      </c>
      <c r="J3524" s="19">
        <v>1308899.85</v>
      </c>
      <c r="K3524" s="19">
        <f t="shared" si="1"/>
        <v>241.2043333</v>
      </c>
      <c r="L3524" s="14">
        <f t="shared" si="2"/>
        <v>241.2043333</v>
      </c>
      <c r="M3524" s="14">
        <f t="shared" si="3"/>
        <v>0</v>
      </c>
      <c r="N3524" s="14">
        <f t="shared" si="4"/>
        <v>0.0008508089359</v>
      </c>
      <c r="O3524" s="14">
        <f t="shared" si="5"/>
        <v>0.005360096296</v>
      </c>
      <c r="P3524" s="19">
        <f t="shared" si="6"/>
        <v>180.8839601</v>
      </c>
      <c r="Q3524" s="14">
        <f t="shared" si="7"/>
        <v>43629.995</v>
      </c>
    </row>
    <row r="3525" ht="15.75" customHeight="1">
      <c r="A3525" s="12">
        <v>2020.0</v>
      </c>
      <c r="B3525" s="265">
        <v>43831.0</v>
      </c>
      <c r="C3525" s="12" t="s">
        <v>759</v>
      </c>
      <c r="D3525" s="12" t="s">
        <v>406</v>
      </c>
      <c r="E3525" s="12" t="s">
        <v>747</v>
      </c>
      <c r="F3525" s="12" t="s">
        <v>748</v>
      </c>
      <c r="G3525" s="12" t="s">
        <v>749</v>
      </c>
      <c r="H3525" s="12" t="s">
        <v>405</v>
      </c>
      <c r="I3525" s="19">
        <v>6018798.49</v>
      </c>
      <c r="J3525" s="19">
        <v>1.26974869641E9</v>
      </c>
      <c r="K3525" s="19">
        <f t="shared" si="1"/>
        <v>200626.6163</v>
      </c>
      <c r="L3525" s="14">
        <f t="shared" si="2"/>
        <v>200626.6163</v>
      </c>
      <c r="M3525" s="14">
        <f t="shared" si="3"/>
        <v>0</v>
      </c>
      <c r="N3525" s="14">
        <f t="shared" si="4"/>
        <v>0.707677659</v>
      </c>
      <c r="O3525" s="14">
        <f t="shared" si="5"/>
        <v>4.458369252</v>
      </c>
      <c r="P3525" s="19">
        <f t="shared" si="6"/>
        <v>210.9638159</v>
      </c>
      <c r="Q3525" s="14">
        <f t="shared" si="7"/>
        <v>42324956.55</v>
      </c>
    </row>
    <row r="3526" ht="15.75" customHeight="1">
      <c r="A3526" s="12">
        <v>2020.0</v>
      </c>
      <c r="B3526" s="265">
        <v>43831.0</v>
      </c>
      <c r="C3526" s="12" t="s">
        <v>759</v>
      </c>
      <c r="D3526" s="12" t="s">
        <v>406</v>
      </c>
      <c r="E3526" s="12" t="s">
        <v>753</v>
      </c>
      <c r="F3526" s="12" t="s">
        <v>754</v>
      </c>
      <c r="G3526" s="12" t="s">
        <v>749</v>
      </c>
      <c r="H3526" s="12" t="s">
        <v>405</v>
      </c>
      <c r="I3526" s="19">
        <v>1132698.93</v>
      </c>
      <c r="J3526" s="19">
        <v>2.0998990089E8</v>
      </c>
      <c r="K3526" s="19">
        <f t="shared" si="1"/>
        <v>37756.631</v>
      </c>
      <c r="L3526" s="14">
        <f t="shared" si="2"/>
        <v>37756.631</v>
      </c>
      <c r="M3526" s="14">
        <f t="shared" si="3"/>
        <v>0</v>
      </c>
      <c r="N3526" s="14">
        <f t="shared" si="4"/>
        <v>0.1331803563</v>
      </c>
      <c r="O3526" s="14">
        <f t="shared" si="5"/>
        <v>0.8390362444</v>
      </c>
      <c r="P3526" s="19">
        <f t="shared" si="6"/>
        <v>185.3889814</v>
      </c>
      <c r="Q3526" s="14">
        <f t="shared" si="7"/>
        <v>6999663.363</v>
      </c>
    </row>
    <row r="3527" ht="15.75" customHeight="1">
      <c r="A3527" s="12">
        <v>2020.0</v>
      </c>
      <c r="B3527" s="265">
        <v>43831.0</v>
      </c>
      <c r="C3527" s="12" t="s">
        <v>759</v>
      </c>
      <c r="D3527" s="12" t="s">
        <v>406</v>
      </c>
      <c r="E3527" s="12" t="s">
        <v>755</v>
      </c>
      <c r="F3527" s="12" t="s">
        <v>756</v>
      </c>
      <c r="G3527" s="12" t="s">
        <v>749</v>
      </c>
      <c r="H3527" s="12" t="s">
        <v>405</v>
      </c>
      <c r="I3527" s="19">
        <v>213048.14</v>
      </c>
      <c r="J3527" s="19">
        <v>4.351204875E7</v>
      </c>
      <c r="K3527" s="19">
        <f t="shared" si="1"/>
        <v>7101.604667</v>
      </c>
      <c r="L3527" s="14">
        <f t="shared" si="2"/>
        <v>7101.604667</v>
      </c>
      <c r="M3527" s="14">
        <f t="shared" si="3"/>
        <v>0</v>
      </c>
      <c r="N3527" s="14">
        <f t="shared" si="4"/>
        <v>0.02504975191</v>
      </c>
      <c r="O3527" s="14">
        <f t="shared" si="5"/>
        <v>0.157813437</v>
      </c>
      <c r="P3527" s="19">
        <f t="shared" si="6"/>
        <v>204.2357598</v>
      </c>
      <c r="Q3527" s="14">
        <f t="shared" si="7"/>
        <v>1450401.625</v>
      </c>
    </row>
    <row r="3528" ht="15.75" customHeight="1">
      <c r="A3528" s="12">
        <v>2020.0</v>
      </c>
      <c r="B3528" s="265">
        <v>43831.0</v>
      </c>
      <c r="C3528" s="12" t="s">
        <v>759</v>
      </c>
      <c r="D3528" s="12" t="s">
        <v>406</v>
      </c>
      <c r="E3528" s="12" t="s">
        <v>750</v>
      </c>
      <c r="F3528" s="12" t="s">
        <v>751</v>
      </c>
      <c r="G3528" s="12" t="s">
        <v>749</v>
      </c>
      <c r="H3528" s="12" t="s">
        <v>405</v>
      </c>
      <c r="I3528" s="19">
        <v>21400.67</v>
      </c>
      <c r="J3528" s="19">
        <v>5006868.4</v>
      </c>
      <c r="K3528" s="19">
        <f t="shared" si="1"/>
        <v>713.3556667</v>
      </c>
      <c r="L3528" s="14">
        <f t="shared" si="2"/>
        <v>713.3556667</v>
      </c>
      <c r="M3528" s="14">
        <f t="shared" si="3"/>
        <v>0</v>
      </c>
      <c r="N3528" s="14">
        <f t="shared" si="4"/>
        <v>0.002516245738</v>
      </c>
      <c r="O3528" s="14">
        <f t="shared" si="5"/>
        <v>0.01585234815</v>
      </c>
      <c r="P3528" s="19">
        <f t="shared" si="6"/>
        <v>233.9584882</v>
      </c>
      <c r="Q3528" s="14">
        <f t="shared" si="7"/>
        <v>166895.6133</v>
      </c>
    </row>
    <row r="3529" ht="15.75" customHeight="1">
      <c r="A3529" s="12">
        <v>2020.0</v>
      </c>
      <c r="B3529" s="265">
        <v>43831.0</v>
      </c>
      <c r="C3529" s="12" t="s">
        <v>763</v>
      </c>
      <c r="D3529" s="12" t="s">
        <v>409</v>
      </c>
      <c r="E3529" s="12" t="s">
        <v>747</v>
      </c>
      <c r="F3529" s="12" t="s">
        <v>748</v>
      </c>
      <c r="G3529" s="12" t="s">
        <v>749</v>
      </c>
      <c r="H3529" s="12" t="s">
        <v>405</v>
      </c>
      <c r="I3529" s="19">
        <v>99504.6</v>
      </c>
      <c r="J3529" s="19">
        <v>1.567174231E7</v>
      </c>
      <c r="K3529" s="19">
        <f t="shared" si="1"/>
        <v>3316.82</v>
      </c>
      <c r="L3529" s="14">
        <f t="shared" si="2"/>
        <v>3316.82</v>
      </c>
      <c r="M3529" s="14">
        <f t="shared" si="3"/>
        <v>0</v>
      </c>
      <c r="N3529" s="14">
        <f t="shared" si="4"/>
        <v>0.01169954145</v>
      </c>
      <c r="O3529" s="14">
        <f t="shared" si="5"/>
        <v>0.07370711111</v>
      </c>
      <c r="P3529" s="19">
        <f t="shared" si="6"/>
        <v>157.4976665</v>
      </c>
      <c r="Q3529" s="14">
        <f t="shared" si="7"/>
        <v>522391.4103</v>
      </c>
    </row>
    <row r="3530" ht="15.75" customHeight="1">
      <c r="A3530" s="12">
        <v>2020.0</v>
      </c>
      <c r="B3530" s="265">
        <v>43831.0</v>
      </c>
      <c r="C3530" s="12" t="s">
        <v>763</v>
      </c>
      <c r="D3530" s="12" t="s">
        <v>409</v>
      </c>
      <c r="E3530" s="12" t="s">
        <v>753</v>
      </c>
      <c r="F3530" s="12" t="s">
        <v>754</v>
      </c>
      <c r="G3530" s="12" t="s">
        <v>749</v>
      </c>
      <c r="H3530" s="12" t="s">
        <v>405</v>
      </c>
      <c r="I3530" s="19">
        <v>25181.4</v>
      </c>
      <c r="J3530" s="19">
        <v>3935020.83</v>
      </c>
      <c r="K3530" s="19">
        <f t="shared" si="1"/>
        <v>839.38</v>
      </c>
      <c r="L3530" s="14">
        <f t="shared" si="2"/>
        <v>839.38</v>
      </c>
      <c r="M3530" s="14">
        <f t="shared" si="3"/>
        <v>0</v>
      </c>
      <c r="N3530" s="14">
        <f t="shared" si="4"/>
        <v>0.002960776014</v>
      </c>
      <c r="O3530" s="14">
        <f t="shared" si="5"/>
        <v>0.01865288889</v>
      </c>
      <c r="P3530" s="19">
        <f t="shared" si="6"/>
        <v>156.2669601</v>
      </c>
      <c r="Q3530" s="14">
        <f t="shared" si="7"/>
        <v>131167.361</v>
      </c>
    </row>
    <row r="3531" ht="15.75" customHeight="1">
      <c r="A3531" s="12">
        <v>2020.0</v>
      </c>
      <c r="B3531" s="265">
        <v>43831.0</v>
      </c>
      <c r="C3531" s="12" t="s">
        <v>763</v>
      </c>
      <c r="D3531" s="12" t="s">
        <v>409</v>
      </c>
      <c r="E3531" s="12" t="s">
        <v>755</v>
      </c>
      <c r="F3531" s="12" t="s">
        <v>756</v>
      </c>
      <c r="G3531" s="12" t="s">
        <v>749</v>
      </c>
      <c r="H3531" s="12" t="s">
        <v>405</v>
      </c>
      <c r="I3531" s="19">
        <v>55.8</v>
      </c>
      <c r="J3531" s="19">
        <v>9401.22</v>
      </c>
      <c r="K3531" s="19">
        <f t="shared" si="1"/>
        <v>1.86</v>
      </c>
      <c r="L3531" s="14">
        <f t="shared" si="2"/>
        <v>1.86</v>
      </c>
      <c r="M3531" s="14">
        <f t="shared" si="3"/>
        <v>0</v>
      </c>
      <c r="N3531" s="14">
        <f t="shared" si="4"/>
        <v>0.000006560846561</v>
      </c>
      <c r="O3531" s="14">
        <f t="shared" si="5"/>
        <v>0.00004133333333</v>
      </c>
      <c r="P3531" s="19">
        <f t="shared" si="6"/>
        <v>168.4806452</v>
      </c>
      <c r="Q3531" s="14">
        <f t="shared" si="7"/>
        <v>313.374</v>
      </c>
    </row>
    <row r="3532" ht="15.75" customHeight="1">
      <c r="A3532" s="12">
        <v>2020.0</v>
      </c>
      <c r="B3532" s="265">
        <v>43831.0</v>
      </c>
      <c r="C3532" s="12" t="s">
        <v>763</v>
      </c>
      <c r="D3532" s="12" t="s">
        <v>409</v>
      </c>
      <c r="E3532" s="12" t="s">
        <v>750</v>
      </c>
      <c r="F3532" s="12" t="s">
        <v>751</v>
      </c>
      <c r="G3532" s="12" t="s">
        <v>749</v>
      </c>
      <c r="H3532" s="12" t="s">
        <v>405</v>
      </c>
      <c r="I3532" s="19">
        <v>551131.6</v>
      </c>
      <c r="J3532" s="19">
        <v>9.202465081E7</v>
      </c>
      <c r="K3532" s="19">
        <f t="shared" si="1"/>
        <v>18371.05333</v>
      </c>
      <c r="L3532" s="14">
        <f t="shared" si="2"/>
        <v>18371.05333</v>
      </c>
      <c r="M3532" s="14">
        <f t="shared" si="3"/>
        <v>0</v>
      </c>
      <c r="N3532" s="14">
        <f t="shared" si="4"/>
        <v>0.06480089359</v>
      </c>
      <c r="O3532" s="14">
        <f t="shared" si="5"/>
        <v>0.4082456296</v>
      </c>
      <c r="P3532" s="19">
        <f t="shared" si="6"/>
        <v>166.9740055</v>
      </c>
      <c r="Q3532" s="14">
        <f t="shared" si="7"/>
        <v>3067488.36</v>
      </c>
    </row>
    <row r="3533" ht="15.75" customHeight="1">
      <c r="A3533" s="12">
        <v>2020.0</v>
      </c>
      <c r="B3533" s="265">
        <v>43831.0</v>
      </c>
      <c r="C3533" s="12" t="s">
        <v>764</v>
      </c>
      <c r="D3533" s="12" t="s">
        <v>410</v>
      </c>
      <c r="E3533" s="12" t="s">
        <v>747</v>
      </c>
      <c r="F3533" s="12" t="s">
        <v>748</v>
      </c>
      <c r="G3533" s="12" t="s">
        <v>749</v>
      </c>
      <c r="H3533" s="12" t="s">
        <v>405</v>
      </c>
      <c r="I3533" s="19">
        <v>1303773.0</v>
      </c>
      <c r="J3533" s="19">
        <v>1.9864071499E8</v>
      </c>
      <c r="K3533" s="19">
        <f t="shared" si="1"/>
        <v>43459.1</v>
      </c>
      <c r="L3533" s="14">
        <f t="shared" si="2"/>
        <v>43459.1</v>
      </c>
      <c r="M3533" s="14">
        <f t="shared" si="3"/>
        <v>0</v>
      </c>
      <c r="N3533" s="14">
        <f t="shared" si="4"/>
        <v>0.1532948854</v>
      </c>
      <c r="O3533" s="14">
        <f t="shared" si="5"/>
        <v>0.9657577778</v>
      </c>
      <c r="P3533" s="19">
        <f t="shared" si="6"/>
        <v>152.3583592</v>
      </c>
      <c r="Q3533" s="14">
        <f t="shared" si="7"/>
        <v>6621357.166</v>
      </c>
    </row>
    <row r="3534" ht="15.75" customHeight="1">
      <c r="A3534" s="12">
        <v>2020.0</v>
      </c>
      <c r="B3534" s="265">
        <v>43831.0</v>
      </c>
      <c r="C3534" s="12" t="s">
        <v>764</v>
      </c>
      <c r="D3534" s="12" t="s">
        <v>410</v>
      </c>
      <c r="E3534" s="12" t="s">
        <v>753</v>
      </c>
      <c r="F3534" s="12" t="s">
        <v>754</v>
      </c>
      <c r="G3534" s="12" t="s">
        <v>749</v>
      </c>
      <c r="H3534" s="12" t="s">
        <v>405</v>
      </c>
      <c r="I3534" s="19">
        <v>321.5</v>
      </c>
      <c r="J3534" s="19">
        <v>49128.24</v>
      </c>
      <c r="K3534" s="19">
        <f t="shared" si="1"/>
        <v>10.71666667</v>
      </c>
      <c r="L3534" s="14">
        <f t="shared" si="2"/>
        <v>10.71666667</v>
      </c>
      <c r="M3534" s="14">
        <f t="shared" si="3"/>
        <v>0</v>
      </c>
      <c r="N3534" s="14">
        <f t="shared" si="4"/>
        <v>0.00003780129336</v>
      </c>
      <c r="O3534" s="14">
        <f t="shared" si="5"/>
        <v>0.0002381481481</v>
      </c>
      <c r="P3534" s="19">
        <f t="shared" si="6"/>
        <v>152.8094557</v>
      </c>
      <c r="Q3534" s="14">
        <f t="shared" si="7"/>
        <v>1637.608</v>
      </c>
    </row>
    <row r="3535" ht="15.75" customHeight="1">
      <c r="A3535" s="12">
        <v>2020.0</v>
      </c>
      <c r="B3535" s="265">
        <v>43831.0</v>
      </c>
      <c r="C3535" s="12" t="s">
        <v>764</v>
      </c>
      <c r="D3535" s="12" t="s">
        <v>410</v>
      </c>
      <c r="E3535" s="12" t="s">
        <v>750</v>
      </c>
      <c r="F3535" s="12" t="s">
        <v>751</v>
      </c>
      <c r="G3535" s="12" t="s">
        <v>749</v>
      </c>
      <c r="H3535" s="12" t="s">
        <v>405</v>
      </c>
      <c r="I3535" s="19">
        <v>2763.5</v>
      </c>
      <c r="J3535" s="19">
        <v>420402.86</v>
      </c>
      <c r="K3535" s="19">
        <f t="shared" si="1"/>
        <v>92.11666667</v>
      </c>
      <c r="L3535" s="14">
        <f t="shared" si="2"/>
        <v>92.11666667</v>
      </c>
      <c r="M3535" s="14">
        <f t="shared" si="3"/>
        <v>0</v>
      </c>
      <c r="N3535" s="14">
        <f t="shared" si="4"/>
        <v>0.0003249265138</v>
      </c>
      <c r="O3535" s="14">
        <f t="shared" si="5"/>
        <v>0.002047037037</v>
      </c>
      <c r="P3535" s="19">
        <f t="shared" si="6"/>
        <v>152.1269622</v>
      </c>
      <c r="Q3535" s="14">
        <f t="shared" si="7"/>
        <v>14013.42867</v>
      </c>
    </row>
    <row r="3536" ht="15.75" customHeight="1">
      <c r="A3536" s="12">
        <v>2020.0</v>
      </c>
      <c r="B3536" s="265">
        <v>43831.0</v>
      </c>
      <c r="C3536" s="12" t="s">
        <v>765</v>
      </c>
      <c r="D3536" s="12" t="s">
        <v>412</v>
      </c>
      <c r="E3536" s="12" t="s">
        <v>747</v>
      </c>
      <c r="F3536" s="12" t="s">
        <v>748</v>
      </c>
      <c r="G3536" s="12" t="s">
        <v>749</v>
      </c>
      <c r="H3536" s="12" t="s">
        <v>405</v>
      </c>
      <c r="I3536" s="19">
        <v>549897.5</v>
      </c>
      <c r="J3536" s="19">
        <v>8.272164281E7</v>
      </c>
      <c r="K3536" s="19">
        <f t="shared" si="1"/>
        <v>18329.91667</v>
      </c>
      <c r="L3536" s="14">
        <f t="shared" si="2"/>
        <v>18329.91667</v>
      </c>
      <c r="M3536" s="14">
        <f t="shared" si="3"/>
        <v>0</v>
      </c>
      <c r="N3536" s="14">
        <f t="shared" si="4"/>
        <v>0.06465579071</v>
      </c>
      <c r="O3536" s="14">
        <f t="shared" si="5"/>
        <v>0.4073314815</v>
      </c>
      <c r="P3536" s="19">
        <f t="shared" si="6"/>
        <v>150.4310218</v>
      </c>
      <c r="Q3536" s="14">
        <f t="shared" si="7"/>
        <v>2757388.094</v>
      </c>
    </row>
    <row r="3537" ht="15.75" customHeight="1">
      <c r="A3537" s="12">
        <v>2020.0</v>
      </c>
      <c r="B3537" s="265">
        <v>43831.0</v>
      </c>
      <c r="C3537" s="12" t="s">
        <v>765</v>
      </c>
      <c r="D3537" s="12" t="s">
        <v>412</v>
      </c>
      <c r="E3537" s="12" t="s">
        <v>753</v>
      </c>
      <c r="F3537" s="12" t="s">
        <v>754</v>
      </c>
      <c r="G3537" s="12" t="s">
        <v>749</v>
      </c>
      <c r="H3537" s="12" t="s">
        <v>405</v>
      </c>
      <c r="I3537" s="19">
        <v>34982.5</v>
      </c>
      <c r="J3537" s="19">
        <v>5186644.0</v>
      </c>
      <c r="K3537" s="19">
        <f t="shared" si="1"/>
        <v>1166.083333</v>
      </c>
      <c r="L3537" s="14">
        <f t="shared" si="2"/>
        <v>1166.083333</v>
      </c>
      <c r="M3537" s="14">
        <f t="shared" si="3"/>
        <v>0</v>
      </c>
      <c r="N3537" s="14">
        <f t="shared" si="4"/>
        <v>0.004113168724</v>
      </c>
      <c r="O3537" s="14">
        <f t="shared" si="5"/>
        <v>0.02591296296</v>
      </c>
      <c r="P3537" s="19">
        <f t="shared" si="6"/>
        <v>148.2639606</v>
      </c>
      <c r="Q3537" s="14">
        <f t="shared" si="7"/>
        <v>172888.1333</v>
      </c>
    </row>
    <row r="3538" ht="15.75" customHeight="1">
      <c r="A3538" s="12">
        <v>2020.0</v>
      </c>
      <c r="B3538" s="265">
        <v>43831.0</v>
      </c>
      <c r="C3538" s="12" t="s">
        <v>765</v>
      </c>
      <c r="D3538" s="12" t="s">
        <v>412</v>
      </c>
      <c r="E3538" s="12" t="s">
        <v>755</v>
      </c>
      <c r="F3538" s="12" t="s">
        <v>756</v>
      </c>
      <c r="G3538" s="12" t="s">
        <v>749</v>
      </c>
      <c r="H3538" s="12" t="s">
        <v>405</v>
      </c>
      <c r="I3538" s="19">
        <v>25084.5</v>
      </c>
      <c r="J3538" s="19">
        <v>4026412.44</v>
      </c>
      <c r="K3538" s="19">
        <f t="shared" si="1"/>
        <v>836.15</v>
      </c>
      <c r="L3538" s="14">
        <f t="shared" si="2"/>
        <v>836.15</v>
      </c>
      <c r="M3538" s="14">
        <f t="shared" si="3"/>
        <v>0</v>
      </c>
      <c r="N3538" s="14">
        <f t="shared" si="4"/>
        <v>0.002949382716</v>
      </c>
      <c r="O3538" s="14">
        <f t="shared" si="5"/>
        <v>0.01858111111</v>
      </c>
      <c r="P3538" s="19">
        <f t="shared" si="6"/>
        <v>160.5139604</v>
      </c>
      <c r="Q3538" s="14">
        <f t="shared" si="7"/>
        <v>134213.748</v>
      </c>
    </row>
    <row r="3539" ht="15.75" customHeight="1">
      <c r="A3539" s="12">
        <v>2020.0</v>
      </c>
      <c r="B3539" s="265">
        <v>43831.0</v>
      </c>
      <c r="C3539" s="12" t="s">
        <v>765</v>
      </c>
      <c r="D3539" s="12" t="s">
        <v>412</v>
      </c>
      <c r="E3539" s="12" t="s">
        <v>750</v>
      </c>
      <c r="F3539" s="12" t="s">
        <v>751</v>
      </c>
      <c r="G3539" s="12" t="s">
        <v>749</v>
      </c>
      <c r="H3539" s="12" t="s">
        <v>405</v>
      </c>
      <c r="I3539" s="19">
        <v>2110.0</v>
      </c>
      <c r="J3539" s="19">
        <v>312836.96</v>
      </c>
      <c r="K3539" s="19">
        <f t="shared" si="1"/>
        <v>70.33333333</v>
      </c>
      <c r="L3539" s="14">
        <f t="shared" si="2"/>
        <v>70.33333333</v>
      </c>
      <c r="M3539" s="14">
        <f t="shared" si="3"/>
        <v>0</v>
      </c>
      <c r="N3539" s="14">
        <f t="shared" si="4"/>
        <v>0.0002480893592</v>
      </c>
      <c r="O3539" s="14">
        <f t="shared" si="5"/>
        <v>0.001562962963</v>
      </c>
      <c r="P3539" s="19">
        <f t="shared" si="6"/>
        <v>148.2639621</v>
      </c>
      <c r="Q3539" s="14">
        <f t="shared" si="7"/>
        <v>10427.89867</v>
      </c>
    </row>
    <row r="3540" ht="15.75" customHeight="1">
      <c r="A3540" s="12">
        <v>2020.0</v>
      </c>
      <c r="B3540" s="265">
        <v>43831.0</v>
      </c>
      <c r="C3540" s="12" t="s">
        <v>766</v>
      </c>
      <c r="D3540" s="12" t="s">
        <v>413</v>
      </c>
      <c r="E3540" s="12" t="s">
        <v>747</v>
      </c>
      <c r="F3540" s="12" t="s">
        <v>748</v>
      </c>
      <c r="G3540" s="12" t="s">
        <v>749</v>
      </c>
      <c r="H3540" s="12" t="s">
        <v>405</v>
      </c>
      <c r="I3540" s="19">
        <v>933938.53</v>
      </c>
      <c r="J3540" s="19">
        <v>1.2080850702E8</v>
      </c>
      <c r="K3540" s="19">
        <f t="shared" si="1"/>
        <v>31131.28433</v>
      </c>
      <c r="L3540" s="14">
        <f t="shared" si="2"/>
        <v>31131.28433</v>
      </c>
      <c r="M3540" s="14">
        <f t="shared" si="3"/>
        <v>0</v>
      </c>
      <c r="N3540" s="14">
        <f t="shared" si="4"/>
        <v>0.1098105267</v>
      </c>
      <c r="O3540" s="14">
        <f t="shared" si="5"/>
        <v>0.6918063185</v>
      </c>
      <c r="P3540" s="19">
        <f t="shared" si="6"/>
        <v>129.3538098</v>
      </c>
      <c r="Q3540" s="14">
        <f t="shared" si="7"/>
        <v>4026950.234</v>
      </c>
    </row>
    <row r="3541" ht="15.75" customHeight="1">
      <c r="A3541" s="12">
        <v>2020.0</v>
      </c>
      <c r="B3541" s="265">
        <v>43831.0</v>
      </c>
      <c r="C3541" s="12" t="s">
        <v>766</v>
      </c>
      <c r="D3541" s="12" t="s">
        <v>413</v>
      </c>
      <c r="E3541" s="12" t="s">
        <v>753</v>
      </c>
      <c r="F3541" s="12" t="s">
        <v>754</v>
      </c>
      <c r="G3541" s="12" t="s">
        <v>749</v>
      </c>
      <c r="H3541" s="12" t="s">
        <v>405</v>
      </c>
      <c r="I3541" s="19">
        <v>12628.16</v>
      </c>
      <c r="J3541" s="19">
        <v>1608298.29</v>
      </c>
      <c r="K3541" s="19">
        <f t="shared" si="1"/>
        <v>420.9386667</v>
      </c>
      <c r="L3541" s="14">
        <f t="shared" si="2"/>
        <v>420.9386667</v>
      </c>
      <c r="M3541" s="14">
        <f t="shared" si="3"/>
        <v>0</v>
      </c>
      <c r="N3541" s="14">
        <f t="shared" si="4"/>
        <v>0.001484792475</v>
      </c>
      <c r="O3541" s="14">
        <f t="shared" si="5"/>
        <v>0.009354192593</v>
      </c>
      <c r="P3541" s="19">
        <f t="shared" si="6"/>
        <v>127.3580862</v>
      </c>
      <c r="Q3541" s="14">
        <f t="shared" si="7"/>
        <v>53609.943</v>
      </c>
    </row>
    <row r="3542" ht="15.75" customHeight="1">
      <c r="A3542" s="12">
        <v>2020.0</v>
      </c>
      <c r="B3542" s="265">
        <v>43831.0</v>
      </c>
      <c r="C3542" s="12" t="s">
        <v>766</v>
      </c>
      <c r="D3542" s="12" t="s">
        <v>413</v>
      </c>
      <c r="E3542" s="12" t="s">
        <v>755</v>
      </c>
      <c r="F3542" s="12" t="s">
        <v>756</v>
      </c>
      <c r="G3542" s="12" t="s">
        <v>749</v>
      </c>
      <c r="H3542" s="12" t="s">
        <v>405</v>
      </c>
      <c r="I3542" s="19">
        <v>39588.51</v>
      </c>
      <c r="J3542" s="19">
        <v>4823383.31</v>
      </c>
      <c r="K3542" s="19">
        <f t="shared" si="1"/>
        <v>1319.617</v>
      </c>
      <c r="L3542" s="14">
        <f t="shared" si="2"/>
        <v>1319.617</v>
      </c>
      <c r="M3542" s="14">
        <f t="shared" si="3"/>
        <v>0</v>
      </c>
      <c r="N3542" s="14">
        <f t="shared" si="4"/>
        <v>0.004654733686</v>
      </c>
      <c r="O3542" s="14">
        <f t="shared" si="5"/>
        <v>0.02932482222</v>
      </c>
      <c r="P3542" s="19">
        <f t="shared" si="6"/>
        <v>121.8379603</v>
      </c>
      <c r="Q3542" s="14">
        <f t="shared" si="7"/>
        <v>160779.4437</v>
      </c>
    </row>
    <row r="3543" ht="15.75" customHeight="1">
      <c r="A3543" s="12">
        <v>2020.0</v>
      </c>
      <c r="B3543" s="265">
        <v>43831.0</v>
      </c>
      <c r="C3543" s="12" t="s">
        <v>767</v>
      </c>
      <c r="D3543" s="12" t="s">
        <v>432</v>
      </c>
      <c r="E3543" s="12" t="s">
        <v>747</v>
      </c>
      <c r="F3543" s="12" t="s">
        <v>748</v>
      </c>
      <c r="G3543" s="12" t="s">
        <v>749</v>
      </c>
      <c r="H3543" s="12" t="s">
        <v>421</v>
      </c>
      <c r="I3543" s="19">
        <v>470163.86</v>
      </c>
      <c r="J3543" s="19">
        <v>1.5461739254E8</v>
      </c>
      <c r="K3543" s="19">
        <f t="shared" si="1"/>
        <v>15672.12867</v>
      </c>
      <c r="L3543" s="14">
        <f t="shared" si="2"/>
        <v>15672.12867</v>
      </c>
      <c r="M3543" s="14">
        <f t="shared" si="3"/>
        <v>0</v>
      </c>
      <c r="N3543" s="14">
        <f t="shared" si="4"/>
        <v>0.05528087713</v>
      </c>
      <c r="O3543" s="14">
        <f t="shared" si="5"/>
        <v>0.3482695259</v>
      </c>
      <c r="P3543" s="19">
        <f t="shared" si="6"/>
        <v>328.8585229</v>
      </c>
      <c r="Q3543" s="14">
        <f t="shared" si="7"/>
        <v>5153913.085</v>
      </c>
    </row>
    <row r="3544" ht="15.75" customHeight="1">
      <c r="A3544" s="12">
        <v>2020.0</v>
      </c>
      <c r="B3544" s="265">
        <v>43831.0</v>
      </c>
      <c r="C3544" s="12" t="s">
        <v>767</v>
      </c>
      <c r="D3544" s="12" t="s">
        <v>432</v>
      </c>
      <c r="E3544" s="12" t="s">
        <v>753</v>
      </c>
      <c r="F3544" s="12" t="s">
        <v>754</v>
      </c>
      <c r="G3544" s="12" t="s">
        <v>749</v>
      </c>
      <c r="H3544" s="12" t="s">
        <v>421</v>
      </c>
      <c r="I3544" s="19">
        <v>7949139.66</v>
      </c>
      <c r="J3544" s="19">
        <v>2.88300772831E9</v>
      </c>
      <c r="K3544" s="19">
        <f t="shared" si="1"/>
        <v>264971.322</v>
      </c>
      <c r="L3544" s="14">
        <f t="shared" si="2"/>
        <v>264971.322</v>
      </c>
      <c r="M3544" s="14">
        <f t="shared" si="3"/>
        <v>0</v>
      </c>
      <c r="N3544" s="14">
        <f t="shared" si="4"/>
        <v>0.9346431111</v>
      </c>
      <c r="O3544" s="14">
        <f t="shared" si="5"/>
        <v>5.8882516</v>
      </c>
      <c r="P3544" s="19">
        <f t="shared" si="6"/>
        <v>362.6817306</v>
      </c>
      <c r="Q3544" s="14">
        <f t="shared" si="7"/>
        <v>96100257.61</v>
      </c>
    </row>
    <row r="3545" ht="15.75" customHeight="1">
      <c r="A3545" s="12">
        <v>2020.0</v>
      </c>
      <c r="B3545" s="265">
        <v>43831.0</v>
      </c>
      <c r="C3545" s="12" t="s">
        <v>767</v>
      </c>
      <c r="D3545" s="12" t="s">
        <v>432</v>
      </c>
      <c r="E3545" s="12" t="s">
        <v>755</v>
      </c>
      <c r="F3545" s="12" t="s">
        <v>756</v>
      </c>
      <c r="G3545" s="12" t="s">
        <v>749</v>
      </c>
      <c r="H3545" s="12" t="s">
        <v>421</v>
      </c>
      <c r="I3545" s="19">
        <v>253996.43</v>
      </c>
      <c r="J3545" s="19">
        <v>1.0012055059E8</v>
      </c>
      <c r="K3545" s="19">
        <f t="shared" si="1"/>
        <v>8466.547667</v>
      </c>
      <c r="L3545" s="14">
        <f t="shared" si="2"/>
        <v>8466.547667</v>
      </c>
      <c r="M3545" s="14">
        <f t="shared" si="3"/>
        <v>0</v>
      </c>
      <c r="N3545" s="14">
        <f t="shared" si="4"/>
        <v>0.02986436567</v>
      </c>
      <c r="O3545" s="14">
        <f t="shared" si="5"/>
        <v>0.1881455037</v>
      </c>
      <c r="P3545" s="19">
        <f t="shared" si="6"/>
        <v>394.1809363</v>
      </c>
      <c r="Q3545" s="14">
        <f t="shared" si="7"/>
        <v>3337351.686</v>
      </c>
    </row>
    <row r="3546" ht="15.75" customHeight="1">
      <c r="A3546" s="12">
        <v>2020.0</v>
      </c>
      <c r="B3546" s="265">
        <v>43831.0</v>
      </c>
      <c r="C3546" s="12" t="s">
        <v>767</v>
      </c>
      <c r="D3546" s="12" t="s">
        <v>432</v>
      </c>
      <c r="E3546" s="12" t="s">
        <v>750</v>
      </c>
      <c r="F3546" s="12" t="s">
        <v>751</v>
      </c>
      <c r="G3546" s="12" t="s">
        <v>749</v>
      </c>
      <c r="H3546" s="12" t="s">
        <v>421</v>
      </c>
      <c r="I3546" s="19">
        <v>39318.83</v>
      </c>
      <c r="J3546" s="19">
        <v>1.375837532E7</v>
      </c>
      <c r="K3546" s="19">
        <f t="shared" si="1"/>
        <v>1310.627667</v>
      </c>
      <c r="L3546" s="14">
        <f t="shared" si="2"/>
        <v>1310.627667</v>
      </c>
      <c r="M3546" s="14">
        <f t="shared" si="3"/>
        <v>0</v>
      </c>
      <c r="N3546" s="14">
        <f t="shared" si="4"/>
        <v>0.004623025279</v>
      </c>
      <c r="O3546" s="14">
        <f t="shared" si="5"/>
        <v>0.02912505926</v>
      </c>
      <c r="P3546" s="19">
        <f t="shared" si="6"/>
        <v>349.918228</v>
      </c>
      <c r="Q3546" s="14">
        <f t="shared" si="7"/>
        <v>458612.5107</v>
      </c>
    </row>
    <row r="3547" ht="15.75" customHeight="1">
      <c r="A3547" s="12">
        <v>2020.0</v>
      </c>
      <c r="B3547" s="265">
        <v>43831.0</v>
      </c>
      <c r="C3547" s="12" t="s">
        <v>768</v>
      </c>
      <c r="D3547" s="12" t="s">
        <v>422</v>
      </c>
      <c r="E3547" s="12" t="s">
        <v>753</v>
      </c>
      <c r="F3547" s="12" t="s">
        <v>754</v>
      </c>
      <c r="G3547" s="12" t="s">
        <v>749</v>
      </c>
      <c r="H3547" s="12" t="s">
        <v>421</v>
      </c>
      <c r="I3547" s="19">
        <v>44289.13</v>
      </c>
      <c r="J3547" s="19">
        <v>2.477059668E7</v>
      </c>
      <c r="K3547" s="19">
        <f t="shared" si="1"/>
        <v>1476.304333</v>
      </c>
      <c r="L3547" s="14">
        <f t="shared" si="2"/>
        <v>1476.304333</v>
      </c>
      <c r="M3547" s="14">
        <f t="shared" si="3"/>
        <v>0</v>
      </c>
      <c r="N3547" s="14">
        <f t="shared" si="4"/>
        <v>0.005207422693</v>
      </c>
      <c r="O3547" s="14">
        <f t="shared" si="5"/>
        <v>0.03280676296</v>
      </c>
      <c r="P3547" s="19">
        <f t="shared" si="6"/>
        <v>559.2929163</v>
      </c>
      <c r="Q3547" s="14">
        <f t="shared" si="7"/>
        <v>825686.556</v>
      </c>
    </row>
    <row r="3548" ht="15.75" customHeight="1">
      <c r="A3548" s="12">
        <v>2020.0</v>
      </c>
      <c r="B3548" s="265">
        <v>43831.0</v>
      </c>
      <c r="C3548" s="12" t="s">
        <v>770</v>
      </c>
      <c r="D3548" s="12" t="s">
        <v>433</v>
      </c>
      <c r="E3548" s="12" t="s">
        <v>747</v>
      </c>
      <c r="F3548" s="12" t="s">
        <v>748</v>
      </c>
      <c r="G3548" s="12" t="s">
        <v>749</v>
      </c>
      <c r="H3548" s="12" t="s">
        <v>421</v>
      </c>
      <c r="I3548" s="19">
        <v>9171440.56</v>
      </c>
      <c r="J3548" s="19">
        <v>3.4867995956E9</v>
      </c>
      <c r="K3548" s="19">
        <f t="shared" si="1"/>
        <v>305714.6853</v>
      </c>
      <c r="L3548" s="14">
        <f t="shared" si="2"/>
        <v>283500</v>
      </c>
      <c r="M3548" s="14">
        <f t="shared" si="3"/>
        <v>22214.68533</v>
      </c>
      <c r="N3548" s="14">
        <f t="shared" si="4"/>
        <v>1</v>
      </c>
      <c r="O3548" s="14">
        <f t="shared" si="5"/>
        <v>6.3</v>
      </c>
      <c r="P3548" s="19">
        <f t="shared" si="6"/>
        <v>380.1801443</v>
      </c>
      <c r="Q3548" s="14">
        <f t="shared" si="7"/>
        <v>107781070.9</v>
      </c>
    </row>
    <row r="3549" ht="15.75" customHeight="1">
      <c r="A3549" s="12">
        <v>2020.0</v>
      </c>
      <c r="B3549" s="265">
        <v>43831.0</v>
      </c>
      <c r="C3549" s="12" t="s">
        <v>770</v>
      </c>
      <c r="D3549" s="12" t="s">
        <v>433</v>
      </c>
      <c r="E3549" s="12" t="s">
        <v>753</v>
      </c>
      <c r="F3549" s="12" t="s">
        <v>754</v>
      </c>
      <c r="G3549" s="12" t="s">
        <v>749</v>
      </c>
      <c r="H3549" s="12" t="s">
        <v>421</v>
      </c>
      <c r="I3549" s="19">
        <v>1.9910914465E8</v>
      </c>
      <c r="J3549" s="19">
        <v>7.768175432191E10</v>
      </c>
      <c r="K3549" s="19">
        <f t="shared" si="1"/>
        <v>6636971.488</v>
      </c>
      <c r="L3549" s="14">
        <f t="shared" si="2"/>
        <v>283500</v>
      </c>
      <c r="M3549" s="14">
        <f t="shared" si="3"/>
        <v>6353471.488</v>
      </c>
      <c r="N3549" s="14">
        <f t="shared" si="4"/>
        <v>1</v>
      </c>
      <c r="O3549" s="14">
        <f t="shared" si="5"/>
        <v>6.3</v>
      </c>
      <c r="P3549" s="19">
        <f t="shared" si="6"/>
        <v>390.1465925</v>
      </c>
      <c r="Q3549" s="14">
        <f t="shared" si="7"/>
        <v>110606559</v>
      </c>
    </row>
    <row r="3550" ht="15.75" customHeight="1">
      <c r="A3550" s="12">
        <v>2020.0</v>
      </c>
      <c r="B3550" s="265">
        <v>43831.0</v>
      </c>
      <c r="C3550" s="12" t="s">
        <v>770</v>
      </c>
      <c r="D3550" s="12" t="s">
        <v>433</v>
      </c>
      <c r="E3550" s="12" t="s">
        <v>755</v>
      </c>
      <c r="F3550" s="12" t="s">
        <v>756</v>
      </c>
      <c r="G3550" s="12" t="s">
        <v>749</v>
      </c>
      <c r="H3550" s="12" t="s">
        <v>421</v>
      </c>
      <c r="I3550" s="19">
        <v>1.177754192E7</v>
      </c>
      <c r="J3550" s="19">
        <v>4.58621795512E9</v>
      </c>
      <c r="K3550" s="19">
        <f t="shared" si="1"/>
        <v>392584.7307</v>
      </c>
      <c r="L3550" s="14">
        <f t="shared" si="2"/>
        <v>283500</v>
      </c>
      <c r="M3550" s="14">
        <f t="shared" si="3"/>
        <v>109084.7307</v>
      </c>
      <c r="N3550" s="14">
        <f t="shared" si="4"/>
        <v>1</v>
      </c>
      <c r="O3550" s="14">
        <f t="shared" si="5"/>
        <v>6.3</v>
      </c>
      <c r="P3550" s="19">
        <f t="shared" si="6"/>
        <v>389.4036622</v>
      </c>
      <c r="Q3550" s="14">
        <f t="shared" si="7"/>
        <v>110395938.2</v>
      </c>
    </row>
    <row r="3551" ht="15.75" customHeight="1">
      <c r="A3551" s="12">
        <v>2020.0</v>
      </c>
      <c r="B3551" s="265">
        <v>43831.0</v>
      </c>
      <c r="C3551" s="12" t="s">
        <v>771</v>
      </c>
      <c r="D3551" s="12" t="s">
        <v>434</v>
      </c>
      <c r="E3551" s="12" t="s">
        <v>747</v>
      </c>
      <c r="F3551" s="12" t="s">
        <v>748</v>
      </c>
      <c r="G3551" s="12" t="s">
        <v>749</v>
      </c>
      <c r="H3551" s="12" t="s">
        <v>421</v>
      </c>
      <c r="I3551" s="19">
        <v>27603.04</v>
      </c>
      <c r="J3551" s="19">
        <v>1.799614738E7</v>
      </c>
      <c r="K3551" s="19">
        <f t="shared" si="1"/>
        <v>920.1013333</v>
      </c>
      <c r="L3551" s="14">
        <f t="shared" si="2"/>
        <v>920.1013333</v>
      </c>
      <c r="M3551" s="14">
        <f t="shared" si="3"/>
        <v>0</v>
      </c>
      <c r="N3551" s="14">
        <f t="shared" si="4"/>
        <v>0.003245507349</v>
      </c>
      <c r="O3551" s="14">
        <f t="shared" si="5"/>
        <v>0.0204466963</v>
      </c>
      <c r="P3551" s="19">
        <f t="shared" si="6"/>
        <v>651.962515</v>
      </c>
      <c r="Q3551" s="14">
        <f t="shared" si="7"/>
        <v>599871.5793</v>
      </c>
    </row>
    <row r="3552" ht="15.75" customHeight="1">
      <c r="A3552" s="12">
        <v>2020.0</v>
      </c>
      <c r="B3552" s="265">
        <v>43831.0</v>
      </c>
      <c r="C3552" s="12" t="s">
        <v>771</v>
      </c>
      <c r="D3552" s="12" t="s">
        <v>434</v>
      </c>
      <c r="E3552" s="12" t="s">
        <v>753</v>
      </c>
      <c r="F3552" s="12" t="s">
        <v>754</v>
      </c>
      <c r="G3552" s="12" t="s">
        <v>749</v>
      </c>
      <c r="H3552" s="12" t="s">
        <v>421</v>
      </c>
      <c r="I3552" s="19">
        <v>4289088.38</v>
      </c>
      <c r="J3552" s="19">
        <v>2.78126679263E9</v>
      </c>
      <c r="K3552" s="19">
        <f t="shared" si="1"/>
        <v>142969.6127</v>
      </c>
      <c r="L3552" s="14">
        <f t="shared" si="2"/>
        <v>142969.6127</v>
      </c>
      <c r="M3552" s="14">
        <f t="shared" si="3"/>
        <v>0</v>
      </c>
      <c r="N3552" s="14">
        <f t="shared" si="4"/>
        <v>0.5043019847</v>
      </c>
      <c r="O3552" s="14">
        <f t="shared" si="5"/>
        <v>3.177102504</v>
      </c>
      <c r="P3552" s="19">
        <f t="shared" si="6"/>
        <v>648.4517329</v>
      </c>
      <c r="Q3552" s="14">
        <f t="shared" si="7"/>
        <v>92708893.09</v>
      </c>
    </row>
    <row r="3553" ht="15.75" customHeight="1">
      <c r="A3553" s="12">
        <v>2020.0</v>
      </c>
      <c r="B3553" s="265">
        <v>43831.0</v>
      </c>
      <c r="C3553" s="12" t="s">
        <v>771</v>
      </c>
      <c r="D3553" s="12" t="s">
        <v>434</v>
      </c>
      <c r="E3553" s="12" t="s">
        <v>755</v>
      </c>
      <c r="F3553" s="12" t="s">
        <v>756</v>
      </c>
      <c r="G3553" s="12" t="s">
        <v>749</v>
      </c>
      <c r="H3553" s="12" t="s">
        <v>421</v>
      </c>
      <c r="I3553" s="19">
        <v>127470.79</v>
      </c>
      <c r="J3553" s="19">
        <v>8.185193695E7</v>
      </c>
      <c r="K3553" s="19">
        <f t="shared" si="1"/>
        <v>4249.026333</v>
      </c>
      <c r="L3553" s="14">
        <f t="shared" si="2"/>
        <v>4249.026333</v>
      </c>
      <c r="M3553" s="14">
        <f t="shared" si="3"/>
        <v>0</v>
      </c>
      <c r="N3553" s="14">
        <f t="shared" si="4"/>
        <v>0.01498774721</v>
      </c>
      <c r="O3553" s="14">
        <f t="shared" si="5"/>
        <v>0.09442280741</v>
      </c>
      <c r="P3553" s="19">
        <f t="shared" si="6"/>
        <v>642.1230852</v>
      </c>
      <c r="Q3553" s="14">
        <f t="shared" si="7"/>
        <v>2728397.898</v>
      </c>
    </row>
    <row r="3554" ht="15.75" customHeight="1">
      <c r="A3554" s="12">
        <v>2020.0</v>
      </c>
      <c r="B3554" s="265">
        <v>43831.0</v>
      </c>
      <c r="C3554" s="12" t="s">
        <v>772</v>
      </c>
      <c r="D3554" s="12" t="s">
        <v>435</v>
      </c>
      <c r="E3554" s="12" t="s">
        <v>747</v>
      </c>
      <c r="F3554" s="12" t="s">
        <v>748</v>
      </c>
      <c r="G3554" s="12" t="s">
        <v>749</v>
      </c>
      <c r="H3554" s="12" t="s">
        <v>421</v>
      </c>
      <c r="I3554" s="19">
        <v>23733.98</v>
      </c>
      <c r="J3554" s="19">
        <v>1.411441071E7</v>
      </c>
      <c r="K3554" s="19">
        <f t="shared" si="1"/>
        <v>791.1326667</v>
      </c>
      <c r="L3554" s="14">
        <f t="shared" si="2"/>
        <v>791.1326667</v>
      </c>
      <c r="M3554" s="14">
        <f t="shared" si="3"/>
        <v>0</v>
      </c>
      <c r="N3554" s="14">
        <f t="shared" si="4"/>
        <v>0.002790591417</v>
      </c>
      <c r="O3554" s="14">
        <f t="shared" si="5"/>
        <v>0.01758072593</v>
      </c>
      <c r="P3554" s="19">
        <f t="shared" si="6"/>
        <v>594.6921127</v>
      </c>
      <c r="Q3554" s="14">
        <f t="shared" si="7"/>
        <v>470480.357</v>
      </c>
    </row>
    <row r="3555" ht="15.75" customHeight="1">
      <c r="A3555" s="12">
        <v>2020.0</v>
      </c>
      <c r="B3555" s="265">
        <v>43831.0</v>
      </c>
      <c r="C3555" s="12" t="s">
        <v>772</v>
      </c>
      <c r="D3555" s="12" t="s">
        <v>435</v>
      </c>
      <c r="E3555" s="12" t="s">
        <v>753</v>
      </c>
      <c r="F3555" s="12" t="s">
        <v>754</v>
      </c>
      <c r="G3555" s="12" t="s">
        <v>749</v>
      </c>
      <c r="H3555" s="12" t="s">
        <v>421</v>
      </c>
      <c r="I3555" s="19">
        <v>2702258.07</v>
      </c>
      <c r="J3555" s="19">
        <v>1.59834931305E9</v>
      </c>
      <c r="K3555" s="19">
        <f t="shared" si="1"/>
        <v>90075.269</v>
      </c>
      <c r="L3555" s="14">
        <f t="shared" si="2"/>
        <v>90075.269</v>
      </c>
      <c r="M3555" s="14">
        <f t="shared" si="3"/>
        <v>0</v>
      </c>
      <c r="N3555" s="14">
        <f t="shared" si="4"/>
        <v>0.3177258166</v>
      </c>
      <c r="O3555" s="14">
        <f t="shared" si="5"/>
        <v>2.001672644</v>
      </c>
      <c r="P3555" s="19">
        <f t="shared" si="6"/>
        <v>591.4865537</v>
      </c>
      <c r="Q3555" s="14">
        <f t="shared" si="7"/>
        <v>53278310.44</v>
      </c>
    </row>
    <row r="3556" ht="15.75" customHeight="1">
      <c r="A3556" s="12">
        <v>2020.0</v>
      </c>
      <c r="B3556" s="265">
        <v>43831.0</v>
      </c>
      <c r="C3556" s="12" t="s">
        <v>772</v>
      </c>
      <c r="D3556" s="12" t="s">
        <v>435</v>
      </c>
      <c r="E3556" s="12" t="s">
        <v>755</v>
      </c>
      <c r="F3556" s="12" t="s">
        <v>756</v>
      </c>
      <c r="G3556" s="12" t="s">
        <v>749</v>
      </c>
      <c r="H3556" s="12" t="s">
        <v>421</v>
      </c>
      <c r="I3556" s="19">
        <v>53053.3</v>
      </c>
      <c r="J3556" s="19">
        <v>1.0304362903E8</v>
      </c>
      <c r="K3556" s="19">
        <f t="shared" si="1"/>
        <v>1768.443333</v>
      </c>
      <c r="L3556" s="14">
        <f t="shared" si="2"/>
        <v>1768.443333</v>
      </c>
      <c r="M3556" s="14">
        <f t="shared" si="3"/>
        <v>0</v>
      </c>
      <c r="N3556" s="14">
        <f t="shared" si="4"/>
        <v>0.006237895356</v>
      </c>
      <c r="O3556" s="14">
        <f t="shared" si="5"/>
        <v>0.03929874074</v>
      </c>
      <c r="P3556" s="19">
        <f t="shared" si="6"/>
        <v>1942.266156</v>
      </c>
      <c r="Q3556" s="14">
        <f t="shared" si="7"/>
        <v>3434787.634</v>
      </c>
    </row>
    <row r="3557" ht="15.75" customHeight="1">
      <c r="A3557" s="12">
        <v>2020.0</v>
      </c>
      <c r="B3557" s="265">
        <v>43831.0</v>
      </c>
      <c r="C3557" s="12" t="s">
        <v>775</v>
      </c>
      <c r="D3557" s="12" t="s">
        <v>428</v>
      </c>
      <c r="E3557" s="12" t="s">
        <v>747</v>
      </c>
      <c r="F3557" s="12" t="s">
        <v>748</v>
      </c>
      <c r="G3557" s="12" t="s">
        <v>749</v>
      </c>
      <c r="H3557" s="12" t="s">
        <v>421</v>
      </c>
      <c r="I3557" s="19">
        <v>1614402.76</v>
      </c>
      <c r="J3557" s="19">
        <v>6.0659874826E8</v>
      </c>
      <c r="K3557" s="19">
        <f t="shared" si="1"/>
        <v>53813.42533</v>
      </c>
      <c r="L3557" s="14">
        <f t="shared" si="2"/>
        <v>53813.42533</v>
      </c>
      <c r="M3557" s="14">
        <f t="shared" si="3"/>
        <v>0</v>
      </c>
      <c r="N3557" s="14">
        <f t="shared" si="4"/>
        <v>0.1898180788</v>
      </c>
      <c r="O3557" s="14">
        <f t="shared" si="5"/>
        <v>1.195853896</v>
      </c>
      <c r="P3557" s="19">
        <f t="shared" si="6"/>
        <v>375.7418925</v>
      </c>
      <c r="Q3557" s="14">
        <f t="shared" si="7"/>
        <v>20219958.28</v>
      </c>
    </row>
    <row r="3558" ht="15.75" customHeight="1">
      <c r="A3558" s="12">
        <v>2020.0</v>
      </c>
      <c r="B3558" s="265">
        <v>43831.0</v>
      </c>
      <c r="C3558" s="12" t="s">
        <v>775</v>
      </c>
      <c r="D3558" s="12" t="s">
        <v>428</v>
      </c>
      <c r="E3558" s="12" t="s">
        <v>753</v>
      </c>
      <c r="F3558" s="12" t="s">
        <v>754</v>
      </c>
      <c r="G3558" s="12" t="s">
        <v>749</v>
      </c>
      <c r="H3558" s="12" t="s">
        <v>421</v>
      </c>
      <c r="I3558" s="19">
        <v>3073949.64</v>
      </c>
      <c r="J3558" s="19">
        <v>1.21673322113E9</v>
      </c>
      <c r="K3558" s="19">
        <f t="shared" si="1"/>
        <v>102464.988</v>
      </c>
      <c r="L3558" s="14">
        <f t="shared" si="2"/>
        <v>102464.988</v>
      </c>
      <c r="M3558" s="14">
        <f t="shared" si="3"/>
        <v>0</v>
      </c>
      <c r="N3558" s="14">
        <f t="shared" si="4"/>
        <v>0.3614285291</v>
      </c>
      <c r="O3558" s="14">
        <f t="shared" si="5"/>
        <v>2.276999733</v>
      </c>
      <c r="P3558" s="19">
        <f t="shared" si="6"/>
        <v>395.820805</v>
      </c>
      <c r="Q3558" s="14">
        <f t="shared" si="7"/>
        <v>40557774.04</v>
      </c>
    </row>
    <row r="3559" ht="15.75" customHeight="1">
      <c r="A3559" s="12">
        <v>2020.0</v>
      </c>
      <c r="B3559" s="265">
        <v>43831.0</v>
      </c>
      <c r="C3559" s="12" t="s">
        <v>775</v>
      </c>
      <c r="D3559" s="12" t="s">
        <v>428</v>
      </c>
      <c r="E3559" s="12" t="s">
        <v>755</v>
      </c>
      <c r="F3559" s="12" t="s">
        <v>756</v>
      </c>
      <c r="G3559" s="12" t="s">
        <v>749</v>
      </c>
      <c r="H3559" s="12" t="s">
        <v>421</v>
      </c>
      <c r="I3559" s="19">
        <v>115597.6</v>
      </c>
      <c r="J3559" s="19">
        <v>4.634397905E7</v>
      </c>
      <c r="K3559" s="19">
        <f t="shared" si="1"/>
        <v>3853.253333</v>
      </c>
      <c r="L3559" s="14">
        <f t="shared" si="2"/>
        <v>3853.253333</v>
      </c>
      <c r="M3559" s="14">
        <f t="shared" si="3"/>
        <v>0</v>
      </c>
      <c r="N3559" s="14">
        <f t="shared" si="4"/>
        <v>0.01359172252</v>
      </c>
      <c r="O3559" s="14">
        <f t="shared" si="5"/>
        <v>0.08562785185</v>
      </c>
      <c r="P3559" s="19">
        <f t="shared" si="6"/>
        <v>400.9077961</v>
      </c>
      <c r="Q3559" s="14">
        <f t="shared" si="7"/>
        <v>1544799.302</v>
      </c>
    </row>
    <row r="3560" ht="15.75" customHeight="1">
      <c r="A3560" s="12">
        <v>2020.0</v>
      </c>
      <c r="B3560" s="265">
        <v>43831.0</v>
      </c>
      <c r="C3560" s="12" t="s">
        <v>775</v>
      </c>
      <c r="D3560" s="12" t="s">
        <v>428</v>
      </c>
      <c r="E3560" s="12" t="s">
        <v>750</v>
      </c>
      <c r="F3560" s="12" t="s">
        <v>751</v>
      </c>
      <c r="G3560" s="12" t="s">
        <v>749</v>
      </c>
      <c r="H3560" s="12" t="s">
        <v>421</v>
      </c>
      <c r="I3560" s="19">
        <v>747.48</v>
      </c>
      <c r="J3560" s="19">
        <v>332386.39</v>
      </c>
      <c r="K3560" s="19">
        <f t="shared" si="1"/>
        <v>24.916</v>
      </c>
      <c r="L3560" s="14">
        <f t="shared" si="2"/>
        <v>24.916</v>
      </c>
      <c r="M3560" s="14">
        <f t="shared" si="3"/>
        <v>0</v>
      </c>
      <c r="N3560" s="14">
        <f t="shared" si="4"/>
        <v>0.00008788712522</v>
      </c>
      <c r="O3560" s="14">
        <f t="shared" si="5"/>
        <v>0.0005536888889</v>
      </c>
      <c r="P3560" s="19">
        <f t="shared" si="6"/>
        <v>444.6759646</v>
      </c>
      <c r="Q3560" s="14">
        <f t="shared" si="7"/>
        <v>11079.54633</v>
      </c>
    </row>
    <row r="3561" ht="15.75" customHeight="1">
      <c r="A3561" s="12">
        <v>2020.0</v>
      </c>
      <c r="B3561" s="265">
        <v>43831.0</v>
      </c>
      <c r="C3561" s="12" t="s">
        <v>776</v>
      </c>
      <c r="D3561" s="12" t="s">
        <v>427</v>
      </c>
      <c r="E3561" s="12" t="s">
        <v>747</v>
      </c>
      <c r="F3561" s="12" t="s">
        <v>748</v>
      </c>
      <c r="G3561" s="12" t="s">
        <v>749</v>
      </c>
      <c r="H3561" s="12" t="s">
        <v>421</v>
      </c>
      <c r="I3561" s="19">
        <v>7941172.8</v>
      </c>
      <c r="J3561" s="19">
        <v>2.72800812163E9</v>
      </c>
      <c r="K3561" s="19">
        <f t="shared" si="1"/>
        <v>264705.76</v>
      </c>
      <c r="L3561" s="14">
        <f t="shared" si="2"/>
        <v>264705.76</v>
      </c>
      <c r="M3561" s="14">
        <f t="shared" si="3"/>
        <v>0</v>
      </c>
      <c r="N3561" s="14">
        <f t="shared" si="4"/>
        <v>0.9337063845</v>
      </c>
      <c r="O3561" s="14">
        <f t="shared" si="5"/>
        <v>5.882350222</v>
      </c>
      <c r="P3561" s="19">
        <f t="shared" si="6"/>
        <v>343.5271074</v>
      </c>
      <c r="Q3561" s="14">
        <f t="shared" si="7"/>
        <v>90933604.05</v>
      </c>
    </row>
    <row r="3562" ht="15.75" customHeight="1">
      <c r="A3562" s="12">
        <v>2020.0</v>
      </c>
      <c r="B3562" s="265">
        <v>43831.0</v>
      </c>
      <c r="C3562" s="12" t="s">
        <v>776</v>
      </c>
      <c r="D3562" s="12" t="s">
        <v>427</v>
      </c>
      <c r="E3562" s="12" t="s">
        <v>753</v>
      </c>
      <c r="F3562" s="12" t="s">
        <v>754</v>
      </c>
      <c r="G3562" s="12" t="s">
        <v>749</v>
      </c>
      <c r="H3562" s="12" t="s">
        <v>421</v>
      </c>
      <c r="I3562" s="19">
        <v>2.453034343E7</v>
      </c>
      <c r="J3562" s="19">
        <v>8.3230367692E9</v>
      </c>
      <c r="K3562" s="19">
        <f t="shared" si="1"/>
        <v>817678.1143</v>
      </c>
      <c r="L3562" s="14">
        <f t="shared" si="2"/>
        <v>283500</v>
      </c>
      <c r="M3562" s="14">
        <f t="shared" si="3"/>
        <v>534178.1143</v>
      </c>
      <c r="N3562" s="14">
        <f t="shared" si="4"/>
        <v>1</v>
      </c>
      <c r="O3562" s="14">
        <f t="shared" si="5"/>
        <v>6.3</v>
      </c>
      <c r="P3562" s="19">
        <f t="shared" si="6"/>
        <v>339.2955664</v>
      </c>
      <c r="Q3562" s="14">
        <f t="shared" si="7"/>
        <v>96190293.09</v>
      </c>
    </row>
    <row r="3563" ht="15.75" customHeight="1">
      <c r="A3563" s="12">
        <v>2020.0</v>
      </c>
      <c r="B3563" s="265">
        <v>43831.0</v>
      </c>
      <c r="C3563" s="12" t="s">
        <v>776</v>
      </c>
      <c r="D3563" s="12" t="s">
        <v>427</v>
      </c>
      <c r="E3563" s="12" t="s">
        <v>755</v>
      </c>
      <c r="F3563" s="12" t="s">
        <v>756</v>
      </c>
      <c r="G3563" s="12" t="s">
        <v>749</v>
      </c>
      <c r="H3563" s="12" t="s">
        <v>421</v>
      </c>
      <c r="I3563" s="19">
        <v>1745611.7</v>
      </c>
      <c r="J3563" s="19">
        <v>5.924881608E8</v>
      </c>
      <c r="K3563" s="19">
        <f t="shared" si="1"/>
        <v>58187.05667</v>
      </c>
      <c r="L3563" s="14">
        <f t="shared" si="2"/>
        <v>58187.05667</v>
      </c>
      <c r="M3563" s="14">
        <f t="shared" si="3"/>
        <v>0</v>
      </c>
      <c r="N3563" s="14">
        <f t="shared" si="4"/>
        <v>0.2052453498</v>
      </c>
      <c r="O3563" s="14">
        <f t="shared" si="5"/>
        <v>1.293045704</v>
      </c>
      <c r="P3563" s="19">
        <f t="shared" si="6"/>
        <v>339.4157823</v>
      </c>
      <c r="Q3563" s="14">
        <f t="shared" si="7"/>
        <v>19749605.36</v>
      </c>
    </row>
    <row r="3564" ht="15.75" customHeight="1">
      <c r="A3564" s="12">
        <v>2020.0</v>
      </c>
      <c r="B3564" s="265">
        <v>43831.0</v>
      </c>
      <c r="C3564" s="12" t="s">
        <v>790</v>
      </c>
      <c r="D3564" s="12" t="s">
        <v>429</v>
      </c>
      <c r="E3564" s="12" t="s">
        <v>747</v>
      </c>
      <c r="F3564" s="12" t="s">
        <v>748</v>
      </c>
      <c r="G3564" s="12" t="s">
        <v>749</v>
      </c>
      <c r="H3564" s="12" t="s">
        <v>421</v>
      </c>
      <c r="I3564" s="19">
        <v>563053.73</v>
      </c>
      <c r="J3564" s="19">
        <v>1.568361684E8</v>
      </c>
      <c r="K3564" s="19">
        <f t="shared" si="1"/>
        <v>18768.45767</v>
      </c>
      <c r="L3564" s="14">
        <f t="shared" si="2"/>
        <v>18768.45767</v>
      </c>
      <c r="M3564" s="14">
        <f t="shared" si="3"/>
        <v>0</v>
      </c>
      <c r="N3564" s="14">
        <f t="shared" si="4"/>
        <v>0.06620267255</v>
      </c>
      <c r="O3564" s="14">
        <f t="shared" si="5"/>
        <v>0.417076837</v>
      </c>
      <c r="P3564" s="19">
        <f t="shared" si="6"/>
        <v>278.5456521</v>
      </c>
      <c r="Q3564" s="14">
        <f t="shared" si="7"/>
        <v>5227872.28</v>
      </c>
    </row>
    <row r="3565" ht="15.75" customHeight="1">
      <c r="A3565" s="12">
        <v>2020.0</v>
      </c>
      <c r="B3565" s="265">
        <v>43831.0</v>
      </c>
      <c r="C3565" s="12" t="s">
        <v>790</v>
      </c>
      <c r="D3565" s="12" t="s">
        <v>429</v>
      </c>
      <c r="E3565" s="12" t="s">
        <v>753</v>
      </c>
      <c r="F3565" s="12" t="s">
        <v>754</v>
      </c>
      <c r="G3565" s="12" t="s">
        <v>749</v>
      </c>
      <c r="H3565" s="12" t="s">
        <v>421</v>
      </c>
      <c r="I3565" s="19">
        <v>6459847.59</v>
      </c>
      <c r="J3565" s="19">
        <v>1.86808666976E9</v>
      </c>
      <c r="K3565" s="19">
        <f t="shared" si="1"/>
        <v>215328.253</v>
      </c>
      <c r="L3565" s="14">
        <f t="shared" si="2"/>
        <v>215328.253</v>
      </c>
      <c r="M3565" s="14">
        <f t="shared" si="3"/>
        <v>0</v>
      </c>
      <c r="N3565" s="14">
        <f t="shared" si="4"/>
        <v>0.759535284</v>
      </c>
      <c r="O3565" s="14">
        <f t="shared" si="5"/>
        <v>4.785072289</v>
      </c>
      <c r="P3565" s="19">
        <f t="shared" si="6"/>
        <v>289.1843257</v>
      </c>
      <c r="Q3565" s="14">
        <f t="shared" si="7"/>
        <v>62269555.66</v>
      </c>
    </row>
    <row r="3566" ht="15.75" customHeight="1">
      <c r="A3566" s="12">
        <v>2020.0</v>
      </c>
      <c r="B3566" s="265">
        <v>43831.0</v>
      </c>
      <c r="C3566" s="12" t="s">
        <v>790</v>
      </c>
      <c r="D3566" s="12" t="s">
        <v>429</v>
      </c>
      <c r="E3566" s="12" t="s">
        <v>755</v>
      </c>
      <c r="F3566" s="12" t="s">
        <v>756</v>
      </c>
      <c r="G3566" s="12" t="s">
        <v>749</v>
      </c>
      <c r="H3566" s="12" t="s">
        <v>421</v>
      </c>
      <c r="I3566" s="19">
        <v>619934.42</v>
      </c>
      <c r="J3566" s="19">
        <v>1.7609533412E8</v>
      </c>
      <c r="K3566" s="19">
        <f t="shared" si="1"/>
        <v>20664.48067</v>
      </c>
      <c r="L3566" s="14">
        <f t="shared" si="2"/>
        <v>20664.48067</v>
      </c>
      <c r="M3566" s="14">
        <f t="shared" si="3"/>
        <v>0</v>
      </c>
      <c r="N3566" s="14">
        <f t="shared" si="4"/>
        <v>0.07289058436</v>
      </c>
      <c r="O3566" s="14">
        <f t="shared" si="5"/>
        <v>0.4592106815</v>
      </c>
      <c r="P3566" s="19">
        <f t="shared" si="6"/>
        <v>284.0547781</v>
      </c>
      <c r="Q3566" s="14">
        <f t="shared" si="7"/>
        <v>5869844.471</v>
      </c>
    </row>
    <row r="3567" ht="15.75" customHeight="1">
      <c r="A3567" s="12">
        <v>2020.0</v>
      </c>
      <c r="B3567" s="265">
        <v>43831.0</v>
      </c>
      <c r="C3567" s="12" t="s">
        <v>777</v>
      </c>
      <c r="D3567" s="12" t="s">
        <v>430</v>
      </c>
      <c r="E3567" s="12" t="s">
        <v>753</v>
      </c>
      <c r="F3567" s="12" t="s">
        <v>754</v>
      </c>
      <c r="G3567" s="12" t="s">
        <v>749</v>
      </c>
      <c r="H3567" s="12" t="s">
        <v>421</v>
      </c>
      <c r="I3567" s="19">
        <v>293633.37</v>
      </c>
      <c r="J3567" s="19">
        <v>1.5833081051E8</v>
      </c>
      <c r="K3567" s="19">
        <f t="shared" si="1"/>
        <v>9787.779</v>
      </c>
      <c r="L3567" s="14">
        <f t="shared" si="2"/>
        <v>9787.779</v>
      </c>
      <c r="M3567" s="14">
        <f t="shared" si="3"/>
        <v>0</v>
      </c>
      <c r="N3567" s="14">
        <f t="shared" si="4"/>
        <v>0.03452479365</v>
      </c>
      <c r="O3567" s="14">
        <f t="shared" si="5"/>
        <v>0.2175062</v>
      </c>
      <c r="P3567" s="19">
        <f t="shared" si="6"/>
        <v>539.2125919</v>
      </c>
      <c r="Q3567" s="14">
        <f t="shared" si="7"/>
        <v>5277693.684</v>
      </c>
    </row>
    <row r="3568" ht="15.75" customHeight="1">
      <c r="A3568" s="12">
        <v>2020.0</v>
      </c>
      <c r="B3568" s="265">
        <v>43831.0</v>
      </c>
      <c r="C3568" s="12" t="s">
        <v>777</v>
      </c>
      <c r="D3568" s="12" t="s">
        <v>430</v>
      </c>
      <c r="E3568" s="12" t="s">
        <v>755</v>
      </c>
      <c r="F3568" s="12" t="s">
        <v>756</v>
      </c>
      <c r="G3568" s="12" t="s">
        <v>749</v>
      </c>
      <c r="H3568" s="12" t="s">
        <v>421</v>
      </c>
      <c r="I3568" s="19">
        <v>31298.91</v>
      </c>
      <c r="J3568" s="19">
        <v>1.687676639E7</v>
      </c>
      <c r="K3568" s="19">
        <f t="shared" si="1"/>
        <v>1043.297</v>
      </c>
      <c r="L3568" s="14">
        <f t="shared" si="2"/>
        <v>1043.297</v>
      </c>
      <c r="M3568" s="14">
        <f t="shared" si="3"/>
        <v>0</v>
      </c>
      <c r="N3568" s="14">
        <f t="shared" si="4"/>
        <v>0.003680059965</v>
      </c>
      <c r="O3568" s="14">
        <f t="shared" si="5"/>
        <v>0.02318437778</v>
      </c>
      <c r="P3568" s="19">
        <f t="shared" si="6"/>
        <v>539.2125921</v>
      </c>
      <c r="Q3568" s="14">
        <f t="shared" si="7"/>
        <v>562558.8797</v>
      </c>
    </row>
    <row r="3569" ht="15.75" customHeight="1">
      <c r="A3569" s="12">
        <v>2020.0</v>
      </c>
      <c r="B3569" s="265">
        <v>43831.0</v>
      </c>
      <c r="C3569" s="12" t="s">
        <v>777</v>
      </c>
      <c r="D3569" s="12" t="s">
        <v>430</v>
      </c>
      <c r="E3569" s="12" t="s">
        <v>750</v>
      </c>
      <c r="F3569" s="12" t="s">
        <v>751</v>
      </c>
      <c r="G3569" s="12" t="s">
        <v>749</v>
      </c>
      <c r="H3569" s="12" t="s">
        <v>421</v>
      </c>
      <c r="I3569" s="19">
        <v>709.74</v>
      </c>
      <c r="J3569" s="19">
        <v>382700.74</v>
      </c>
      <c r="K3569" s="19">
        <f t="shared" si="1"/>
        <v>23.658</v>
      </c>
      <c r="L3569" s="14">
        <f t="shared" si="2"/>
        <v>23.658</v>
      </c>
      <c r="M3569" s="14">
        <f t="shared" si="3"/>
        <v>0</v>
      </c>
      <c r="N3569" s="14">
        <f t="shared" si="4"/>
        <v>0.00008344973545</v>
      </c>
      <c r="O3569" s="14">
        <f t="shared" si="5"/>
        <v>0.0005257333333</v>
      </c>
      <c r="P3569" s="19">
        <f t="shared" si="6"/>
        <v>539.2125849</v>
      </c>
      <c r="Q3569" s="14">
        <f t="shared" si="7"/>
        <v>12756.69133</v>
      </c>
    </row>
    <row r="3570" ht="15.75" customHeight="1">
      <c r="A3570" s="12">
        <v>2020.0</v>
      </c>
      <c r="B3570" s="265">
        <v>43831.0</v>
      </c>
      <c r="C3570" s="12" t="s">
        <v>804</v>
      </c>
      <c r="D3570" s="12" t="s">
        <v>438</v>
      </c>
      <c r="E3570" s="12" t="s">
        <v>747</v>
      </c>
      <c r="F3570" s="12" t="s">
        <v>748</v>
      </c>
      <c r="G3570" s="12" t="s">
        <v>749</v>
      </c>
      <c r="H3570" s="12" t="s">
        <v>421</v>
      </c>
      <c r="I3570" s="19">
        <v>90250.3</v>
      </c>
      <c r="J3570" s="19">
        <v>3.197399707E7</v>
      </c>
      <c r="K3570" s="19">
        <f t="shared" si="1"/>
        <v>3008.343333</v>
      </c>
      <c r="L3570" s="14">
        <f t="shared" si="2"/>
        <v>3008.343333</v>
      </c>
      <c r="M3570" s="14">
        <f t="shared" si="3"/>
        <v>0</v>
      </c>
      <c r="N3570" s="14">
        <f t="shared" si="4"/>
        <v>0.01061144033</v>
      </c>
      <c r="O3570" s="14">
        <f t="shared" si="5"/>
        <v>0.06685207407</v>
      </c>
      <c r="P3570" s="19">
        <f t="shared" si="6"/>
        <v>354.2813383</v>
      </c>
      <c r="Q3570" s="14">
        <f t="shared" si="7"/>
        <v>1065799.902</v>
      </c>
    </row>
    <row r="3571" ht="15.75" customHeight="1">
      <c r="A3571" s="12">
        <v>2020.0</v>
      </c>
      <c r="B3571" s="265">
        <v>43831.0</v>
      </c>
      <c r="C3571" s="12" t="s">
        <v>804</v>
      </c>
      <c r="D3571" s="12" t="s">
        <v>438</v>
      </c>
      <c r="E3571" s="12" t="s">
        <v>753</v>
      </c>
      <c r="F3571" s="12" t="s">
        <v>754</v>
      </c>
      <c r="G3571" s="12" t="s">
        <v>749</v>
      </c>
      <c r="H3571" s="12" t="s">
        <v>421</v>
      </c>
      <c r="I3571" s="19">
        <v>7974198.8</v>
      </c>
      <c r="J3571" s="19">
        <v>2.74521447144E9</v>
      </c>
      <c r="K3571" s="19">
        <f t="shared" si="1"/>
        <v>265806.6267</v>
      </c>
      <c r="L3571" s="14">
        <f t="shared" si="2"/>
        <v>265806.6267</v>
      </c>
      <c r="M3571" s="14">
        <f t="shared" si="3"/>
        <v>0</v>
      </c>
      <c r="N3571" s="14">
        <f t="shared" si="4"/>
        <v>0.9375895121</v>
      </c>
      <c r="O3571" s="14">
        <f t="shared" si="5"/>
        <v>5.906813926</v>
      </c>
      <c r="P3571" s="19">
        <f t="shared" si="6"/>
        <v>344.2621059</v>
      </c>
      <c r="Q3571" s="14">
        <f t="shared" si="7"/>
        <v>91507149.05</v>
      </c>
    </row>
    <row r="3572" ht="15.75" customHeight="1">
      <c r="A3572" s="12">
        <v>2020.0</v>
      </c>
      <c r="B3572" s="265">
        <v>43831.0</v>
      </c>
      <c r="C3572" s="12" t="s">
        <v>804</v>
      </c>
      <c r="D3572" s="12" t="s">
        <v>438</v>
      </c>
      <c r="E3572" s="12" t="s">
        <v>755</v>
      </c>
      <c r="F3572" s="12" t="s">
        <v>756</v>
      </c>
      <c r="G3572" s="12" t="s">
        <v>749</v>
      </c>
      <c r="H3572" s="12" t="s">
        <v>421</v>
      </c>
      <c r="I3572" s="19">
        <v>2338855.2</v>
      </c>
      <c r="J3572" s="19">
        <v>9.4804607948E8</v>
      </c>
      <c r="K3572" s="19">
        <f t="shared" si="1"/>
        <v>77961.84</v>
      </c>
      <c r="L3572" s="14">
        <f t="shared" si="2"/>
        <v>77961.84</v>
      </c>
      <c r="M3572" s="14">
        <f t="shared" si="3"/>
        <v>0</v>
      </c>
      <c r="N3572" s="14">
        <f t="shared" si="4"/>
        <v>0.274997672</v>
      </c>
      <c r="O3572" s="14">
        <f t="shared" si="5"/>
        <v>1.732485333</v>
      </c>
      <c r="P3572" s="19">
        <f t="shared" si="6"/>
        <v>405.346205</v>
      </c>
      <c r="Q3572" s="14">
        <f t="shared" si="7"/>
        <v>31601535.98</v>
      </c>
    </row>
    <row r="3573" ht="15.75" customHeight="1">
      <c r="A3573" s="12">
        <v>2020.0</v>
      </c>
      <c r="B3573" s="265">
        <v>43831.0</v>
      </c>
      <c r="C3573" s="12" t="s">
        <v>804</v>
      </c>
      <c r="D3573" s="12" t="s">
        <v>438</v>
      </c>
      <c r="E3573" s="12" t="s">
        <v>750</v>
      </c>
      <c r="F3573" s="12" t="s">
        <v>751</v>
      </c>
      <c r="G3573" s="12" t="s">
        <v>749</v>
      </c>
      <c r="H3573" s="12" t="s">
        <v>421</v>
      </c>
      <c r="I3573" s="19">
        <v>34113.4</v>
      </c>
      <c r="J3573" s="19">
        <v>1.099471176E7</v>
      </c>
      <c r="K3573" s="19">
        <f t="shared" si="1"/>
        <v>1137.113333</v>
      </c>
      <c r="L3573" s="14">
        <f t="shared" si="2"/>
        <v>1137.113333</v>
      </c>
      <c r="M3573" s="14">
        <f t="shared" si="3"/>
        <v>0</v>
      </c>
      <c r="N3573" s="14">
        <f t="shared" si="4"/>
        <v>0.004010981775</v>
      </c>
      <c r="O3573" s="14">
        <f t="shared" si="5"/>
        <v>0.02526918519</v>
      </c>
      <c r="P3573" s="19">
        <f t="shared" si="6"/>
        <v>322.2989136</v>
      </c>
      <c r="Q3573" s="14">
        <f t="shared" si="7"/>
        <v>366490.392</v>
      </c>
    </row>
    <row r="3574" ht="15.75" customHeight="1">
      <c r="A3574" s="12">
        <v>2020.0</v>
      </c>
      <c r="B3574" s="265">
        <v>43831.0</v>
      </c>
      <c r="C3574" s="12" t="s">
        <v>779</v>
      </c>
      <c r="D3574" s="12" t="s">
        <v>414</v>
      </c>
      <c r="E3574" s="12" t="s">
        <v>747</v>
      </c>
      <c r="F3574" s="12" t="s">
        <v>748</v>
      </c>
      <c r="G3574" s="12" t="s">
        <v>749</v>
      </c>
      <c r="H3574" s="12" t="s">
        <v>405</v>
      </c>
      <c r="I3574" s="19">
        <v>790942.93</v>
      </c>
      <c r="J3574" s="19">
        <v>1.0572214643E8</v>
      </c>
      <c r="K3574" s="19">
        <f t="shared" si="1"/>
        <v>26364.76433</v>
      </c>
      <c r="L3574" s="14">
        <f t="shared" si="2"/>
        <v>26364.76433</v>
      </c>
      <c r="M3574" s="14">
        <f t="shared" si="3"/>
        <v>0</v>
      </c>
      <c r="N3574" s="14">
        <f t="shared" si="4"/>
        <v>0.09299740506</v>
      </c>
      <c r="O3574" s="14">
        <f t="shared" si="5"/>
        <v>0.5858836519</v>
      </c>
      <c r="P3574" s="19">
        <f t="shared" si="6"/>
        <v>133.6659605</v>
      </c>
      <c r="Q3574" s="14">
        <f t="shared" si="7"/>
        <v>3524071.548</v>
      </c>
    </row>
    <row r="3575" ht="15.75" customHeight="1">
      <c r="A3575" s="12">
        <v>2020.0</v>
      </c>
      <c r="B3575" s="265">
        <v>43831.0</v>
      </c>
      <c r="C3575" s="12" t="s">
        <v>779</v>
      </c>
      <c r="D3575" s="12" t="s">
        <v>414</v>
      </c>
      <c r="E3575" s="12" t="s">
        <v>753</v>
      </c>
      <c r="F3575" s="12" t="s">
        <v>754</v>
      </c>
      <c r="G3575" s="12" t="s">
        <v>749</v>
      </c>
      <c r="H3575" s="12" t="s">
        <v>405</v>
      </c>
      <c r="I3575" s="19">
        <v>6483.14</v>
      </c>
      <c r="J3575" s="19">
        <v>866575.13</v>
      </c>
      <c r="K3575" s="19">
        <f t="shared" si="1"/>
        <v>216.1046667</v>
      </c>
      <c r="L3575" s="14">
        <f t="shared" si="2"/>
        <v>216.1046667</v>
      </c>
      <c r="M3575" s="14">
        <f t="shared" si="3"/>
        <v>0</v>
      </c>
      <c r="N3575" s="14">
        <f t="shared" si="4"/>
        <v>0.0007622739565</v>
      </c>
      <c r="O3575" s="14">
        <f t="shared" si="5"/>
        <v>0.004802325926</v>
      </c>
      <c r="P3575" s="19">
        <f t="shared" si="6"/>
        <v>133.6659597</v>
      </c>
      <c r="Q3575" s="14">
        <f t="shared" si="7"/>
        <v>28885.83767</v>
      </c>
    </row>
    <row r="3576" ht="15.75" customHeight="1">
      <c r="A3576" s="12">
        <v>2020.0</v>
      </c>
      <c r="B3576" s="265">
        <v>43831.0</v>
      </c>
      <c r="C3576" s="12" t="s">
        <v>779</v>
      </c>
      <c r="D3576" s="12" t="s">
        <v>414</v>
      </c>
      <c r="E3576" s="12" t="s">
        <v>755</v>
      </c>
      <c r="F3576" s="12" t="s">
        <v>756</v>
      </c>
      <c r="G3576" s="12" t="s">
        <v>749</v>
      </c>
      <c r="H3576" s="12" t="s">
        <v>405</v>
      </c>
      <c r="I3576" s="19">
        <v>312394.29</v>
      </c>
      <c r="J3576" s="19">
        <v>4.175648279E7</v>
      </c>
      <c r="K3576" s="19">
        <f t="shared" si="1"/>
        <v>10413.143</v>
      </c>
      <c r="L3576" s="14">
        <f t="shared" si="2"/>
        <v>10413.143</v>
      </c>
      <c r="M3576" s="14">
        <f t="shared" si="3"/>
        <v>0</v>
      </c>
      <c r="N3576" s="14">
        <f t="shared" si="4"/>
        <v>0.03673066314</v>
      </c>
      <c r="O3576" s="14">
        <f t="shared" si="5"/>
        <v>0.2314031778</v>
      </c>
      <c r="P3576" s="19">
        <f t="shared" si="6"/>
        <v>133.6659604</v>
      </c>
      <c r="Q3576" s="14">
        <f t="shared" si="7"/>
        <v>1391882.76</v>
      </c>
    </row>
    <row r="3577" ht="15.75" customHeight="1">
      <c r="A3577" s="12">
        <v>2020.0</v>
      </c>
      <c r="B3577" s="265">
        <v>43831.0</v>
      </c>
      <c r="C3577" s="12" t="s">
        <v>780</v>
      </c>
      <c r="D3577" s="12" t="s">
        <v>415</v>
      </c>
      <c r="E3577" s="12" t="s">
        <v>747</v>
      </c>
      <c r="F3577" s="12" t="s">
        <v>748</v>
      </c>
      <c r="G3577" s="12" t="s">
        <v>749</v>
      </c>
      <c r="H3577" s="12" t="s">
        <v>405</v>
      </c>
      <c r="I3577" s="19">
        <v>770398.55</v>
      </c>
      <c r="J3577" s="19">
        <v>9.604247506E7</v>
      </c>
      <c r="K3577" s="19">
        <f t="shared" si="1"/>
        <v>25679.95167</v>
      </c>
      <c r="L3577" s="14">
        <f t="shared" si="2"/>
        <v>25679.95167</v>
      </c>
      <c r="M3577" s="14">
        <f t="shared" si="3"/>
        <v>0</v>
      </c>
      <c r="N3577" s="14">
        <f t="shared" si="4"/>
        <v>0.09058184009</v>
      </c>
      <c r="O3577" s="14">
        <f t="shared" si="5"/>
        <v>0.5706655926</v>
      </c>
      <c r="P3577" s="19">
        <f t="shared" si="6"/>
        <v>124.6659603</v>
      </c>
      <c r="Q3577" s="14">
        <f t="shared" si="7"/>
        <v>3201415.835</v>
      </c>
    </row>
    <row r="3578" ht="15.75" customHeight="1">
      <c r="A3578" s="12">
        <v>2020.0</v>
      </c>
      <c r="B3578" s="265">
        <v>43831.0</v>
      </c>
      <c r="C3578" s="12" t="s">
        <v>780</v>
      </c>
      <c r="D3578" s="12" t="s">
        <v>415</v>
      </c>
      <c r="E3578" s="12" t="s">
        <v>753</v>
      </c>
      <c r="F3578" s="12" t="s">
        <v>754</v>
      </c>
      <c r="G3578" s="12" t="s">
        <v>749</v>
      </c>
      <c r="H3578" s="12" t="s">
        <v>405</v>
      </c>
      <c r="I3578" s="19">
        <v>8265.75</v>
      </c>
      <c r="J3578" s="19">
        <v>1030457.65</v>
      </c>
      <c r="K3578" s="19">
        <f t="shared" si="1"/>
        <v>275.525</v>
      </c>
      <c r="L3578" s="14">
        <f t="shared" si="2"/>
        <v>275.525</v>
      </c>
      <c r="M3578" s="14">
        <f t="shared" si="3"/>
        <v>0</v>
      </c>
      <c r="N3578" s="14">
        <f t="shared" si="4"/>
        <v>0.0009718694885</v>
      </c>
      <c r="O3578" s="14">
        <f t="shared" si="5"/>
        <v>0.006122777778</v>
      </c>
      <c r="P3578" s="19">
        <f t="shared" si="6"/>
        <v>124.6659589</v>
      </c>
      <c r="Q3578" s="14">
        <f t="shared" si="7"/>
        <v>34348.58833</v>
      </c>
    </row>
    <row r="3579" ht="15.75" customHeight="1">
      <c r="A3579" s="12">
        <v>2020.0</v>
      </c>
      <c r="B3579" s="265">
        <v>43831.0</v>
      </c>
      <c r="C3579" s="12" t="s">
        <v>780</v>
      </c>
      <c r="D3579" s="12" t="s">
        <v>415</v>
      </c>
      <c r="E3579" s="12" t="s">
        <v>755</v>
      </c>
      <c r="F3579" s="12" t="s">
        <v>756</v>
      </c>
      <c r="G3579" s="12" t="s">
        <v>749</v>
      </c>
      <c r="H3579" s="12" t="s">
        <v>405</v>
      </c>
      <c r="I3579" s="19">
        <v>103824.2</v>
      </c>
      <c r="J3579" s="19">
        <v>1.294334361E7</v>
      </c>
      <c r="K3579" s="19">
        <f t="shared" si="1"/>
        <v>3460.806667</v>
      </c>
      <c r="L3579" s="14">
        <f t="shared" si="2"/>
        <v>3460.806667</v>
      </c>
      <c r="M3579" s="14">
        <f t="shared" si="3"/>
        <v>0</v>
      </c>
      <c r="N3579" s="14">
        <f t="shared" si="4"/>
        <v>0.01220743092</v>
      </c>
      <c r="O3579" s="14">
        <f t="shared" si="5"/>
        <v>0.07690681481</v>
      </c>
      <c r="P3579" s="19">
        <f t="shared" si="6"/>
        <v>124.6659604</v>
      </c>
      <c r="Q3579" s="14">
        <f t="shared" si="7"/>
        <v>431444.787</v>
      </c>
    </row>
    <row r="3580" ht="15.75" customHeight="1">
      <c r="A3580" s="12">
        <v>2020.0</v>
      </c>
      <c r="B3580" s="265">
        <v>43831.0</v>
      </c>
      <c r="C3580" s="12" t="s">
        <v>781</v>
      </c>
      <c r="D3580" s="12" t="s">
        <v>439</v>
      </c>
      <c r="E3580" s="12" t="s">
        <v>747</v>
      </c>
      <c r="F3580" s="12" t="s">
        <v>748</v>
      </c>
      <c r="G3580" s="12" t="s">
        <v>749</v>
      </c>
      <c r="H3580" s="12" t="s">
        <v>421</v>
      </c>
      <c r="I3580" s="19">
        <v>244844.76</v>
      </c>
      <c r="J3580" s="19">
        <v>1.591857239E7</v>
      </c>
      <c r="K3580" s="19">
        <f t="shared" si="1"/>
        <v>8161.492</v>
      </c>
      <c r="L3580" s="14">
        <f t="shared" si="2"/>
        <v>8161.492</v>
      </c>
      <c r="M3580" s="14">
        <f t="shared" si="3"/>
        <v>0</v>
      </c>
      <c r="N3580" s="14">
        <f t="shared" si="4"/>
        <v>0.02878833157</v>
      </c>
      <c r="O3580" s="14">
        <f t="shared" si="5"/>
        <v>0.1813664889</v>
      </c>
      <c r="P3580" s="19">
        <f t="shared" si="6"/>
        <v>65.01496046</v>
      </c>
      <c r="Q3580" s="14">
        <f t="shared" si="7"/>
        <v>530619.0797</v>
      </c>
    </row>
    <row r="3581" ht="15.75" customHeight="1">
      <c r="A3581" s="12">
        <v>2020.0</v>
      </c>
      <c r="B3581" s="265">
        <v>43831.0</v>
      </c>
      <c r="C3581" s="12" t="s">
        <v>781</v>
      </c>
      <c r="D3581" s="12" t="s">
        <v>439</v>
      </c>
      <c r="E3581" s="12" t="s">
        <v>750</v>
      </c>
      <c r="F3581" s="12" t="s">
        <v>751</v>
      </c>
      <c r="G3581" s="12" t="s">
        <v>749</v>
      </c>
      <c r="H3581" s="12" t="s">
        <v>421</v>
      </c>
      <c r="I3581" s="19">
        <v>109500.46</v>
      </c>
      <c r="J3581" s="19">
        <v>7119168.07</v>
      </c>
      <c r="K3581" s="19">
        <f t="shared" si="1"/>
        <v>3650.015333</v>
      </c>
      <c r="L3581" s="14">
        <f t="shared" si="2"/>
        <v>3650.015333</v>
      </c>
      <c r="M3581" s="14">
        <f t="shared" si="3"/>
        <v>0</v>
      </c>
      <c r="N3581" s="14">
        <f t="shared" si="4"/>
        <v>0.01287483363</v>
      </c>
      <c r="O3581" s="14">
        <f t="shared" si="5"/>
        <v>0.08111145185</v>
      </c>
      <c r="P3581" s="19">
        <f t="shared" si="6"/>
        <v>65.01496039</v>
      </c>
      <c r="Q3581" s="14">
        <f t="shared" si="7"/>
        <v>237305.6023</v>
      </c>
    </row>
    <row r="3582" ht="15.75" customHeight="1">
      <c r="A3582" s="12">
        <v>2020.0</v>
      </c>
      <c r="B3582" s="265">
        <v>43831.0</v>
      </c>
      <c r="C3582" s="12" t="s">
        <v>782</v>
      </c>
      <c r="D3582" s="12" t="s">
        <v>440</v>
      </c>
      <c r="E3582" s="12" t="s">
        <v>747</v>
      </c>
      <c r="F3582" s="12" t="s">
        <v>748</v>
      </c>
      <c r="G3582" s="12" t="s">
        <v>749</v>
      </c>
      <c r="H3582" s="12" t="s">
        <v>421</v>
      </c>
      <c r="I3582" s="19">
        <v>51995.14</v>
      </c>
      <c r="J3582" s="19">
        <v>1.182356326E7</v>
      </c>
      <c r="K3582" s="19">
        <f t="shared" si="1"/>
        <v>1733.171333</v>
      </c>
      <c r="L3582" s="14">
        <f t="shared" si="2"/>
        <v>1733.171333</v>
      </c>
      <c r="M3582" s="14">
        <f t="shared" si="3"/>
        <v>0</v>
      </c>
      <c r="N3582" s="14">
        <f t="shared" si="4"/>
        <v>0.00611347913</v>
      </c>
      <c r="O3582" s="14">
        <f t="shared" si="5"/>
        <v>0.03851491852</v>
      </c>
      <c r="P3582" s="19">
        <f t="shared" si="6"/>
        <v>227.3974695</v>
      </c>
      <c r="Q3582" s="14">
        <f t="shared" si="7"/>
        <v>394118.7753</v>
      </c>
    </row>
    <row r="3583" ht="15.75" customHeight="1">
      <c r="A3583" s="12">
        <v>2020.0</v>
      </c>
      <c r="B3583" s="265">
        <v>43831.0</v>
      </c>
      <c r="C3583" s="12" t="s">
        <v>782</v>
      </c>
      <c r="D3583" s="12" t="s">
        <v>440</v>
      </c>
      <c r="E3583" s="12" t="s">
        <v>753</v>
      </c>
      <c r="F3583" s="12" t="s">
        <v>754</v>
      </c>
      <c r="G3583" s="12" t="s">
        <v>749</v>
      </c>
      <c r="H3583" s="12" t="s">
        <v>421</v>
      </c>
      <c r="I3583" s="19">
        <v>158985.66</v>
      </c>
      <c r="J3583" s="19">
        <v>4.887291182E7</v>
      </c>
      <c r="K3583" s="19">
        <f t="shared" si="1"/>
        <v>5299.522</v>
      </c>
      <c r="L3583" s="14">
        <f t="shared" si="2"/>
        <v>5299.522</v>
      </c>
      <c r="M3583" s="14">
        <f t="shared" si="3"/>
        <v>0</v>
      </c>
      <c r="N3583" s="14">
        <f t="shared" si="4"/>
        <v>0.01869319929</v>
      </c>
      <c r="O3583" s="14">
        <f t="shared" si="5"/>
        <v>0.1177671556</v>
      </c>
      <c r="P3583" s="19">
        <f t="shared" si="6"/>
        <v>307.4045283</v>
      </c>
      <c r="Q3583" s="14">
        <f t="shared" si="7"/>
        <v>1629097.061</v>
      </c>
    </row>
    <row r="3584" ht="15.75" customHeight="1">
      <c r="A3584" s="12">
        <v>2020.0</v>
      </c>
      <c r="B3584" s="265">
        <v>43831.0</v>
      </c>
      <c r="C3584" s="12" t="s">
        <v>782</v>
      </c>
      <c r="D3584" s="12" t="s">
        <v>440</v>
      </c>
      <c r="E3584" s="12" t="s">
        <v>755</v>
      </c>
      <c r="F3584" s="12" t="s">
        <v>756</v>
      </c>
      <c r="G3584" s="12" t="s">
        <v>749</v>
      </c>
      <c r="H3584" s="12" t="s">
        <v>421</v>
      </c>
      <c r="I3584" s="19">
        <v>92905.31</v>
      </c>
      <c r="J3584" s="19">
        <v>2.059580287E7</v>
      </c>
      <c r="K3584" s="19">
        <f t="shared" si="1"/>
        <v>3096.843667</v>
      </c>
      <c r="L3584" s="14">
        <f t="shared" si="2"/>
        <v>3096.843667</v>
      </c>
      <c r="M3584" s="14">
        <f t="shared" si="3"/>
        <v>0</v>
      </c>
      <c r="N3584" s="14">
        <f t="shared" si="4"/>
        <v>0.01092361082</v>
      </c>
      <c r="O3584" s="14">
        <f t="shared" si="5"/>
        <v>0.06881874815</v>
      </c>
      <c r="P3584" s="19">
        <f t="shared" si="6"/>
        <v>221.6859604</v>
      </c>
      <c r="Q3584" s="14">
        <f t="shared" si="7"/>
        <v>686526.7623</v>
      </c>
    </row>
    <row r="3585" ht="15.75" customHeight="1">
      <c r="A3585" s="12">
        <v>2020.0</v>
      </c>
      <c r="B3585" s="265">
        <v>43831.0</v>
      </c>
      <c r="C3585" s="12" t="s">
        <v>782</v>
      </c>
      <c r="D3585" s="12" t="s">
        <v>440</v>
      </c>
      <c r="E3585" s="12" t="s">
        <v>750</v>
      </c>
      <c r="F3585" s="12" t="s">
        <v>751</v>
      </c>
      <c r="G3585" s="12" t="s">
        <v>749</v>
      </c>
      <c r="H3585" s="12" t="s">
        <v>421</v>
      </c>
      <c r="I3585" s="19">
        <v>220806.96</v>
      </c>
      <c r="J3585" s="19">
        <v>7.612450952E7</v>
      </c>
      <c r="K3585" s="19">
        <f t="shared" si="1"/>
        <v>7360.232</v>
      </c>
      <c r="L3585" s="14">
        <f t="shared" si="2"/>
        <v>7360.232</v>
      </c>
      <c r="M3585" s="14">
        <f t="shared" si="3"/>
        <v>0</v>
      </c>
      <c r="N3585" s="14">
        <f t="shared" si="4"/>
        <v>0.02596201764</v>
      </c>
      <c r="O3585" s="14">
        <f t="shared" si="5"/>
        <v>0.1635607111</v>
      </c>
      <c r="P3585" s="19">
        <f t="shared" si="6"/>
        <v>344.7559331</v>
      </c>
      <c r="Q3585" s="14">
        <f t="shared" si="7"/>
        <v>2537483.651</v>
      </c>
    </row>
    <row r="3586" ht="15.75" customHeight="1">
      <c r="A3586" s="12">
        <v>2020.0</v>
      </c>
      <c r="B3586" s="265">
        <v>43831.0</v>
      </c>
      <c r="C3586" s="12" t="s">
        <v>783</v>
      </c>
      <c r="D3586" s="12" t="s">
        <v>441</v>
      </c>
      <c r="E3586" s="12" t="s">
        <v>747</v>
      </c>
      <c r="F3586" s="12" t="s">
        <v>748</v>
      </c>
      <c r="G3586" s="12" t="s">
        <v>749</v>
      </c>
      <c r="H3586" s="12" t="s">
        <v>421</v>
      </c>
      <c r="I3586" s="19">
        <v>991593.2</v>
      </c>
      <c r="J3586" s="19">
        <v>6.646784605E7</v>
      </c>
      <c r="K3586" s="19">
        <f t="shared" si="1"/>
        <v>33053.10667</v>
      </c>
      <c r="L3586" s="14">
        <f t="shared" si="2"/>
        <v>33053.10667</v>
      </c>
      <c r="M3586" s="14">
        <f t="shared" si="3"/>
        <v>0</v>
      </c>
      <c r="N3586" s="14">
        <f t="shared" si="4"/>
        <v>0.1165894415</v>
      </c>
      <c r="O3586" s="14">
        <f t="shared" si="5"/>
        <v>0.7345134815</v>
      </c>
      <c r="P3586" s="19">
        <f t="shared" si="6"/>
        <v>67.03136533</v>
      </c>
      <c r="Q3586" s="14">
        <f t="shared" si="7"/>
        <v>2215594.868</v>
      </c>
    </row>
    <row r="3587" ht="15.75" customHeight="1">
      <c r="A3587" s="12">
        <v>2020.0</v>
      </c>
      <c r="B3587" s="265">
        <v>43831.0</v>
      </c>
      <c r="C3587" s="12" t="s">
        <v>783</v>
      </c>
      <c r="D3587" s="12" t="s">
        <v>441</v>
      </c>
      <c r="E3587" s="12" t="s">
        <v>753</v>
      </c>
      <c r="F3587" s="12" t="s">
        <v>754</v>
      </c>
      <c r="G3587" s="12" t="s">
        <v>749</v>
      </c>
      <c r="H3587" s="12" t="s">
        <v>421</v>
      </c>
      <c r="I3587" s="19">
        <v>14483.79</v>
      </c>
      <c r="J3587" s="19">
        <v>965865.47</v>
      </c>
      <c r="K3587" s="19">
        <f t="shared" si="1"/>
        <v>482.793</v>
      </c>
      <c r="L3587" s="14">
        <f t="shared" si="2"/>
        <v>482.793</v>
      </c>
      <c r="M3587" s="14">
        <f t="shared" si="3"/>
        <v>0</v>
      </c>
      <c r="N3587" s="14">
        <f t="shared" si="4"/>
        <v>0.001702973545</v>
      </c>
      <c r="O3587" s="14">
        <f t="shared" si="5"/>
        <v>0.01072873333</v>
      </c>
      <c r="P3587" s="19">
        <f t="shared" si="6"/>
        <v>66.68596203</v>
      </c>
      <c r="Q3587" s="14">
        <f t="shared" si="7"/>
        <v>32195.51567</v>
      </c>
    </row>
    <row r="3588" ht="15.75" customHeight="1">
      <c r="A3588" s="12">
        <v>2020.0</v>
      </c>
      <c r="B3588" s="265">
        <v>43831.0</v>
      </c>
      <c r="C3588" s="12" t="s">
        <v>783</v>
      </c>
      <c r="D3588" s="12" t="s">
        <v>441</v>
      </c>
      <c r="E3588" s="12" t="s">
        <v>750</v>
      </c>
      <c r="F3588" s="12" t="s">
        <v>751</v>
      </c>
      <c r="G3588" s="12" t="s">
        <v>749</v>
      </c>
      <c r="H3588" s="12" t="s">
        <v>421</v>
      </c>
      <c r="I3588" s="19">
        <v>3009.16</v>
      </c>
      <c r="J3588" s="19">
        <v>200668.72</v>
      </c>
      <c r="K3588" s="19">
        <f t="shared" si="1"/>
        <v>100.3053333</v>
      </c>
      <c r="L3588" s="14">
        <f t="shared" si="2"/>
        <v>100.3053333</v>
      </c>
      <c r="M3588" s="14">
        <f t="shared" si="3"/>
        <v>0</v>
      </c>
      <c r="N3588" s="14">
        <f t="shared" si="4"/>
        <v>0.0003538106996</v>
      </c>
      <c r="O3588" s="14">
        <f t="shared" si="5"/>
        <v>0.002229007407</v>
      </c>
      <c r="P3588" s="19">
        <f t="shared" si="6"/>
        <v>66.68595887</v>
      </c>
      <c r="Q3588" s="14">
        <f t="shared" si="7"/>
        <v>6688.957333</v>
      </c>
    </row>
    <row r="3589" ht="15.75" customHeight="1">
      <c r="A3589" s="12">
        <v>2020.0</v>
      </c>
      <c r="B3589" s="265">
        <v>43831.0</v>
      </c>
      <c r="C3589" s="12" t="s">
        <v>786</v>
      </c>
      <c r="D3589" s="12" t="s">
        <v>418</v>
      </c>
      <c r="E3589" s="12" t="s">
        <v>747</v>
      </c>
      <c r="F3589" s="12" t="s">
        <v>748</v>
      </c>
      <c r="G3589" s="12" t="s">
        <v>749</v>
      </c>
      <c r="H3589" s="12" t="s">
        <v>405</v>
      </c>
      <c r="I3589" s="19">
        <v>214078.0</v>
      </c>
      <c r="J3589" s="19">
        <v>4.071339313E7</v>
      </c>
      <c r="K3589" s="19">
        <f t="shared" si="1"/>
        <v>7135.933333</v>
      </c>
      <c r="L3589" s="14">
        <f t="shared" si="2"/>
        <v>7135.933333</v>
      </c>
      <c r="M3589" s="14">
        <f t="shared" si="3"/>
        <v>0</v>
      </c>
      <c r="N3589" s="14">
        <f t="shared" si="4"/>
        <v>0.02517084068</v>
      </c>
      <c r="O3589" s="14">
        <f t="shared" si="5"/>
        <v>0.1585762963</v>
      </c>
      <c r="P3589" s="19">
        <f t="shared" si="6"/>
        <v>190.1801826</v>
      </c>
      <c r="Q3589" s="14">
        <f t="shared" si="7"/>
        <v>1357113.104</v>
      </c>
    </row>
    <row r="3590" ht="15.75" customHeight="1">
      <c r="A3590" s="12">
        <v>2020.0</v>
      </c>
      <c r="B3590" s="265">
        <v>43831.0</v>
      </c>
      <c r="C3590" s="12" t="s">
        <v>786</v>
      </c>
      <c r="D3590" s="12" t="s">
        <v>418</v>
      </c>
      <c r="E3590" s="12" t="s">
        <v>753</v>
      </c>
      <c r="F3590" s="12" t="s">
        <v>754</v>
      </c>
      <c r="G3590" s="12" t="s">
        <v>749</v>
      </c>
      <c r="H3590" s="12" t="s">
        <v>405</v>
      </c>
      <c r="I3590" s="19">
        <v>40315.0</v>
      </c>
      <c r="J3590" s="19">
        <v>7788377.24</v>
      </c>
      <c r="K3590" s="19">
        <f t="shared" si="1"/>
        <v>1343.833333</v>
      </c>
      <c r="L3590" s="14">
        <f t="shared" si="2"/>
        <v>1343.833333</v>
      </c>
      <c r="M3590" s="14">
        <f t="shared" si="3"/>
        <v>0</v>
      </c>
      <c r="N3590" s="14">
        <f t="shared" si="4"/>
        <v>0.004740152851</v>
      </c>
      <c r="O3590" s="14">
        <f t="shared" si="5"/>
        <v>0.02986296296</v>
      </c>
      <c r="P3590" s="19">
        <f t="shared" si="6"/>
        <v>193.1880749</v>
      </c>
      <c r="Q3590" s="14">
        <f t="shared" si="7"/>
        <v>259612.5747</v>
      </c>
    </row>
    <row r="3591" ht="15.75" customHeight="1">
      <c r="A3591" s="12">
        <v>2020.0</v>
      </c>
      <c r="B3591" s="265">
        <v>43831.0</v>
      </c>
      <c r="C3591" s="12" t="s">
        <v>786</v>
      </c>
      <c r="D3591" s="12" t="s">
        <v>418</v>
      </c>
      <c r="E3591" s="12" t="s">
        <v>755</v>
      </c>
      <c r="F3591" s="12" t="s">
        <v>756</v>
      </c>
      <c r="G3591" s="12" t="s">
        <v>749</v>
      </c>
      <c r="H3591" s="12" t="s">
        <v>405</v>
      </c>
      <c r="I3591" s="19">
        <v>12.0</v>
      </c>
      <c r="J3591" s="19">
        <v>2299.03</v>
      </c>
      <c r="K3591" s="19">
        <f t="shared" si="1"/>
        <v>0.4</v>
      </c>
      <c r="L3591" s="14">
        <f t="shared" si="2"/>
        <v>0.4</v>
      </c>
      <c r="M3591" s="14">
        <f t="shared" si="3"/>
        <v>0</v>
      </c>
      <c r="N3591" s="14">
        <f t="shared" si="4"/>
        <v>0.000001410934744</v>
      </c>
      <c r="O3591" s="14">
        <f t="shared" si="5"/>
        <v>0.000008888888889</v>
      </c>
      <c r="P3591" s="19">
        <f t="shared" si="6"/>
        <v>191.5858333</v>
      </c>
      <c r="Q3591" s="14">
        <f t="shared" si="7"/>
        <v>76.63433333</v>
      </c>
    </row>
    <row r="3592" ht="15.75" customHeight="1">
      <c r="A3592" s="12">
        <v>2020.0</v>
      </c>
      <c r="B3592" s="265">
        <v>43831.0</v>
      </c>
      <c r="C3592" s="12" t="s">
        <v>786</v>
      </c>
      <c r="D3592" s="12" t="s">
        <v>418</v>
      </c>
      <c r="E3592" s="12" t="s">
        <v>750</v>
      </c>
      <c r="F3592" s="12" t="s">
        <v>751</v>
      </c>
      <c r="G3592" s="12" t="s">
        <v>749</v>
      </c>
      <c r="H3592" s="12" t="s">
        <v>405</v>
      </c>
      <c r="I3592" s="19">
        <v>3067.0</v>
      </c>
      <c r="J3592" s="19">
        <v>584521.01</v>
      </c>
      <c r="K3592" s="19">
        <f t="shared" si="1"/>
        <v>102.2333333</v>
      </c>
      <c r="L3592" s="14">
        <f t="shared" si="2"/>
        <v>102.2333333</v>
      </c>
      <c r="M3592" s="14">
        <f t="shared" si="3"/>
        <v>0</v>
      </c>
      <c r="N3592" s="14">
        <f t="shared" si="4"/>
        <v>0.0003606114051</v>
      </c>
      <c r="O3592" s="14">
        <f t="shared" si="5"/>
        <v>0.002271851852</v>
      </c>
      <c r="P3592" s="19">
        <f t="shared" si="6"/>
        <v>190.5839615</v>
      </c>
      <c r="Q3592" s="14">
        <f t="shared" si="7"/>
        <v>19484.03367</v>
      </c>
    </row>
    <row r="3593" ht="15.75" customHeight="1">
      <c r="A3593" s="12">
        <v>2020.0</v>
      </c>
      <c r="B3593" s="265">
        <v>43831.0</v>
      </c>
      <c r="C3593" s="12" t="s">
        <v>787</v>
      </c>
      <c r="D3593" s="12" t="s">
        <v>419</v>
      </c>
      <c r="E3593" s="12" t="s">
        <v>747</v>
      </c>
      <c r="F3593" s="12" t="s">
        <v>748</v>
      </c>
      <c r="G3593" s="12" t="s">
        <v>749</v>
      </c>
      <c r="H3593" s="12" t="s">
        <v>405</v>
      </c>
      <c r="I3593" s="19">
        <v>1152489.0</v>
      </c>
      <c r="J3593" s="19">
        <v>3.7926478311E8</v>
      </c>
      <c r="K3593" s="19">
        <f t="shared" si="1"/>
        <v>38416.3</v>
      </c>
      <c r="L3593" s="14">
        <f t="shared" si="2"/>
        <v>38416.3</v>
      </c>
      <c r="M3593" s="14">
        <f t="shared" si="3"/>
        <v>0</v>
      </c>
      <c r="N3593" s="14">
        <f t="shared" si="4"/>
        <v>0.135507231</v>
      </c>
      <c r="O3593" s="14">
        <f t="shared" si="5"/>
        <v>0.8536955556</v>
      </c>
      <c r="P3593" s="19">
        <f t="shared" si="6"/>
        <v>329.083213</v>
      </c>
      <c r="Q3593" s="14">
        <f t="shared" si="7"/>
        <v>12642159.44</v>
      </c>
    </row>
    <row r="3594" ht="15.75" customHeight="1">
      <c r="A3594" s="12">
        <v>2020.0</v>
      </c>
      <c r="B3594" s="265">
        <v>43831.0</v>
      </c>
      <c r="C3594" s="12" t="s">
        <v>787</v>
      </c>
      <c r="D3594" s="12" t="s">
        <v>419</v>
      </c>
      <c r="E3594" s="12" t="s">
        <v>753</v>
      </c>
      <c r="F3594" s="12" t="s">
        <v>754</v>
      </c>
      <c r="G3594" s="12" t="s">
        <v>749</v>
      </c>
      <c r="H3594" s="12" t="s">
        <v>405</v>
      </c>
      <c r="I3594" s="19">
        <v>57538.0</v>
      </c>
      <c r="J3594" s="19">
        <v>1.040787393E7</v>
      </c>
      <c r="K3594" s="19">
        <f t="shared" si="1"/>
        <v>1917.933333</v>
      </c>
      <c r="L3594" s="14">
        <f t="shared" si="2"/>
        <v>1917.933333</v>
      </c>
      <c r="M3594" s="14">
        <f t="shared" si="3"/>
        <v>0</v>
      </c>
      <c r="N3594" s="14">
        <f t="shared" si="4"/>
        <v>0.006765196943</v>
      </c>
      <c r="O3594" s="14">
        <f t="shared" si="5"/>
        <v>0.04262074074</v>
      </c>
      <c r="P3594" s="19">
        <f t="shared" si="6"/>
        <v>180.8869604</v>
      </c>
      <c r="Q3594" s="14">
        <f t="shared" si="7"/>
        <v>346929.131</v>
      </c>
    </row>
    <row r="3595" ht="15.75" customHeight="1">
      <c r="A3595" s="12">
        <v>2020.0</v>
      </c>
      <c r="B3595" s="265">
        <v>43831.0</v>
      </c>
      <c r="C3595" s="12" t="s">
        <v>787</v>
      </c>
      <c r="D3595" s="12" t="s">
        <v>419</v>
      </c>
      <c r="E3595" s="12" t="s">
        <v>755</v>
      </c>
      <c r="F3595" s="12" t="s">
        <v>756</v>
      </c>
      <c r="G3595" s="12" t="s">
        <v>749</v>
      </c>
      <c r="H3595" s="12" t="s">
        <v>405</v>
      </c>
      <c r="I3595" s="19">
        <v>14827.0</v>
      </c>
      <c r="J3595" s="19">
        <v>5126224.1</v>
      </c>
      <c r="K3595" s="19">
        <f t="shared" si="1"/>
        <v>494.2333333</v>
      </c>
      <c r="L3595" s="14">
        <f t="shared" si="2"/>
        <v>494.2333333</v>
      </c>
      <c r="M3595" s="14">
        <f t="shared" si="3"/>
        <v>0</v>
      </c>
      <c r="N3595" s="14">
        <f t="shared" si="4"/>
        <v>0.001743327454</v>
      </c>
      <c r="O3595" s="14">
        <f t="shared" si="5"/>
        <v>0.01098296296</v>
      </c>
      <c r="P3595" s="19">
        <f t="shared" si="6"/>
        <v>345.7357591</v>
      </c>
      <c r="Q3595" s="14">
        <f t="shared" si="7"/>
        <v>170874.1367</v>
      </c>
    </row>
    <row r="3596" ht="15.75" customHeight="1">
      <c r="A3596" s="12">
        <v>2020.0</v>
      </c>
      <c r="B3596" s="265">
        <v>43831.0</v>
      </c>
      <c r="C3596" s="12" t="s">
        <v>787</v>
      </c>
      <c r="D3596" s="12" t="s">
        <v>419</v>
      </c>
      <c r="E3596" s="12" t="s">
        <v>750</v>
      </c>
      <c r="F3596" s="12" t="s">
        <v>751</v>
      </c>
      <c r="G3596" s="12" t="s">
        <v>749</v>
      </c>
      <c r="H3596" s="12" t="s">
        <v>405</v>
      </c>
      <c r="I3596" s="19">
        <v>54788.0</v>
      </c>
      <c r="J3596" s="19">
        <v>1.74682924E7</v>
      </c>
      <c r="K3596" s="19">
        <f t="shared" si="1"/>
        <v>1826.266667</v>
      </c>
      <c r="L3596" s="14">
        <f t="shared" si="2"/>
        <v>1826.266667</v>
      </c>
      <c r="M3596" s="14">
        <f t="shared" si="3"/>
        <v>0</v>
      </c>
      <c r="N3596" s="14">
        <f t="shared" si="4"/>
        <v>0.006441857731</v>
      </c>
      <c r="O3596" s="14">
        <f t="shared" si="5"/>
        <v>0.0405837037</v>
      </c>
      <c r="P3596" s="19">
        <f t="shared" si="6"/>
        <v>318.8342776</v>
      </c>
      <c r="Q3596" s="14">
        <f t="shared" si="7"/>
        <v>582276.4133</v>
      </c>
    </row>
    <row r="3597" ht="15.75" customHeight="1">
      <c r="A3597" s="12">
        <v>2020.0</v>
      </c>
      <c r="B3597" s="265">
        <v>43862.0</v>
      </c>
      <c r="C3597" s="12" t="s">
        <v>752</v>
      </c>
      <c r="D3597" s="12" t="s">
        <v>424</v>
      </c>
      <c r="E3597" s="12" t="s">
        <v>753</v>
      </c>
      <c r="F3597" s="12" t="s">
        <v>754</v>
      </c>
      <c r="G3597" s="12" t="s">
        <v>749</v>
      </c>
      <c r="H3597" s="12" t="s">
        <v>421</v>
      </c>
      <c r="I3597" s="19">
        <v>10736.0</v>
      </c>
      <c r="J3597" s="19">
        <v>9216686.85</v>
      </c>
      <c r="K3597" s="19">
        <f t="shared" si="1"/>
        <v>357.8666667</v>
      </c>
      <c r="L3597" s="14">
        <f t="shared" si="2"/>
        <v>357.8666667</v>
      </c>
      <c r="M3597" s="14">
        <f t="shared" si="3"/>
        <v>0</v>
      </c>
      <c r="N3597" s="14">
        <f t="shared" si="4"/>
        <v>0.001262316285</v>
      </c>
      <c r="O3597" s="14">
        <f t="shared" si="5"/>
        <v>0.007952592593</v>
      </c>
      <c r="P3597" s="19">
        <f t="shared" si="6"/>
        <v>858.4842446</v>
      </c>
      <c r="Q3597" s="14">
        <f t="shared" si="7"/>
        <v>307222.895</v>
      </c>
    </row>
    <row r="3598" ht="15.75" customHeight="1">
      <c r="A3598" s="12">
        <v>2020.0</v>
      </c>
      <c r="B3598" s="265">
        <v>43862.0</v>
      </c>
      <c r="C3598" s="12" t="s">
        <v>757</v>
      </c>
      <c r="D3598" s="12" t="s">
        <v>425</v>
      </c>
      <c r="E3598" s="12" t="s">
        <v>753</v>
      </c>
      <c r="F3598" s="12" t="s">
        <v>754</v>
      </c>
      <c r="G3598" s="12" t="s">
        <v>749</v>
      </c>
      <c r="H3598" s="12" t="s">
        <v>421</v>
      </c>
      <c r="I3598" s="19">
        <v>186574.0</v>
      </c>
      <c r="J3598" s="19">
        <v>9.854773168E7</v>
      </c>
      <c r="K3598" s="19">
        <f t="shared" si="1"/>
        <v>6219.133333</v>
      </c>
      <c r="L3598" s="14">
        <f t="shared" si="2"/>
        <v>6219.133333</v>
      </c>
      <c r="M3598" s="14">
        <f t="shared" si="3"/>
        <v>0</v>
      </c>
      <c r="N3598" s="14">
        <f t="shared" si="4"/>
        <v>0.02193697825</v>
      </c>
      <c r="O3598" s="14">
        <f t="shared" si="5"/>
        <v>0.138202963</v>
      </c>
      <c r="P3598" s="19">
        <f t="shared" si="6"/>
        <v>528.1964887</v>
      </c>
      <c r="Q3598" s="14">
        <f t="shared" si="7"/>
        <v>3284924.389</v>
      </c>
    </row>
    <row r="3599" ht="15.75" customHeight="1">
      <c r="A3599" s="12">
        <v>2020.0</v>
      </c>
      <c r="B3599" s="265">
        <v>43862.0</v>
      </c>
      <c r="C3599" s="12" t="s">
        <v>757</v>
      </c>
      <c r="D3599" s="12" t="s">
        <v>425</v>
      </c>
      <c r="E3599" s="12" t="s">
        <v>750</v>
      </c>
      <c r="F3599" s="12" t="s">
        <v>751</v>
      </c>
      <c r="G3599" s="12" t="s">
        <v>749</v>
      </c>
      <c r="H3599" s="12" t="s">
        <v>421</v>
      </c>
      <c r="I3599" s="19">
        <v>2046.0</v>
      </c>
      <c r="J3599" s="19">
        <v>1080690.01</v>
      </c>
      <c r="K3599" s="19">
        <f t="shared" si="1"/>
        <v>68.2</v>
      </c>
      <c r="L3599" s="14">
        <f t="shared" si="2"/>
        <v>68.2</v>
      </c>
      <c r="M3599" s="14">
        <f t="shared" si="3"/>
        <v>0</v>
      </c>
      <c r="N3599" s="14">
        <f t="shared" si="4"/>
        <v>0.0002405643739</v>
      </c>
      <c r="O3599" s="14">
        <f t="shared" si="5"/>
        <v>0.001515555556</v>
      </c>
      <c r="P3599" s="19">
        <f t="shared" si="6"/>
        <v>528.1964858</v>
      </c>
      <c r="Q3599" s="14">
        <f t="shared" si="7"/>
        <v>36023.00033</v>
      </c>
    </row>
    <row r="3600" ht="15.75" customHeight="1">
      <c r="A3600" s="12">
        <v>2020.0</v>
      </c>
      <c r="B3600" s="265">
        <v>43862.0</v>
      </c>
      <c r="C3600" s="12" t="s">
        <v>758</v>
      </c>
      <c r="D3600" s="12" t="s">
        <v>426</v>
      </c>
      <c r="E3600" s="12" t="s">
        <v>753</v>
      </c>
      <c r="F3600" s="12" t="s">
        <v>754</v>
      </c>
      <c r="G3600" s="12" t="s">
        <v>749</v>
      </c>
      <c r="H3600" s="12" t="s">
        <v>421</v>
      </c>
      <c r="I3600" s="19">
        <v>51007.0</v>
      </c>
      <c r="J3600" s="19">
        <v>3.445973879E7</v>
      </c>
      <c r="K3600" s="19">
        <f t="shared" si="1"/>
        <v>1700.233333</v>
      </c>
      <c r="L3600" s="14">
        <f t="shared" si="2"/>
        <v>1700.233333</v>
      </c>
      <c r="M3600" s="14">
        <f t="shared" si="3"/>
        <v>0</v>
      </c>
      <c r="N3600" s="14">
        <f t="shared" si="4"/>
        <v>0.005997295708</v>
      </c>
      <c r="O3600" s="14">
        <f t="shared" si="5"/>
        <v>0.03778296296</v>
      </c>
      <c r="P3600" s="19">
        <f t="shared" si="6"/>
        <v>675.5884249</v>
      </c>
      <c r="Q3600" s="14">
        <f t="shared" si="7"/>
        <v>1148657.96</v>
      </c>
    </row>
    <row r="3601" ht="15.75" customHeight="1">
      <c r="A3601" s="12">
        <v>2020.0</v>
      </c>
      <c r="B3601" s="265">
        <v>43862.0</v>
      </c>
      <c r="C3601" s="12" t="s">
        <v>803</v>
      </c>
      <c r="D3601" s="12" t="s">
        <v>408</v>
      </c>
      <c r="E3601" s="12" t="s">
        <v>747</v>
      </c>
      <c r="F3601" s="12" t="s">
        <v>748</v>
      </c>
      <c r="G3601" s="12" t="s">
        <v>749</v>
      </c>
      <c r="H3601" s="12" t="s">
        <v>405</v>
      </c>
      <c r="I3601" s="19">
        <v>928135.81</v>
      </c>
      <c r="J3601" s="19">
        <v>1.8536994507E8</v>
      </c>
      <c r="K3601" s="19">
        <f t="shared" si="1"/>
        <v>30937.86033</v>
      </c>
      <c r="L3601" s="14">
        <f t="shared" si="2"/>
        <v>30937.86033</v>
      </c>
      <c r="M3601" s="14">
        <f t="shared" si="3"/>
        <v>0</v>
      </c>
      <c r="N3601" s="14">
        <f t="shared" si="4"/>
        <v>0.1091282551</v>
      </c>
      <c r="O3601" s="14">
        <f t="shared" si="5"/>
        <v>0.6875080074</v>
      </c>
      <c r="P3601" s="19">
        <f t="shared" si="6"/>
        <v>199.7228671</v>
      </c>
      <c r="Q3601" s="14">
        <f t="shared" si="7"/>
        <v>6178998.169</v>
      </c>
    </row>
    <row r="3602" ht="15.75" customHeight="1">
      <c r="A3602" s="12">
        <v>2020.0</v>
      </c>
      <c r="B3602" s="265">
        <v>43862.0</v>
      </c>
      <c r="C3602" s="12" t="s">
        <v>803</v>
      </c>
      <c r="D3602" s="12" t="s">
        <v>408</v>
      </c>
      <c r="E3602" s="12" t="s">
        <v>755</v>
      </c>
      <c r="F3602" s="12" t="s">
        <v>756</v>
      </c>
      <c r="G3602" s="12" t="s">
        <v>749</v>
      </c>
      <c r="H3602" s="12" t="s">
        <v>405</v>
      </c>
      <c r="I3602" s="19">
        <v>115459.4</v>
      </c>
      <c r="J3602" s="19">
        <v>2.296990085E7</v>
      </c>
      <c r="K3602" s="19">
        <f t="shared" si="1"/>
        <v>3848.646667</v>
      </c>
      <c r="L3602" s="14">
        <f t="shared" si="2"/>
        <v>3848.646667</v>
      </c>
      <c r="M3602" s="14">
        <f t="shared" si="3"/>
        <v>0</v>
      </c>
      <c r="N3602" s="14">
        <f t="shared" si="4"/>
        <v>0.01357547325</v>
      </c>
      <c r="O3602" s="14">
        <f t="shared" si="5"/>
        <v>0.08552548148</v>
      </c>
      <c r="P3602" s="19">
        <f t="shared" si="6"/>
        <v>198.9435321</v>
      </c>
      <c r="Q3602" s="14">
        <f t="shared" si="7"/>
        <v>765663.3617</v>
      </c>
    </row>
    <row r="3603" ht="15.75" customHeight="1">
      <c r="A3603" s="12">
        <v>2020.0</v>
      </c>
      <c r="B3603" s="265">
        <v>43862.0</v>
      </c>
      <c r="C3603" s="12" t="s">
        <v>759</v>
      </c>
      <c r="D3603" s="12" t="s">
        <v>406</v>
      </c>
      <c r="E3603" s="12" t="s">
        <v>747</v>
      </c>
      <c r="F3603" s="12" t="s">
        <v>748</v>
      </c>
      <c r="G3603" s="12" t="s">
        <v>749</v>
      </c>
      <c r="H3603" s="12" t="s">
        <v>405</v>
      </c>
      <c r="I3603" s="19">
        <v>153452.87</v>
      </c>
      <c r="J3603" s="19">
        <v>3.14494733E7</v>
      </c>
      <c r="K3603" s="19">
        <f t="shared" si="1"/>
        <v>5115.095667</v>
      </c>
      <c r="L3603" s="14">
        <f t="shared" si="2"/>
        <v>5115.095667</v>
      </c>
      <c r="M3603" s="14">
        <f t="shared" si="3"/>
        <v>0</v>
      </c>
      <c r="N3603" s="14">
        <f t="shared" si="4"/>
        <v>0.01804266549</v>
      </c>
      <c r="O3603" s="14">
        <f t="shared" si="5"/>
        <v>0.1136687926</v>
      </c>
      <c r="P3603" s="19">
        <f t="shared" si="6"/>
        <v>204.9454878</v>
      </c>
      <c r="Q3603" s="14">
        <f t="shared" si="7"/>
        <v>1048315.777</v>
      </c>
    </row>
    <row r="3604" ht="15.75" customHeight="1">
      <c r="A3604" s="12">
        <v>2020.0</v>
      </c>
      <c r="B3604" s="265">
        <v>43862.0</v>
      </c>
      <c r="C3604" s="12" t="s">
        <v>759</v>
      </c>
      <c r="D3604" s="12" t="s">
        <v>406</v>
      </c>
      <c r="E3604" s="12" t="s">
        <v>753</v>
      </c>
      <c r="F3604" s="12" t="s">
        <v>754</v>
      </c>
      <c r="G3604" s="12" t="s">
        <v>749</v>
      </c>
      <c r="H3604" s="12" t="s">
        <v>405</v>
      </c>
      <c r="I3604" s="19">
        <v>270882.04</v>
      </c>
      <c r="J3604" s="19">
        <v>5.56633336E7</v>
      </c>
      <c r="K3604" s="19">
        <f t="shared" si="1"/>
        <v>9029.401333</v>
      </c>
      <c r="L3604" s="14">
        <f t="shared" si="2"/>
        <v>9029.401333</v>
      </c>
      <c r="M3604" s="14">
        <f t="shared" si="3"/>
        <v>0</v>
      </c>
      <c r="N3604" s="14">
        <f t="shared" si="4"/>
        <v>0.03184974015</v>
      </c>
      <c r="O3604" s="14">
        <f t="shared" si="5"/>
        <v>0.200653363</v>
      </c>
      <c r="P3604" s="19">
        <f t="shared" si="6"/>
        <v>205.4891997</v>
      </c>
      <c r="Q3604" s="14">
        <f t="shared" si="7"/>
        <v>1855444.453</v>
      </c>
    </row>
    <row r="3605" ht="15.75" customHeight="1">
      <c r="A3605" s="12">
        <v>2020.0</v>
      </c>
      <c r="B3605" s="265">
        <v>43862.0</v>
      </c>
      <c r="C3605" s="12" t="s">
        <v>759</v>
      </c>
      <c r="D3605" s="12" t="s">
        <v>406</v>
      </c>
      <c r="E3605" s="12" t="s">
        <v>755</v>
      </c>
      <c r="F3605" s="12" t="s">
        <v>756</v>
      </c>
      <c r="G3605" s="12" t="s">
        <v>749</v>
      </c>
      <c r="H3605" s="12" t="s">
        <v>405</v>
      </c>
      <c r="I3605" s="19">
        <v>123192.74</v>
      </c>
      <c r="J3605" s="19">
        <v>2.546038449E7</v>
      </c>
      <c r="K3605" s="19">
        <f t="shared" si="1"/>
        <v>4106.424667</v>
      </c>
      <c r="L3605" s="14">
        <f t="shared" si="2"/>
        <v>4106.424667</v>
      </c>
      <c r="M3605" s="14">
        <f t="shared" si="3"/>
        <v>0</v>
      </c>
      <c r="N3605" s="14">
        <f t="shared" si="4"/>
        <v>0.01448474309</v>
      </c>
      <c r="O3605" s="14">
        <f t="shared" si="5"/>
        <v>0.09125388148</v>
      </c>
      <c r="P3605" s="19">
        <f t="shared" si="6"/>
        <v>206.6711439</v>
      </c>
      <c r="Q3605" s="14">
        <f t="shared" si="7"/>
        <v>848679.483</v>
      </c>
    </row>
    <row r="3606" ht="15.75" customHeight="1">
      <c r="A3606" s="12">
        <v>2020.0</v>
      </c>
      <c r="B3606" s="265">
        <v>43862.0</v>
      </c>
      <c r="C3606" s="12" t="s">
        <v>760</v>
      </c>
      <c r="D3606" s="12" t="s">
        <v>431</v>
      </c>
      <c r="E3606" s="12" t="s">
        <v>747</v>
      </c>
      <c r="F3606" s="12" t="s">
        <v>748</v>
      </c>
      <c r="G3606" s="12" t="s">
        <v>749</v>
      </c>
      <c r="H3606" s="12" t="s">
        <v>421</v>
      </c>
      <c r="I3606" s="19">
        <v>640.0</v>
      </c>
      <c r="J3606" s="19">
        <v>408882.89</v>
      </c>
      <c r="K3606" s="19">
        <f t="shared" si="1"/>
        <v>21.33333333</v>
      </c>
      <c r="L3606" s="14">
        <f t="shared" si="2"/>
        <v>21.33333333</v>
      </c>
      <c r="M3606" s="14">
        <f t="shared" si="3"/>
        <v>0</v>
      </c>
      <c r="N3606" s="14">
        <f t="shared" si="4"/>
        <v>0.00007524985303</v>
      </c>
      <c r="O3606" s="14">
        <f t="shared" si="5"/>
        <v>0.0004740740741</v>
      </c>
      <c r="P3606" s="19">
        <f t="shared" si="6"/>
        <v>638.8795156</v>
      </c>
      <c r="Q3606" s="14">
        <f t="shared" si="7"/>
        <v>13629.42967</v>
      </c>
    </row>
    <row r="3607" ht="15.75" customHeight="1">
      <c r="A3607" s="12">
        <v>2020.0</v>
      </c>
      <c r="B3607" s="265">
        <v>43862.0</v>
      </c>
      <c r="C3607" s="12" t="s">
        <v>760</v>
      </c>
      <c r="D3607" s="12" t="s">
        <v>431</v>
      </c>
      <c r="E3607" s="12" t="s">
        <v>753</v>
      </c>
      <c r="F3607" s="12" t="s">
        <v>754</v>
      </c>
      <c r="G3607" s="12" t="s">
        <v>749</v>
      </c>
      <c r="H3607" s="12" t="s">
        <v>421</v>
      </c>
      <c r="I3607" s="19">
        <v>182560.0</v>
      </c>
      <c r="J3607" s="19">
        <v>1.1736464911E8</v>
      </c>
      <c r="K3607" s="19">
        <f t="shared" si="1"/>
        <v>6085.333333</v>
      </c>
      <c r="L3607" s="14">
        <f t="shared" si="2"/>
        <v>6085.333333</v>
      </c>
      <c r="M3607" s="14">
        <f t="shared" si="3"/>
        <v>0</v>
      </c>
      <c r="N3607" s="14">
        <f t="shared" si="4"/>
        <v>0.02146502058</v>
      </c>
      <c r="O3607" s="14">
        <f t="shared" si="5"/>
        <v>0.1352296296</v>
      </c>
      <c r="P3607" s="19">
        <f t="shared" si="6"/>
        <v>642.8826091</v>
      </c>
      <c r="Q3607" s="14">
        <f t="shared" si="7"/>
        <v>3912154.97</v>
      </c>
    </row>
    <row r="3608" ht="15.75" customHeight="1">
      <c r="A3608" s="12">
        <v>2020.0</v>
      </c>
      <c r="B3608" s="265">
        <v>43862.0</v>
      </c>
      <c r="C3608" s="12" t="s">
        <v>760</v>
      </c>
      <c r="D3608" s="12" t="s">
        <v>431</v>
      </c>
      <c r="E3608" s="12" t="s">
        <v>750</v>
      </c>
      <c r="F3608" s="12" t="s">
        <v>751</v>
      </c>
      <c r="G3608" s="12" t="s">
        <v>749</v>
      </c>
      <c r="H3608" s="12" t="s">
        <v>421</v>
      </c>
      <c r="I3608" s="19">
        <v>2720.0</v>
      </c>
      <c r="J3608" s="19">
        <v>1759098.83</v>
      </c>
      <c r="K3608" s="19">
        <f t="shared" si="1"/>
        <v>90.66666667</v>
      </c>
      <c r="L3608" s="14">
        <f t="shared" si="2"/>
        <v>90.66666667</v>
      </c>
      <c r="M3608" s="14">
        <f t="shared" si="3"/>
        <v>0</v>
      </c>
      <c r="N3608" s="14">
        <f t="shared" si="4"/>
        <v>0.0003198118754</v>
      </c>
      <c r="O3608" s="14">
        <f t="shared" si="5"/>
        <v>0.002014814815</v>
      </c>
      <c r="P3608" s="19">
        <f t="shared" si="6"/>
        <v>646.727511</v>
      </c>
      <c r="Q3608" s="14">
        <f t="shared" si="7"/>
        <v>58636.62767</v>
      </c>
    </row>
    <row r="3609" ht="15.75" customHeight="1">
      <c r="A3609" s="12">
        <v>2020.0</v>
      </c>
      <c r="B3609" s="265">
        <v>43862.0</v>
      </c>
      <c r="C3609" s="12" t="s">
        <v>763</v>
      </c>
      <c r="D3609" s="12" t="s">
        <v>409</v>
      </c>
      <c r="E3609" s="12" t="s">
        <v>747</v>
      </c>
      <c r="F3609" s="12" t="s">
        <v>748</v>
      </c>
      <c r="G3609" s="12" t="s">
        <v>749</v>
      </c>
      <c r="H3609" s="12" t="s">
        <v>405</v>
      </c>
      <c r="I3609" s="19">
        <v>168266.4</v>
      </c>
      <c r="J3609" s="19">
        <v>2.906793162E7</v>
      </c>
      <c r="K3609" s="19">
        <f t="shared" si="1"/>
        <v>5608.88</v>
      </c>
      <c r="L3609" s="14">
        <f t="shared" si="2"/>
        <v>5608.88</v>
      </c>
      <c r="M3609" s="14">
        <f t="shared" si="3"/>
        <v>0</v>
      </c>
      <c r="N3609" s="14">
        <f t="shared" si="4"/>
        <v>0.01978440917</v>
      </c>
      <c r="O3609" s="14">
        <f t="shared" si="5"/>
        <v>0.1246417778</v>
      </c>
      <c r="P3609" s="19">
        <f t="shared" si="6"/>
        <v>172.7494712</v>
      </c>
      <c r="Q3609" s="14">
        <f t="shared" si="7"/>
        <v>968931.054</v>
      </c>
    </row>
    <row r="3610" ht="15.75" customHeight="1">
      <c r="A3610" s="12">
        <v>2020.0</v>
      </c>
      <c r="B3610" s="265">
        <v>43862.0</v>
      </c>
      <c r="C3610" s="12" t="s">
        <v>763</v>
      </c>
      <c r="D3610" s="12" t="s">
        <v>409</v>
      </c>
      <c r="E3610" s="12" t="s">
        <v>755</v>
      </c>
      <c r="F3610" s="12" t="s">
        <v>756</v>
      </c>
      <c r="G3610" s="12" t="s">
        <v>749</v>
      </c>
      <c r="H3610" s="12" t="s">
        <v>405</v>
      </c>
      <c r="I3610" s="19">
        <v>7610.5</v>
      </c>
      <c r="J3610" s="19">
        <v>1311907.06</v>
      </c>
      <c r="K3610" s="19">
        <f t="shared" si="1"/>
        <v>253.6833333</v>
      </c>
      <c r="L3610" s="14">
        <f t="shared" si="2"/>
        <v>253.6833333</v>
      </c>
      <c r="M3610" s="14">
        <f t="shared" si="3"/>
        <v>0</v>
      </c>
      <c r="N3610" s="14">
        <f t="shared" si="4"/>
        <v>0.0008948265726</v>
      </c>
      <c r="O3610" s="14">
        <f t="shared" si="5"/>
        <v>0.005637407407</v>
      </c>
      <c r="P3610" s="19">
        <f t="shared" si="6"/>
        <v>172.3811918</v>
      </c>
      <c r="Q3610" s="14">
        <f t="shared" si="7"/>
        <v>43730.23533</v>
      </c>
    </row>
    <row r="3611" ht="15.75" customHeight="1">
      <c r="A3611" s="12">
        <v>2020.0</v>
      </c>
      <c r="B3611" s="265">
        <v>43862.0</v>
      </c>
      <c r="C3611" s="12" t="s">
        <v>763</v>
      </c>
      <c r="D3611" s="12" t="s">
        <v>409</v>
      </c>
      <c r="E3611" s="12" t="s">
        <v>750</v>
      </c>
      <c r="F3611" s="12" t="s">
        <v>751</v>
      </c>
      <c r="G3611" s="12" t="s">
        <v>749</v>
      </c>
      <c r="H3611" s="12" t="s">
        <v>405</v>
      </c>
      <c r="I3611" s="19">
        <v>131562.2</v>
      </c>
      <c r="J3611" s="19">
        <v>2.248976079E7</v>
      </c>
      <c r="K3611" s="19">
        <f t="shared" si="1"/>
        <v>4385.406667</v>
      </c>
      <c r="L3611" s="14">
        <f t="shared" si="2"/>
        <v>4385.406667</v>
      </c>
      <c r="M3611" s="14">
        <f t="shared" si="3"/>
        <v>0</v>
      </c>
      <c r="N3611" s="14">
        <f t="shared" si="4"/>
        <v>0.01546880658</v>
      </c>
      <c r="O3611" s="14">
        <f t="shared" si="5"/>
        <v>0.09745348148</v>
      </c>
      <c r="P3611" s="19">
        <f t="shared" si="6"/>
        <v>170.9439397</v>
      </c>
      <c r="Q3611" s="14">
        <f t="shared" si="7"/>
        <v>749658.693</v>
      </c>
    </row>
    <row r="3612" ht="15.75" customHeight="1">
      <c r="A3612" s="12">
        <v>2020.0</v>
      </c>
      <c r="B3612" s="265">
        <v>43862.0</v>
      </c>
      <c r="C3612" s="12" t="s">
        <v>764</v>
      </c>
      <c r="D3612" s="12" t="s">
        <v>410</v>
      </c>
      <c r="E3612" s="12" t="s">
        <v>747</v>
      </c>
      <c r="F3612" s="12" t="s">
        <v>748</v>
      </c>
      <c r="G3612" s="12" t="s">
        <v>749</v>
      </c>
      <c r="H3612" s="12" t="s">
        <v>405</v>
      </c>
      <c r="I3612" s="19">
        <v>421029.5</v>
      </c>
      <c r="J3612" s="19">
        <v>7.039915966E7</v>
      </c>
      <c r="K3612" s="19">
        <f t="shared" si="1"/>
        <v>14034.31667</v>
      </c>
      <c r="L3612" s="14">
        <f t="shared" si="2"/>
        <v>14034.31667</v>
      </c>
      <c r="M3612" s="14">
        <f t="shared" si="3"/>
        <v>0</v>
      </c>
      <c r="N3612" s="14">
        <f t="shared" si="4"/>
        <v>0.04950376249</v>
      </c>
      <c r="O3612" s="14">
        <f t="shared" si="5"/>
        <v>0.3118737037</v>
      </c>
      <c r="P3612" s="19">
        <f t="shared" si="6"/>
        <v>167.2071901</v>
      </c>
      <c r="Q3612" s="14">
        <f t="shared" si="7"/>
        <v>2346638.655</v>
      </c>
    </row>
    <row r="3613" ht="15.75" customHeight="1">
      <c r="A3613" s="12">
        <v>2020.0</v>
      </c>
      <c r="B3613" s="265">
        <v>43862.0</v>
      </c>
      <c r="C3613" s="12" t="s">
        <v>764</v>
      </c>
      <c r="D3613" s="12" t="s">
        <v>410</v>
      </c>
      <c r="E3613" s="12" t="s">
        <v>753</v>
      </c>
      <c r="F3613" s="12" t="s">
        <v>754</v>
      </c>
      <c r="G3613" s="12" t="s">
        <v>749</v>
      </c>
      <c r="H3613" s="12" t="s">
        <v>405</v>
      </c>
      <c r="I3613" s="19">
        <v>39551.5</v>
      </c>
      <c r="J3613" s="19">
        <v>6620971.75</v>
      </c>
      <c r="K3613" s="19">
        <f t="shared" si="1"/>
        <v>1318.383333</v>
      </c>
      <c r="L3613" s="14">
        <f t="shared" si="2"/>
        <v>1318.383333</v>
      </c>
      <c r="M3613" s="14">
        <f t="shared" si="3"/>
        <v>0</v>
      </c>
      <c r="N3613" s="14">
        <f t="shared" si="4"/>
        <v>0.004650382128</v>
      </c>
      <c r="O3613" s="14">
        <f t="shared" si="5"/>
        <v>0.02929740741</v>
      </c>
      <c r="P3613" s="19">
        <f t="shared" si="6"/>
        <v>167.4012806</v>
      </c>
      <c r="Q3613" s="14">
        <f t="shared" si="7"/>
        <v>220699.0583</v>
      </c>
    </row>
    <row r="3614" ht="15.75" customHeight="1">
      <c r="A3614" s="12">
        <v>2020.0</v>
      </c>
      <c r="B3614" s="265">
        <v>43862.0</v>
      </c>
      <c r="C3614" s="12" t="s">
        <v>765</v>
      </c>
      <c r="D3614" s="12" t="s">
        <v>412</v>
      </c>
      <c r="E3614" s="12" t="s">
        <v>747</v>
      </c>
      <c r="F3614" s="12" t="s">
        <v>748</v>
      </c>
      <c r="G3614" s="12" t="s">
        <v>749</v>
      </c>
      <c r="H3614" s="12" t="s">
        <v>405</v>
      </c>
      <c r="I3614" s="19">
        <v>58287.5</v>
      </c>
      <c r="J3614" s="19">
        <v>9667713.28</v>
      </c>
      <c r="K3614" s="19">
        <f t="shared" si="1"/>
        <v>1942.916667</v>
      </c>
      <c r="L3614" s="14">
        <f t="shared" si="2"/>
        <v>1942.916667</v>
      </c>
      <c r="M3614" s="14">
        <f t="shared" si="3"/>
        <v>0</v>
      </c>
      <c r="N3614" s="14">
        <f t="shared" si="4"/>
        <v>0.006853321576</v>
      </c>
      <c r="O3614" s="14">
        <f t="shared" si="5"/>
        <v>0.04317592593</v>
      </c>
      <c r="P3614" s="19">
        <f t="shared" si="6"/>
        <v>165.8625482</v>
      </c>
      <c r="Q3614" s="14">
        <f t="shared" si="7"/>
        <v>322257.1093</v>
      </c>
    </row>
    <row r="3615" ht="15.75" customHeight="1">
      <c r="A3615" s="12">
        <v>2020.0</v>
      </c>
      <c r="B3615" s="265">
        <v>43862.0</v>
      </c>
      <c r="C3615" s="12" t="s">
        <v>766</v>
      </c>
      <c r="D3615" s="12" t="s">
        <v>413</v>
      </c>
      <c r="E3615" s="12" t="s">
        <v>747</v>
      </c>
      <c r="F3615" s="12" t="s">
        <v>748</v>
      </c>
      <c r="G3615" s="12" t="s">
        <v>749</v>
      </c>
      <c r="H3615" s="12" t="s">
        <v>405</v>
      </c>
      <c r="I3615" s="19">
        <v>402778.15</v>
      </c>
      <c r="J3615" s="19">
        <v>5.739670033E7</v>
      </c>
      <c r="K3615" s="19">
        <f t="shared" si="1"/>
        <v>13425.93833</v>
      </c>
      <c r="L3615" s="14">
        <f t="shared" si="2"/>
        <v>13425.93833</v>
      </c>
      <c r="M3615" s="14">
        <f t="shared" si="3"/>
        <v>0</v>
      </c>
      <c r="N3615" s="14">
        <f t="shared" si="4"/>
        <v>0.04735780717</v>
      </c>
      <c r="O3615" s="14">
        <f t="shared" si="5"/>
        <v>0.2983541852</v>
      </c>
      <c r="P3615" s="19">
        <f t="shared" si="6"/>
        <v>142.5020209</v>
      </c>
      <c r="Q3615" s="14">
        <f t="shared" si="7"/>
        <v>1913223.344</v>
      </c>
    </row>
    <row r="3616" ht="15.75" customHeight="1">
      <c r="A3616" s="12">
        <v>2020.0</v>
      </c>
      <c r="B3616" s="265">
        <v>43862.0</v>
      </c>
      <c r="C3616" s="12" t="s">
        <v>766</v>
      </c>
      <c r="D3616" s="12" t="s">
        <v>413</v>
      </c>
      <c r="E3616" s="12" t="s">
        <v>753</v>
      </c>
      <c r="F3616" s="12" t="s">
        <v>754</v>
      </c>
      <c r="G3616" s="12" t="s">
        <v>749</v>
      </c>
      <c r="H3616" s="12" t="s">
        <v>405</v>
      </c>
      <c r="I3616" s="19">
        <v>1616.75</v>
      </c>
      <c r="J3616" s="19">
        <v>228605.66</v>
      </c>
      <c r="K3616" s="19">
        <f t="shared" si="1"/>
        <v>53.89166667</v>
      </c>
      <c r="L3616" s="14">
        <f t="shared" si="2"/>
        <v>53.89166667</v>
      </c>
      <c r="M3616" s="14">
        <f t="shared" si="3"/>
        <v>0</v>
      </c>
      <c r="N3616" s="14">
        <f t="shared" si="4"/>
        <v>0.0001900940623</v>
      </c>
      <c r="O3616" s="14">
        <f t="shared" si="5"/>
        <v>0.001197592593</v>
      </c>
      <c r="P3616" s="19">
        <f t="shared" si="6"/>
        <v>141.3982743</v>
      </c>
      <c r="Q3616" s="14">
        <f t="shared" si="7"/>
        <v>7620.188667</v>
      </c>
    </row>
    <row r="3617" ht="15.75" customHeight="1">
      <c r="A3617" s="12">
        <v>2020.0</v>
      </c>
      <c r="B3617" s="265">
        <v>43862.0</v>
      </c>
      <c r="C3617" s="12" t="s">
        <v>767</v>
      </c>
      <c r="D3617" s="12" t="s">
        <v>432</v>
      </c>
      <c r="E3617" s="12" t="s">
        <v>747</v>
      </c>
      <c r="F3617" s="12" t="s">
        <v>748</v>
      </c>
      <c r="G3617" s="12" t="s">
        <v>749</v>
      </c>
      <c r="H3617" s="12" t="s">
        <v>421</v>
      </c>
      <c r="I3617" s="19">
        <v>222305.4</v>
      </c>
      <c r="J3617" s="19">
        <v>7.015560559E7</v>
      </c>
      <c r="K3617" s="19">
        <f t="shared" si="1"/>
        <v>7410.18</v>
      </c>
      <c r="L3617" s="14">
        <f t="shared" si="2"/>
        <v>7410.18</v>
      </c>
      <c r="M3617" s="14">
        <f t="shared" si="3"/>
        <v>0</v>
      </c>
      <c r="N3617" s="14">
        <f t="shared" si="4"/>
        <v>0.02613820106</v>
      </c>
      <c r="O3617" s="14">
        <f t="shared" si="5"/>
        <v>0.1646706667</v>
      </c>
      <c r="P3617" s="19">
        <f t="shared" si="6"/>
        <v>315.5821028</v>
      </c>
      <c r="Q3617" s="14">
        <f t="shared" si="7"/>
        <v>2338520.186</v>
      </c>
    </row>
    <row r="3618" ht="15.75" customHeight="1">
      <c r="A3618" s="12">
        <v>2020.0</v>
      </c>
      <c r="B3618" s="265">
        <v>43862.0</v>
      </c>
      <c r="C3618" s="12" t="s">
        <v>767</v>
      </c>
      <c r="D3618" s="12" t="s">
        <v>432</v>
      </c>
      <c r="E3618" s="12" t="s">
        <v>753</v>
      </c>
      <c r="F3618" s="12" t="s">
        <v>754</v>
      </c>
      <c r="G3618" s="12" t="s">
        <v>749</v>
      </c>
      <c r="H3618" s="12" t="s">
        <v>421</v>
      </c>
      <c r="I3618" s="19">
        <v>2827688.05</v>
      </c>
      <c r="J3618" s="19">
        <v>9.1347344241E8</v>
      </c>
      <c r="K3618" s="19">
        <f t="shared" si="1"/>
        <v>94256.26833</v>
      </c>
      <c r="L3618" s="14">
        <f t="shared" si="2"/>
        <v>94256.26833</v>
      </c>
      <c r="M3618" s="14">
        <f t="shared" si="3"/>
        <v>0</v>
      </c>
      <c r="N3618" s="14">
        <f t="shared" si="4"/>
        <v>0.3324736096</v>
      </c>
      <c r="O3618" s="14">
        <f t="shared" si="5"/>
        <v>2.094583741</v>
      </c>
      <c r="P3618" s="19">
        <f t="shared" si="6"/>
        <v>323.0460455</v>
      </c>
      <c r="Q3618" s="14">
        <f t="shared" si="7"/>
        <v>30449114.75</v>
      </c>
    </row>
    <row r="3619" ht="15.75" customHeight="1">
      <c r="A3619" s="12">
        <v>2020.0</v>
      </c>
      <c r="B3619" s="265">
        <v>43862.0</v>
      </c>
      <c r="C3619" s="12" t="s">
        <v>767</v>
      </c>
      <c r="D3619" s="12" t="s">
        <v>432</v>
      </c>
      <c r="E3619" s="12" t="s">
        <v>755</v>
      </c>
      <c r="F3619" s="12" t="s">
        <v>756</v>
      </c>
      <c r="G3619" s="12" t="s">
        <v>749</v>
      </c>
      <c r="H3619" s="12" t="s">
        <v>421</v>
      </c>
      <c r="I3619" s="19">
        <v>18784.06</v>
      </c>
      <c r="J3619" s="19">
        <v>6154374.79</v>
      </c>
      <c r="K3619" s="19">
        <f t="shared" si="1"/>
        <v>626.1353333</v>
      </c>
      <c r="L3619" s="14">
        <f t="shared" si="2"/>
        <v>626.1353333</v>
      </c>
      <c r="M3619" s="14">
        <f t="shared" si="3"/>
        <v>0</v>
      </c>
      <c r="N3619" s="14">
        <f t="shared" si="4"/>
        <v>0.002208590241</v>
      </c>
      <c r="O3619" s="14">
        <f t="shared" si="5"/>
        <v>0.01391411852</v>
      </c>
      <c r="P3619" s="19">
        <f t="shared" si="6"/>
        <v>327.6381565</v>
      </c>
      <c r="Q3619" s="14">
        <f t="shared" si="7"/>
        <v>205145.8263</v>
      </c>
    </row>
    <row r="3620" ht="15.75" customHeight="1">
      <c r="A3620" s="12">
        <v>2020.0</v>
      </c>
      <c r="B3620" s="265">
        <v>43862.0</v>
      </c>
      <c r="C3620" s="12" t="s">
        <v>767</v>
      </c>
      <c r="D3620" s="12" t="s">
        <v>432</v>
      </c>
      <c r="E3620" s="12" t="s">
        <v>750</v>
      </c>
      <c r="F3620" s="12" t="s">
        <v>751</v>
      </c>
      <c r="G3620" s="12" t="s">
        <v>749</v>
      </c>
      <c r="H3620" s="12" t="s">
        <v>421</v>
      </c>
      <c r="I3620" s="19">
        <v>490816.68</v>
      </c>
      <c r="J3620" s="19">
        <v>1.6772480267E8</v>
      </c>
      <c r="K3620" s="19">
        <f t="shared" si="1"/>
        <v>16360.556</v>
      </c>
      <c r="L3620" s="14">
        <f t="shared" si="2"/>
        <v>16360.556</v>
      </c>
      <c r="M3620" s="14">
        <f t="shared" si="3"/>
        <v>0</v>
      </c>
      <c r="N3620" s="14">
        <f t="shared" si="4"/>
        <v>0.05770919224</v>
      </c>
      <c r="O3620" s="14">
        <f t="shared" si="5"/>
        <v>0.3635679111</v>
      </c>
      <c r="P3620" s="19">
        <f t="shared" si="6"/>
        <v>341.7259631</v>
      </c>
      <c r="Q3620" s="14">
        <f t="shared" si="7"/>
        <v>5590826.756</v>
      </c>
    </row>
    <row r="3621" ht="15.75" customHeight="1">
      <c r="A3621" s="12">
        <v>2020.0</v>
      </c>
      <c r="B3621" s="265">
        <v>43862.0</v>
      </c>
      <c r="C3621" s="12" t="s">
        <v>768</v>
      </c>
      <c r="D3621" s="12" t="s">
        <v>422</v>
      </c>
      <c r="E3621" s="12" t="s">
        <v>747</v>
      </c>
      <c r="F3621" s="12" t="s">
        <v>748</v>
      </c>
      <c r="G3621" s="12" t="s">
        <v>749</v>
      </c>
      <c r="H3621" s="12" t="s">
        <v>421</v>
      </c>
      <c r="I3621" s="19">
        <v>30103.46</v>
      </c>
      <c r="J3621" s="19">
        <v>1.221236489E7</v>
      </c>
      <c r="K3621" s="19">
        <f t="shared" si="1"/>
        <v>1003.448667</v>
      </c>
      <c r="L3621" s="14">
        <f t="shared" si="2"/>
        <v>1003.448667</v>
      </c>
      <c r="M3621" s="14">
        <f t="shared" si="3"/>
        <v>0</v>
      </c>
      <c r="N3621" s="14">
        <f t="shared" si="4"/>
        <v>0.00353950147</v>
      </c>
      <c r="O3621" s="14">
        <f t="shared" si="5"/>
        <v>0.02229885926</v>
      </c>
      <c r="P3621" s="19">
        <f t="shared" si="6"/>
        <v>405.6797753</v>
      </c>
      <c r="Q3621" s="14">
        <f t="shared" si="7"/>
        <v>407078.8297</v>
      </c>
    </row>
    <row r="3622" ht="15.75" customHeight="1">
      <c r="A3622" s="12">
        <v>2020.0</v>
      </c>
      <c r="B3622" s="265">
        <v>43862.0</v>
      </c>
      <c r="C3622" s="12" t="s">
        <v>768</v>
      </c>
      <c r="D3622" s="12" t="s">
        <v>422</v>
      </c>
      <c r="E3622" s="12" t="s">
        <v>753</v>
      </c>
      <c r="F3622" s="12" t="s">
        <v>754</v>
      </c>
      <c r="G3622" s="12" t="s">
        <v>749</v>
      </c>
      <c r="H3622" s="12" t="s">
        <v>421</v>
      </c>
      <c r="I3622" s="19">
        <v>2758.42</v>
      </c>
      <c r="J3622" s="19">
        <v>1122618.54</v>
      </c>
      <c r="K3622" s="19">
        <f t="shared" si="1"/>
        <v>91.94733333</v>
      </c>
      <c r="L3622" s="14">
        <f t="shared" si="2"/>
        <v>91.94733333</v>
      </c>
      <c r="M3622" s="14">
        <f t="shared" si="3"/>
        <v>0</v>
      </c>
      <c r="N3622" s="14">
        <f t="shared" si="4"/>
        <v>0.0003243292181</v>
      </c>
      <c r="O3622" s="14">
        <f t="shared" si="5"/>
        <v>0.002043274074</v>
      </c>
      <c r="P3622" s="19">
        <f t="shared" si="6"/>
        <v>406.9788285</v>
      </c>
      <c r="Q3622" s="14">
        <f t="shared" si="7"/>
        <v>37420.618</v>
      </c>
    </row>
    <row r="3623" ht="15.75" customHeight="1">
      <c r="A3623" s="12">
        <v>2020.0</v>
      </c>
      <c r="B3623" s="265">
        <v>43862.0</v>
      </c>
      <c r="C3623" s="12" t="s">
        <v>769</v>
      </c>
      <c r="D3623" s="12" t="s">
        <v>423</v>
      </c>
      <c r="E3623" s="12" t="s">
        <v>747</v>
      </c>
      <c r="F3623" s="12" t="s">
        <v>748</v>
      </c>
      <c r="G3623" s="12" t="s">
        <v>749</v>
      </c>
      <c r="H3623" s="12" t="s">
        <v>421</v>
      </c>
      <c r="I3623" s="19">
        <v>4383.19</v>
      </c>
      <c r="J3623" s="19">
        <v>1823820.57</v>
      </c>
      <c r="K3623" s="19">
        <f t="shared" si="1"/>
        <v>146.1063333</v>
      </c>
      <c r="L3623" s="14">
        <f t="shared" si="2"/>
        <v>146.1063333</v>
      </c>
      <c r="M3623" s="14">
        <f t="shared" si="3"/>
        <v>0</v>
      </c>
      <c r="N3623" s="14">
        <f t="shared" si="4"/>
        <v>0.0005153662551</v>
      </c>
      <c r="O3623" s="14">
        <f t="shared" si="5"/>
        <v>0.003246807407</v>
      </c>
      <c r="P3623" s="19">
        <f t="shared" si="6"/>
        <v>416.0943445</v>
      </c>
      <c r="Q3623" s="14">
        <f t="shared" si="7"/>
        <v>60794.019</v>
      </c>
    </row>
    <row r="3624" ht="15.75" customHeight="1">
      <c r="A3624" s="12">
        <v>2020.0</v>
      </c>
      <c r="B3624" s="265">
        <v>43862.0</v>
      </c>
      <c r="C3624" s="12" t="s">
        <v>769</v>
      </c>
      <c r="D3624" s="12" t="s">
        <v>423</v>
      </c>
      <c r="E3624" s="12" t="s">
        <v>753</v>
      </c>
      <c r="F3624" s="12" t="s">
        <v>754</v>
      </c>
      <c r="G3624" s="12" t="s">
        <v>749</v>
      </c>
      <c r="H3624" s="12" t="s">
        <v>421</v>
      </c>
      <c r="I3624" s="19">
        <v>126183.22</v>
      </c>
      <c r="J3624" s="19">
        <v>6.601719581E7</v>
      </c>
      <c r="K3624" s="19">
        <f t="shared" si="1"/>
        <v>4206.107333</v>
      </c>
      <c r="L3624" s="14">
        <f t="shared" si="2"/>
        <v>4206.107333</v>
      </c>
      <c r="M3624" s="14">
        <f t="shared" si="3"/>
        <v>0</v>
      </c>
      <c r="N3624" s="14">
        <f t="shared" si="4"/>
        <v>0.01483635744</v>
      </c>
      <c r="O3624" s="14">
        <f t="shared" si="5"/>
        <v>0.09346905185</v>
      </c>
      <c r="P3624" s="19">
        <f t="shared" si="6"/>
        <v>523.1852207</v>
      </c>
      <c r="Q3624" s="14">
        <f t="shared" si="7"/>
        <v>2200573.194</v>
      </c>
    </row>
    <row r="3625" ht="15.75" customHeight="1">
      <c r="A3625" s="12">
        <v>2020.0</v>
      </c>
      <c r="B3625" s="265">
        <v>43862.0</v>
      </c>
      <c r="C3625" s="12" t="s">
        <v>770</v>
      </c>
      <c r="D3625" s="12" t="s">
        <v>433</v>
      </c>
      <c r="E3625" s="12" t="s">
        <v>747</v>
      </c>
      <c r="F3625" s="12" t="s">
        <v>748</v>
      </c>
      <c r="G3625" s="12" t="s">
        <v>749</v>
      </c>
      <c r="H3625" s="12" t="s">
        <v>421</v>
      </c>
      <c r="I3625" s="19">
        <v>2628701.37</v>
      </c>
      <c r="J3625" s="19">
        <v>1.05739621359E9</v>
      </c>
      <c r="K3625" s="19">
        <f t="shared" si="1"/>
        <v>87623.379</v>
      </c>
      <c r="L3625" s="14">
        <f t="shared" si="2"/>
        <v>87623.379</v>
      </c>
      <c r="M3625" s="14">
        <f t="shared" si="3"/>
        <v>0</v>
      </c>
      <c r="N3625" s="14">
        <f t="shared" si="4"/>
        <v>0.3090771746</v>
      </c>
      <c r="O3625" s="14">
        <f t="shared" si="5"/>
        <v>1.9471862</v>
      </c>
      <c r="P3625" s="19">
        <f t="shared" si="6"/>
        <v>402.2504137</v>
      </c>
      <c r="Q3625" s="14">
        <f t="shared" si="7"/>
        <v>35246540.45</v>
      </c>
    </row>
    <row r="3626" ht="15.75" customHeight="1">
      <c r="A3626" s="12">
        <v>2020.0</v>
      </c>
      <c r="B3626" s="265">
        <v>43862.0</v>
      </c>
      <c r="C3626" s="12" t="s">
        <v>770</v>
      </c>
      <c r="D3626" s="12" t="s">
        <v>433</v>
      </c>
      <c r="E3626" s="12" t="s">
        <v>753</v>
      </c>
      <c r="F3626" s="12" t="s">
        <v>754</v>
      </c>
      <c r="G3626" s="12" t="s">
        <v>749</v>
      </c>
      <c r="H3626" s="12" t="s">
        <v>421</v>
      </c>
      <c r="I3626" s="19">
        <v>5.292060094E7</v>
      </c>
      <c r="J3626" s="19">
        <v>2.173467014436E10</v>
      </c>
      <c r="K3626" s="19">
        <f t="shared" si="1"/>
        <v>1764020.031</v>
      </c>
      <c r="L3626" s="14">
        <f t="shared" si="2"/>
        <v>283500</v>
      </c>
      <c r="M3626" s="14">
        <f t="shared" si="3"/>
        <v>1480520.031</v>
      </c>
      <c r="N3626" s="14">
        <f t="shared" si="4"/>
        <v>1</v>
      </c>
      <c r="O3626" s="14">
        <f t="shared" si="5"/>
        <v>6.3</v>
      </c>
      <c r="P3626" s="19">
        <f t="shared" si="6"/>
        <v>410.7033888</v>
      </c>
      <c r="Q3626" s="14">
        <f t="shared" si="7"/>
        <v>116434410.7</v>
      </c>
    </row>
    <row r="3627" ht="15.75" customHeight="1">
      <c r="A3627" s="12">
        <v>2020.0</v>
      </c>
      <c r="B3627" s="265">
        <v>43862.0</v>
      </c>
      <c r="C3627" s="12" t="s">
        <v>770</v>
      </c>
      <c r="D3627" s="12" t="s">
        <v>433</v>
      </c>
      <c r="E3627" s="12" t="s">
        <v>755</v>
      </c>
      <c r="F3627" s="12" t="s">
        <v>756</v>
      </c>
      <c r="G3627" s="12" t="s">
        <v>749</v>
      </c>
      <c r="H3627" s="12" t="s">
        <v>421</v>
      </c>
      <c r="I3627" s="19">
        <v>1456867.71</v>
      </c>
      <c r="J3627" s="19">
        <v>5.2541864674E8</v>
      </c>
      <c r="K3627" s="19">
        <f t="shared" si="1"/>
        <v>48562.257</v>
      </c>
      <c r="L3627" s="14">
        <f t="shared" si="2"/>
        <v>48562.257</v>
      </c>
      <c r="M3627" s="14">
        <f t="shared" si="3"/>
        <v>0</v>
      </c>
      <c r="N3627" s="14">
        <f t="shared" si="4"/>
        <v>0.1712954392</v>
      </c>
      <c r="O3627" s="14">
        <f t="shared" si="5"/>
        <v>1.079161267</v>
      </c>
      <c r="P3627" s="19">
        <f t="shared" si="6"/>
        <v>360.6495244</v>
      </c>
      <c r="Q3627" s="14">
        <f t="shared" si="7"/>
        <v>17513954.89</v>
      </c>
    </row>
    <row r="3628" ht="15.75" customHeight="1">
      <c r="A3628" s="12">
        <v>2020.0</v>
      </c>
      <c r="B3628" s="265">
        <v>43862.0</v>
      </c>
      <c r="C3628" s="12" t="s">
        <v>771</v>
      </c>
      <c r="D3628" s="12" t="s">
        <v>434</v>
      </c>
      <c r="E3628" s="12" t="s">
        <v>747</v>
      </c>
      <c r="F3628" s="12" t="s">
        <v>748</v>
      </c>
      <c r="G3628" s="12" t="s">
        <v>749</v>
      </c>
      <c r="H3628" s="12" t="s">
        <v>421</v>
      </c>
      <c r="I3628" s="19">
        <v>158213.65</v>
      </c>
      <c r="J3628" s="19">
        <v>5.941355961E7</v>
      </c>
      <c r="K3628" s="19">
        <f t="shared" si="1"/>
        <v>5273.788333</v>
      </c>
      <c r="L3628" s="14">
        <f t="shared" si="2"/>
        <v>5273.788333</v>
      </c>
      <c r="M3628" s="14">
        <f t="shared" si="3"/>
        <v>0</v>
      </c>
      <c r="N3628" s="14">
        <f t="shared" si="4"/>
        <v>0.01860242798</v>
      </c>
      <c r="O3628" s="14">
        <f t="shared" si="5"/>
        <v>0.1171952963</v>
      </c>
      <c r="P3628" s="19">
        <f t="shared" si="6"/>
        <v>375.5273936</v>
      </c>
      <c r="Q3628" s="14">
        <f t="shared" si="7"/>
        <v>1980451.987</v>
      </c>
    </row>
    <row r="3629" ht="15.75" customHeight="1">
      <c r="A3629" s="12">
        <v>2020.0</v>
      </c>
      <c r="B3629" s="265">
        <v>43862.0</v>
      </c>
      <c r="C3629" s="12" t="s">
        <v>771</v>
      </c>
      <c r="D3629" s="12" t="s">
        <v>434</v>
      </c>
      <c r="E3629" s="12" t="s">
        <v>753</v>
      </c>
      <c r="F3629" s="12" t="s">
        <v>754</v>
      </c>
      <c r="G3629" s="12" t="s">
        <v>749</v>
      </c>
      <c r="H3629" s="12" t="s">
        <v>421</v>
      </c>
      <c r="I3629" s="19">
        <v>1239227.14</v>
      </c>
      <c r="J3629" s="19">
        <v>7.8789100691E8</v>
      </c>
      <c r="K3629" s="19">
        <f t="shared" si="1"/>
        <v>41307.57133</v>
      </c>
      <c r="L3629" s="14">
        <f t="shared" si="2"/>
        <v>41307.57133</v>
      </c>
      <c r="M3629" s="14">
        <f t="shared" si="3"/>
        <v>0</v>
      </c>
      <c r="N3629" s="14">
        <f t="shared" si="4"/>
        <v>0.145705719</v>
      </c>
      <c r="O3629" s="14">
        <f t="shared" si="5"/>
        <v>0.9179460296</v>
      </c>
      <c r="P3629" s="19">
        <f t="shared" si="6"/>
        <v>635.7922462</v>
      </c>
      <c r="Q3629" s="14">
        <f t="shared" si="7"/>
        <v>26263033.56</v>
      </c>
    </row>
    <row r="3630" ht="15.75" customHeight="1">
      <c r="A3630" s="12">
        <v>2020.0</v>
      </c>
      <c r="B3630" s="265">
        <v>43862.0</v>
      </c>
      <c r="C3630" s="12" t="s">
        <v>771</v>
      </c>
      <c r="D3630" s="12" t="s">
        <v>434</v>
      </c>
      <c r="E3630" s="12" t="s">
        <v>755</v>
      </c>
      <c r="F3630" s="12" t="s">
        <v>756</v>
      </c>
      <c r="G3630" s="12" t="s">
        <v>749</v>
      </c>
      <c r="H3630" s="12" t="s">
        <v>421</v>
      </c>
      <c r="I3630" s="19">
        <v>481417.39</v>
      </c>
      <c r="J3630" s="19">
        <v>2.2092569981E8</v>
      </c>
      <c r="K3630" s="19">
        <f t="shared" si="1"/>
        <v>16047.24633</v>
      </c>
      <c r="L3630" s="14">
        <f t="shared" si="2"/>
        <v>16047.24633</v>
      </c>
      <c r="M3630" s="14">
        <f t="shared" si="3"/>
        <v>0</v>
      </c>
      <c r="N3630" s="14">
        <f t="shared" si="4"/>
        <v>0.0566040435</v>
      </c>
      <c r="O3630" s="14">
        <f t="shared" si="5"/>
        <v>0.3566054741</v>
      </c>
      <c r="P3630" s="19">
        <f t="shared" si="6"/>
        <v>458.9067707</v>
      </c>
      <c r="Q3630" s="14">
        <f t="shared" si="7"/>
        <v>7364189.994</v>
      </c>
    </row>
    <row r="3631" ht="15.75" customHeight="1">
      <c r="A3631" s="12">
        <v>2020.0</v>
      </c>
      <c r="B3631" s="265">
        <v>43862.0</v>
      </c>
      <c r="C3631" s="12" t="s">
        <v>772</v>
      </c>
      <c r="D3631" s="12" t="s">
        <v>435</v>
      </c>
      <c r="E3631" s="12" t="s">
        <v>747</v>
      </c>
      <c r="F3631" s="12" t="s">
        <v>748</v>
      </c>
      <c r="G3631" s="12" t="s">
        <v>749</v>
      </c>
      <c r="H3631" s="12" t="s">
        <v>421</v>
      </c>
      <c r="I3631" s="19">
        <v>103485.73</v>
      </c>
      <c r="J3631" s="19">
        <v>3.7190237E7</v>
      </c>
      <c r="K3631" s="19">
        <f t="shared" si="1"/>
        <v>3449.524333</v>
      </c>
      <c r="L3631" s="14">
        <f t="shared" si="2"/>
        <v>3449.524333</v>
      </c>
      <c r="M3631" s="14">
        <f t="shared" si="3"/>
        <v>0</v>
      </c>
      <c r="N3631" s="14">
        <f t="shared" si="4"/>
        <v>0.01216763433</v>
      </c>
      <c r="O3631" s="14">
        <f t="shared" si="5"/>
        <v>0.0766560963</v>
      </c>
      <c r="P3631" s="19">
        <f t="shared" si="6"/>
        <v>359.37551</v>
      </c>
      <c r="Q3631" s="14">
        <f t="shared" si="7"/>
        <v>1239674.567</v>
      </c>
    </row>
    <row r="3632" ht="15.75" customHeight="1">
      <c r="A3632" s="12">
        <v>2020.0</v>
      </c>
      <c r="B3632" s="265">
        <v>43862.0</v>
      </c>
      <c r="C3632" s="12" t="s">
        <v>772</v>
      </c>
      <c r="D3632" s="12" t="s">
        <v>435</v>
      </c>
      <c r="E3632" s="12" t="s">
        <v>753</v>
      </c>
      <c r="F3632" s="12" t="s">
        <v>754</v>
      </c>
      <c r="G3632" s="12" t="s">
        <v>749</v>
      </c>
      <c r="H3632" s="12" t="s">
        <v>421</v>
      </c>
      <c r="I3632" s="19">
        <v>195631.85</v>
      </c>
      <c r="J3632" s="19">
        <v>7.030529588E7</v>
      </c>
      <c r="K3632" s="19">
        <f t="shared" si="1"/>
        <v>6521.061667</v>
      </c>
      <c r="L3632" s="14">
        <f t="shared" si="2"/>
        <v>6521.061667</v>
      </c>
      <c r="M3632" s="14">
        <f t="shared" si="3"/>
        <v>0</v>
      </c>
      <c r="N3632" s="14">
        <f t="shared" si="4"/>
        <v>0.02300198119</v>
      </c>
      <c r="O3632" s="14">
        <f t="shared" si="5"/>
        <v>0.1449124815</v>
      </c>
      <c r="P3632" s="19">
        <f t="shared" si="6"/>
        <v>359.3755101</v>
      </c>
      <c r="Q3632" s="14">
        <f t="shared" si="7"/>
        <v>2343509.863</v>
      </c>
    </row>
    <row r="3633" ht="15.75" customHeight="1">
      <c r="A3633" s="12">
        <v>2020.0</v>
      </c>
      <c r="B3633" s="265">
        <v>43862.0</v>
      </c>
      <c r="C3633" s="12" t="s">
        <v>772</v>
      </c>
      <c r="D3633" s="12" t="s">
        <v>435</v>
      </c>
      <c r="E3633" s="12" t="s">
        <v>755</v>
      </c>
      <c r="F3633" s="12" t="s">
        <v>756</v>
      </c>
      <c r="G3633" s="12" t="s">
        <v>749</v>
      </c>
      <c r="H3633" s="12" t="s">
        <v>421</v>
      </c>
      <c r="I3633" s="19">
        <v>429566.35</v>
      </c>
      <c r="J3633" s="19">
        <v>1.5437562614E8</v>
      </c>
      <c r="K3633" s="19">
        <f t="shared" si="1"/>
        <v>14318.87833</v>
      </c>
      <c r="L3633" s="14">
        <f t="shared" si="2"/>
        <v>14318.87833</v>
      </c>
      <c r="M3633" s="14">
        <f t="shared" si="3"/>
        <v>0</v>
      </c>
      <c r="N3633" s="14">
        <f t="shared" si="4"/>
        <v>0.05050750735</v>
      </c>
      <c r="O3633" s="14">
        <f t="shared" si="5"/>
        <v>0.3181972963</v>
      </c>
      <c r="P3633" s="19">
        <f t="shared" si="6"/>
        <v>359.3755101</v>
      </c>
      <c r="Q3633" s="14">
        <f t="shared" si="7"/>
        <v>5145854.205</v>
      </c>
    </row>
    <row r="3634" ht="15.75" customHeight="1">
      <c r="A3634" s="12">
        <v>2020.0</v>
      </c>
      <c r="B3634" s="265">
        <v>43862.0</v>
      </c>
      <c r="C3634" s="12" t="s">
        <v>773</v>
      </c>
      <c r="D3634" s="12" t="s">
        <v>436</v>
      </c>
      <c r="E3634" s="12" t="s">
        <v>747</v>
      </c>
      <c r="F3634" s="12" t="s">
        <v>748</v>
      </c>
      <c r="G3634" s="12" t="s">
        <v>749</v>
      </c>
      <c r="H3634" s="12" t="s">
        <v>421</v>
      </c>
      <c r="I3634" s="19">
        <v>706.57</v>
      </c>
      <c r="J3634" s="19">
        <v>58178.57</v>
      </c>
      <c r="K3634" s="19">
        <f t="shared" si="1"/>
        <v>23.55233333</v>
      </c>
      <c r="L3634" s="14">
        <f t="shared" si="2"/>
        <v>23.55233333</v>
      </c>
      <c r="M3634" s="14">
        <f t="shared" si="3"/>
        <v>0</v>
      </c>
      <c r="N3634" s="14">
        <f t="shared" si="4"/>
        <v>0.00008307701352</v>
      </c>
      <c r="O3634" s="14">
        <f t="shared" si="5"/>
        <v>0.0005233851852</v>
      </c>
      <c r="P3634" s="19">
        <f t="shared" si="6"/>
        <v>82.33942851</v>
      </c>
      <c r="Q3634" s="14">
        <f t="shared" si="7"/>
        <v>1939.285667</v>
      </c>
    </row>
    <row r="3635" ht="15.75" customHeight="1">
      <c r="A3635" s="12">
        <v>2020.0</v>
      </c>
      <c r="B3635" s="265">
        <v>43862.0</v>
      </c>
      <c r="C3635" s="12" t="s">
        <v>773</v>
      </c>
      <c r="D3635" s="12" t="s">
        <v>436</v>
      </c>
      <c r="E3635" s="12" t="s">
        <v>753</v>
      </c>
      <c r="F3635" s="12" t="s">
        <v>754</v>
      </c>
      <c r="G3635" s="12" t="s">
        <v>749</v>
      </c>
      <c r="H3635" s="12" t="s">
        <v>421</v>
      </c>
      <c r="I3635" s="19">
        <v>1144.96</v>
      </c>
      <c r="J3635" s="19">
        <v>425744.83</v>
      </c>
      <c r="K3635" s="19">
        <f t="shared" si="1"/>
        <v>38.16533333</v>
      </c>
      <c r="L3635" s="14">
        <f t="shared" si="2"/>
        <v>38.16533333</v>
      </c>
      <c r="M3635" s="14">
        <f t="shared" si="3"/>
        <v>0</v>
      </c>
      <c r="N3635" s="14">
        <f t="shared" si="4"/>
        <v>0.0001346219871</v>
      </c>
      <c r="O3635" s="14">
        <f t="shared" si="5"/>
        <v>0.0008481185185</v>
      </c>
      <c r="P3635" s="19">
        <f t="shared" si="6"/>
        <v>371.842536</v>
      </c>
      <c r="Q3635" s="14">
        <f t="shared" si="7"/>
        <v>14191.49433</v>
      </c>
    </row>
    <row r="3636" ht="15.75" customHeight="1">
      <c r="A3636" s="12">
        <v>2020.0</v>
      </c>
      <c r="B3636" s="265">
        <v>43862.0</v>
      </c>
      <c r="C3636" s="12" t="s">
        <v>773</v>
      </c>
      <c r="D3636" s="12" t="s">
        <v>436</v>
      </c>
      <c r="E3636" s="12" t="s">
        <v>755</v>
      </c>
      <c r="F3636" s="12" t="s">
        <v>756</v>
      </c>
      <c r="G3636" s="12" t="s">
        <v>749</v>
      </c>
      <c r="H3636" s="12" t="s">
        <v>421</v>
      </c>
      <c r="I3636" s="19">
        <v>61031.7</v>
      </c>
      <c r="J3636" s="19">
        <v>5024343.77</v>
      </c>
      <c r="K3636" s="19">
        <f t="shared" si="1"/>
        <v>2034.39</v>
      </c>
      <c r="L3636" s="14">
        <f t="shared" si="2"/>
        <v>2034.39</v>
      </c>
      <c r="M3636" s="14">
        <f t="shared" si="3"/>
        <v>0</v>
      </c>
      <c r="N3636" s="14">
        <f t="shared" si="4"/>
        <v>0.007175978836</v>
      </c>
      <c r="O3636" s="14">
        <f t="shared" si="5"/>
        <v>0.04520866667</v>
      </c>
      <c r="P3636" s="19">
        <f t="shared" si="6"/>
        <v>82.32351008</v>
      </c>
      <c r="Q3636" s="14">
        <f t="shared" si="7"/>
        <v>167478.1257</v>
      </c>
    </row>
    <row r="3637" ht="15.75" customHeight="1">
      <c r="A3637" s="12">
        <v>2020.0</v>
      </c>
      <c r="B3637" s="265">
        <v>43862.0</v>
      </c>
      <c r="C3637" s="12" t="s">
        <v>773</v>
      </c>
      <c r="D3637" s="12" t="s">
        <v>436</v>
      </c>
      <c r="E3637" s="12" t="s">
        <v>750</v>
      </c>
      <c r="F3637" s="12" t="s">
        <v>751</v>
      </c>
      <c r="G3637" s="12" t="s">
        <v>749</v>
      </c>
      <c r="H3637" s="12" t="s">
        <v>421</v>
      </c>
      <c r="I3637" s="19">
        <v>98954.83</v>
      </c>
      <c r="J3637" s="19">
        <v>8230416.5</v>
      </c>
      <c r="K3637" s="19">
        <f t="shared" si="1"/>
        <v>3298.494333</v>
      </c>
      <c r="L3637" s="14">
        <f t="shared" si="2"/>
        <v>3298.494333</v>
      </c>
      <c r="M3637" s="14">
        <f t="shared" si="3"/>
        <v>0</v>
      </c>
      <c r="N3637" s="14">
        <f t="shared" si="4"/>
        <v>0.01163490065</v>
      </c>
      <c r="O3637" s="14">
        <f t="shared" si="5"/>
        <v>0.07329987407</v>
      </c>
      <c r="P3637" s="19">
        <f t="shared" si="6"/>
        <v>83.17346915</v>
      </c>
      <c r="Q3637" s="14">
        <f t="shared" si="7"/>
        <v>274347.2167</v>
      </c>
    </row>
    <row r="3638" ht="15.75" customHeight="1">
      <c r="A3638" s="12">
        <v>2020.0</v>
      </c>
      <c r="B3638" s="265">
        <v>43862.0</v>
      </c>
      <c r="C3638" s="12" t="s">
        <v>775</v>
      </c>
      <c r="D3638" s="12" t="s">
        <v>428</v>
      </c>
      <c r="E3638" s="12" t="s">
        <v>747</v>
      </c>
      <c r="F3638" s="12" t="s">
        <v>748</v>
      </c>
      <c r="G3638" s="12" t="s">
        <v>749</v>
      </c>
      <c r="H3638" s="12" t="s">
        <v>421</v>
      </c>
      <c r="I3638" s="19">
        <v>394856.56</v>
      </c>
      <c r="J3638" s="19">
        <v>1.0429883755E8</v>
      </c>
      <c r="K3638" s="19">
        <f t="shared" si="1"/>
        <v>13161.88533</v>
      </c>
      <c r="L3638" s="14">
        <f t="shared" si="2"/>
        <v>13161.88533</v>
      </c>
      <c r="M3638" s="14">
        <f t="shared" si="3"/>
        <v>0</v>
      </c>
      <c r="N3638" s="14">
        <f t="shared" si="4"/>
        <v>0.04642640329</v>
      </c>
      <c r="O3638" s="14">
        <f t="shared" si="5"/>
        <v>0.2924863407</v>
      </c>
      <c r="P3638" s="19">
        <f t="shared" si="6"/>
        <v>264.1436109</v>
      </c>
      <c r="Q3638" s="14">
        <f t="shared" si="7"/>
        <v>3476627.918</v>
      </c>
    </row>
    <row r="3639" ht="15.75" customHeight="1">
      <c r="A3639" s="12">
        <v>2020.0</v>
      </c>
      <c r="B3639" s="265">
        <v>43862.0</v>
      </c>
      <c r="C3639" s="12" t="s">
        <v>775</v>
      </c>
      <c r="D3639" s="12" t="s">
        <v>428</v>
      </c>
      <c r="E3639" s="12" t="s">
        <v>753</v>
      </c>
      <c r="F3639" s="12" t="s">
        <v>754</v>
      </c>
      <c r="G3639" s="12" t="s">
        <v>749</v>
      </c>
      <c r="H3639" s="12" t="s">
        <v>421</v>
      </c>
      <c r="I3639" s="19">
        <v>469826.44</v>
      </c>
      <c r="J3639" s="19">
        <v>1.2463576378E8</v>
      </c>
      <c r="K3639" s="19">
        <f t="shared" si="1"/>
        <v>15660.88133</v>
      </c>
      <c r="L3639" s="14">
        <f t="shared" si="2"/>
        <v>15660.88133</v>
      </c>
      <c r="M3639" s="14">
        <f t="shared" si="3"/>
        <v>0</v>
      </c>
      <c r="N3639" s="14">
        <f t="shared" si="4"/>
        <v>0.055241204</v>
      </c>
      <c r="O3639" s="14">
        <f t="shared" si="5"/>
        <v>0.3480195852</v>
      </c>
      <c r="P3639" s="19">
        <f t="shared" si="6"/>
        <v>265.280438</v>
      </c>
      <c r="Q3639" s="14">
        <f t="shared" si="7"/>
        <v>4154525.459</v>
      </c>
    </row>
    <row r="3640" ht="15.75" customHeight="1">
      <c r="A3640" s="12">
        <v>2020.0</v>
      </c>
      <c r="B3640" s="265">
        <v>43862.0</v>
      </c>
      <c r="C3640" s="12" t="s">
        <v>775</v>
      </c>
      <c r="D3640" s="12" t="s">
        <v>428</v>
      </c>
      <c r="E3640" s="12" t="s">
        <v>755</v>
      </c>
      <c r="F3640" s="12" t="s">
        <v>756</v>
      </c>
      <c r="G3640" s="12" t="s">
        <v>749</v>
      </c>
      <c r="H3640" s="12" t="s">
        <v>421</v>
      </c>
      <c r="I3640" s="19">
        <v>166114.92</v>
      </c>
      <c r="J3640" s="19">
        <v>4.685782087E7</v>
      </c>
      <c r="K3640" s="19">
        <f t="shared" si="1"/>
        <v>5537.164</v>
      </c>
      <c r="L3640" s="14">
        <f t="shared" si="2"/>
        <v>5537.164</v>
      </c>
      <c r="M3640" s="14">
        <f t="shared" si="3"/>
        <v>0</v>
      </c>
      <c r="N3640" s="14">
        <f t="shared" si="4"/>
        <v>0.01953144268</v>
      </c>
      <c r="O3640" s="14">
        <f t="shared" si="5"/>
        <v>0.1230480889</v>
      </c>
      <c r="P3640" s="19">
        <f t="shared" si="6"/>
        <v>282.0807479</v>
      </c>
      <c r="Q3640" s="14">
        <f t="shared" si="7"/>
        <v>1561927.362</v>
      </c>
    </row>
    <row r="3641" ht="15.75" customHeight="1">
      <c r="A3641" s="12">
        <v>2020.0</v>
      </c>
      <c r="B3641" s="265">
        <v>43862.0</v>
      </c>
      <c r="C3641" s="12" t="s">
        <v>775</v>
      </c>
      <c r="D3641" s="12" t="s">
        <v>428</v>
      </c>
      <c r="E3641" s="12" t="s">
        <v>750</v>
      </c>
      <c r="F3641" s="12" t="s">
        <v>751</v>
      </c>
      <c r="G3641" s="12" t="s">
        <v>749</v>
      </c>
      <c r="H3641" s="12" t="s">
        <v>421</v>
      </c>
      <c r="I3641" s="19">
        <v>22663.2</v>
      </c>
      <c r="J3641" s="19">
        <v>6332722.71</v>
      </c>
      <c r="K3641" s="19">
        <f t="shared" si="1"/>
        <v>755.44</v>
      </c>
      <c r="L3641" s="14">
        <f t="shared" si="2"/>
        <v>755.44</v>
      </c>
      <c r="M3641" s="14">
        <f t="shared" si="3"/>
        <v>0</v>
      </c>
      <c r="N3641" s="14">
        <f t="shared" si="4"/>
        <v>0.002664691358</v>
      </c>
      <c r="O3641" s="14">
        <f t="shared" si="5"/>
        <v>0.01678755556</v>
      </c>
      <c r="P3641" s="19">
        <f t="shared" si="6"/>
        <v>279.4275614</v>
      </c>
      <c r="Q3641" s="14">
        <f t="shared" si="7"/>
        <v>211090.757</v>
      </c>
    </row>
    <row r="3642" ht="15.75" customHeight="1">
      <c r="A3642" s="12">
        <v>2020.0</v>
      </c>
      <c r="B3642" s="265">
        <v>43862.0</v>
      </c>
      <c r="C3642" s="12" t="s">
        <v>776</v>
      </c>
      <c r="D3642" s="12" t="s">
        <v>427</v>
      </c>
      <c r="E3642" s="12" t="s">
        <v>747</v>
      </c>
      <c r="F3642" s="12" t="s">
        <v>748</v>
      </c>
      <c r="G3642" s="12" t="s">
        <v>749</v>
      </c>
      <c r="H3642" s="12" t="s">
        <v>421</v>
      </c>
      <c r="I3642" s="19">
        <v>114840.98</v>
      </c>
      <c r="J3642" s="19">
        <v>3.215990772E7</v>
      </c>
      <c r="K3642" s="19">
        <f t="shared" si="1"/>
        <v>3828.032667</v>
      </c>
      <c r="L3642" s="14">
        <f t="shared" si="2"/>
        <v>3828.032667</v>
      </c>
      <c r="M3642" s="14">
        <f t="shared" si="3"/>
        <v>0</v>
      </c>
      <c r="N3642" s="14">
        <f t="shared" si="4"/>
        <v>0.01350276073</v>
      </c>
      <c r="O3642" s="14">
        <f t="shared" si="5"/>
        <v>0.08506739259</v>
      </c>
      <c r="P3642" s="19">
        <f t="shared" si="6"/>
        <v>280.038604</v>
      </c>
      <c r="Q3642" s="14">
        <f t="shared" si="7"/>
        <v>1071996.924</v>
      </c>
    </row>
    <row r="3643" ht="15.75" customHeight="1">
      <c r="A3643" s="12">
        <v>2020.0</v>
      </c>
      <c r="B3643" s="265">
        <v>43862.0</v>
      </c>
      <c r="C3643" s="12" t="s">
        <v>776</v>
      </c>
      <c r="D3643" s="12" t="s">
        <v>427</v>
      </c>
      <c r="E3643" s="12" t="s">
        <v>753</v>
      </c>
      <c r="F3643" s="12" t="s">
        <v>754</v>
      </c>
      <c r="G3643" s="12" t="s">
        <v>749</v>
      </c>
      <c r="H3643" s="12" t="s">
        <v>421</v>
      </c>
      <c r="I3643" s="19">
        <v>1150814.3</v>
      </c>
      <c r="J3643" s="19">
        <v>3.0251751035E8</v>
      </c>
      <c r="K3643" s="19">
        <f t="shared" si="1"/>
        <v>38360.47667</v>
      </c>
      <c r="L3643" s="14">
        <f t="shared" si="2"/>
        <v>38360.47667</v>
      </c>
      <c r="M3643" s="14">
        <f t="shared" si="3"/>
        <v>0</v>
      </c>
      <c r="N3643" s="14">
        <f t="shared" si="4"/>
        <v>0.1353103233</v>
      </c>
      <c r="O3643" s="14">
        <f t="shared" si="5"/>
        <v>0.852455037</v>
      </c>
      <c r="P3643" s="19">
        <f t="shared" si="6"/>
        <v>262.872568</v>
      </c>
      <c r="Q3643" s="14">
        <f t="shared" si="7"/>
        <v>10083917.01</v>
      </c>
    </row>
    <row r="3644" ht="15.75" customHeight="1">
      <c r="A3644" s="12">
        <v>2020.0</v>
      </c>
      <c r="B3644" s="265">
        <v>43862.0</v>
      </c>
      <c r="C3644" s="12" t="s">
        <v>776</v>
      </c>
      <c r="D3644" s="12" t="s">
        <v>427</v>
      </c>
      <c r="E3644" s="12" t="s">
        <v>755</v>
      </c>
      <c r="F3644" s="12" t="s">
        <v>756</v>
      </c>
      <c r="G3644" s="12" t="s">
        <v>749</v>
      </c>
      <c r="H3644" s="12" t="s">
        <v>421</v>
      </c>
      <c r="I3644" s="19">
        <v>38491.81</v>
      </c>
      <c r="J3644" s="19">
        <v>1.012135883E7</v>
      </c>
      <c r="K3644" s="19">
        <f t="shared" si="1"/>
        <v>1283.060333</v>
      </c>
      <c r="L3644" s="14">
        <f t="shared" si="2"/>
        <v>1283.060333</v>
      </c>
      <c r="M3644" s="14">
        <f t="shared" si="3"/>
        <v>0</v>
      </c>
      <c r="N3644" s="14">
        <f t="shared" si="4"/>
        <v>0.004525786008</v>
      </c>
      <c r="O3644" s="14">
        <f t="shared" si="5"/>
        <v>0.02851245185</v>
      </c>
      <c r="P3644" s="19">
        <f t="shared" si="6"/>
        <v>262.9483734</v>
      </c>
      <c r="Q3644" s="14">
        <f t="shared" si="7"/>
        <v>337378.6277</v>
      </c>
    </row>
    <row r="3645" ht="15.75" customHeight="1">
      <c r="A3645" s="12">
        <v>2020.0</v>
      </c>
      <c r="B3645" s="265">
        <v>43862.0</v>
      </c>
      <c r="C3645" s="12" t="s">
        <v>776</v>
      </c>
      <c r="D3645" s="12" t="s">
        <v>427</v>
      </c>
      <c r="E3645" s="12" t="s">
        <v>750</v>
      </c>
      <c r="F3645" s="12" t="s">
        <v>751</v>
      </c>
      <c r="G3645" s="12" t="s">
        <v>749</v>
      </c>
      <c r="H3645" s="12" t="s">
        <v>421</v>
      </c>
      <c r="I3645" s="19">
        <v>638.33</v>
      </c>
      <c r="J3645" s="19">
        <v>176965.19</v>
      </c>
      <c r="K3645" s="19">
        <f t="shared" si="1"/>
        <v>21.27766667</v>
      </c>
      <c r="L3645" s="14">
        <f t="shared" si="2"/>
        <v>21.27766667</v>
      </c>
      <c r="M3645" s="14">
        <f t="shared" si="3"/>
        <v>0</v>
      </c>
      <c r="N3645" s="14">
        <f t="shared" si="4"/>
        <v>0.00007505349794</v>
      </c>
      <c r="O3645" s="14">
        <f t="shared" si="5"/>
        <v>0.000472837037</v>
      </c>
      <c r="P3645" s="19">
        <f t="shared" si="6"/>
        <v>277.2315103</v>
      </c>
      <c r="Q3645" s="14">
        <f t="shared" si="7"/>
        <v>5898.839667</v>
      </c>
    </row>
    <row r="3646" ht="15.75" customHeight="1">
      <c r="A3646" s="12">
        <v>2020.0</v>
      </c>
      <c r="B3646" s="265">
        <v>43862.0</v>
      </c>
      <c r="C3646" s="12" t="s">
        <v>790</v>
      </c>
      <c r="D3646" s="12" t="s">
        <v>429</v>
      </c>
      <c r="E3646" s="12" t="s">
        <v>747</v>
      </c>
      <c r="F3646" s="12" t="s">
        <v>748</v>
      </c>
      <c r="G3646" s="12" t="s">
        <v>749</v>
      </c>
      <c r="H3646" s="12" t="s">
        <v>421</v>
      </c>
      <c r="I3646" s="19">
        <v>655110.05</v>
      </c>
      <c r="J3646" s="19">
        <v>2.0451486612E8</v>
      </c>
      <c r="K3646" s="19">
        <f t="shared" si="1"/>
        <v>21837.00167</v>
      </c>
      <c r="L3646" s="14">
        <f t="shared" si="2"/>
        <v>21837.00167</v>
      </c>
      <c r="M3646" s="14">
        <f t="shared" si="3"/>
        <v>0</v>
      </c>
      <c r="N3646" s="14">
        <f t="shared" si="4"/>
        <v>0.07702646091</v>
      </c>
      <c r="O3646" s="14">
        <f t="shared" si="5"/>
        <v>0.4852667037</v>
      </c>
      <c r="P3646" s="19">
        <f t="shared" si="6"/>
        <v>312.1839851</v>
      </c>
      <c r="Q3646" s="14">
        <f t="shared" si="7"/>
        <v>6817162.204</v>
      </c>
    </row>
    <row r="3647" ht="15.75" customHeight="1">
      <c r="A3647" s="12">
        <v>2020.0</v>
      </c>
      <c r="B3647" s="265">
        <v>43862.0</v>
      </c>
      <c r="C3647" s="12" t="s">
        <v>790</v>
      </c>
      <c r="D3647" s="12" t="s">
        <v>429</v>
      </c>
      <c r="E3647" s="12" t="s">
        <v>753</v>
      </c>
      <c r="F3647" s="12" t="s">
        <v>754</v>
      </c>
      <c r="G3647" s="12" t="s">
        <v>749</v>
      </c>
      <c r="H3647" s="12" t="s">
        <v>421</v>
      </c>
      <c r="I3647" s="19">
        <v>1227540.79</v>
      </c>
      <c r="J3647" s="19">
        <v>3.5588256234E8</v>
      </c>
      <c r="K3647" s="19">
        <f t="shared" si="1"/>
        <v>40918.02633</v>
      </c>
      <c r="L3647" s="14">
        <f t="shared" si="2"/>
        <v>40918.02633</v>
      </c>
      <c r="M3647" s="14">
        <f t="shared" si="3"/>
        <v>0</v>
      </c>
      <c r="N3647" s="14">
        <f t="shared" si="4"/>
        <v>0.1443316626</v>
      </c>
      <c r="O3647" s="14">
        <f t="shared" si="5"/>
        <v>0.9092894741</v>
      </c>
      <c r="P3647" s="19">
        <f t="shared" si="6"/>
        <v>289.9150605</v>
      </c>
      <c r="Q3647" s="14">
        <f t="shared" si="7"/>
        <v>11862752.08</v>
      </c>
    </row>
    <row r="3648" ht="15.75" customHeight="1">
      <c r="A3648" s="12">
        <v>2020.0</v>
      </c>
      <c r="B3648" s="265">
        <v>43862.0</v>
      </c>
      <c r="C3648" s="12" t="s">
        <v>790</v>
      </c>
      <c r="D3648" s="12" t="s">
        <v>429</v>
      </c>
      <c r="E3648" s="12" t="s">
        <v>755</v>
      </c>
      <c r="F3648" s="12" t="s">
        <v>756</v>
      </c>
      <c r="G3648" s="12" t="s">
        <v>749</v>
      </c>
      <c r="H3648" s="12" t="s">
        <v>421</v>
      </c>
      <c r="I3648" s="19">
        <v>267357.27</v>
      </c>
      <c r="J3648" s="19">
        <v>7.337016905E7</v>
      </c>
      <c r="K3648" s="19">
        <f t="shared" si="1"/>
        <v>8911.909</v>
      </c>
      <c r="L3648" s="14">
        <f t="shared" si="2"/>
        <v>8911.909</v>
      </c>
      <c r="M3648" s="14">
        <f t="shared" si="3"/>
        <v>0</v>
      </c>
      <c r="N3648" s="14">
        <f t="shared" si="4"/>
        <v>0.03143530511</v>
      </c>
      <c r="O3648" s="14">
        <f t="shared" si="5"/>
        <v>0.1980424222</v>
      </c>
      <c r="P3648" s="19">
        <f t="shared" si="6"/>
        <v>274.4274321</v>
      </c>
      <c r="Q3648" s="14">
        <f t="shared" si="7"/>
        <v>2445672.302</v>
      </c>
    </row>
    <row r="3649" ht="15.75" customHeight="1">
      <c r="A3649" s="12">
        <v>2020.0</v>
      </c>
      <c r="B3649" s="265">
        <v>43862.0</v>
      </c>
      <c r="C3649" s="12" t="s">
        <v>777</v>
      </c>
      <c r="D3649" s="12" t="s">
        <v>430</v>
      </c>
      <c r="E3649" s="12" t="s">
        <v>753</v>
      </c>
      <c r="F3649" s="12" t="s">
        <v>754</v>
      </c>
      <c r="G3649" s="12" t="s">
        <v>749</v>
      </c>
      <c r="H3649" s="12" t="s">
        <v>421</v>
      </c>
      <c r="I3649" s="19">
        <v>1145616.04</v>
      </c>
      <c r="J3649" s="19">
        <v>2.7685930205E8</v>
      </c>
      <c r="K3649" s="19">
        <f t="shared" si="1"/>
        <v>38187.20133</v>
      </c>
      <c r="L3649" s="14">
        <f t="shared" si="2"/>
        <v>38187.20133</v>
      </c>
      <c r="M3649" s="14">
        <f t="shared" si="3"/>
        <v>0</v>
      </c>
      <c r="N3649" s="14">
        <f t="shared" si="4"/>
        <v>0.1346991229</v>
      </c>
      <c r="O3649" s="14">
        <f t="shared" si="5"/>
        <v>0.8486044741</v>
      </c>
      <c r="P3649" s="19">
        <f t="shared" si="6"/>
        <v>241.6684931</v>
      </c>
      <c r="Q3649" s="14">
        <f t="shared" si="7"/>
        <v>9228643.402</v>
      </c>
    </row>
    <row r="3650" ht="15.75" customHeight="1">
      <c r="A3650" s="12">
        <v>2020.0</v>
      </c>
      <c r="B3650" s="265">
        <v>43862.0</v>
      </c>
      <c r="C3650" s="12" t="s">
        <v>777</v>
      </c>
      <c r="D3650" s="12" t="s">
        <v>430</v>
      </c>
      <c r="E3650" s="12" t="s">
        <v>755</v>
      </c>
      <c r="F3650" s="12" t="s">
        <v>756</v>
      </c>
      <c r="G3650" s="12" t="s">
        <v>749</v>
      </c>
      <c r="H3650" s="12" t="s">
        <v>421</v>
      </c>
      <c r="I3650" s="19">
        <v>110642.68</v>
      </c>
      <c r="J3650" s="19">
        <v>2.852350442E7</v>
      </c>
      <c r="K3650" s="19">
        <f t="shared" si="1"/>
        <v>3688.089333</v>
      </c>
      <c r="L3650" s="14">
        <f t="shared" si="2"/>
        <v>3688.089333</v>
      </c>
      <c r="M3650" s="14">
        <f t="shared" si="3"/>
        <v>0</v>
      </c>
      <c r="N3650" s="14">
        <f t="shared" si="4"/>
        <v>0.01300913345</v>
      </c>
      <c r="O3650" s="14">
        <f t="shared" si="5"/>
        <v>0.08195754074</v>
      </c>
      <c r="P3650" s="19">
        <f t="shared" si="6"/>
        <v>257.7983868</v>
      </c>
      <c r="Q3650" s="14">
        <f t="shared" si="7"/>
        <v>950783.4807</v>
      </c>
    </row>
    <row r="3651" ht="15.75" customHeight="1">
      <c r="A3651" s="12">
        <v>2020.0</v>
      </c>
      <c r="B3651" s="265">
        <v>43862.0</v>
      </c>
      <c r="C3651" s="12" t="s">
        <v>777</v>
      </c>
      <c r="D3651" s="12" t="s">
        <v>430</v>
      </c>
      <c r="E3651" s="12" t="s">
        <v>750</v>
      </c>
      <c r="F3651" s="12" t="s">
        <v>751</v>
      </c>
      <c r="G3651" s="12" t="s">
        <v>749</v>
      </c>
      <c r="H3651" s="12" t="s">
        <v>421</v>
      </c>
      <c r="I3651" s="19">
        <v>7162.62</v>
      </c>
      <c r="J3651" s="19">
        <v>1682166.76</v>
      </c>
      <c r="K3651" s="19">
        <f t="shared" si="1"/>
        <v>238.754</v>
      </c>
      <c r="L3651" s="14">
        <f t="shared" si="2"/>
        <v>238.754</v>
      </c>
      <c r="M3651" s="14">
        <f t="shared" si="3"/>
        <v>0</v>
      </c>
      <c r="N3651" s="14">
        <f t="shared" si="4"/>
        <v>0.0008421657848</v>
      </c>
      <c r="O3651" s="14">
        <f t="shared" si="5"/>
        <v>0.005305644444</v>
      </c>
      <c r="P3651" s="19">
        <f t="shared" si="6"/>
        <v>234.8535536</v>
      </c>
      <c r="Q3651" s="14">
        <f t="shared" si="7"/>
        <v>56072.22533</v>
      </c>
    </row>
    <row r="3652" ht="15.75" customHeight="1">
      <c r="A3652" s="12">
        <v>2020.0</v>
      </c>
      <c r="B3652" s="265">
        <v>43862.0</v>
      </c>
      <c r="C3652" s="12" t="s">
        <v>804</v>
      </c>
      <c r="D3652" s="12" t="s">
        <v>438</v>
      </c>
      <c r="E3652" s="12" t="s">
        <v>747</v>
      </c>
      <c r="F3652" s="12" t="s">
        <v>748</v>
      </c>
      <c r="G3652" s="12" t="s">
        <v>749</v>
      </c>
      <c r="H3652" s="12" t="s">
        <v>421</v>
      </c>
      <c r="I3652" s="19">
        <v>61457.3</v>
      </c>
      <c r="J3652" s="19">
        <v>2.670893537E7</v>
      </c>
      <c r="K3652" s="19">
        <f t="shared" si="1"/>
        <v>2048.576667</v>
      </c>
      <c r="L3652" s="14">
        <f t="shared" si="2"/>
        <v>2048.576667</v>
      </c>
      <c r="M3652" s="14">
        <f t="shared" si="3"/>
        <v>0</v>
      </c>
      <c r="N3652" s="14">
        <f t="shared" si="4"/>
        <v>0.007226019988</v>
      </c>
      <c r="O3652" s="14">
        <f t="shared" si="5"/>
        <v>0.04552392593</v>
      </c>
      <c r="P3652" s="19">
        <f t="shared" si="6"/>
        <v>434.5933741</v>
      </c>
      <c r="Q3652" s="14">
        <f t="shared" si="7"/>
        <v>890297.8457</v>
      </c>
    </row>
    <row r="3653" ht="15.75" customHeight="1">
      <c r="A3653" s="12">
        <v>2020.0</v>
      </c>
      <c r="B3653" s="265">
        <v>43862.0</v>
      </c>
      <c r="C3653" s="12" t="s">
        <v>804</v>
      </c>
      <c r="D3653" s="12" t="s">
        <v>438</v>
      </c>
      <c r="E3653" s="12" t="s">
        <v>753</v>
      </c>
      <c r="F3653" s="12" t="s">
        <v>754</v>
      </c>
      <c r="G3653" s="12" t="s">
        <v>749</v>
      </c>
      <c r="H3653" s="12" t="s">
        <v>421</v>
      </c>
      <c r="I3653" s="19">
        <v>1503199.11</v>
      </c>
      <c r="J3653" s="19">
        <v>8.8865453337E8</v>
      </c>
      <c r="K3653" s="19">
        <f t="shared" si="1"/>
        <v>50106.637</v>
      </c>
      <c r="L3653" s="14">
        <f t="shared" si="2"/>
        <v>50106.637</v>
      </c>
      <c r="M3653" s="14">
        <f t="shared" si="3"/>
        <v>0</v>
      </c>
      <c r="N3653" s="14">
        <f t="shared" si="4"/>
        <v>0.1767429877</v>
      </c>
      <c r="O3653" s="14">
        <f t="shared" si="5"/>
        <v>1.113480822</v>
      </c>
      <c r="P3653" s="19">
        <f t="shared" si="6"/>
        <v>591.1755319</v>
      </c>
      <c r="Q3653" s="14">
        <f t="shared" si="7"/>
        <v>29621817.78</v>
      </c>
    </row>
    <row r="3654" ht="15.75" customHeight="1">
      <c r="A3654" s="12">
        <v>2020.0</v>
      </c>
      <c r="B3654" s="265">
        <v>43862.0</v>
      </c>
      <c r="C3654" s="12" t="s">
        <v>804</v>
      </c>
      <c r="D3654" s="12" t="s">
        <v>438</v>
      </c>
      <c r="E3654" s="12" t="s">
        <v>755</v>
      </c>
      <c r="F3654" s="12" t="s">
        <v>756</v>
      </c>
      <c r="G3654" s="12" t="s">
        <v>749</v>
      </c>
      <c r="H3654" s="12" t="s">
        <v>421</v>
      </c>
      <c r="I3654" s="19">
        <v>334855.8</v>
      </c>
      <c r="J3654" s="19">
        <v>2.6557843988E8</v>
      </c>
      <c r="K3654" s="19">
        <f t="shared" si="1"/>
        <v>11161.86</v>
      </c>
      <c r="L3654" s="14">
        <f t="shared" si="2"/>
        <v>11161.86</v>
      </c>
      <c r="M3654" s="14">
        <f t="shared" si="3"/>
        <v>0</v>
      </c>
      <c r="N3654" s="14">
        <f t="shared" si="4"/>
        <v>0.03937164021</v>
      </c>
      <c r="O3654" s="14">
        <f t="shared" si="5"/>
        <v>0.2480413333</v>
      </c>
      <c r="P3654" s="19">
        <f t="shared" si="6"/>
        <v>793.112856</v>
      </c>
      <c r="Q3654" s="14">
        <f t="shared" si="7"/>
        <v>8852614.663</v>
      </c>
    </row>
    <row r="3655" ht="15.75" customHeight="1">
      <c r="A3655" s="12">
        <v>2020.0</v>
      </c>
      <c r="B3655" s="265">
        <v>43862.0</v>
      </c>
      <c r="C3655" s="12" t="s">
        <v>804</v>
      </c>
      <c r="D3655" s="12" t="s">
        <v>438</v>
      </c>
      <c r="E3655" s="12" t="s">
        <v>750</v>
      </c>
      <c r="F3655" s="12" t="s">
        <v>751</v>
      </c>
      <c r="G3655" s="12" t="s">
        <v>749</v>
      </c>
      <c r="H3655" s="12" t="s">
        <v>421</v>
      </c>
      <c r="I3655" s="19">
        <v>13151.3</v>
      </c>
      <c r="J3655" s="19">
        <v>7603394.17</v>
      </c>
      <c r="K3655" s="19">
        <f t="shared" si="1"/>
        <v>438.3766667</v>
      </c>
      <c r="L3655" s="14">
        <f t="shared" si="2"/>
        <v>438.3766667</v>
      </c>
      <c r="M3655" s="14">
        <f t="shared" si="3"/>
        <v>0</v>
      </c>
      <c r="N3655" s="14">
        <f t="shared" si="4"/>
        <v>0.001546302175</v>
      </c>
      <c r="O3655" s="14">
        <f t="shared" si="5"/>
        <v>0.009741703704</v>
      </c>
      <c r="P3655" s="19">
        <f t="shared" si="6"/>
        <v>578.1477246</v>
      </c>
      <c r="Q3655" s="14">
        <f t="shared" si="7"/>
        <v>253446.4723</v>
      </c>
    </row>
    <row r="3656" ht="15.75" customHeight="1">
      <c r="A3656" s="12">
        <v>2020.0</v>
      </c>
      <c r="B3656" s="265">
        <v>43862.0</v>
      </c>
      <c r="C3656" s="12" t="s">
        <v>779</v>
      </c>
      <c r="D3656" s="12" t="s">
        <v>414</v>
      </c>
      <c r="E3656" s="12" t="s">
        <v>747</v>
      </c>
      <c r="F3656" s="12" t="s">
        <v>748</v>
      </c>
      <c r="G3656" s="12" t="s">
        <v>749</v>
      </c>
      <c r="H3656" s="12" t="s">
        <v>405</v>
      </c>
      <c r="I3656" s="19">
        <v>376514.48</v>
      </c>
      <c r="J3656" s="19">
        <v>5.004461421E7</v>
      </c>
      <c r="K3656" s="19">
        <f t="shared" si="1"/>
        <v>12550.48267</v>
      </c>
      <c r="L3656" s="14">
        <f t="shared" si="2"/>
        <v>12550.48267</v>
      </c>
      <c r="M3656" s="14">
        <f t="shared" si="3"/>
        <v>0</v>
      </c>
      <c r="N3656" s="14">
        <f t="shared" si="4"/>
        <v>0.04426978013</v>
      </c>
      <c r="O3656" s="14">
        <f t="shared" si="5"/>
        <v>0.2788996148</v>
      </c>
      <c r="P3656" s="19">
        <f t="shared" si="6"/>
        <v>132.9155102</v>
      </c>
      <c r="Q3656" s="14">
        <f t="shared" si="7"/>
        <v>1668153.807</v>
      </c>
    </row>
    <row r="3657" ht="15.75" customHeight="1">
      <c r="A3657" s="12">
        <v>2020.0</v>
      </c>
      <c r="B3657" s="265">
        <v>43862.0</v>
      </c>
      <c r="C3657" s="12" t="s">
        <v>779</v>
      </c>
      <c r="D3657" s="12" t="s">
        <v>414</v>
      </c>
      <c r="E3657" s="12" t="s">
        <v>753</v>
      </c>
      <c r="F3657" s="12" t="s">
        <v>754</v>
      </c>
      <c r="G3657" s="12" t="s">
        <v>749</v>
      </c>
      <c r="H3657" s="12" t="s">
        <v>405</v>
      </c>
      <c r="I3657" s="19">
        <v>1073.11</v>
      </c>
      <c r="J3657" s="19">
        <v>142632.96</v>
      </c>
      <c r="K3657" s="19">
        <f t="shared" si="1"/>
        <v>35.77033333</v>
      </c>
      <c r="L3657" s="14">
        <f t="shared" si="2"/>
        <v>35.77033333</v>
      </c>
      <c r="M3657" s="14">
        <f t="shared" si="3"/>
        <v>0</v>
      </c>
      <c r="N3657" s="14">
        <f t="shared" si="4"/>
        <v>0.0001261740153</v>
      </c>
      <c r="O3657" s="14">
        <f t="shared" si="5"/>
        <v>0.0007948962963</v>
      </c>
      <c r="P3657" s="19">
        <f t="shared" si="6"/>
        <v>132.9155073</v>
      </c>
      <c r="Q3657" s="14">
        <f t="shared" si="7"/>
        <v>4754.432</v>
      </c>
    </row>
    <row r="3658" ht="15.75" customHeight="1">
      <c r="A3658" s="12">
        <v>2020.0</v>
      </c>
      <c r="B3658" s="265">
        <v>43862.0</v>
      </c>
      <c r="C3658" s="12" t="s">
        <v>780</v>
      </c>
      <c r="D3658" s="12" t="s">
        <v>415</v>
      </c>
      <c r="E3658" s="12" t="s">
        <v>747</v>
      </c>
      <c r="F3658" s="12" t="s">
        <v>748</v>
      </c>
      <c r="G3658" s="12" t="s">
        <v>749</v>
      </c>
      <c r="H3658" s="12" t="s">
        <v>405</v>
      </c>
      <c r="I3658" s="19">
        <v>466811.05</v>
      </c>
      <c r="J3658" s="19">
        <v>5.78451294E7</v>
      </c>
      <c r="K3658" s="19">
        <f t="shared" si="1"/>
        <v>15560.36833</v>
      </c>
      <c r="L3658" s="14">
        <f t="shared" si="2"/>
        <v>15560.36833</v>
      </c>
      <c r="M3658" s="14">
        <f t="shared" si="3"/>
        <v>0</v>
      </c>
      <c r="N3658" s="14">
        <f t="shared" si="4"/>
        <v>0.05488666079</v>
      </c>
      <c r="O3658" s="14">
        <f t="shared" si="5"/>
        <v>0.345785963</v>
      </c>
      <c r="P3658" s="19">
        <f t="shared" si="6"/>
        <v>123.9155101</v>
      </c>
      <c r="Q3658" s="14">
        <f t="shared" si="7"/>
        <v>1928170.98</v>
      </c>
    </row>
    <row r="3659" ht="15.75" customHeight="1">
      <c r="A3659" s="12">
        <v>2020.0</v>
      </c>
      <c r="B3659" s="265">
        <v>43862.0</v>
      </c>
      <c r="C3659" s="12" t="s">
        <v>780</v>
      </c>
      <c r="D3659" s="12" t="s">
        <v>415</v>
      </c>
      <c r="E3659" s="12" t="s">
        <v>753</v>
      </c>
      <c r="F3659" s="12" t="s">
        <v>754</v>
      </c>
      <c r="G3659" s="12" t="s">
        <v>749</v>
      </c>
      <c r="H3659" s="12" t="s">
        <v>405</v>
      </c>
      <c r="I3659" s="19">
        <v>44034.7</v>
      </c>
      <c r="J3659" s="19">
        <v>5456582.32</v>
      </c>
      <c r="K3659" s="19">
        <f t="shared" si="1"/>
        <v>1467.823333</v>
      </c>
      <c r="L3659" s="14">
        <f t="shared" si="2"/>
        <v>1467.823333</v>
      </c>
      <c r="M3659" s="14">
        <f t="shared" si="3"/>
        <v>0</v>
      </c>
      <c r="N3659" s="14">
        <f t="shared" si="4"/>
        <v>0.005177507349</v>
      </c>
      <c r="O3659" s="14">
        <f t="shared" si="5"/>
        <v>0.0326182963</v>
      </c>
      <c r="P3659" s="19">
        <f t="shared" si="6"/>
        <v>123.9155103</v>
      </c>
      <c r="Q3659" s="14">
        <f t="shared" si="7"/>
        <v>181886.0773</v>
      </c>
    </row>
    <row r="3660" ht="15.75" customHeight="1">
      <c r="A3660" s="12">
        <v>2020.0</v>
      </c>
      <c r="B3660" s="265">
        <v>43862.0</v>
      </c>
      <c r="C3660" s="12" t="s">
        <v>781</v>
      </c>
      <c r="D3660" s="12" t="s">
        <v>439</v>
      </c>
      <c r="E3660" s="12" t="s">
        <v>747</v>
      </c>
      <c r="F3660" s="12" t="s">
        <v>748</v>
      </c>
      <c r="G3660" s="12" t="s">
        <v>749</v>
      </c>
      <c r="H3660" s="12" t="s">
        <v>421</v>
      </c>
      <c r="I3660" s="19">
        <v>211905.29</v>
      </c>
      <c r="J3660" s="19">
        <v>1.435118805E7</v>
      </c>
      <c r="K3660" s="19">
        <f t="shared" si="1"/>
        <v>7063.509667</v>
      </c>
      <c r="L3660" s="14">
        <f t="shared" si="2"/>
        <v>7063.509667</v>
      </c>
      <c r="M3660" s="14">
        <f t="shared" si="3"/>
        <v>0</v>
      </c>
      <c r="N3660" s="14">
        <f t="shared" si="4"/>
        <v>0.02491537801</v>
      </c>
      <c r="O3660" s="14">
        <f t="shared" si="5"/>
        <v>0.1569668815</v>
      </c>
      <c r="P3660" s="19">
        <f t="shared" si="6"/>
        <v>67.72453887</v>
      </c>
      <c r="Q3660" s="14">
        <f t="shared" si="7"/>
        <v>478372.935</v>
      </c>
    </row>
    <row r="3661" ht="15.75" customHeight="1">
      <c r="A3661" s="12">
        <v>2020.0</v>
      </c>
      <c r="B3661" s="265">
        <v>43862.0</v>
      </c>
      <c r="C3661" s="12" t="s">
        <v>781</v>
      </c>
      <c r="D3661" s="12" t="s">
        <v>439</v>
      </c>
      <c r="E3661" s="12" t="s">
        <v>753</v>
      </c>
      <c r="F3661" s="12" t="s">
        <v>754</v>
      </c>
      <c r="G3661" s="12" t="s">
        <v>749</v>
      </c>
      <c r="H3661" s="12" t="s">
        <v>421</v>
      </c>
      <c r="I3661" s="19">
        <v>902.05</v>
      </c>
      <c r="J3661" s="19">
        <v>61115.25</v>
      </c>
      <c r="K3661" s="19">
        <f t="shared" si="1"/>
        <v>30.06833333</v>
      </c>
      <c r="L3661" s="14">
        <f t="shared" si="2"/>
        <v>30.06833333</v>
      </c>
      <c r="M3661" s="14">
        <f t="shared" si="3"/>
        <v>0</v>
      </c>
      <c r="N3661" s="14">
        <f t="shared" si="4"/>
        <v>0.0001060611405</v>
      </c>
      <c r="O3661" s="14">
        <f t="shared" si="5"/>
        <v>0.0006681851852</v>
      </c>
      <c r="P3661" s="19">
        <f t="shared" si="6"/>
        <v>67.75151045</v>
      </c>
      <c r="Q3661" s="14">
        <f t="shared" si="7"/>
        <v>2037.175</v>
      </c>
    </row>
    <row r="3662" ht="15.75" customHeight="1">
      <c r="A3662" s="12">
        <v>2020.0</v>
      </c>
      <c r="B3662" s="265">
        <v>43862.0</v>
      </c>
      <c r="C3662" s="12" t="s">
        <v>782</v>
      </c>
      <c r="D3662" s="12" t="s">
        <v>440</v>
      </c>
      <c r="E3662" s="12" t="s">
        <v>747</v>
      </c>
      <c r="F3662" s="12" t="s">
        <v>748</v>
      </c>
      <c r="G3662" s="12" t="s">
        <v>749</v>
      </c>
      <c r="H3662" s="12" t="s">
        <v>421</v>
      </c>
      <c r="I3662" s="19">
        <v>102223.94</v>
      </c>
      <c r="J3662" s="19">
        <v>2.7035913E7</v>
      </c>
      <c r="K3662" s="19">
        <f t="shared" si="1"/>
        <v>3407.464667</v>
      </c>
      <c r="L3662" s="14">
        <f t="shared" si="2"/>
        <v>3407.464667</v>
      </c>
      <c r="M3662" s="14">
        <f t="shared" si="3"/>
        <v>0</v>
      </c>
      <c r="N3662" s="14">
        <f t="shared" si="4"/>
        <v>0.01201927572</v>
      </c>
      <c r="O3662" s="14">
        <f t="shared" si="5"/>
        <v>0.07572143704</v>
      </c>
      <c r="P3662" s="19">
        <f t="shared" si="6"/>
        <v>264.4773132</v>
      </c>
      <c r="Q3662" s="14">
        <f t="shared" si="7"/>
        <v>901197.1</v>
      </c>
    </row>
    <row r="3663" ht="15.75" customHeight="1">
      <c r="A3663" s="12">
        <v>2020.0</v>
      </c>
      <c r="B3663" s="265">
        <v>43862.0</v>
      </c>
      <c r="C3663" s="12" t="s">
        <v>782</v>
      </c>
      <c r="D3663" s="12" t="s">
        <v>440</v>
      </c>
      <c r="E3663" s="12" t="s">
        <v>753</v>
      </c>
      <c r="F3663" s="12" t="s">
        <v>754</v>
      </c>
      <c r="G3663" s="12" t="s">
        <v>749</v>
      </c>
      <c r="H3663" s="12" t="s">
        <v>421</v>
      </c>
      <c r="I3663" s="19">
        <v>86177.14</v>
      </c>
      <c r="J3663" s="19">
        <v>3.307575667E7</v>
      </c>
      <c r="K3663" s="19">
        <f t="shared" si="1"/>
        <v>2872.571333</v>
      </c>
      <c r="L3663" s="14">
        <f t="shared" si="2"/>
        <v>2872.571333</v>
      </c>
      <c r="M3663" s="14">
        <f t="shared" si="3"/>
        <v>0</v>
      </c>
      <c r="N3663" s="14">
        <f t="shared" si="4"/>
        <v>0.01013252675</v>
      </c>
      <c r="O3663" s="14">
        <f t="shared" si="5"/>
        <v>0.06383491852</v>
      </c>
      <c r="P3663" s="19">
        <f t="shared" si="6"/>
        <v>383.8112598</v>
      </c>
      <c r="Q3663" s="14">
        <f t="shared" si="7"/>
        <v>1102525.222</v>
      </c>
    </row>
    <row r="3664" ht="15.75" customHeight="1">
      <c r="A3664" s="12">
        <v>2020.0</v>
      </c>
      <c r="B3664" s="265">
        <v>43862.0</v>
      </c>
      <c r="C3664" s="12" t="s">
        <v>782</v>
      </c>
      <c r="D3664" s="12" t="s">
        <v>440</v>
      </c>
      <c r="E3664" s="12" t="s">
        <v>750</v>
      </c>
      <c r="F3664" s="12" t="s">
        <v>751</v>
      </c>
      <c r="G3664" s="12" t="s">
        <v>749</v>
      </c>
      <c r="H3664" s="12" t="s">
        <v>421</v>
      </c>
      <c r="I3664" s="19">
        <v>439497.55</v>
      </c>
      <c r="J3664" s="19">
        <v>1.4835241371E8</v>
      </c>
      <c r="K3664" s="19">
        <f t="shared" si="1"/>
        <v>14649.91833</v>
      </c>
      <c r="L3664" s="14">
        <f t="shared" si="2"/>
        <v>14649.91833</v>
      </c>
      <c r="M3664" s="14">
        <f t="shared" si="3"/>
        <v>0</v>
      </c>
      <c r="N3664" s="14">
        <f t="shared" si="4"/>
        <v>0.05167519694</v>
      </c>
      <c r="O3664" s="14">
        <f t="shared" si="5"/>
        <v>0.3255537407</v>
      </c>
      <c r="P3664" s="19">
        <f t="shared" si="6"/>
        <v>337.5500357</v>
      </c>
      <c r="Q3664" s="14">
        <f t="shared" si="7"/>
        <v>4945080.457</v>
      </c>
    </row>
    <row r="3665" ht="15.75" customHeight="1">
      <c r="A3665" s="12">
        <v>2020.0</v>
      </c>
      <c r="B3665" s="265">
        <v>43862.0</v>
      </c>
      <c r="C3665" s="12" t="s">
        <v>783</v>
      </c>
      <c r="D3665" s="12" t="s">
        <v>441</v>
      </c>
      <c r="E3665" s="12" t="s">
        <v>747</v>
      </c>
      <c r="F3665" s="12" t="s">
        <v>748</v>
      </c>
      <c r="G3665" s="12" t="s">
        <v>749</v>
      </c>
      <c r="H3665" s="12" t="s">
        <v>421</v>
      </c>
      <c r="I3665" s="19">
        <v>393743.59</v>
      </c>
      <c r="J3665" s="19">
        <v>2.753665872E7</v>
      </c>
      <c r="K3665" s="19">
        <f t="shared" si="1"/>
        <v>13124.78633</v>
      </c>
      <c r="L3665" s="14">
        <f t="shared" si="2"/>
        <v>13124.78633</v>
      </c>
      <c r="M3665" s="14">
        <f t="shared" si="3"/>
        <v>0</v>
      </c>
      <c r="N3665" s="14">
        <f t="shared" si="4"/>
        <v>0.04629554262</v>
      </c>
      <c r="O3665" s="14">
        <f t="shared" si="5"/>
        <v>0.2916619185</v>
      </c>
      <c r="P3665" s="19">
        <f t="shared" si="6"/>
        <v>69.93550986</v>
      </c>
      <c r="Q3665" s="14">
        <f t="shared" si="7"/>
        <v>917888.624</v>
      </c>
    </row>
    <row r="3666" ht="15.75" customHeight="1">
      <c r="A3666" s="12">
        <v>2020.0</v>
      </c>
      <c r="B3666" s="265">
        <v>43862.0</v>
      </c>
      <c r="C3666" s="12" t="s">
        <v>783</v>
      </c>
      <c r="D3666" s="12" t="s">
        <v>441</v>
      </c>
      <c r="E3666" s="12" t="s">
        <v>753</v>
      </c>
      <c r="F3666" s="12" t="s">
        <v>754</v>
      </c>
      <c r="G3666" s="12" t="s">
        <v>749</v>
      </c>
      <c r="H3666" s="12" t="s">
        <v>421</v>
      </c>
      <c r="I3666" s="19">
        <v>3186.3</v>
      </c>
      <c r="J3666" s="19">
        <v>222835.52</v>
      </c>
      <c r="K3666" s="19">
        <f t="shared" si="1"/>
        <v>106.21</v>
      </c>
      <c r="L3666" s="14">
        <f t="shared" si="2"/>
        <v>106.21</v>
      </c>
      <c r="M3666" s="14">
        <f t="shared" si="3"/>
        <v>0</v>
      </c>
      <c r="N3666" s="14">
        <f t="shared" si="4"/>
        <v>0.000374638448</v>
      </c>
      <c r="O3666" s="14">
        <f t="shared" si="5"/>
        <v>0.002360222222</v>
      </c>
      <c r="P3666" s="19">
        <f t="shared" si="6"/>
        <v>69.93551141</v>
      </c>
      <c r="Q3666" s="14">
        <f t="shared" si="7"/>
        <v>7427.850667</v>
      </c>
    </row>
    <row r="3667" ht="15.75" customHeight="1">
      <c r="A3667" s="12">
        <v>2020.0</v>
      </c>
      <c r="B3667" s="265">
        <v>43862.0</v>
      </c>
      <c r="C3667" s="12" t="s">
        <v>783</v>
      </c>
      <c r="D3667" s="12" t="s">
        <v>441</v>
      </c>
      <c r="E3667" s="12" t="s">
        <v>750</v>
      </c>
      <c r="F3667" s="12" t="s">
        <v>751</v>
      </c>
      <c r="G3667" s="12" t="s">
        <v>749</v>
      </c>
      <c r="H3667" s="12" t="s">
        <v>421</v>
      </c>
      <c r="I3667" s="19">
        <v>3915.01</v>
      </c>
      <c r="J3667" s="19">
        <v>273798.22</v>
      </c>
      <c r="K3667" s="19">
        <f t="shared" si="1"/>
        <v>130.5003333</v>
      </c>
      <c r="L3667" s="14">
        <f t="shared" si="2"/>
        <v>130.5003333</v>
      </c>
      <c r="M3667" s="14">
        <f t="shared" si="3"/>
        <v>0</v>
      </c>
      <c r="N3667" s="14">
        <f t="shared" si="4"/>
        <v>0.0004603186361</v>
      </c>
      <c r="O3667" s="14">
        <f t="shared" si="5"/>
        <v>0.002900007407</v>
      </c>
      <c r="P3667" s="19">
        <f t="shared" si="6"/>
        <v>69.93550974</v>
      </c>
      <c r="Q3667" s="14">
        <f t="shared" si="7"/>
        <v>9126.607333</v>
      </c>
    </row>
    <row r="3668" ht="15.75" customHeight="1">
      <c r="A3668" s="12">
        <v>2020.0</v>
      </c>
      <c r="B3668" s="265">
        <v>43862.0</v>
      </c>
      <c r="C3668" s="12" t="s">
        <v>784</v>
      </c>
      <c r="D3668" s="12" t="s">
        <v>416</v>
      </c>
      <c r="E3668" s="12" t="s">
        <v>747</v>
      </c>
      <c r="F3668" s="12" t="s">
        <v>748</v>
      </c>
      <c r="G3668" s="12" t="s">
        <v>749</v>
      </c>
      <c r="H3668" s="12" t="s">
        <v>405</v>
      </c>
      <c r="I3668" s="19">
        <v>23494.0</v>
      </c>
      <c r="J3668" s="19">
        <v>4130208.3</v>
      </c>
      <c r="K3668" s="19">
        <f t="shared" si="1"/>
        <v>783.1333333</v>
      </c>
      <c r="L3668" s="14">
        <f t="shared" si="2"/>
        <v>783.1333333</v>
      </c>
      <c r="M3668" s="14">
        <f t="shared" si="3"/>
        <v>0</v>
      </c>
      <c r="N3668" s="14">
        <f t="shared" si="4"/>
        <v>0.002762375073</v>
      </c>
      <c r="O3668" s="14">
        <f t="shared" si="5"/>
        <v>0.01740296296</v>
      </c>
      <c r="P3668" s="19">
        <f t="shared" si="6"/>
        <v>175.7984294</v>
      </c>
      <c r="Q3668" s="14">
        <f t="shared" si="7"/>
        <v>137673.61</v>
      </c>
    </row>
    <row r="3669" ht="15.75" customHeight="1">
      <c r="A3669" s="12">
        <v>2020.0</v>
      </c>
      <c r="B3669" s="265">
        <v>43862.0</v>
      </c>
      <c r="C3669" s="12" t="s">
        <v>786</v>
      </c>
      <c r="D3669" s="12" t="s">
        <v>418</v>
      </c>
      <c r="E3669" s="12" t="s">
        <v>747</v>
      </c>
      <c r="F3669" s="12" t="s">
        <v>748</v>
      </c>
      <c r="G3669" s="12" t="s">
        <v>749</v>
      </c>
      <c r="H3669" s="12" t="s">
        <v>405</v>
      </c>
      <c r="I3669" s="19">
        <v>2176207.0</v>
      </c>
      <c r="J3669" s="19">
        <v>4.9383627034E8</v>
      </c>
      <c r="K3669" s="19">
        <f t="shared" si="1"/>
        <v>72540.23333</v>
      </c>
      <c r="L3669" s="14">
        <f t="shared" si="2"/>
        <v>72540.23333</v>
      </c>
      <c r="M3669" s="14">
        <f t="shared" si="3"/>
        <v>0</v>
      </c>
      <c r="N3669" s="14">
        <f t="shared" si="4"/>
        <v>0.2558738389</v>
      </c>
      <c r="O3669" s="14">
        <f t="shared" si="5"/>
        <v>1.612005185</v>
      </c>
      <c r="P3669" s="19">
        <f t="shared" si="6"/>
        <v>226.9252283</v>
      </c>
      <c r="Q3669" s="14">
        <f t="shared" si="7"/>
        <v>16461209.01</v>
      </c>
    </row>
    <row r="3670" ht="15.75" customHeight="1">
      <c r="A3670" s="12">
        <v>2020.0</v>
      </c>
      <c r="B3670" s="265">
        <v>43862.0</v>
      </c>
      <c r="C3670" s="12" t="s">
        <v>786</v>
      </c>
      <c r="D3670" s="12" t="s">
        <v>418</v>
      </c>
      <c r="E3670" s="12" t="s">
        <v>753</v>
      </c>
      <c r="F3670" s="12" t="s">
        <v>754</v>
      </c>
      <c r="G3670" s="12" t="s">
        <v>749</v>
      </c>
      <c r="H3670" s="12" t="s">
        <v>405</v>
      </c>
      <c r="I3670" s="19">
        <v>2349.0</v>
      </c>
      <c r="J3670" s="19">
        <v>444662.2</v>
      </c>
      <c r="K3670" s="19">
        <f t="shared" si="1"/>
        <v>78.3</v>
      </c>
      <c r="L3670" s="14">
        <f t="shared" si="2"/>
        <v>78.3</v>
      </c>
      <c r="M3670" s="14">
        <f t="shared" si="3"/>
        <v>0</v>
      </c>
      <c r="N3670" s="14">
        <f t="shared" si="4"/>
        <v>0.0002761904762</v>
      </c>
      <c r="O3670" s="14">
        <f t="shared" si="5"/>
        <v>0.00174</v>
      </c>
      <c r="P3670" s="19">
        <f t="shared" si="6"/>
        <v>189.29851</v>
      </c>
      <c r="Q3670" s="14">
        <f t="shared" si="7"/>
        <v>14822.07333</v>
      </c>
    </row>
    <row r="3671" ht="15.75" customHeight="1">
      <c r="A3671" s="12">
        <v>2020.0</v>
      </c>
      <c r="B3671" s="265">
        <v>43862.0</v>
      </c>
      <c r="C3671" s="12" t="s">
        <v>786</v>
      </c>
      <c r="D3671" s="12" t="s">
        <v>418</v>
      </c>
      <c r="E3671" s="12" t="s">
        <v>755</v>
      </c>
      <c r="F3671" s="12" t="s">
        <v>756</v>
      </c>
      <c r="G3671" s="12" t="s">
        <v>749</v>
      </c>
      <c r="H3671" s="12" t="s">
        <v>405</v>
      </c>
      <c r="I3671" s="19">
        <v>6184.0</v>
      </c>
      <c r="J3671" s="19">
        <v>1183375.95</v>
      </c>
      <c r="K3671" s="19">
        <f t="shared" si="1"/>
        <v>206.1333333</v>
      </c>
      <c r="L3671" s="14">
        <f t="shared" si="2"/>
        <v>206.1333333</v>
      </c>
      <c r="M3671" s="14">
        <f t="shared" si="3"/>
        <v>0</v>
      </c>
      <c r="N3671" s="14">
        <f t="shared" si="4"/>
        <v>0.0007271017049</v>
      </c>
      <c r="O3671" s="14">
        <f t="shared" si="5"/>
        <v>0.004580740741</v>
      </c>
      <c r="P3671" s="19">
        <f t="shared" si="6"/>
        <v>191.3609234</v>
      </c>
      <c r="Q3671" s="14">
        <f t="shared" si="7"/>
        <v>39445.865</v>
      </c>
    </row>
    <row r="3672" ht="15.75" customHeight="1">
      <c r="A3672" s="12">
        <v>2020.0</v>
      </c>
      <c r="B3672" s="265">
        <v>43862.0</v>
      </c>
      <c r="C3672" s="12" t="s">
        <v>786</v>
      </c>
      <c r="D3672" s="12" t="s">
        <v>418</v>
      </c>
      <c r="E3672" s="12" t="s">
        <v>750</v>
      </c>
      <c r="F3672" s="12" t="s">
        <v>751</v>
      </c>
      <c r="G3672" s="12" t="s">
        <v>749</v>
      </c>
      <c r="H3672" s="12" t="s">
        <v>405</v>
      </c>
      <c r="I3672" s="19">
        <v>1211.0</v>
      </c>
      <c r="J3672" s="19">
        <v>235956.7</v>
      </c>
      <c r="K3672" s="19">
        <f t="shared" si="1"/>
        <v>40.36666667</v>
      </c>
      <c r="L3672" s="14">
        <f t="shared" si="2"/>
        <v>40.36666667</v>
      </c>
      <c r="M3672" s="14">
        <f t="shared" si="3"/>
        <v>0</v>
      </c>
      <c r="N3672" s="14">
        <f t="shared" si="4"/>
        <v>0.0001423868313</v>
      </c>
      <c r="O3672" s="14">
        <f t="shared" si="5"/>
        <v>0.000897037037</v>
      </c>
      <c r="P3672" s="19">
        <f t="shared" si="6"/>
        <v>194.8445087</v>
      </c>
      <c r="Q3672" s="14">
        <f t="shared" si="7"/>
        <v>7865.223333</v>
      </c>
    </row>
    <row r="3673" ht="15.75" customHeight="1">
      <c r="A3673" s="12">
        <v>2020.0</v>
      </c>
      <c r="B3673" s="265">
        <v>43862.0</v>
      </c>
      <c r="C3673" s="12" t="s">
        <v>787</v>
      </c>
      <c r="D3673" s="12" t="s">
        <v>419</v>
      </c>
      <c r="E3673" s="12" t="s">
        <v>747</v>
      </c>
      <c r="F3673" s="12" t="s">
        <v>748</v>
      </c>
      <c r="G3673" s="12" t="s">
        <v>749</v>
      </c>
      <c r="H3673" s="12" t="s">
        <v>405</v>
      </c>
      <c r="I3673" s="19">
        <v>1278496.0</v>
      </c>
      <c r="J3673" s="19">
        <v>4.6671054973E8</v>
      </c>
      <c r="K3673" s="19">
        <f t="shared" si="1"/>
        <v>42616.53333</v>
      </c>
      <c r="L3673" s="14">
        <f t="shared" si="2"/>
        <v>42616.53333</v>
      </c>
      <c r="M3673" s="14">
        <f t="shared" si="3"/>
        <v>0</v>
      </c>
      <c r="N3673" s="14">
        <f t="shared" si="4"/>
        <v>0.1503228689</v>
      </c>
      <c r="O3673" s="14">
        <f t="shared" si="5"/>
        <v>0.9470340741</v>
      </c>
      <c r="P3673" s="19">
        <f t="shared" si="6"/>
        <v>365.0465467</v>
      </c>
      <c r="Q3673" s="14">
        <f t="shared" si="7"/>
        <v>15557018.32</v>
      </c>
    </row>
    <row r="3674" ht="15.75" customHeight="1">
      <c r="A3674" s="12">
        <v>2020.0</v>
      </c>
      <c r="B3674" s="265">
        <v>43862.0</v>
      </c>
      <c r="C3674" s="12" t="s">
        <v>787</v>
      </c>
      <c r="D3674" s="12" t="s">
        <v>419</v>
      </c>
      <c r="E3674" s="12" t="s">
        <v>753</v>
      </c>
      <c r="F3674" s="12" t="s">
        <v>754</v>
      </c>
      <c r="G3674" s="12" t="s">
        <v>749</v>
      </c>
      <c r="H3674" s="12" t="s">
        <v>405</v>
      </c>
      <c r="I3674" s="19">
        <v>12769.0</v>
      </c>
      <c r="J3674" s="19">
        <v>2293331.68</v>
      </c>
      <c r="K3674" s="19">
        <f t="shared" si="1"/>
        <v>425.6333333</v>
      </c>
      <c r="L3674" s="14">
        <f t="shared" si="2"/>
        <v>425.6333333</v>
      </c>
      <c r="M3674" s="14">
        <f t="shared" si="3"/>
        <v>0</v>
      </c>
      <c r="N3674" s="14">
        <f t="shared" si="4"/>
        <v>0.001501352146</v>
      </c>
      <c r="O3674" s="14">
        <f t="shared" si="5"/>
        <v>0.009458518519</v>
      </c>
      <c r="P3674" s="19">
        <f t="shared" si="6"/>
        <v>179.6015099</v>
      </c>
      <c r="Q3674" s="14">
        <f t="shared" si="7"/>
        <v>76444.38933</v>
      </c>
    </row>
    <row r="3675" ht="15.75" customHeight="1">
      <c r="A3675" s="12">
        <v>2020.0</v>
      </c>
      <c r="B3675" s="265">
        <v>43862.0</v>
      </c>
      <c r="C3675" s="12" t="s">
        <v>787</v>
      </c>
      <c r="D3675" s="12" t="s">
        <v>419</v>
      </c>
      <c r="E3675" s="12" t="s">
        <v>755</v>
      </c>
      <c r="F3675" s="12" t="s">
        <v>756</v>
      </c>
      <c r="G3675" s="12" t="s">
        <v>749</v>
      </c>
      <c r="H3675" s="12" t="s">
        <v>405</v>
      </c>
      <c r="I3675" s="19">
        <v>34175.0</v>
      </c>
      <c r="J3675" s="19">
        <v>6272024.06</v>
      </c>
      <c r="K3675" s="19">
        <f t="shared" si="1"/>
        <v>1139.166667</v>
      </c>
      <c r="L3675" s="14">
        <f t="shared" si="2"/>
        <v>1139.166667</v>
      </c>
      <c r="M3675" s="14">
        <f t="shared" si="3"/>
        <v>0</v>
      </c>
      <c r="N3675" s="14">
        <f t="shared" si="4"/>
        <v>0.004018224574</v>
      </c>
      <c r="O3675" s="14">
        <f t="shared" si="5"/>
        <v>0.02531481481</v>
      </c>
      <c r="P3675" s="19">
        <f t="shared" si="6"/>
        <v>183.5266733</v>
      </c>
      <c r="Q3675" s="14">
        <f t="shared" si="7"/>
        <v>209067.4687</v>
      </c>
    </row>
    <row r="3676" ht="15.75" customHeight="1">
      <c r="A3676" s="12">
        <v>2020.0</v>
      </c>
      <c r="B3676" s="265">
        <v>43862.0</v>
      </c>
      <c r="C3676" s="12" t="s">
        <v>787</v>
      </c>
      <c r="D3676" s="12" t="s">
        <v>419</v>
      </c>
      <c r="E3676" s="12" t="s">
        <v>750</v>
      </c>
      <c r="F3676" s="12" t="s">
        <v>751</v>
      </c>
      <c r="G3676" s="12" t="s">
        <v>749</v>
      </c>
      <c r="H3676" s="12" t="s">
        <v>405</v>
      </c>
      <c r="I3676" s="19">
        <v>32250.0</v>
      </c>
      <c r="J3676" s="19">
        <v>8409294.53</v>
      </c>
      <c r="K3676" s="19">
        <f t="shared" si="1"/>
        <v>1075</v>
      </c>
      <c r="L3676" s="14">
        <f t="shared" si="2"/>
        <v>1075</v>
      </c>
      <c r="M3676" s="14">
        <f t="shared" si="3"/>
        <v>0</v>
      </c>
      <c r="N3676" s="14">
        <f t="shared" si="4"/>
        <v>0.003791887125</v>
      </c>
      <c r="O3676" s="14">
        <f t="shared" si="5"/>
        <v>0.02388888889</v>
      </c>
      <c r="P3676" s="19">
        <f t="shared" si="6"/>
        <v>260.7533188</v>
      </c>
      <c r="Q3676" s="14">
        <f t="shared" si="7"/>
        <v>280309.8177</v>
      </c>
    </row>
    <row r="3677" ht="15.75" customHeight="1">
      <c r="A3677" s="12">
        <v>2020.0</v>
      </c>
      <c r="B3677" s="265">
        <v>43891.0</v>
      </c>
      <c r="C3677" s="12" t="s">
        <v>803</v>
      </c>
      <c r="D3677" s="12" t="s">
        <v>408</v>
      </c>
      <c r="E3677" s="12" t="s">
        <v>747</v>
      </c>
      <c r="F3677" s="12" t="s">
        <v>748</v>
      </c>
      <c r="G3677" s="12" t="s">
        <v>749</v>
      </c>
      <c r="H3677" s="12" t="s">
        <v>405</v>
      </c>
      <c r="I3677" s="19">
        <v>4717987.52</v>
      </c>
      <c r="J3677" s="19">
        <v>1.09891673652E9</v>
      </c>
      <c r="K3677" s="19">
        <f t="shared" si="1"/>
        <v>157266.2507</v>
      </c>
      <c r="L3677" s="14">
        <f t="shared" si="2"/>
        <v>157266.2507</v>
      </c>
      <c r="M3677" s="14">
        <f t="shared" si="3"/>
        <v>0</v>
      </c>
      <c r="N3677" s="14">
        <f t="shared" si="4"/>
        <v>0.5547310429</v>
      </c>
      <c r="O3677" s="14">
        <f t="shared" si="5"/>
        <v>3.49480557</v>
      </c>
      <c r="P3677" s="19">
        <f t="shared" si="6"/>
        <v>232.9206535</v>
      </c>
      <c r="Q3677" s="14">
        <f t="shared" si="7"/>
        <v>36630557.88</v>
      </c>
    </row>
    <row r="3678" ht="15.75" customHeight="1">
      <c r="A3678" s="12">
        <v>2020.0</v>
      </c>
      <c r="B3678" s="265">
        <v>43891.0</v>
      </c>
      <c r="C3678" s="12" t="s">
        <v>803</v>
      </c>
      <c r="D3678" s="12" t="s">
        <v>408</v>
      </c>
      <c r="E3678" s="12" t="s">
        <v>753</v>
      </c>
      <c r="F3678" s="12" t="s">
        <v>754</v>
      </c>
      <c r="G3678" s="12" t="s">
        <v>749</v>
      </c>
      <c r="H3678" s="12" t="s">
        <v>405</v>
      </c>
      <c r="I3678" s="19">
        <v>1246688.09</v>
      </c>
      <c r="J3678" s="19">
        <v>2.5942795748E8</v>
      </c>
      <c r="K3678" s="19">
        <f t="shared" si="1"/>
        <v>41556.26967</v>
      </c>
      <c r="L3678" s="14">
        <f t="shared" si="2"/>
        <v>41556.26967</v>
      </c>
      <c r="M3678" s="14">
        <f t="shared" si="3"/>
        <v>0</v>
      </c>
      <c r="N3678" s="14">
        <f t="shared" si="4"/>
        <v>0.1465829618</v>
      </c>
      <c r="O3678" s="14">
        <f t="shared" si="5"/>
        <v>0.9234726593</v>
      </c>
      <c r="P3678" s="19">
        <f t="shared" si="6"/>
        <v>208.0937161</v>
      </c>
      <c r="Q3678" s="14">
        <f t="shared" si="7"/>
        <v>8647598.583</v>
      </c>
    </row>
    <row r="3679" ht="15.75" customHeight="1">
      <c r="A3679" s="12">
        <v>2020.0</v>
      </c>
      <c r="B3679" s="265">
        <v>43891.0</v>
      </c>
      <c r="C3679" s="12" t="s">
        <v>803</v>
      </c>
      <c r="D3679" s="12" t="s">
        <v>408</v>
      </c>
      <c r="E3679" s="12" t="s">
        <v>750</v>
      </c>
      <c r="F3679" s="12" t="s">
        <v>751</v>
      </c>
      <c r="G3679" s="12" t="s">
        <v>749</v>
      </c>
      <c r="H3679" s="12" t="s">
        <v>405</v>
      </c>
      <c r="I3679" s="19">
        <v>23394.18</v>
      </c>
      <c r="J3679" s="19">
        <v>5577511.11</v>
      </c>
      <c r="K3679" s="19">
        <f t="shared" si="1"/>
        <v>779.806</v>
      </c>
      <c r="L3679" s="14">
        <f t="shared" si="2"/>
        <v>779.806</v>
      </c>
      <c r="M3679" s="14">
        <f t="shared" si="3"/>
        <v>0</v>
      </c>
      <c r="N3679" s="14">
        <f t="shared" si="4"/>
        <v>0.002750638448</v>
      </c>
      <c r="O3679" s="14">
        <f t="shared" si="5"/>
        <v>0.01732902222</v>
      </c>
      <c r="P3679" s="19">
        <f t="shared" si="6"/>
        <v>238.4144736</v>
      </c>
      <c r="Q3679" s="14">
        <f t="shared" si="7"/>
        <v>185917.037</v>
      </c>
    </row>
    <row r="3680" ht="15.75" customHeight="1">
      <c r="A3680" s="12">
        <v>2020.0</v>
      </c>
      <c r="B3680" s="265">
        <v>43891.0</v>
      </c>
      <c r="C3680" s="12" t="s">
        <v>759</v>
      </c>
      <c r="D3680" s="12" t="s">
        <v>406</v>
      </c>
      <c r="E3680" s="12" t="s">
        <v>747</v>
      </c>
      <c r="F3680" s="12" t="s">
        <v>748</v>
      </c>
      <c r="G3680" s="12" t="s">
        <v>749</v>
      </c>
      <c r="H3680" s="12" t="s">
        <v>405</v>
      </c>
      <c r="I3680" s="19">
        <v>3359048.59</v>
      </c>
      <c r="J3680" s="19">
        <v>7.3089803043E8</v>
      </c>
      <c r="K3680" s="19">
        <f t="shared" si="1"/>
        <v>111968.2863</v>
      </c>
      <c r="L3680" s="14">
        <f t="shared" si="2"/>
        <v>111968.2863</v>
      </c>
      <c r="M3680" s="14">
        <f t="shared" si="3"/>
        <v>0</v>
      </c>
      <c r="N3680" s="14">
        <f t="shared" si="4"/>
        <v>0.3949498636</v>
      </c>
      <c r="O3680" s="14">
        <f t="shared" si="5"/>
        <v>2.488184141</v>
      </c>
      <c r="P3680" s="19">
        <f t="shared" si="6"/>
        <v>217.5907882</v>
      </c>
      <c r="Q3680" s="14">
        <f t="shared" si="7"/>
        <v>24363267.68</v>
      </c>
    </row>
    <row r="3681" ht="15.75" customHeight="1">
      <c r="A3681" s="12">
        <v>2020.0</v>
      </c>
      <c r="B3681" s="265">
        <v>43891.0</v>
      </c>
      <c r="C3681" s="12" t="s">
        <v>759</v>
      </c>
      <c r="D3681" s="12" t="s">
        <v>406</v>
      </c>
      <c r="E3681" s="12" t="s">
        <v>753</v>
      </c>
      <c r="F3681" s="12" t="s">
        <v>754</v>
      </c>
      <c r="G3681" s="12" t="s">
        <v>749</v>
      </c>
      <c r="H3681" s="12" t="s">
        <v>405</v>
      </c>
      <c r="I3681" s="19">
        <v>1547050.01</v>
      </c>
      <c r="J3681" s="19">
        <v>3.3527573458E8</v>
      </c>
      <c r="K3681" s="19">
        <f t="shared" si="1"/>
        <v>51568.33367</v>
      </c>
      <c r="L3681" s="14">
        <f t="shared" si="2"/>
        <v>51568.33367</v>
      </c>
      <c r="M3681" s="14">
        <f t="shared" si="3"/>
        <v>0</v>
      </c>
      <c r="N3681" s="14">
        <f t="shared" si="4"/>
        <v>0.1818988842</v>
      </c>
      <c r="O3681" s="14">
        <f t="shared" si="5"/>
        <v>1.14596297</v>
      </c>
      <c r="P3681" s="19">
        <f t="shared" si="6"/>
        <v>216.7193901</v>
      </c>
      <c r="Q3681" s="14">
        <f t="shared" si="7"/>
        <v>11175857.82</v>
      </c>
    </row>
    <row r="3682" ht="15.75" customHeight="1">
      <c r="A3682" s="12">
        <v>2020.0</v>
      </c>
      <c r="B3682" s="265">
        <v>43891.0</v>
      </c>
      <c r="C3682" s="12" t="s">
        <v>759</v>
      </c>
      <c r="D3682" s="12" t="s">
        <v>406</v>
      </c>
      <c r="E3682" s="12" t="s">
        <v>755</v>
      </c>
      <c r="F3682" s="12" t="s">
        <v>756</v>
      </c>
      <c r="G3682" s="12" t="s">
        <v>749</v>
      </c>
      <c r="H3682" s="12" t="s">
        <v>405</v>
      </c>
      <c r="I3682" s="19">
        <v>225014.75</v>
      </c>
      <c r="J3682" s="19">
        <v>4.914385406E7</v>
      </c>
      <c r="K3682" s="19">
        <f t="shared" si="1"/>
        <v>7500.491667</v>
      </c>
      <c r="L3682" s="14">
        <f t="shared" si="2"/>
        <v>7500.491667</v>
      </c>
      <c r="M3682" s="14">
        <f t="shared" si="3"/>
        <v>0</v>
      </c>
      <c r="N3682" s="14">
        <f t="shared" si="4"/>
        <v>0.02645676073</v>
      </c>
      <c r="O3682" s="14">
        <f t="shared" si="5"/>
        <v>0.1666775926</v>
      </c>
      <c r="P3682" s="19">
        <f t="shared" si="6"/>
        <v>218.4028116</v>
      </c>
      <c r="Q3682" s="14">
        <f t="shared" si="7"/>
        <v>1638128.469</v>
      </c>
    </row>
    <row r="3683" ht="15.75" customHeight="1">
      <c r="A3683" s="12">
        <v>2020.0</v>
      </c>
      <c r="B3683" s="265">
        <v>43891.0</v>
      </c>
      <c r="C3683" s="12" t="s">
        <v>763</v>
      </c>
      <c r="D3683" s="12" t="s">
        <v>409</v>
      </c>
      <c r="E3683" s="12" t="s">
        <v>747</v>
      </c>
      <c r="F3683" s="12" t="s">
        <v>748</v>
      </c>
      <c r="G3683" s="12" t="s">
        <v>749</v>
      </c>
      <c r="H3683" s="12" t="s">
        <v>405</v>
      </c>
      <c r="I3683" s="19">
        <v>809403.7</v>
      </c>
      <c r="J3683" s="19">
        <v>1.490490716E8</v>
      </c>
      <c r="K3683" s="19">
        <f t="shared" si="1"/>
        <v>26980.12333</v>
      </c>
      <c r="L3683" s="14">
        <f t="shared" si="2"/>
        <v>26980.12333</v>
      </c>
      <c r="M3683" s="14">
        <f t="shared" si="3"/>
        <v>0</v>
      </c>
      <c r="N3683" s="14">
        <f t="shared" si="4"/>
        <v>0.09516798354</v>
      </c>
      <c r="O3683" s="14">
        <f t="shared" si="5"/>
        <v>0.5995582963</v>
      </c>
      <c r="P3683" s="19">
        <f t="shared" si="6"/>
        <v>184.1467634</v>
      </c>
      <c r="Q3683" s="14">
        <f t="shared" si="7"/>
        <v>4968302.387</v>
      </c>
    </row>
    <row r="3684" ht="15.75" customHeight="1">
      <c r="A3684" s="12">
        <v>2020.0</v>
      </c>
      <c r="B3684" s="265">
        <v>43891.0</v>
      </c>
      <c r="C3684" s="12" t="s">
        <v>763</v>
      </c>
      <c r="D3684" s="12" t="s">
        <v>409</v>
      </c>
      <c r="E3684" s="12" t="s">
        <v>753</v>
      </c>
      <c r="F3684" s="12" t="s">
        <v>754</v>
      </c>
      <c r="G3684" s="12" t="s">
        <v>749</v>
      </c>
      <c r="H3684" s="12" t="s">
        <v>405</v>
      </c>
      <c r="I3684" s="19">
        <v>80934.5</v>
      </c>
      <c r="J3684" s="19">
        <v>1.507869361E7</v>
      </c>
      <c r="K3684" s="19">
        <f t="shared" si="1"/>
        <v>2697.816667</v>
      </c>
      <c r="L3684" s="14">
        <f t="shared" si="2"/>
        <v>2697.816667</v>
      </c>
      <c r="M3684" s="14">
        <f t="shared" si="3"/>
        <v>0</v>
      </c>
      <c r="N3684" s="14">
        <f t="shared" si="4"/>
        <v>0.009516108172</v>
      </c>
      <c r="O3684" s="14">
        <f t="shared" si="5"/>
        <v>0.05995148148</v>
      </c>
      <c r="P3684" s="19">
        <f t="shared" si="6"/>
        <v>186.3073672</v>
      </c>
      <c r="Q3684" s="14">
        <f t="shared" si="7"/>
        <v>502623.1203</v>
      </c>
    </row>
    <row r="3685" ht="15.75" customHeight="1">
      <c r="A3685" s="12">
        <v>2020.0</v>
      </c>
      <c r="B3685" s="265">
        <v>43891.0</v>
      </c>
      <c r="C3685" s="12" t="s">
        <v>764</v>
      </c>
      <c r="D3685" s="12" t="s">
        <v>410</v>
      </c>
      <c r="E3685" s="12" t="s">
        <v>747</v>
      </c>
      <c r="F3685" s="12" t="s">
        <v>748</v>
      </c>
      <c r="G3685" s="12" t="s">
        <v>749</v>
      </c>
      <c r="H3685" s="12" t="s">
        <v>405</v>
      </c>
      <c r="I3685" s="19">
        <v>276967.5</v>
      </c>
      <c r="J3685" s="19">
        <v>5.007918723E7</v>
      </c>
      <c r="K3685" s="19">
        <f t="shared" si="1"/>
        <v>9232.25</v>
      </c>
      <c r="L3685" s="14">
        <f t="shared" si="2"/>
        <v>9232.25</v>
      </c>
      <c r="M3685" s="14">
        <f t="shared" si="3"/>
        <v>0</v>
      </c>
      <c r="N3685" s="14">
        <f t="shared" si="4"/>
        <v>0.03256525573</v>
      </c>
      <c r="O3685" s="14">
        <f t="shared" si="5"/>
        <v>0.2051611111</v>
      </c>
      <c r="P3685" s="19">
        <f t="shared" si="6"/>
        <v>180.8125041</v>
      </c>
      <c r="Q3685" s="14">
        <f t="shared" si="7"/>
        <v>1669306.241</v>
      </c>
    </row>
    <row r="3686" ht="15.75" customHeight="1">
      <c r="A3686" s="12">
        <v>2020.0</v>
      </c>
      <c r="B3686" s="265">
        <v>43891.0</v>
      </c>
      <c r="C3686" s="12" t="s">
        <v>764</v>
      </c>
      <c r="D3686" s="12" t="s">
        <v>410</v>
      </c>
      <c r="E3686" s="12" t="s">
        <v>753</v>
      </c>
      <c r="F3686" s="12" t="s">
        <v>754</v>
      </c>
      <c r="G3686" s="12" t="s">
        <v>749</v>
      </c>
      <c r="H3686" s="12" t="s">
        <v>405</v>
      </c>
      <c r="I3686" s="19">
        <v>26417.5</v>
      </c>
      <c r="J3686" s="19">
        <v>4810632.54</v>
      </c>
      <c r="K3686" s="19">
        <f t="shared" si="1"/>
        <v>880.5833333</v>
      </c>
      <c r="L3686" s="14">
        <f t="shared" si="2"/>
        <v>880.5833333</v>
      </c>
      <c r="M3686" s="14">
        <f t="shared" si="3"/>
        <v>0</v>
      </c>
      <c r="N3686" s="14">
        <f t="shared" si="4"/>
        <v>0.003106114051</v>
      </c>
      <c r="O3686" s="14">
        <f t="shared" si="5"/>
        <v>0.01956851852</v>
      </c>
      <c r="P3686" s="19">
        <f t="shared" si="6"/>
        <v>182.1002192</v>
      </c>
      <c r="Q3686" s="14">
        <f t="shared" si="7"/>
        <v>160354.418</v>
      </c>
    </row>
    <row r="3687" ht="15.75" customHeight="1">
      <c r="A3687" s="12">
        <v>2020.0</v>
      </c>
      <c r="B3687" s="265">
        <v>43891.0</v>
      </c>
      <c r="C3687" s="12" t="s">
        <v>765</v>
      </c>
      <c r="D3687" s="12" t="s">
        <v>412</v>
      </c>
      <c r="E3687" s="12" t="s">
        <v>747</v>
      </c>
      <c r="F3687" s="12" t="s">
        <v>748</v>
      </c>
      <c r="G3687" s="12" t="s">
        <v>749</v>
      </c>
      <c r="H3687" s="12" t="s">
        <v>405</v>
      </c>
      <c r="I3687" s="19">
        <v>157524.0</v>
      </c>
      <c r="J3687" s="19">
        <v>2.846831863E7</v>
      </c>
      <c r="K3687" s="19">
        <f t="shared" si="1"/>
        <v>5250.8</v>
      </c>
      <c r="L3687" s="14">
        <f t="shared" si="2"/>
        <v>5250.8</v>
      </c>
      <c r="M3687" s="14">
        <f t="shared" si="3"/>
        <v>0</v>
      </c>
      <c r="N3687" s="14">
        <f t="shared" si="4"/>
        <v>0.01852134039</v>
      </c>
      <c r="O3687" s="14">
        <f t="shared" si="5"/>
        <v>0.1166844444</v>
      </c>
      <c r="P3687" s="19">
        <f t="shared" si="6"/>
        <v>180.7236905</v>
      </c>
      <c r="Q3687" s="14">
        <f t="shared" si="7"/>
        <v>948943.9543</v>
      </c>
    </row>
    <row r="3688" ht="15.75" customHeight="1">
      <c r="A3688" s="12">
        <v>2020.0</v>
      </c>
      <c r="B3688" s="265">
        <v>43891.0</v>
      </c>
      <c r="C3688" s="12" t="s">
        <v>765</v>
      </c>
      <c r="D3688" s="12" t="s">
        <v>412</v>
      </c>
      <c r="E3688" s="12" t="s">
        <v>753</v>
      </c>
      <c r="F3688" s="12" t="s">
        <v>754</v>
      </c>
      <c r="G3688" s="12" t="s">
        <v>749</v>
      </c>
      <c r="H3688" s="12" t="s">
        <v>405</v>
      </c>
      <c r="I3688" s="19">
        <v>7706.5</v>
      </c>
      <c r="J3688" s="19">
        <v>1390247.38</v>
      </c>
      <c r="K3688" s="19">
        <f t="shared" si="1"/>
        <v>256.8833333</v>
      </c>
      <c r="L3688" s="14">
        <f t="shared" si="2"/>
        <v>256.8833333</v>
      </c>
      <c r="M3688" s="14">
        <f t="shared" si="3"/>
        <v>0</v>
      </c>
      <c r="N3688" s="14">
        <f t="shared" si="4"/>
        <v>0.0009061140506</v>
      </c>
      <c r="O3688" s="14">
        <f t="shared" si="5"/>
        <v>0.005708518519</v>
      </c>
      <c r="P3688" s="19">
        <f t="shared" si="6"/>
        <v>180.3993226</v>
      </c>
      <c r="Q3688" s="14">
        <f t="shared" si="7"/>
        <v>46341.57933</v>
      </c>
    </row>
    <row r="3689" ht="15.75" customHeight="1">
      <c r="A3689" s="12">
        <v>2020.0</v>
      </c>
      <c r="B3689" s="265">
        <v>43891.0</v>
      </c>
      <c r="C3689" s="12" t="s">
        <v>766</v>
      </c>
      <c r="D3689" s="12" t="s">
        <v>413</v>
      </c>
      <c r="E3689" s="12" t="s">
        <v>747</v>
      </c>
      <c r="F3689" s="12" t="s">
        <v>748</v>
      </c>
      <c r="G3689" s="12" t="s">
        <v>749</v>
      </c>
      <c r="H3689" s="12" t="s">
        <v>405</v>
      </c>
      <c r="I3689" s="19">
        <v>608478.32</v>
      </c>
      <c r="J3689" s="19">
        <v>9.479778858E7</v>
      </c>
      <c r="K3689" s="19">
        <f t="shared" si="1"/>
        <v>20282.61067</v>
      </c>
      <c r="L3689" s="14">
        <f t="shared" si="2"/>
        <v>20282.61067</v>
      </c>
      <c r="M3689" s="14">
        <f t="shared" si="3"/>
        <v>0</v>
      </c>
      <c r="N3689" s="14">
        <f t="shared" si="4"/>
        <v>0.07154360024</v>
      </c>
      <c r="O3689" s="14">
        <f t="shared" si="5"/>
        <v>0.4507246815</v>
      </c>
      <c r="P3689" s="19">
        <f t="shared" si="6"/>
        <v>155.79485</v>
      </c>
      <c r="Q3689" s="14">
        <f t="shared" si="7"/>
        <v>3159926.286</v>
      </c>
    </row>
    <row r="3690" ht="15.75" customHeight="1">
      <c r="A3690" s="12">
        <v>2020.0</v>
      </c>
      <c r="B3690" s="265">
        <v>43891.0</v>
      </c>
      <c r="C3690" s="12" t="s">
        <v>766</v>
      </c>
      <c r="D3690" s="12" t="s">
        <v>413</v>
      </c>
      <c r="E3690" s="12" t="s">
        <v>753</v>
      </c>
      <c r="F3690" s="12" t="s">
        <v>754</v>
      </c>
      <c r="G3690" s="12" t="s">
        <v>749</v>
      </c>
      <c r="H3690" s="12" t="s">
        <v>405</v>
      </c>
      <c r="I3690" s="19">
        <v>4414.06</v>
      </c>
      <c r="J3690" s="19">
        <v>689091.57</v>
      </c>
      <c r="K3690" s="19">
        <f t="shared" si="1"/>
        <v>147.1353333</v>
      </c>
      <c r="L3690" s="14">
        <f t="shared" si="2"/>
        <v>147.1353333</v>
      </c>
      <c r="M3690" s="14">
        <f t="shared" si="3"/>
        <v>0</v>
      </c>
      <c r="N3690" s="14">
        <f t="shared" si="4"/>
        <v>0.0005189958848</v>
      </c>
      <c r="O3690" s="14">
        <f t="shared" si="5"/>
        <v>0.003269674074</v>
      </c>
      <c r="P3690" s="19">
        <f t="shared" si="6"/>
        <v>156.1128689</v>
      </c>
      <c r="Q3690" s="14">
        <f t="shared" si="7"/>
        <v>22969.719</v>
      </c>
    </row>
    <row r="3691" ht="15.75" customHeight="1">
      <c r="A3691" s="12">
        <v>2020.0</v>
      </c>
      <c r="B3691" s="265">
        <v>43891.0</v>
      </c>
      <c r="C3691" s="12" t="s">
        <v>766</v>
      </c>
      <c r="D3691" s="12" t="s">
        <v>413</v>
      </c>
      <c r="E3691" s="12" t="s">
        <v>755</v>
      </c>
      <c r="F3691" s="12" t="s">
        <v>756</v>
      </c>
      <c r="G3691" s="12" t="s">
        <v>749</v>
      </c>
      <c r="H3691" s="12" t="s">
        <v>405</v>
      </c>
      <c r="I3691" s="19">
        <v>1247.65</v>
      </c>
      <c r="J3691" s="19">
        <v>200280.03</v>
      </c>
      <c r="K3691" s="19">
        <f t="shared" si="1"/>
        <v>41.58833333</v>
      </c>
      <c r="L3691" s="14">
        <f t="shared" si="2"/>
        <v>41.58833333</v>
      </c>
      <c r="M3691" s="14">
        <f t="shared" si="3"/>
        <v>0</v>
      </c>
      <c r="N3691" s="14">
        <f t="shared" si="4"/>
        <v>0.0001466960611</v>
      </c>
      <c r="O3691" s="14">
        <f t="shared" si="5"/>
        <v>0.0009241851852</v>
      </c>
      <c r="P3691" s="19">
        <f t="shared" si="6"/>
        <v>160.5258125</v>
      </c>
      <c r="Q3691" s="14">
        <f t="shared" si="7"/>
        <v>6676.001</v>
      </c>
    </row>
    <row r="3692" ht="15.75" customHeight="1">
      <c r="A3692" s="12">
        <v>2020.0</v>
      </c>
      <c r="B3692" s="265">
        <v>43891.0</v>
      </c>
      <c r="C3692" s="12" t="s">
        <v>766</v>
      </c>
      <c r="D3692" s="12" t="s">
        <v>413</v>
      </c>
      <c r="E3692" s="12" t="s">
        <v>750</v>
      </c>
      <c r="F3692" s="12" t="s">
        <v>751</v>
      </c>
      <c r="G3692" s="12" t="s">
        <v>749</v>
      </c>
      <c r="H3692" s="12" t="s">
        <v>405</v>
      </c>
      <c r="I3692" s="19">
        <v>40703.76</v>
      </c>
      <c r="J3692" s="19">
        <v>6534004.11</v>
      </c>
      <c r="K3692" s="19">
        <f t="shared" si="1"/>
        <v>1356.792</v>
      </c>
      <c r="L3692" s="14">
        <f t="shared" si="2"/>
        <v>1356.792</v>
      </c>
      <c r="M3692" s="14">
        <f t="shared" si="3"/>
        <v>0</v>
      </c>
      <c r="N3692" s="14">
        <f t="shared" si="4"/>
        <v>0.004785862434</v>
      </c>
      <c r="O3692" s="14">
        <f t="shared" si="5"/>
        <v>0.03015093333</v>
      </c>
      <c r="P3692" s="19">
        <f t="shared" si="6"/>
        <v>160.5258116</v>
      </c>
      <c r="Q3692" s="14">
        <f t="shared" si="7"/>
        <v>217800.137</v>
      </c>
    </row>
    <row r="3693" ht="15.75" customHeight="1">
      <c r="A3693" s="12">
        <v>2020.0</v>
      </c>
      <c r="B3693" s="265">
        <v>43891.0</v>
      </c>
      <c r="C3693" s="12" t="s">
        <v>767</v>
      </c>
      <c r="D3693" s="12" t="s">
        <v>432</v>
      </c>
      <c r="E3693" s="12" t="s">
        <v>747</v>
      </c>
      <c r="F3693" s="12" t="s">
        <v>748</v>
      </c>
      <c r="G3693" s="12" t="s">
        <v>749</v>
      </c>
      <c r="H3693" s="12" t="s">
        <v>421</v>
      </c>
      <c r="I3693" s="19">
        <v>3832868.48</v>
      </c>
      <c r="J3693" s="19">
        <v>1.37197298972E9</v>
      </c>
      <c r="K3693" s="19">
        <f t="shared" si="1"/>
        <v>127762.2827</v>
      </c>
      <c r="L3693" s="14">
        <f t="shared" si="2"/>
        <v>127762.2827</v>
      </c>
      <c r="M3693" s="14">
        <f t="shared" si="3"/>
        <v>0</v>
      </c>
      <c r="N3693" s="14">
        <f t="shared" si="4"/>
        <v>0.4506606091</v>
      </c>
      <c r="O3693" s="14">
        <f t="shared" si="5"/>
        <v>2.839161837</v>
      </c>
      <c r="P3693" s="19">
        <f t="shared" si="6"/>
        <v>357.9494044</v>
      </c>
      <c r="Q3693" s="14">
        <f t="shared" si="7"/>
        <v>45732432.99</v>
      </c>
    </row>
    <row r="3694" ht="15.75" customHeight="1">
      <c r="A3694" s="12">
        <v>2020.0</v>
      </c>
      <c r="B3694" s="265">
        <v>43891.0</v>
      </c>
      <c r="C3694" s="12" t="s">
        <v>767</v>
      </c>
      <c r="D3694" s="12" t="s">
        <v>432</v>
      </c>
      <c r="E3694" s="12" t="s">
        <v>753</v>
      </c>
      <c r="F3694" s="12" t="s">
        <v>754</v>
      </c>
      <c r="G3694" s="12" t="s">
        <v>749</v>
      </c>
      <c r="H3694" s="12" t="s">
        <v>421</v>
      </c>
      <c r="I3694" s="19">
        <v>4264626.22</v>
      </c>
      <c r="J3694" s="19">
        <v>1.67476152757E9</v>
      </c>
      <c r="K3694" s="19">
        <f t="shared" si="1"/>
        <v>142154.2073</v>
      </c>
      <c r="L3694" s="14">
        <f t="shared" si="2"/>
        <v>142154.2073</v>
      </c>
      <c r="M3694" s="14">
        <f t="shared" si="3"/>
        <v>0</v>
      </c>
      <c r="N3694" s="14">
        <f t="shared" si="4"/>
        <v>0.5014257754</v>
      </c>
      <c r="O3694" s="14">
        <f t="shared" si="5"/>
        <v>3.158982385</v>
      </c>
      <c r="P3694" s="19">
        <f t="shared" si="6"/>
        <v>392.7100386</v>
      </c>
      <c r="Q3694" s="14">
        <f t="shared" si="7"/>
        <v>55825384.25</v>
      </c>
    </row>
    <row r="3695" ht="15.75" customHeight="1">
      <c r="A3695" s="12">
        <v>2020.0</v>
      </c>
      <c r="B3695" s="265">
        <v>43891.0</v>
      </c>
      <c r="C3695" s="12" t="s">
        <v>767</v>
      </c>
      <c r="D3695" s="12" t="s">
        <v>432</v>
      </c>
      <c r="E3695" s="12" t="s">
        <v>755</v>
      </c>
      <c r="F3695" s="12" t="s">
        <v>756</v>
      </c>
      <c r="G3695" s="12" t="s">
        <v>749</v>
      </c>
      <c r="H3695" s="12" t="s">
        <v>421</v>
      </c>
      <c r="I3695" s="19">
        <v>35605.29</v>
      </c>
      <c r="J3695" s="19">
        <v>1.562918544E7</v>
      </c>
      <c r="K3695" s="19">
        <f t="shared" si="1"/>
        <v>1186.843</v>
      </c>
      <c r="L3695" s="14">
        <f t="shared" si="2"/>
        <v>1186.843</v>
      </c>
      <c r="M3695" s="14">
        <f t="shared" si="3"/>
        <v>0</v>
      </c>
      <c r="N3695" s="14">
        <f t="shared" si="4"/>
        <v>0.004186395062</v>
      </c>
      <c r="O3695" s="14">
        <f t="shared" si="5"/>
        <v>0.02637428889</v>
      </c>
      <c r="P3695" s="19">
        <f t="shared" si="6"/>
        <v>438.9568359</v>
      </c>
      <c r="Q3695" s="14">
        <f t="shared" si="7"/>
        <v>520972.848</v>
      </c>
    </row>
    <row r="3696" ht="15.75" customHeight="1">
      <c r="A3696" s="12">
        <v>2020.0</v>
      </c>
      <c r="B3696" s="265">
        <v>43891.0</v>
      </c>
      <c r="C3696" s="12" t="s">
        <v>767</v>
      </c>
      <c r="D3696" s="12" t="s">
        <v>432</v>
      </c>
      <c r="E3696" s="12" t="s">
        <v>750</v>
      </c>
      <c r="F3696" s="12" t="s">
        <v>751</v>
      </c>
      <c r="G3696" s="12" t="s">
        <v>749</v>
      </c>
      <c r="H3696" s="12" t="s">
        <v>421</v>
      </c>
      <c r="I3696" s="19">
        <v>1765.03</v>
      </c>
      <c r="J3696" s="19">
        <v>792985.87</v>
      </c>
      <c r="K3696" s="19">
        <f t="shared" si="1"/>
        <v>58.83433333</v>
      </c>
      <c r="L3696" s="14">
        <f t="shared" si="2"/>
        <v>58.83433333</v>
      </c>
      <c r="M3696" s="14">
        <f t="shared" si="3"/>
        <v>0</v>
      </c>
      <c r="N3696" s="14">
        <f t="shared" si="4"/>
        <v>0.0002075285126</v>
      </c>
      <c r="O3696" s="14">
        <f t="shared" si="5"/>
        <v>0.00130742963</v>
      </c>
      <c r="P3696" s="19">
        <f t="shared" si="6"/>
        <v>449.2761426</v>
      </c>
      <c r="Q3696" s="14">
        <f t="shared" si="7"/>
        <v>26432.86233</v>
      </c>
    </row>
    <row r="3697" ht="15.75" customHeight="1">
      <c r="A3697" s="12">
        <v>2020.0</v>
      </c>
      <c r="B3697" s="265">
        <v>43891.0</v>
      </c>
      <c r="C3697" s="12" t="s">
        <v>768</v>
      </c>
      <c r="D3697" s="12" t="s">
        <v>422</v>
      </c>
      <c r="E3697" s="12" t="s">
        <v>753</v>
      </c>
      <c r="F3697" s="12" t="s">
        <v>754</v>
      </c>
      <c r="G3697" s="12" t="s">
        <v>749</v>
      </c>
      <c r="H3697" s="12" t="s">
        <v>421</v>
      </c>
      <c r="I3697" s="19">
        <v>40339.05</v>
      </c>
      <c r="J3697" s="19">
        <v>2.616180574E7</v>
      </c>
      <c r="K3697" s="19">
        <f t="shared" si="1"/>
        <v>1344.635</v>
      </c>
      <c r="L3697" s="14">
        <f t="shared" si="2"/>
        <v>1344.635</v>
      </c>
      <c r="M3697" s="14">
        <f t="shared" si="3"/>
        <v>0</v>
      </c>
      <c r="N3697" s="14">
        <f t="shared" si="4"/>
        <v>0.0047429806</v>
      </c>
      <c r="O3697" s="14">
        <f t="shared" si="5"/>
        <v>0.02988077778</v>
      </c>
      <c r="P3697" s="19">
        <f t="shared" si="6"/>
        <v>648.5478895</v>
      </c>
      <c r="Q3697" s="14">
        <f t="shared" si="7"/>
        <v>872060.1913</v>
      </c>
    </row>
    <row r="3698" ht="15.75" customHeight="1">
      <c r="A3698" s="12">
        <v>2020.0</v>
      </c>
      <c r="B3698" s="265">
        <v>43891.0</v>
      </c>
      <c r="C3698" s="12" t="s">
        <v>769</v>
      </c>
      <c r="D3698" s="12" t="s">
        <v>423</v>
      </c>
      <c r="E3698" s="12" t="s">
        <v>753</v>
      </c>
      <c r="F3698" s="12" t="s">
        <v>754</v>
      </c>
      <c r="G3698" s="12" t="s">
        <v>749</v>
      </c>
      <c r="H3698" s="12" t="s">
        <v>421</v>
      </c>
      <c r="I3698" s="19">
        <v>48772.85</v>
      </c>
      <c r="J3698" s="19">
        <v>3.087694193E7</v>
      </c>
      <c r="K3698" s="19">
        <f t="shared" si="1"/>
        <v>1625.761667</v>
      </c>
      <c r="L3698" s="14">
        <f t="shared" si="2"/>
        <v>1625.761667</v>
      </c>
      <c r="M3698" s="14">
        <f t="shared" si="3"/>
        <v>0</v>
      </c>
      <c r="N3698" s="14">
        <f t="shared" si="4"/>
        <v>0.005734609053</v>
      </c>
      <c r="O3698" s="14">
        <f t="shared" si="5"/>
        <v>0.03612803704</v>
      </c>
      <c r="P3698" s="19">
        <f t="shared" si="6"/>
        <v>633.0764335</v>
      </c>
      <c r="Q3698" s="14">
        <f t="shared" si="7"/>
        <v>1029231.398</v>
      </c>
    </row>
    <row r="3699" ht="15.75" customHeight="1">
      <c r="A3699" s="12">
        <v>2020.0</v>
      </c>
      <c r="B3699" s="265">
        <v>43891.0</v>
      </c>
      <c r="C3699" s="12" t="s">
        <v>770</v>
      </c>
      <c r="D3699" s="12" t="s">
        <v>433</v>
      </c>
      <c r="E3699" s="12" t="s">
        <v>747</v>
      </c>
      <c r="F3699" s="12" t="s">
        <v>748</v>
      </c>
      <c r="G3699" s="12" t="s">
        <v>749</v>
      </c>
      <c r="H3699" s="12" t="s">
        <v>421</v>
      </c>
      <c r="I3699" s="19">
        <v>1.179730026E7</v>
      </c>
      <c r="J3699" s="19">
        <v>4.34594382704E9</v>
      </c>
      <c r="K3699" s="19">
        <f t="shared" si="1"/>
        <v>393243.342</v>
      </c>
      <c r="L3699" s="14">
        <f t="shared" si="2"/>
        <v>283500</v>
      </c>
      <c r="M3699" s="14">
        <f t="shared" si="3"/>
        <v>109743.342</v>
      </c>
      <c r="N3699" s="14">
        <f t="shared" si="4"/>
        <v>1</v>
      </c>
      <c r="O3699" s="14">
        <f t="shared" si="5"/>
        <v>6.3</v>
      </c>
      <c r="P3699" s="19">
        <f t="shared" si="6"/>
        <v>368.3846076</v>
      </c>
      <c r="Q3699" s="14">
        <f t="shared" si="7"/>
        <v>104437036.3</v>
      </c>
    </row>
    <row r="3700" ht="15.75" customHeight="1">
      <c r="A3700" s="12">
        <v>2020.0</v>
      </c>
      <c r="B3700" s="265">
        <v>43891.0</v>
      </c>
      <c r="C3700" s="12" t="s">
        <v>770</v>
      </c>
      <c r="D3700" s="12" t="s">
        <v>433</v>
      </c>
      <c r="E3700" s="12" t="s">
        <v>753</v>
      </c>
      <c r="F3700" s="12" t="s">
        <v>754</v>
      </c>
      <c r="G3700" s="12" t="s">
        <v>749</v>
      </c>
      <c r="H3700" s="12" t="s">
        <v>421</v>
      </c>
      <c r="I3700" s="19">
        <v>1.4537483722E8</v>
      </c>
      <c r="J3700" s="19">
        <v>5.718884669648E10</v>
      </c>
      <c r="K3700" s="19">
        <f t="shared" si="1"/>
        <v>4845827.907</v>
      </c>
      <c r="L3700" s="14">
        <f t="shared" si="2"/>
        <v>283500</v>
      </c>
      <c r="M3700" s="14">
        <f t="shared" si="3"/>
        <v>4562327.907</v>
      </c>
      <c r="N3700" s="14">
        <f t="shared" si="4"/>
        <v>1</v>
      </c>
      <c r="O3700" s="14">
        <f t="shared" si="5"/>
        <v>6.3</v>
      </c>
      <c r="P3700" s="19">
        <f t="shared" si="6"/>
        <v>393.3888958</v>
      </c>
      <c r="Q3700" s="14">
        <f t="shared" si="7"/>
        <v>111525752</v>
      </c>
    </row>
    <row r="3701" ht="15.75" customHeight="1">
      <c r="A3701" s="12">
        <v>2020.0</v>
      </c>
      <c r="B3701" s="265">
        <v>43891.0</v>
      </c>
      <c r="C3701" s="12" t="s">
        <v>770</v>
      </c>
      <c r="D3701" s="12" t="s">
        <v>433</v>
      </c>
      <c r="E3701" s="12" t="s">
        <v>755</v>
      </c>
      <c r="F3701" s="12" t="s">
        <v>756</v>
      </c>
      <c r="G3701" s="12" t="s">
        <v>749</v>
      </c>
      <c r="H3701" s="12" t="s">
        <v>421</v>
      </c>
      <c r="I3701" s="19">
        <v>4690923.61</v>
      </c>
      <c r="J3701" s="19">
        <v>1.70694617627E9</v>
      </c>
      <c r="K3701" s="19">
        <f t="shared" si="1"/>
        <v>156364.1203</v>
      </c>
      <c r="L3701" s="14">
        <f t="shared" si="2"/>
        <v>156364.1203</v>
      </c>
      <c r="M3701" s="14">
        <f t="shared" si="3"/>
        <v>0</v>
      </c>
      <c r="N3701" s="14">
        <f t="shared" si="4"/>
        <v>0.5515489253</v>
      </c>
      <c r="O3701" s="14">
        <f t="shared" si="5"/>
        <v>3.47475823</v>
      </c>
      <c r="P3701" s="19">
        <f t="shared" si="6"/>
        <v>363.8827485</v>
      </c>
      <c r="Q3701" s="14">
        <f t="shared" si="7"/>
        <v>56898205.88</v>
      </c>
    </row>
    <row r="3702" ht="15.75" customHeight="1">
      <c r="A3702" s="12">
        <v>2020.0</v>
      </c>
      <c r="B3702" s="265">
        <v>43891.0</v>
      </c>
      <c r="C3702" s="12" t="s">
        <v>771</v>
      </c>
      <c r="D3702" s="12" t="s">
        <v>434</v>
      </c>
      <c r="E3702" s="12" t="s">
        <v>747</v>
      </c>
      <c r="F3702" s="12" t="s">
        <v>748</v>
      </c>
      <c r="G3702" s="12" t="s">
        <v>749</v>
      </c>
      <c r="H3702" s="12" t="s">
        <v>421</v>
      </c>
      <c r="I3702" s="19">
        <v>1071427.21</v>
      </c>
      <c r="J3702" s="19">
        <v>3.2910570126E8</v>
      </c>
      <c r="K3702" s="19">
        <f t="shared" si="1"/>
        <v>35714.24033</v>
      </c>
      <c r="L3702" s="14">
        <f t="shared" si="2"/>
        <v>35714.24033</v>
      </c>
      <c r="M3702" s="14">
        <f t="shared" si="3"/>
        <v>0</v>
      </c>
      <c r="N3702" s="14">
        <f t="shared" si="4"/>
        <v>0.1259761564</v>
      </c>
      <c r="O3702" s="14">
        <f t="shared" si="5"/>
        <v>0.7936497852</v>
      </c>
      <c r="P3702" s="19">
        <f t="shared" si="6"/>
        <v>307.1657115</v>
      </c>
      <c r="Q3702" s="14">
        <f t="shared" si="7"/>
        <v>10970190.04</v>
      </c>
    </row>
    <row r="3703" ht="15.75" customHeight="1">
      <c r="A3703" s="12">
        <v>2020.0</v>
      </c>
      <c r="B3703" s="265">
        <v>43891.0</v>
      </c>
      <c r="C3703" s="12" t="s">
        <v>771</v>
      </c>
      <c r="D3703" s="12" t="s">
        <v>434</v>
      </c>
      <c r="E3703" s="12" t="s">
        <v>753</v>
      </c>
      <c r="F3703" s="12" t="s">
        <v>754</v>
      </c>
      <c r="G3703" s="12" t="s">
        <v>749</v>
      </c>
      <c r="H3703" s="12" t="s">
        <v>421</v>
      </c>
      <c r="I3703" s="19">
        <v>4274274.79</v>
      </c>
      <c r="J3703" s="19">
        <v>2.31365944809E9</v>
      </c>
      <c r="K3703" s="19">
        <f t="shared" si="1"/>
        <v>142475.8263</v>
      </c>
      <c r="L3703" s="14">
        <f t="shared" si="2"/>
        <v>142475.8263</v>
      </c>
      <c r="M3703" s="14">
        <f t="shared" si="3"/>
        <v>0</v>
      </c>
      <c r="N3703" s="14">
        <f t="shared" si="4"/>
        <v>0.502560234</v>
      </c>
      <c r="O3703" s="14">
        <f t="shared" si="5"/>
        <v>3.166129474</v>
      </c>
      <c r="P3703" s="19">
        <f t="shared" si="6"/>
        <v>541.2987142</v>
      </c>
      <c r="Q3703" s="14">
        <f t="shared" si="7"/>
        <v>77121981.6</v>
      </c>
    </row>
    <row r="3704" ht="15.75" customHeight="1">
      <c r="A3704" s="12">
        <v>2020.0</v>
      </c>
      <c r="B3704" s="265">
        <v>43891.0</v>
      </c>
      <c r="C3704" s="12" t="s">
        <v>771</v>
      </c>
      <c r="D3704" s="12" t="s">
        <v>434</v>
      </c>
      <c r="E3704" s="12" t="s">
        <v>755</v>
      </c>
      <c r="F3704" s="12" t="s">
        <v>756</v>
      </c>
      <c r="G3704" s="12" t="s">
        <v>749</v>
      </c>
      <c r="H3704" s="12" t="s">
        <v>421</v>
      </c>
      <c r="I3704" s="19">
        <v>99737.95</v>
      </c>
      <c r="J3704" s="19">
        <v>5.375476483E7</v>
      </c>
      <c r="K3704" s="19">
        <f t="shared" si="1"/>
        <v>3324.598333</v>
      </c>
      <c r="L3704" s="14">
        <f t="shared" si="2"/>
        <v>3324.598333</v>
      </c>
      <c r="M3704" s="14">
        <f t="shared" si="3"/>
        <v>0</v>
      </c>
      <c r="N3704" s="14">
        <f t="shared" si="4"/>
        <v>0.01172697825</v>
      </c>
      <c r="O3704" s="14">
        <f t="shared" si="5"/>
        <v>0.07387996296</v>
      </c>
      <c r="P3704" s="19">
        <f t="shared" si="6"/>
        <v>538.959993</v>
      </c>
      <c r="Q3704" s="14">
        <f t="shared" si="7"/>
        <v>1791825.494</v>
      </c>
    </row>
    <row r="3705" ht="15.75" customHeight="1">
      <c r="A3705" s="12">
        <v>2020.0</v>
      </c>
      <c r="B3705" s="265">
        <v>43891.0</v>
      </c>
      <c r="C3705" s="12" t="s">
        <v>772</v>
      </c>
      <c r="D3705" s="12" t="s">
        <v>435</v>
      </c>
      <c r="E3705" s="12" t="s">
        <v>747</v>
      </c>
      <c r="F3705" s="12" t="s">
        <v>748</v>
      </c>
      <c r="G3705" s="12" t="s">
        <v>749</v>
      </c>
      <c r="H3705" s="12" t="s">
        <v>421</v>
      </c>
      <c r="I3705" s="19">
        <v>8006.44</v>
      </c>
      <c r="J3705" s="19">
        <v>4385195.8</v>
      </c>
      <c r="K3705" s="19">
        <f t="shared" si="1"/>
        <v>266.8813333</v>
      </c>
      <c r="L3705" s="14">
        <f t="shared" si="2"/>
        <v>266.8813333</v>
      </c>
      <c r="M3705" s="14">
        <f t="shared" si="3"/>
        <v>0</v>
      </c>
      <c r="N3705" s="14">
        <f t="shared" si="4"/>
        <v>0.0009413803645</v>
      </c>
      <c r="O3705" s="14">
        <f t="shared" si="5"/>
        <v>0.005930696296</v>
      </c>
      <c r="P3705" s="19">
        <f t="shared" si="6"/>
        <v>547.7085696</v>
      </c>
      <c r="Q3705" s="14">
        <f t="shared" si="7"/>
        <v>146173.1933</v>
      </c>
    </row>
    <row r="3706" ht="15.75" customHeight="1">
      <c r="A3706" s="12">
        <v>2020.0</v>
      </c>
      <c r="B3706" s="265">
        <v>43891.0</v>
      </c>
      <c r="C3706" s="12" t="s">
        <v>772</v>
      </c>
      <c r="D3706" s="12" t="s">
        <v>435</v>
      </c>
      <c r="E3706" s="12" t="s">
        <v>753</v>
      </c>
      <c r="F3706" s="12" t="s">
        <v>754</v>
      </c>
      <c r="G3706" s="12" t="s">
        <v>749</v>
      </c>
      <c r="H3706" s="12" t="s">
        <v>421</v>
      </c>
      <c r="I3706" s="19">
        <v>710440.01</v>
      </c>
      <c r="J3706" s="19">
        <v>3.8911408229E8</v>
      </c>
      <c r="K3706" s="19">
        <f t="shared" si="1"/>
        <v>23681.33367</v>
      </c>
      <c r="L3706" s="14">
        <f t="shared" si="2"/>
        <v>23681.33367</v>
      </c>
      <c r="M3706" s="14">
        <f t="shared" si="3"/>
        <v>0</v>
      </c>
      <c r="N3706" s="14">
        <f t="shared" si="4"/>
        <v>0.08353204115</v>
      </c>
      <c r="O3706" s="14">
        <f t="shared" si="5"/>
        <v>0.5262518593</v>
      </c>
      <c r="P3706" s="19">
        <f t="shared" si="6"/>
        <v>547.7085705</v>
      </c>
      <c r="Q3706" s="14">
        <f t="shared" si="7"/>
        <v>12970469.41</v>
      </c>
    </row>
    <row r="3707" ht="15.75" customHeight="1">
      <c r="A3707" s="12">
        <v>2020.0</v>
      </c>
      <c r="B3707" s="265">
        <v>43891.0</v>
      </c>
      <c r="C3707" s="12" t="s">
        <v>772</v>
      </c>
      <c r="D3707" s="12" t="s">
        <v>435</v>
      </c>
      <c r="E3707" s="12" t="s">
        <v>755</v>
      </c>
      <c r="F3707" s="12" t="s">
        <v>756</v>
      </c>
      <c r="G3707" s="12" t="s">
        <v>749</v>
      </c>
      <c r="H3707" s="12" t="s">
        <v>421</v>
      </c>
      <c r="I3707" s="19">
        <v>306565.68</v>
      </c>
      <c r="J3707" s="19">
        <v>1.6790865036E8</v>
      </c>
      <c r="K3707" s="19">
        <f t="shared" si="1"/>
        <v>10218.856</v>
      </c>
      <c r="L3707" s="14">
        <f t="shared" si="2"/>
        <v>10218.856</v>
      </c>
      <c r="M3707" s="14">
        <f t="shared" si="3"/>
        <v>0</v>
      </c>
      <c r="N3707" s="14">
        <f t="shared" si="4"/>
        <v>0.03604534744</v>
      </c>
      <c r="O3707" s="14">
        <f t="shared" si="5"/>
        <v>0.2270856889</v>
      </c>
      <c r="P3707" s="19">
        <f t="shared" si="6"/>
        <v>547.7085705</v>
      </c>
      <c r="Q3707" s="14">
        <f t="shared" si="7"/>
        <v>5596955.012</v>
      </c>
    </row>
    <row r="3708" ht="15.75" customHeight="1">
      <c r="A3708" s="12">
        <v>2020.0</v>
      </c>
      <c r="B3708" s="265">
        <v>43891.0</v>
      </c>
      <c r="C3708" s="12" t="s">
        <v>773</v>
      </c>
      <c r="D3708" s="12" t="s">
        <v>436</v>
      </c>
      <c r="E3708" s="12" t="s">
        <v>747</v>
      </c>
      <c r="F3708" s="12" t="s">
        <v>748</v>
      </c>
      <c r="G3708" s="12" t="s">
        <v>749</v>
      </c>
      <c r="H3708" s="12" t="s">
        <v>421</v>
      </c>
      <c r="I3708" s="19">
        <v>120051.55</v>
      </c>
      <c r="J3708" s="19">
        <v>1.133028989E7</v>
      </c>
      <c r="K3708" s="19">
        <f t="shared" si="1"/>
        <v>4001.718333</v>
      </c>
      <c r="L3708" s="14">
        <f t="shared" si="2"/>
        <v>4001.718333</v>
      </c>
      <c r="M3708" s="14">
        <f t="shared" si="3"/>
        <v>0</v>
      </c>
      <c r="N3708" s="14">
        <f t="shared" si="4"/>
        <v>0.01411540858</v>
      </c>
      <c r="O3708" s="14">
        <f t="shared" si="5"/>
        <v>0.08892707407</v>
      </c>
      <c r="P3708" s="19">
        <f t="shared" si="6"/>
        <v>94.37853897</v>
      </c>
      <c r="Q3708" s="14">
        <f t="shared" si="7"/>
        <v>377676.3297</v>
      </c>
    </row>
    <row r="3709" ht="15.75" customHeight="1">
      <c r="A3709" s="12">
        <v>2020.0</v>
      </c>
      <c r="B3709" s="265">
        <v>43891.0</v>
      </c>
      <c r="C3709" s="12" t="s">
        <v>773</v>
      </c>
      <c r="D3709" s="12" t="s">
        <v>436</v>
      </c>
      <c r="E3709" s="12" t="s">
        <v>753</v>
      </c>
      <c r="F3709" s="12" t="s">
        <v>754</v>
      </c>
      <c r="G3709" s="12" t="s">
        <v>749</v>
      </c>
      <c r="H3709" s="12" t="s">
        <v>421</v>
      </c>
      <c r="I3709" s="19">
        <v>721.13</v>
      </c>
      <c r="J3709" s="19">
        <v>68088.96</v>
      </c>
      <c r="K3709" s="19">
        <f t="shared" si="1"/>
        <v>24.03766667</v>
      </c>
      <c r="L3709" s="14">
        <f t="shared" si="2"/>
        <v>24.03766667</v>
      </c>
      <c r="M3709" s="14">
        <f t="shared" si="3"/>
        <v>0</v>
      </c>
      <c r="N3709" s="14">
        <f t="shared" si="4"/>
        <v>0.00008478894768</v>
      </c>
      <c r="O3709" s="14">
        <f t="shared" si="5"/>
        <v>0.0005341703704</v>
      </c>
      <c r="P3709" s="19">
        <f t="shared" si="6"/>
        <v>94.41981335</v>
      </c>
      <c r="Q3709" s="14">
        <f t="shared" si="7"/>
        <v>2269.632</v>
      </c>
    </row>
    <row r="3710" ht="15.75" customHeight="1">
      <c r="A3710" s="12">
        <v>2020.0</v>
      </c>
      <c r="B3710" s="265">
        <v>43891.0</v>
      </c>
      <c r="C3710" s="12" t="s">
        <v>773</v>
      </c>
      <c r="D3710" s="12" t="s">
        <v>436</v>
      </c>
      <c r="E3710" s="12" t="s">
        <v>755</v>
      </c>
      <c r="F3710" s="12" t="s">
        <v>756</v>
      </c>
      <c r="G3710" s="12" t="s">
        <v>749</v>
      </c>
      <c r="H3710" s="12" t="s">
        <v>421</v>
      </c>
      <c r="I3710" s="19">
        <v>40675.64</v>
      </c>
      <c r="J3710" s="19">
        <v>3840586.27</v>
      </c>
      <c r="K3710" s="19">
        <f t="shared" si="1"/>
        <v>1355.854667</v>
      </c>
      <c r="L3710" s="14">
        <f t="shared" si="2"/>
        <v>1355.854667</v>
      </c>
      <c r="M3710" s="14">
        <f t="shared" si="3"/>
        <v>0</v>
      </c>
      <c r="N3710" s="14">
        <f t="shared" si="4"/>
        <v>0.004782556143</v>
      </c>
      <c r="O3710" s="14">
        <f t="shared" si="5"/>
        <v>0.0301301037</v>
      </c>
      <c r="P3710" s="19">
        <f t="shared" si="6"/>
        <v>94.41981171</v>
      </c>
      <c r="Q3710" s="14">
        <f t="shared" si="7"/>
        <v>128019.5423</v>
      </c>
    </row>
    <row r="3711" ht="15.75" customHeight="1">
      <c r="A3711" s="12">
        <v>2020.0</v>
      </c>
      <c r="B3711" s="265">
        <v>43891.0</v>
      </c>
      <c r="C3711" s="12" t="s">
        <v>773</v>
      </c>
      <c r="D3711" s="12" t="s">
        <v>436</v>
      </c>
      <c r="E3711" s="12" t="s">
        <v>750</v>
      </c>
      <c r="F3711" s="12" t="s">
        <v>751</v>
      </c>
      <c r="G3711" s="12" t="s">
        <v>749</v>
      </c>
      <c r="H3711" s="12" t="s">
        <v>421</v>
      </c>
      <c r="I3711" s="19">
        <v>73469.72</v>
      </c>
      <c r="J3711" s="19">
        <v>6936954.94</v>
      </c>
      <c r="K3711" s="19">
        <f t="shared" si="1"/>
        <v>2448.990667</v>
      </c>
      <c r="L3711" s="14">
        <f t="shared" si="2"/>
        <v>2448.990667</v>
      </c>
      <c r="M3711" s="14">
        <f t="shared" si="3"/>
        <v>0</v>
      </c>
      <c r="N3711" s="14">
        <f t="shared" si="4"/>
        <v>0.00863841505</v>
      </c>
      <c r="O3711" s="14">
        <f t="shared" si="5"/>
        <v>0.05442201481</v>
      </c>
      <c r="P3711" s="19">
        <f t="shared" si="6"/>
        <v>94.41923748</v>
      </c>
      <c r="Q3711" s="14">
        <f t="shared" si="7"/>
        <v>231231.8313</v>
      </c>
    </row>
    <row r="3712" ht="15.75" customHeight="1">
      <c r="A3712" s="12">
        <v>2020.0</v>
      </c>
      <c r="B3712" s="265">
        <v>43891.0</v>
      </c>
      <c r="C3712" s="12" t="s">
        <v>775</v>
      </c>
      <c r="D3712" s="12" t="s">
        <v>428</v>
      </c>
      <c r="E3712" s="12" t="s">
        <v>747</v>
      </c>
      <c r="F3712" s="12" t="s">
        <v>748</v>
      </c>
      <c r="G3712" s="12" t="s">
        <v>749</v>
      </c>
      <c r="H3712" s="12" t="s">
        <v>421</v>
      </c>
      <c r="I3712" s="19">
        <v>3536381.01</v>
      </c>
      <c r="J3712" s="19">
        <v>1.1480636693E9</v>
      </c>
      <c r="K3712" s="19">
        <f t="shared" si="1"/>
        <v>117879.367</v>
      </c>
      <c r="L3712" s="14">
        <f t="shared" si="2"/>
        <v>117879.367</v>
      </c>
      <c r="M3712" s="14">
        <f t="shared" si="3"/>
        <v>0</v>
      </c>
      <c r="N3712" s="14">
        <f t="shared" si="4"/>
        <v>0.4158002363</v>
      </c>
      <c r="O3712" s="14">
        <f t="shared" si="5"/>
        <v>2.619541489</v>
      </c>
      <c r="P3712" s="19">
        <f t="shared" si="6"/>
        <v>324.6436586</v>
      </c>
      <c r="Q3712" s="14">
        <f t="shared" si="7"/>
        <v>38268788.98</v>
      </c>
    </row>
    <row r="3713" ht="15.75" customHeight="1">
      <c r="A3713" s="12">
        <v>2020.0</v>
      </c>
      <c r="B3713" s="265">
        <v>43891.0</v>
      </c>
      <c r="C3713" s="12" t="s">
        <v>775</v>
      </c>
      <c r="D3713" s="12" t="s">
        <v>428</v>
      </c>
      <c r="E3713" s="12" t="s">
        <v>753</v>
      </c>
      <c r="F3713" s="12" t="s">
        <v>754</v>
      </c>
      <c r="G3713" s="12" t="s">
        <v>749</v>
      </c>
      <c r="H3713" s="12" t="s">
        <v>421</v>
      </c>
      <c r="I3713" s="19">
        <v>3250309.72</v>
      </c>
      <c r="J3713" s="19">
        <v>1.267188578E9</v>
      </c>
      <c r="K3713" s="19">
        <f t="shared" si="1"/>
        <v>108343.6573</v>
      </c>
      <c r="L3713" s="14">
        <f t="shared" si="2"/>
        <v>108343.6573</v>
      </c>
      <c r="M3713" s="14">
        <f t="shared" si="3"/>
        <v>0</v>
      </c>
      <c r="N3713" s="14">
        <f t="shared" si="4"/>
        <v>0.3821645761</v>
      </c>
      <c r="O3713" s="14">
        <f t="shared" si="5"/>
        <v>2.40763683</v>
      </c>
      <c r="P3713" s="19">
        <f t="shared" si="6"/>
        <v>389.8670241</v>
      </c>
      <c r="Q3713" s="14">
        <f t="shared" si="7"/>
        <v>42239619.27</v>
      </c>
    </row>
    <row r="3714" ht="15.75" customHeight="1">
      <c r="A3714" s="12">
        <v>2020.0</v>
      </c>
      <c r="B3714" s="265">
        <v>43891.0</v>
      </c>
      <c r="C3714" s="12" t="s">
        <v>775</v>
      </c>
      <c r="D3714" s="12" t="s">
        <v>428</v>
      </c>
      <c r="E3714" s="12" t="s">
        <v>755</v>
      </c>
      <c r="F3714" s="12" t="s">
        <v>756</v>
      </c>
      <c r="G3714" s="12" t="s">
        <v>749</v>
      </c>
      <c r="H3714" s="12" t="s">
        <v>421</v>
      </c>
      <c r="I3714" s="19">
        <v>183477.52</v>
      </c>
      <c r="J3714" s="19">
        <v>5.785359435E7</v>
      </c>
      <c r="K3714" s="19">
        <f t="shared" si="1"/>
        <v>6115.917333</v>
      </c>
      <c r="L3714" s="14">
        <f t="shared" si="2"/>
        <v>6115.917333</v>
      </c>
      <c r="M3714" s="14">
        <f t="shared" si="3"/>
        <v>0</v>
      </c>
      <c r="N3714" s="14">
        <f t="shared" si="4"/>
        <v>0.02157290065</v>
      </c>
      <c r="O3714" s="14">
        <f t="shared" si="5"/>
        <v>0.1359092741</v>
      </c>
      <c r="P3714" s="19">
        <f t="shared" si="6"/>
        <v>315.3170718</v>
      </c>
      <c r="Q3714" s="14">
        <f t="shared" si="7"/>
        <v>1928453.145</v>
      </c>
    </row>
    <row r="3715" ht="15.75" customHeight="1">
      <c r="A3715" s="12">
        <v>2020.0</v>
      </c>
      <c r="B3715" s="265">
        <v>43891.0</v>
      </c>
      <c r="C3715" s="12" t="s">
        <v>775</v>
      </c>
      <c r="D3715" s="12" t="s">
        <v>428</v>
      </c>
      <c r="E3715" s="12" t="s">
        <v>750</v>
      </c>
      <c r="F3715" s="12" t="s">
        <v>751</v>
      </c>
      <c r="G3715" s="12" t="s">
        <v>749</v>
      </c>
      <c r="H3715" s="12" t="s">
        <v>421</v>
      </c>
      <c r="I3715" s="19">
        <v>57472.23</v>
      </c>
      <c r="J3715" s="19">
        <v>2.022980319E7</v>
      </c>
      <c r="K3715" s="19">
        <f t="shared" si="1"/>
        <v>1915.741</v>
      </c>
      <c r="L3715" s="14">
        <f t="shared" si="2"/>
        <v>1915.741</v>
      </c>
      <c r="M3715" s="14">
        <f t="shared" si="3"/>
        <v>0</v>
      </c>
      <c r="N3715" s="14">
        <f t="shared" si="4"/>
        <v>0.006757463845</v>
      </c>
      <c r="O3715" s="14">
        <f t="shared" si="5"/>
        <v>0.04257202222</v>
      </c>
      <c r="P3715" s="19">
        <f t="shared" si="6"/>
        <v>351.9926613</v>
      </c>
      <c r="Q3715" s="14">
        <f t="shared" si="7"/>
        <v>674326.773</v>
      </c>
    </row>
    <row r="3716" ht="15.75" customHeight="1">
      <c r="A3716" s="12">
        <v>2020.0</v>
      </c>
      <c r="B3716" s="265">
        <v>43891.0</v>
      </c>
      <c r="C3716" s="12" t="s">
        <v>776</v>
      </c>
      <c r="D3716" s="12" t="s">
        <v>427</v>
      </c>
      <c r="E3716" s="12" t="s">
        <v>747</v>
      </c>
      <c r="F3716" s="12" t="s">
        <v>748</v>
      </c>
      <c r="G3716" s="12" t="s">
        <v>749</v>
      </c>
      <c r="H3716" s="12" t="s">
        <v>421</v>
      </c>
      <c r="I3716" s="19">
        <v>7783889.0</v>
      </c>
      <c r="J3716" s="19">
        <v>2.5585626023E9</v>
      </c>
      <c r="K3716" s="19">
        <f t="shared" si="1"/>
        <v>259462.9667</v>
      </c>
      <c r="L3716" s="14">
        <f t="shared" si="2"/>
        <v>259462.9667</v>
      </c>
      <c r="M3716" s="14">
        <f t="shared" si="3"/>
        <v>0</v>
      </c>
      <c r="N3716" s="14">
        <f t="shared" si="4"/>
        <v>0.9152132863</v>
      </c>
      <c r="O3716" s="14">
        <f t="shared" si="5"/>
        <v>5.765843704</v>
      </c>
      <c r="P3716" s="19">
        <f t="shared" si="6"/>
        <v>328.6997801</v>
      </c>
      <c r="Q3716" s="14">
        <f t="shared" si="7"/>
        <v>85285420.08</v>
      </c>
    </row>
    <row r="3717" ht="15.75" customHeight="1">
      <c r="A3717" s="12">
        <v>2020.0</v>
      </c>
      <c r="B3717" s="265">
        <v>43891.0</v>
      </c>
      <c r="C3717" s="12" t="s">
        <v>776</v>
      </c>
      <c r="D3717" s="12" t="s">
        <v>427</v>
      </c>
      <c r="E3717" s="12" t="s">
        <v>753</v>
      </c>
      <c r="F3717" s="12" t="s">
        <v>754</v>
      </c>
      <c r="G3717" s="12" t="s">
        <v>749</v>
      </c>
      <c r="H3717" s="12" t="s">
        <v>421</v>
      </c>
      <c r="I3717" s="19">
        <v>2.899709602E7</v>
      </c>
      <c r="J3717" s="19">
        <v>9.6789565549E9</v>
      </c>
      <c r="K3717" s="19">
        <f t="shared" si="1"/>
        <v>966569.8673</v>
      </c>
      <c r="L3717" s="14">
        <f t="shared" si="2"/>
        <v>283500</v>
      </c>
      <c r="M3717" s="14">
        <f t="shared" si="3"/>
        <v>683069.8673</v>
      </c>
      <c r="N3717" s="14">
        <f t="shared" si="4"/>
        <v>1</v>
      </c>
      <c r="O3717" s="14">
        <f t="shared" si="5"/>
        <v>6.3</v>
      </c>
      <c r="P3717" s="19">
        <f t="shared" si="6"/>
        <v>333.7905474</v>
      </c>
      <c r="Q3717" s="14">
        <f t="shared" si="7"/>
        <v>94629620.2</v>
      </c>
    </row>
    <row r="3718" ht="15.75" customHeight="1">
      <c r="A3718" s="12">
        <v>2020.0</v>
      </c>
      <c r="B3718" s="265">
        <v>43891.0</v>
      </c>
      <c r="C3718" s="12" t="s">
        <v>776</v>
      </c>
      <c r="D3718" s="12" t="s">
        <v>427</v>
      </c>
      <c r="E3718" s="12" t="s">
        <v>755</v>
      </c>
      <c r="F3718" s="12" t="s">
        <v>756</v>
      </c>
      <c r="G3718" s="12" t="s">
        <v>749</v>
      </c>
      <c r="H3718" s="12" t="s">
        <v>421</v>
      </c>
      <c r="I3718" s="19">
        <v>4320160.22</v>
      </c>
      <c r="J3718" s="19">
        <v>1.35885876604E9</v>
      </c>
      <c r="K3718" s="19">
        <f t="shared" si="1"/>
        <v>144005.3407</v>
      </c>
      <c r="L3718" s="14">
        <f t="shared" si="2"/>
        <v>144005.3407</v>
      </c>
      <c r="M3718" s="14">
        <f t="shared" si="3"/>
        <v>0</v>
      </c>
      <c r="N3718" s="14">
        <f t="shared" si="4"/>
        <v>0.5079553463</v>
      </c>
      <c r="O3718" s="14">
        <f t="shared" si="5"/>
        <v>3.200118681</v>
      </c>
      <c r="P3718" s="19">
        <f t="shared" si="6"/>
        <v>314.5389747</v>
      </c>
      <c r="Q3718" s="14">
        <f t="shared" si="7"/>
        <v>45295292.2</v>
      </c>
    </row>
    <row r="3719" ht="15.75" customHeight="1">
      <c r="A3719" s="12">
        <v>2020.0</v>
      </c>
      <c r="B3719" s="265">
        <v>43891.0</v>
      </c>
      <c r="C3719" s="12" t="s">
        <v>776</v>
      </c>
      <c r="D3719" s="12" t="s">
        <v>427</v>
      </c>
      <c r="E3719" s="12" t="s">
        <v>750</v>
      </c>
      <c r="F3719" s="12" t="s">
        <v>751</v>
      </c>
      <c r="G3719" s="12" t="s">
        <v>749</v>
      </c>
      <c r="H3719" s="12" t="s">
        <v>421</v>
      </c>
      <c r="I3719" s="19">
        <v>224136.58</v>
      </c>
      <c r="J3719" s="19">
        <v>5.886552125E7</v>
      </c>
      <c r="K3719" s="19">
        <f t="shared" si="1"/>
        <v>7471.219333</v>
      </c>
      <c r="L3719" s="14">
        <f t="shared" si="2"/>
        <v>7471.219333</v>
      </c>
      <c r="M3719" s="14">
        <f t="shared" si="3"/>
        <v>0</v>
      </c>
      <c r="N3719" s="14">
        <f t="shared" si="4"/>
        <v>0.02635350735</v>
      </c>
      <c r="O3719" s="14">
        <f t="shared" si="5"/>
        <v>0.1660270963</v>
      </c>
      <c r="P3719" s="19">
        <f t="shared" si="6"/>
        <v>262.6323702</v>
      </c>
      <c r="Q3719" s="14">
        <f t="shared" si="7"/>
        <v>1962184.042</v>
      </c>
    </row>
    <row r="3720" ht="15.75" customHeight="1">
      <c r="A3720" s="12">
        <v>2020.0</v>
      </c>
      <c r="B3720" s="265">
        <v>43891.0</v>
      </c>
      <c r="C3720" s="12" t="s">
        <v>790</v>
      </c>
      <c r="D3720" s="12" t="s">
        <v>429</v>
      </c>
      <c r="E3720" s="12" t="s">
        <v>747</v>
      </c>
      <c r="F3720" s="12" t="s">
        <v>748</v>
      </c>
      <c r="G3720" s="12" t="s">
        <v>749</v>
      </c>
      <c r="H3720" s="12" t="s">
        <v>421</v>
      </c>
      <c r="I3720" s="19">
        <v>341861.24</v>
      </c>
      <c r="J3720" s="19">
        <v>9.311785739E7</v>
      </c>
      <c r="K3720" s="19">
        <f t="shared" si="1"/>
        <v>11395.37467</v>
      </c>
      <c r="L3720" s="14">
        <f t="shared" si="2"/>
        <v>11395.37467</v>
      </c>
      <c r="M3720" s="14">
        <f t="shared" si="3"/>
        <v>0</v>
      </c>
      <c r="N3720" s="14">
        <f t="shared" si="4"/>
        <v>0.0401953251</v>
      </c>
      <c r="O3720" s="14">
        <f t="shared" si="5"/>
        <v>0.2532305481</v>
      </c>
      <c r="P3720" s="19">
        <f t="shared" si="6"/>
        <v>272.3849518</v>
      </c>
      <c r="Q3720" s="14">
        <f t="shared" si="7"/>
        <v>3103928.58</v>
      </c>
    </row>
    <row r="3721" ht="15.75" customHeight="1">
      <c r="A3721" s="12">
        <v>2020.0</v>
      </c>
      <c r="B3721" s="265">
        <v>43891.0</v>
      </c>
      <c r="C3721" s="12" t="s">
        <v>790</v>
      </c>
      <c r="D3721" s="12" t="s">
        <v>429</v>
      </c>
      <c r="E3721" s="12" t="s">
        <v>753</v>
      </c>
      <c r="F3721" s="12" t="s">
        <v>754</v>
      </c>
      <c r="G3721" s="12" t="s">
        <v>749</v>
      </c>
      <c r="H3721" s="12" t="s">
        <v>421</v>
      </c>
      <c r="I3721" s="19">
        <v>4238752.65</v>
      </c>
      <c r="J3721" s="19">
        <v>1.16104274074E9</v>
      </c>
      <c r="K3721" s="19">
        <f t="shared" si="1"/>
        <v>141291.755</v>
      </c>
      <c r="L3721" s="14">
        <f t="shared" si="2"/>
        <v>141291.755</v>
      </c>
      <c r="M3721" s="14">
        <f t="shared" si="3"/>
        <v>0</v>
      </c>
      <c r="N3721" s="14">
        <f t="shared" si="4"/>
        <v>0.4983836155</v>
      </c>
      <c r="O3721" s="14">
        <f t="shared" si="5"/>
        <v>3.139816778</v>
      </c>
      <c r="P3721" s="19">
        <f t="shared" si="6"/>
        <v>273.9114161</v>
      </c>
      <c r="Q3721" s="14">
        <f t="shared" si="7"/>
        <v>38701424.69</v>
      </c>
    </row>
    <row r="3722" ht="15.75" customHeight="1">
      <c r="A3722" s="12">
        <v>2020.0</v>
      </c>
      <c r="B3722" s="265">
        <v>43891.0</v>
      </c>
      <c r="C3722" s="12" t="s">
        <v>790</v>
      </c>
      <c r="D3722" s="12" t="s">
        <v>429</v>
      </c>
      <c r="E3722" s="12" t="s">
        <v>755</v>
      </c>
      <c r="F3722" s="12" t="s">
        <v>756</v>
      </c>
      <c r="G3722" s="12" t="s">
        <v>749</v>
      </c>
      <c r="H3722" s="12" t="s">
        <v>421</v>
      </c>
      <c r="I3722" s="19">
        <v>637199.57</v>
      </c>
      <c r="J3722" s="19">
        <v>1.749430006E8</v>
      </c>
      <c r="K3722" s="19">
        <f t="shared" si="1"/>
        <v>21239.98567</v>
      </c>
      <c r="L3722" s="14">
        <f t="shared" si="2"/>
        <v>21239.98567</v>
      </c>
      <c r="M3722" s="14">
        <f t="shared" si="3"/>
        <v>0</v>
      </c>
      <c r="N3722" s="14">
        <f t="shared" si="4"/>
        <v>0.07492058436</v>
      </c>
      <c r="O3722" s="14">
        <f t="shared" si="5"/>
        <v>0.4719996815</v>
      </c>
      <c r="P3722" s="19">
        <f t="shared" si="6"/>
        <v>274.5497782</v>
      </c>
      <c r="Q3722" s="14">
        <f t="shared" si="7"/>
        <v>5831433.353</v>
      </c>
    </row>
    <row r="3723" ht="15.75" customHeight="1">
      <c r="A3723" s="12">
        <v>2020.0</v>
      </c>
      <c r="B3723" s="265">
        <v>43891.0</v>
      </c>
      <c r="C3723" s="12" t="s">
        <v>790</v>
      </c>
      <c r="D3723" s="12" t="s">
        <v>429</v>
      </c>
      <c r="E3723" s="12" t="s">
        <v>750</v>
      </c>
      <c r="F3723" s="12" t="s">
        <v>751</v>
      </c>
      <c r="G3723" s="12" t="s">
        <v>749</v>
      </c>
      <c r="H3723" s="12" t="s">
        <v>421</v>
      </c>
      <c r="I3723" s="19">
        <v>149.66</v>
      </c>
      <c r="J3723" s="19">
        <v>40541.51</v>
      </c>
      <c r="K3723" s="19">
        <f t="shared" si="1"/>
        <v>4.988666667</v>
      </c>
      <c r="L3723" s="14">
        <f t="shared" si="2"/>
        <v>4.988666667</v>
      </c>
      <c r="M3723" s="14">
        <f t="shared" si="3"/>
        <v>0</v>
      </c>
      <c r="N3723" s="14">
        <f t="shared" si="4"/>
        <v>0.00001759670782</v>
      </c>
      <c r="O3723" s="14">
        <f t="shared" si="5"/>
        <v>0.0001108592593</v>
      </c>
      <c r="P3723" s="19">
        <f t="shared" si="6"/>
        <v>270.8907524</v>
      </c>
      <c r="Q3723" s="14">
        <f t="shared" si="7"/>
        <v>1351.383667</v>
      </c>
    </row>
    <row r="3724" ht="15.75" customHeight="1">
      <c r="A3724" s="12">
        <v>2020.0</v>
      </c>
      <c r="B3724" s="265">
        <v>43891.0</v>
      </c>
      <c r="C3724" s="12" t="s">
        <v>777</v>
      </c>
      <c r="D3724" s="12" t="s">
        <v>430</v>
      </c>
      <c r="E3724" s="12" t="s">
        <v>753</v>
      </c>
      <c r="F3724" s="12" t="s">
        <v>754</v>
      </c>
      <c r="G3724" s="12" t="s">
        <v>749</v>
      </c>
      <c r="H3724" s="12" t="s">
        <v>421</v>
      </c>
      <c r="I3724" s="19">
        <v>8072061.41</v>
      </c>
      <c r="J3724" s="19">
        <v>2.23643513679E9</v>
      </c>
      <c r="K3724" s="19">
        <f t="shared" si="1"/>
        <v>269068.7137</v>
      </c>
      <c r="L3724" s="14">
        <f t="shared" si="2"/>
        <v>269068.7137</v>
      </c>
      <c r="M3724" s="14">
        <f t="shared" si="3"/>
        <v>0</v>
      </c>
      <c r="N3724" s="14">
        <f t="shared" si="4"/>
        <v>0.9490959918</v>
      </c>
      <c r="O3724" s="14">
        <f t="shared" si="5"/>
        <v>5.979304748</v>
      </c>
      <c r="P3724" s="19">
        <f t="shared" si="6"/>
        <v>277.0587367</v>
      </c>
      <c r="Q3724" s="14">
        <f t="shared" si="7"/>
        <v>74547837.89</v>
      </c>
    </row>
    <row r="3725" ht="15.75" customHeight="1">
      <c r="A3725" s="12">
        <v>2020.0</v>
      </c>
      <c r="B3725" s="265">
        <v>43891.0</v>
      </c>
      <c r="C3725" s="12" t="s">
        <v>777</v>
      </c>
      <c r="D3725" s="12" t="s">
        <v>430</v>
      </c>
      <c r="E3725" s="12" t="s">
        <v>755</v>
      </c>
      <c r="F3725" s="12" t="s">
        <v>756</v>
      </c>
      <c r="G3725" s="12" t="s">
        <v>749</v>
      </c>
      <c r="H3725" s="12" t="s">
        <v>421</v>
      </c>
      <c r="I3725" s="19">
        <v>592994.59</v>
      </c>
      <c r="J3725" s="19">
        <v>1.6752245801E8</v>
      </c>
      <c r="K3725" s="19">
        <f t="shared" si="1"/>
        <v>19766.48633</v>
      </c>
      <c r="L3725" s="14">
        <f t="shared" si="2"/>
        <v>19766.48633</v>
      </c>
      <c r="M3725" s="14">
        <f t="shared" si="3"/>
        <v>0</v>
      </c>
      <c r="N3725" s="14">
        <f t="shared" si="4"/>
        <v>0.06972305585</v>
      </c>
      <c r="O3725" s="14">
        <f t="shared" si="5"/>
        <v>0.4392552519</v>
      </c>
      <c r="P3725" s="19">
        <f t="shared" si="6"/>
        <v>282.5025065</v>
      </c>
      <c r="Q3725" s="14">
        <f t="shared" si="7"/>
        <v>5584081.934</v>
      </c>
    </row>
    <row r="3726" ht="15.75" customHeight="1">
      <c r="A3726" s="12">
        <v>2020.0</v>
      </c>
      <c r="B3726" s="265">
        <v>43891.0</v>
      </c>
      <c r="C3726" s="12" t="s">
        <v>777</v>
      </c>
      <c r="D3726" s="12" t="s">
        <v>430</v>
      </c>
      <c r="E3726" s="12" t="s">
        <v>750</v>
      </c>
      <c r="F3726" s="12" t="s">
        <v>751</v>
      </c>
      <c r="G3726" s="12" t="s">
        <v>749</v>
      </c>
      <c r="H3726" s="12" t="s">
        <v>421</v>
      </c>
      <c r="I3726" s="19">
        <v>819404.17</v>
      </c>
      <c r="J3726" s="19">
        <v>2.2480537036E8</v>
      </c>
      <c r="K3726" s="19">
        <f t="shared" si="1"/>
        <v>27313.47233</v>
      </c>
      <c r="L3726" s="14">
        <f t="shared" si="2"/>
        <v>27313.47233</v>
      </c>
      <c r="M3726" s="14">
        <f t="shared" si="3"/>
        <v>0</v>
      </c>
      <c r="N3726" s="14">
        <f t="shared" si="4"/>
        <v>0.09634381775</v>
      </c>
      <c r="O3726" s="14">
        <f t="shared" si="5"/>
        <v>0.6069660519</v>
      </c>
      <c r="P3726" s="19">
        <f t="shared" si="6"/>
        <v>274.352241</v>
      </c>
      <c r="Q3726" s="14">
        <f t="shared" si="7"/>
        <v>7493512.345</v>
      </c>
    </row>
    <row r="3727" ht="15.75" customHeight="1">
      <c r="A3727" s="12">
        <v>2020.0</v>
      </c>
      <c r="B3727" s="265">
        <v>43891.0</v>
      </c>
      <c r="C3727" s="12" t="s">
        <v>804</v>
      </c>
      <c r="D3727" s="12" t="s">
        <v>438</v>
      </c>
      <c r="E3727" s="12" t="s">
        <v>747</v>
      </c>
      <c r="F3727" s="12" t="s">
        <v>748</v>
      </c>
      <c r="G3727" s="12" t="s">
        <v>749</v>
      </c>
      <c r="H3727" s="12" t="s">
        <v>421</v>
      </c>
      <c r="I3727" s="19">
        <v>23.6</v>
      </c>
      <c r="J3727" s="19">
        <v>17959.71</v>
      </c>
      <c r="K3727" s="19">
        <f t="shared" si="1"/>
        <v>0.7866666667</v>
      </c>
      <c r="L3727" s="14">
        <f t="shared" si="2"/>
        <v>0.7866666667</v>
      </c>
      <c r="M3727" s="14">
        <f t="shared" si="3"/>
        <v>0</v>
      </c>
      <c r="N3727" s="14">
        <f t="shared" si="4"/>
        <v>0.00000277483833</v>
      </c>
      <c r="O3727" s="14">
        <f t="shared" si="5"/>
        <v>0.00001748148148</v>
      </c>
      <c r="P3727" s="19">
        <f t="shared" si="6"/>
        <v>761.004661</v>
      </c>
      <c r="Q3727" s="14">
        <f t="shared" si="7"/>
        <v>598.657</v>
      </c>
    </row>
    <row r="3728" ht="15.75" customHeight="1">
      <c r="A3728" s="12">
        <v>2020.0</v>
      </c>
      <c r="B3728" s="265">
        <v>43891.0</v>
      </c>
      <c r="C3728" s="12" t="s">
        <v>804</v>
      </c>
      <c r="D3728" s="12" t="s">
        <v>438</v>
      </c>
      <c r="E3728" s="12" t="s">
        <v>753</v>
      </c>
      <c r="F3728" s="12" t="s">
        <v>754</v>
      </c>
      <c r="G3728" s="12" t="s">
        <v>749</v>
      </c>
      <c r="H3728" s="12" t="s">
        <v>421</v>
      </c>
      <c r="I3728" s="19">
        <v>591375.0</v>
      </c>
      <c r="J3728" s="19">
        <v>4.508130194E8</v>
      </c>
      <c r="K3728" s="19">
        <f t="shared" si="1"/>
        <v>19712.5</v>
      </c>
      <c r="L3728" s="14">
        <f t="shared" si="2"/>
        <v>19712.5</v>
      </c>
      <c r="M3728" s="14">
        <f t="shared" si="3"/>
        <v>0</v>
      </c>
      <c r="N3728" s="14">
        <f t="shared" si="4"/>
        <v>0.06953262787</v>
      </c>
      <c r="O3728" s="14">
        <f t="shared" si="5"/>
        <v>0.4380555556</v>
      </c>
      <c r="P3728" s="19">
        <f t="shared" si="6"/>
        <v>762.3132858</v>
      </c>
      <c r="Q3728" s="14">
        <f t="shared" si="7"/>
        <v>15027100.65</v>
      </c>
    </row>
    <row r="3729" ht="15.75" customHeight="1">
      <c r="A3729" s="12">
        <v>2020.0</v>
      </c>
      <c r="B3729" s="265">
        <v>43891.0</v>
      </c>
      <c r="C3729" s="12" t="s">
        <v>804</v>
      </c>
      <c r="D3729" s="12" t="s">
        <v>438</v>
      </c>
      <c r="E3729" s="12" t="s">
        <v>755</v>
      </c>
      <c r="F3729" s="12" t="s">
        <v>756</v>
      </c>
      <c r="G3729" s="12" t="s">
        <v>749</v>
      </c>
      <c r="H3729" s="12" t="s">
        <v>421</v>
      </c>
      <c r="I3729" s="19">
        <v>323417.0</v>
      </c>
      <c r="J3729" s="19">
        <v>3.0257094909E8</v>
      </c>
      <c r="K3729" s="19">
        <f t="shared" si="1"/>
        <v>10780.56667</v>
      </c>
      <c r="L3729" s="14">
        <f t="shared" si="2"/>
        <v>10780.56667</v>
      </c>
      <c r="M3729" s="14">
        <f t="shared" si="3"/>
        <v>0</v>
      </c>
      <c r="N3729" s="14">
        <f t="shared" si="4"/>
        <v>0.03802669018</v>
      </c>
      <c r="O3729" s="14">
        <f t="shared" si="5"/>
        <v>0.2395681481</v>
      </c>
      <c r="P3729" s="19">
        <f t="shared" si="6"/>
        <v>935.5443563</v>
      </c>
      <c r="Q3729" s="14">
        <f t="shared" si="7"/>
        <v>10085698.3</v>
      </c>
    </row>
    <row r="3730" ht="15.75" customHeight="1">
      <c r="A3730" s="12">
        <v>2020.0</v>
      </c>
      <c r="B3730" s="265">
        <v>43891.0</v>
      </c>
      <c r="C3730" s="12" t="s">
        <v>804</v>
      </c>
      <c r="D3730" s="12" t="s">
        <v>438</v>
      </c>
      <c r="E3730" s="12" t="s">
        <v>750</v>
      </c>
      <c r="F3730" s="12" t="s">
        <v>751</v>
      </c>
      <c r="G3730" s="12" t="s">
        <v>749</v>
      </c>
      <c r="H3730" s="12" t="s">
        <v>421</v>
      </c>
      <c r="I3730" s="19">
        <v>5396.2</v>
      </c>
      <c r="J3730" s="19">
        <v>4197106.96</v>
      </c>
      <c r="K3730" s="19">
        <f t="shared" si="1"/>
        <v>179.8733333</v>
      </c>
      <c r="L3730" s="14">
        <f t="shared" si="2"/>
        <v>179.8733333</v>
      </c>
      <c r="M3730" s="14">
        <f t="shared" si="3"/>
        <v>0</v>
      </c>
      <c r="N3730" s="14">
        <f t="shared" si="4"/>
        <v>0.0006344738389</v>
      </c>
      <c r="O3730" s="14">
        <f t="shared" si="5"/>
        <v>0.003997185185</v>
      </c>
      <c r="P3730" s="19">
        <f t="shared" si="6"/>
        <v>777.7893629</v>
      </c>
      <c r="Q3730" s="14">
        <f t="shared" si="7"/>
        <v>139903.5653</v>
      </c>
    </row>
    <row r="3731" ht="15.75" customHeight="1">
      <c r="A3731" s="12">
        <v>2020.0</v>
      </c>
      <c r="B3731" s="265">
        <v>43891.0</v>
      </c>
      <c r="C3731" s="12" t="s">
        <v>779</v>
      </c>
      <c r="D3731" s="12" t="s">
        <v>414</v>
      </c>
      <c r="E3731" s="12" t="s">
        <v>747</v>
      </c>
      <c r="F3731" s="12" t="s">
        <v>748</v>
      </c>
      <c r="G3731" s="12" t="s">
        <v>749</v>
      </c>
      <c r="H3731" s="12" t="s">
        <v>405</v>
      </c>
      <c r="I3731" s="19">
        <v>537921.34</v>
      </c>
      <c r="J3731" s="19">
        <v>7.840408573E7</v>
      </c>
      <c r="K3731" s="19">
        <f t="shared" si="1"/>
        <v>17930.71133</v>
      </c>
      <c r="L3731" s="14">
        <f t="shared" si="2"/>
        <v>17930.71133</v>
      </c>
      <c r="M3731" s="14">
        <f t="shared" si="3"/>
        <v>0</v>
      </c>
      <c r="N3731" s="14">
        <f t="shared" si="4"/>
        <v>0.06324765902</v>
      </c>
      <c r="O3731" s="14">
        <f t="shared" si="5"/>
        <v>0.3984602519</v>
      </c>
      <c r="P3731" s="19">
        <f t="shared" si="6"/>
        <v>145.7538118</v>
      </c>
      <c r="Q3731" s="14">
        <f t="shared" si="7"/>
        <v>2613469.524</v>
      </c>
    </row>
    <row r="3732" ht="15.75" customHeight="1">
      <c r="A3732" s="12">
        <v>2020.0</v>
      </c>
      <c r="B3732" s="265">
        <v>43891.0</v>
      </c>
      <c r="C3732" s="12" t="s">
        <v>779</v>
      </c>
      <c r="D3732" s="12" t="s">
        <v>414</v>
      </c>
      <c r="E3732" s="12" t="s">
        <v>753</v>
      </c>
      <c r="F3732" s="12" t="s">
        <v>754</v>
      </c>
      <c r="G3732" s="12" t="s">
        <v>749</v>
      </c>
      <c r="H3732" s="12" t="s">
        <v>405</v>
      </c>
      <c r="I3732" s="19">
        <v>1825.43</v>
      </c>
      <c r="J3732" s="19">
        <v>266063.38</v>
      </c>
      <c r="K3732" s="19">
        <f t="shared" si="1"/>
        <v>60.84766667</v>
      </c>
      <c r="L3732" s="14">
        <f t="shared" si="2"/>
        <v>60.84766667</v>
      </c>
      <c r="M3732" s="14">
        <f t="shared" si="3"/>
        <v>0</v>
      </c>
      <c r="N3732" s="14">
        <f t="shared" si="4"/>
        <v>0.0002146302175</v>
      </c>
      <c r="O3732" s="14">
        <f t="shared" si="5"/>
        <v>0.00135217037</v>
      </c>
      <c r="P3732" s="19">
        <f t="shared" si="6"/>
        <v>145.7538114</v>
      </c>
      <c r="Q3732" s="14">
        <f t="shared" si="7"/>
        <v>8868.779333</v>
      </c>
    </row>
    <row r="3733" ht="15.75" customHeight="1">
      <c r="A3733" s="12">
        <v>2020.0</v>
      </c>
      <c r="B3733" s="265">
        <v>43891.0</v>
      </c>
      <c r="C3733" s="12" t="s">
        <v>779</v>
      </c>
      <c r="D3733" s="12" t="s">
        <v>414</v>
      </c>
      <c r="E3733" s="12" t="s">
        <v>750</v>
      </c>
      <c r="F3733" s="12" t="s">
        <v>751</v>
      </c>
      <c r="G3733" s="12" t="s">
        <v>749</v>
      </c>
      <c r="H3733" s="12" t="s">
        <v>405</v>
      </c>
      <c r="I3733" s="19">
        <v>1001.29</v>
      </c>
      <c r="J3733" s="19">
        <v>145941.83</v>
      </c>
      <c r="K3733" s="19">
        <f t="shared" si="1"/>
        <v>33.37633333</v>
      </c>
      <c r="L3733" s="14">
        <f t="shared" si="2"/>
        <v>33.37633333</v>
      </c>
      <c r="M3733" s="14">
        <f t="shared" si="3"/>
        <v>0</v>
      </c>
      <c r="N3733" s="14">
        <f t="shared" si="4"/>
        <v>0.0001177295708</v>
      </c>
      <c r="O3733" s="14">
        <f t="shared" si="5"/>
        <v>0.0007416962963</v>
      </c>
      <c r="P3733" s="19">
        <f t="shared" si="6"/>
        <v>145.7538076</v>
      </c>
      <c r="Q3733" s="14">
        <f t="shared" si="7"/>
        <v>4864.727667</v>
      </c>
    </row>
    <row r="3734" ht="15.75" customHeight="1">
      <c r="A3734" s="12">
        <v>2020.0</v>
      </c>
      <c r="B3734" s="265">
        <v>43891.0</v>
      </c>
      <c r="C3734" s="12" t="s">
        <v>780</v>
      </c>
      <c r="D3734" s="12" t="s">
        <v>415</v>
      </c>
      <c r="E3734" s="12" t="s">
        <v>747</v>
      </c>
      <c r="F3734" s="12" t="s">
        <v>748</v>
      </c>
      <c r="G3734" s="12" t="s">
        <v>749</v>
      </c>
      <c r="H3734" s="12" t="s">
        <v>405</v>
      </c>
      <c r="I3734" s="19">
        <v>260008.45</v>
      </c>
      <c r="J3734" s="19">
        <v>3.555714668E7</v>
      </c>
      <c r="K3734" s="19">
        <f t="shared" si="1"/>
        <v>8666.948333</v>
      </c>
      <c r="L3734" s="14">
        <f t="shared" si="2"/>
        <v>8666.948333</v>
      </c>
      <c r="M3734" s="14">
        <f t="shared" si="3"/>
        <v>0</v>
      </c>
      <c r="N3734" s="14">
        <f t="shared" si="4"/>
        <v>0.03057124633</v>
      </c>
      <c r="O3734" s="14">
        <f t="shared" si="5"/>
        <v>0.1925988519</v>
      </c>
      <c r="P3734" s="19">
        <f t="shared" si="6"/>
        <v>136.753812</v>
      </c>
      <c r="Q3734" s="14">
        <f t="shared" si="7"/>
        <v>1185238.223</v>
      </c>
    </row>
    <row r="3735" ht="15.75" customHeight="1">
      <c r="A3735" s="12">
        <v>2020.0</v>
      </c>
      <c r="B3735" s="265">
        <v>43891.0</v>
      </c>
      <c r="C3735" s="12" t="s">
        <v>780</v>
      </c>
      <c r="D3735" s="12" t="s">
        <v>415</v>
      </c>
      <c r="E3735" s="12" t="s">
        <v>753</v>
      </c>
      <c r="F3735" s="12" t="s">
        <v>754</v>
      </c>
      <c r="G3735" s="12" t="s">
        <v>749</v>
      </c>
      <c r="H3735" s="12" t="s">
        <v>405</v>
      </c>
      <c r="I3735" s="19">
        <v>1071.35</v>
      </c>
      <c r="J3735" s="19">
        <v>146511.2</v>
      </c>
      <c r="K3735" s="19">
        <f t="shared" si="1"/>
        <v>35.71166667</v>
      </c>
      <c r="L3735" s="14">
        <f t="shared" si="2"/>
        <v>35.71166667</v>
      </c>
      <c r="M3735" s="14">
        <f t="shared" si="3"/>
        <v>0</v>
      </c>
      <c r="N3735" s="14">
        <f t="shared" si="4"/>
        <v>0.0001259670782</v>
      </c>
      <c r="O3735" s="14">
        <f t="shared" si="5"/>
        <v>0.0007935925926</v>
      </c>
      <c r="P3735" s="19">
        <f t="shared" si="6"/>
        <v>136.7538153</v>
      </c>
      <c r="Q3735" s="14">
        <f t="shared" si="7"/>
        <v>4883.706667</v>
      </c>
    </row>
    <row r="3736" ht="15.75" customHeight="1">
      <c r="A3736" s="12">
        <v>2020.0</v>
      </c>
      <c r="B3736" s="265">
        <v>43891.0</v>
      </c>
      <c r="C3736" s="12" t="s">
        <v>781</v>
      </c>
      <c r="D3736" s="12" t="s">
        <v>439</v>
      </c>
      <c r="E3736" s="12" t="s">
        <v>747</v>
      </c>
      <c r="F3736" s="12" t="s">
        <v>748</v>
      </c>
      <c r="G3736" s="12" t="s">
        <v>749</v>
      </c>
      <c r="H3736" s="12" t="s">
        <v>421</v>
      </c>
      <c r="I3736" s="19">
        <v>13524.12</v>
      </c>
      <c r="J3736" s="19">
        <v>1078397.25</v>
      </c>
      <c r="K3736" s="19">
        <f t="shared" si="1"/>
        <v>450.804</v>
      </c>
      <c r="L3736" s="14">
        <f t="shared" si="2"/>
        <v>450.804</v>
      </c>
      <c r="M3736" s="14">
        <f t="shared" si="3"/>
        <v>0</v>
      </c>
      <c r="N3736" s="14">
        <f t="shared" si="4"/>
        <v>0.001590137566</v>
      </c>
      <c r="O3736" s="14">
        <f t="shared" si="5"/>
        <v>0.01001786667</v>
      </c>
      <c r="P3736" s="19">
        <f t="shared" si="6"/>
        <v>79.7388111</v>
      </c>
      <c r="Q3736" s="14">
        <f t="shared" si="7"/>
        <v>35946.575</v>
      </c>
    </row>
    <row r="3737" ht="15.75" customHeight="1">
      <c r="A3737" s="12">
        <v>2020.0</v>
      </c>
      <c r="B3737" s="265">
        <v>43891.0</v>
      </c>
      <c r="C3737" s="12" t="s">
        <v>782</v>
      </c>
      <c r="D3737" s="12" t="s">
        <v>440</v>
      </c>
      <c r="E3737" s="12" t="s">
        <v>747</v>
      </c>
      <c r="F3737" s="12" t="s">
        <v>748</v>
      </c>
      <c r="G3737" s="12" t="s">
        <v>749</v>
      </c>
      <c r="H3737" s="12" t="s">
        <v>421</v>
      </c>
      <c r="I3737" s="19">
        <v>42592.67</v>
      </c>
      <c r="J3737" s="19">
        <v>1.157652268E7</v>
      </c>
      <c r="K3737" s="19">
        <f t="shared" si="1"/>
        <v>1419.755667</v>
      </c>
      <c r="L3737" s="14">
        <f t="shared" si="2"/>
        <v>1419.755667</v>
      </c>
      <c r="M3737" s="14">
        <f t="shared" si="3"/>
        <v>0</v>
      </c>
      <c r="N3737" s="14">
        <f t="shared" si="4"/>
        <v>0.005007956496</v>
      </c>
      <c r="O3737" s="14">
        <f t="shared" si="5"/>
        <v>0.03155012593</v>
      </c>
      <c r="P3737" s="19">
        <f t="shared" si="6"/>
        <v>271.7961255</v>
      </c>
      <c r="Q3737" s="14">
        <f t="shared" si="7"/>
        <v>385884.0893</v>
      </c>
    </row>
    <row r="3738" ht="15.75" customHeight="1">
      <c r="A3738" s="12">
        <v>2020.0</v>
      </c>
      <c r="B3738" s="265">
        <v>43891.0</v>
      </c>
      <c r="C3738" s="12" t="s">
        <v>782</v>
      </c>
      <c r="D3738" s="12" t="s">
        <v>440</v>
      </c>
      <c r="E3738" s="12" t="s">
        <v>753</v>
      </c>
      <c r="F3738" s="12" t="s">
        <v>754</v>
      </c>
      <c r="G3738" s="12" t="s">
        <v>749</v>
      </c>
      <c r="H3738" s="12" t="s">
        <v>421</v>
      </c>
      <c r="I3738" s="19">
        <v>27771.81</v>
      </c>
      <c r="J3738" s="19">
        <v>1.484081203E7</v>
      </c>
      <c r="K3738" s="19">
        <f t="shared" si="1"/>
        <v>925.727</v>
      </c>
      <c r="L3738" s="14">
        <f t="shared" si="2"/>
        <v>925.727</v>
      </c>
      <c r="M3738" s="14">
        <f t="shared" si="3"/>
        <v>0</v>
      </c>
      <c r="N3738" s="14">
        <f t="shared" si="4"/>
        <v>0.00326535097</v>
      </c>
      <c r="O3738" s="14">
        <f t="shared" si="5"/>
        <v>0.02057171111</v>
      </c>
      <c r="P3738" s="19">
        <f t="shared" si="6"/>
        <v>534.3840401</v>
      </c>
      <c r="Q3738" s="14">
        <f t="shared" si="7"/>
        <v>494693.7343</v>
      </c>
    </row>
    <row r="3739" ht="15.75" customHeight="1">
      <c r="A3739" s="12">
        <v>2020.0</v>
      </c>
      <c r="B3739" s="265">
        <v>43891.0</v>
      </c>
      <c r="C3739" s="12" t="s">
        <v>782</v>
      </c>
      <c r="D3739" s="12" t="s">
        <v>440</v>
      </c>
      <c r="E3739" s="12" t="s">
        <v>755</v>
      </c>
      <c r="F3739" s="12" t="s">
        <v>756</v>
      </c>
      <c r="G3739" s="12" t="s">
        <v>749</v>
      </c>
      <c r="H3739" s="12" t="s">
        <v>421</v>
      </c>
      <c r="I3739" s="19">
        <v>13048.17</v>
      </c>
      <c r="J3739" s="19">
        <v>5158346.19</v>
      </c>
      <c r="K3739" s="19">
        <f t="shared" si="1"/>
        <v>434.939</v>
      </c>
      <c r="L3739" s="14">
        <f t="shared" si="2"/>
        <v>434.939</v>
      </c>
      <c r="M3739" s="14">
        <f t="shared" si="3"/>
        <v>0</v>
      </c>
      <c r="N3739" s="14">
        <f t="shared" si="4"/>
        <v>0.001534176367</v>
      </c>
      <c r="O3739" s="14">
        <f t="shared" si="5"/>
        <v>0.009665311111</v>
      </c>
      <c r="P3739" s="19">
        <f t="shared" si="6"/>
        <v>395.3310073</v>
      </c>
      <c r="Q3739" s="14">
        <f t="shared" si="7"/>
        <v>171944.873</v>
      </c>
    </row>
    <row r="3740" ht="15.75" customHeight="1">
      <c r="A3740" s="12">
        <v>2020.0</v>
      </c>
      <c r="B3740" s="265">
        <v>43891.0</v>
      </c>
      <c r="C3740" s="12" t="s">
        <v>782</v>
      </c>
      <c r="D3740" s="12" t="s">
        <v>440</v>
      </c>
      <c r="E3740" s="12" t="s">
        <v>750</v>
      </c>
      <c r="F3740" s="12" t="s">
        <v>751</v>
      </c>
      <c r="G3740" s="12" t="s">
        <v>749</v>
      </c>
      <c r="H3740" s="12" t="s">
        <v>421</v>
      </c>
      <c r="I3740" s="19">
        <v>110420.73</v>
      </c>
      <c r="J3740" s="19">
        <v>3.387762362E7</v>
      </c>
      <c r="K3740" s="19">
        <f t="shared" si="1"/>
        <v>3680.691</v>
      </c>
      <c r="L3740" s="14">
        <f t="shared" si="2"/>
        <v>3680.691</v>
      </c>
      <c r="M3740" s="14">
        <f t="shared" si="3"/>
        <v>0</v>
      </c>
      <c r="N3740" s="14">
        <f t="shared" si="4"/>
        <v>0.01298303704</v>
      </c>
      <c r="O3740" s="14">
        <f t="shared" si="5"/>
        <v>0.08179313333</v>
      </c>
      <c r="P3740" s="19">
        <f t="shared" si="6"/>
        <v>306.8049235</v>
      </c>
      <c r="Q3740" s="14">
        <f t="shared" si="7"/>
        <v>1129254.121</v>
      </c>
    </row>
    <row r="3741" ht="15.75" customHeight="1">
      <c r="A3741" s="12">
        <v>2020.0</v>
      </c>
      <c r="B3741" s="265">
        <v>43891.0</v>
      </c>
      <c r="C3741" s="12" t="s">
        <v>783</v>
      </c>
      <c r="D3741" s="12" t="s">
        <v>441</v>
      </c>
      <c r="E3741" s="12" t="s">
        <v>747</v>
      </c>
      <c r="F3741" s="12" t="s">
        <v>748</v>
      </c>
      <c r="G3741" s="12" t="s">
        <v>749</v>
      </c>
      <c r="H3741" s="12" t="s">
        <v>421</v>
      </c>
      <c r="I3741" s="19">
        <v>176408.92</v>
      </c>
      <c r="J3741" s="19">
        <v>2.559495936E7</v>
      </c>
      <c r="K3741" s="19">
        <f t="shared" si="1"/>
        <v>5880.297333</v>
      </c>
      <c r="L3741" s="14">
        <f t="shared" si="2"/>
        <v>5880.297333</v>
      </c>
      <c r="M3741" s="14">
        <f t="shared" si="3"/>
        <v>0</v>
      </c>
      <c r="N3741" s="14">
        <f t="shared" si="4"/>
        <v>0.02074178954</v>
      </c>
      <c r="O3741" s="14">
        <f t="shared" si="5"/>
        <v>0.1306732741</v>
      </c>
      <c r="P3741" s="19">
        <f t="shared" si="6"/>
        <v>145.0888048</v>
      </c>
      <c r="Q3741" s="14">
        <f t="shared" si="7"/>
        <v>853165.312</v>
      </c>
    </row>
    <row r="3742" ht="15.75" customHeight="1">
      <c r="A3742" s="12">
        <v>2020.0</v>
      </c>
      <c r="B3742" s="265">
        <v>43891.0</v>
      </c>
      <c r="C3742" s="12" t="s">
        <v>783</v>
      </c>
      <c r="D3742" s="12" t="s">
        <v>441</v>
      </c>
      <c r="E3742" s="12" t="s">
        <v>753</v>
      </c>
      <c r="F3742" s="12" t="s">
        <v>754</v>
      </c>
      <c r="G3742" s="12" t="s">
        <v>749</v>
      </c>
      <c r="H3742" s="12" t="s">
        <v>421</v>
      </c>
      <c r="I3742" s="19">
        <v>256086.32</v>
      </c>
      <c r="J3742" s="19">
        <v>5.169574241E7</v>
      </c>
      <c r="K3742" s="19">
        <f t="shared" si="1"/>
        <v>8536.210667</v>
      </c>
      <c r="L3742" s="14">
        <f t="shared" si="2"/>
        <v>8536.210667</v>
      </c>
      <c r="M3742" s="14">
        <f t="shared" si="3"/>
        <v>0</v>
      </c>
      <c r="N3742" s="14">
        <f t="shared" si="4"/>
        <v>0.03011009053</v>
      </c>
      <c r="O3742" s="14">
        <f t="shared" si="5"/>
        <v>0.1896935704</v>
      </c>
      <c r="P3742" s="19">
        <f t="shared" si="6"/>
        <v>201.8684263</v>
      </c>
      <c r="Q3742" s="14">
        <f t="shared" si="7"/>
        <v>1723191.414</v>
      </c>
    </row>
    <row r="3743" ht="15.75" customHeight="1">
      <c r="A3743" s="12">
        <v>2020.0</v>
      </c>
      <c r="B3743" s="265">
        <v>43891.0</v>
      </c>
      <c r="C3743" s="12" t="s">
        <v>783</v>
      </c>
      <c r="D3743" s="12" t="s">
        <v>441</v>
      </c>
      <c r="E3743" s="12" t="s">
        <v>755</v>
      </c>
      <c r="F3743" s="12" t="s">
        <v>756</v>
      </c>
      <c r="G3743" s="12" t="s">
        <v>749</v>
      </c>
      <c r="H3743" s="12" t="s">
        <v>421</v>
      </c>
      <c r="I3743" s="19">
        <v>17161.74</v>
      </c>
      <c r="J3743" s="19">
        <v>3494422.68</v>
      </c>
      <c r="K3743" s="19">
        <f t="shared" si="1"/>
        <v>572.058</v>
      </c>
      <c r="L3743" s="14">
        <f t="shared" si="2"/>
        <v>572.058</v>
      </c>
      <c r="M3743" s="14">
        <f t="shared" si="3"/>
        <v>0</v>
      </c>
      <c r="N3743" s="14">
        <f t="shared" si="4"/>
        <v>0.00201784127</v>
      </c>
      <c r="O3743" s="14">
        <f t="shared" si="5"/>
        <v>0.0127124</v>
      </c>
      <c r="P3743" s="19">
        <f t="shared" si="6"/>
        <v>203.6170388</v>
      </c>
      <c r="Q3743" s="14">
        <f t="shared" si="7"/>
        <v>116480.756</v>
      </c>
    </row>
    <row r="3744" ht="15.75" customHeight="1">
      <c r="A3744" s="12">
        <v>2020.0</v>
      </c>
      <c r="B3744" s="265">
        <v>43891.0</v>
      </c>
      <c r="C3744" s="12" t="s">
        <v>783</v>
      </c>
      <c r="D3744" s="12" t="s">
        <v>441</v>
      </c>
      <c r="E3744" s="12" t="s">
        <v>750</v>
      </c>
      <c r="F3744" s="12" t="s">
        <v>751</v>
      </c>
      <c r="G3744" s="12" t="s">
        <v>749</v>
      </c>
      <c r="H3744" s="12" t="s">
        <v>421</v>
      </c>
      <c r="I3744" s="19">
        <v>76834.34</v>
      </c>
      <c r="J3744" s="19">
        <v>7960351.64</v>
      </c>
      <c r="K3744" s="19">
        <f t="shared" si="1"/>
        <v>2561.144667</v>
      </c>
      <c r="L3744" s="14">
        <f t="shared" si="2"/>
        <v>2561.144667</v>
      </c>
      <c r="M3744" s="14">
        <f t="shared" si="3"/>
        <v>0</v>
      </c>
      <c r="N3744" s="14">
        <f t="shared" si="4"/>
        <v>0.009034019988</v>
      </c>
      <c r="O3744" s="14">
        <f t="shared" si="5"/>
        <v>0.05691432593</v>
      </c>
      <c r="P3744" s="19">
        <f t="shared" si="6"/>
        <v>103.6040869</v>
      </c>
      <c r="Q3744" s="14">
        <f t="shared" si="7"/>
        <v>265345.0547</v>
      </c>
    </row>
    <row r="3745" ht="15.75" customHeight="1">
      <c r="A3745" s="12">
        <v>2020.0</v>
      </c>
      <c r="B3745" s="265">
        <v>43891.0</v>
      </c>
      <c r="C3745" s="12" t="s">
        <v>784</v>
      </c>
      <c r="D3745" s="12" t="s">
        <v>416</v>
      </c>
      <c r="E3745" s="12" t="s">
        <v>747</v>
      </c>
      <c r="F3745" s="12" t="s">
        <v>748</v>
      </c>
      <c r="G3745" s="12" t="s">
        <v>749</v>
      </c>
      <c r="H3745" s="12" t="s">
        <v>405</v>
      </c>
      <c r="I3745" s="19">
        <v>883797.42</v>
      </c>
      <c r="J3745" s="19">
        <v>2.5009743321E8</v>
      </c>
      <c r="K3745" s="19">
        <f t="shared" si="1"/>
        <v>29459.914</v>
      </c>
      <c r="L3745" s="14">
        <f t="shared" si="2"/>
        <v>29459.914</v>
      </c>
      <c r="M3745" s="14">
        <f t="shared" si="3"/>
        <v>0</v>
      </c>
      <c r="N3745" s="14">
        <f t="shared" si="4"/>
        <v>0.1039150406</v>
      </c>
      <c r="O3745" s="14">
        <f t="shared" si="5"/>
        <v>0.6546647556</v>
      </c>
      <c r="P3745" s="19">
        <f t="shared" si="6"/>
        <v>282.9804971</v>
      </c>
      <c r="Q3745" s="14">
        <f t="shared" si="7"/>
        <v>8336581.107</v>
      </c>
    </row>
    <row r="3746" ht="15.75" customHeight="1">
      <c r="A3746" s="12">
        <v>2020.0</v>
      </c>
      <c r="B3746" s="265">
        <v>43891.0</v>
      </c>
      <c r="C3746" s="12" t="s">
        <v>784</v>
      </c>
      <c r="D3746" s="12" t="s">
        <v>416</v>
      </c>
      <c r="E3746" s="12" t="s">
        <v>753</v>
      </c>
      <c r="F3746" s="12" t="s">
        <v>754</v>
      </c>
      <c r="G3746" s="12" t="s">
        <v>749</v>
      </c>
      <c r="H3746" s="12" t="s">
        <v>405</v>
      </c>
      <c r="I3746" s="19">
        <v>3537.0</v>
      </c>
      <c r="J3746" s="19">
        <v>728034.2</v>
      </c>
      <c r="K3746" s="19">
        <f t="shared" si="1"/>
        <v>117.9</v>
      </c>
      <c r="L3746" s="14">
        <f t="shared" si="2"/>
        <v>117.9</v>
      </c>
      <c r="M3746" s="14">
        <f t="shared" si="3"/>
        <v>0</v>
      </c>
      <c r="N3746" s="14">
        <f t="shared" si="4"/>
        <v>0.0004158730159</v>
      </c>
      <c r="O3746" s="14">
        <f t="shared" si="5"/>
        <v>0.00262</v>
      </c>
      <c r="P3746" s="19">
        <f t="shared" si="6"/>
        <v>205.833814</v>
      </c>
      <c r="Q3746" s="14">
        <f t="shared" si="7"/>
        <v>24267.80667</v>
      </c>
    </row>
    <row r="3747" ht="15.75" customHeight="1">
      <c r="A3747" s="12">
        <v>2020.0</v>
      </c>
      <c r="B3747" s="265">
        <v>43891.0</v>
      </c>
      <c r="C3747" s="12" t="s">
        <v>784</v>
      </c>
      <c r="D3747" s="12" t="s">
        <v>416</v>
      </c>
      <c r="E3747" s="12" t="s">
        <v>755</v>
      </c>
      <c r="F3747" s="12" t="s">
        <v>756</v>
      </c>
      <c r="G3747" s="12" t="s">
        <v>749</v>
      </c>
      <c r="H3747" s="12" t="s">
        <v>405</v>
      </c>
      <c r="I3747" s="19">
        <v>7607.0</v>
      </c>
      <c r="J3747" s="19">
        <v>1557706.78</v>
      </c>
      <c r="K3747" s="19">
        <f t="shared" si="1"/>
        <v>253.5666667</v>
      </c>
      <c r="L3747" s="14">
        <f t="shared" si="2"/>
        <v>253.5666667</v>
      </c>
      <c r="M3747" s="14">
        <f t="shared" si="3"/>
        <v>0</v>
      </c>
      <c r="N3747" s="14">
        <f t="shared" si="4"/>
        <v>0.00089441505</v>
      </c>
      <c r="O3747" s="14">
        <f t="shared" si="5"/>
        <v>0.005634814815</v>
      </c>
      <c r="P3747" s="19">
        <f t="shared" si="6"/>
        <v>204.7728119</v>
      </c>
      <c r="Q3747" s="14">
        <f t="shared" si="7"/>
        <v>51923.55933</v>
      </c>
    </row>
    <row r="3748" ht="15.75" customHeight="1">
      <c r="A3748" s="12">
        <v>2020.0</v>
      </c>
      <c r="B3748" s="265">
        <v>43891.0</v>
      </c>
      <c r="C3748" s="12" t="s">
        <v>784</v>
      </c>
      <c r="D3748" s="12" t="s">
        <v>416</v>
      </c>
      <c r="E3748" s="12" t="s">
        <v>750</v>
      </c>
      <c r="F3748" s="12" t="s">
        <v>751</v>
      </c>
      <c r="G3748" s="12" t="s">
        <v>749</v>
      </c>
      <c r="H3748" s="12" t="s">
        <v>405</v>
      </c>
      <c r="I3748" s="19">
        <v>4164.0</v>
      </c>
      <c r="J3748" s="19">
        <v>1238661.28</v>
      </c>
      <c r="K3748" s="19">
        <f t="shared" si="1"/>
        <v>138.8</v>
      </c>
      <c r="L3748" s="14">
        <f t="shared" si="2"/>
        <v>138.8</v>
      </c>
      <c r="M3748" s="14">
        <f t="shared" si="3"/>
        <v>0</v>
      </c>
      <c r="N3748" s="14">
        <f t="shared" si="4"/>
        <v>0.0004895943563</v>
      </c>
      <c r="O3748" s="14">
        <f t="shared" si="5"/>
        <v>0.003084444444</v>
      </c>
      <c r="P3748" s="19">
        <f t="shared" si="6"/>
        <v>297.4690874</v>
      </c>
      <c r="Q3748" s="14">
        <f t="shared" si="7"/>
        <v>41288.70933</v>
      </c>
    </row>
    <row r="3749" ht="15.75" customHeight="1">
      <c r="A3749" s="12">
        <v>2020.0</v>
      </c>
      <c r="B3749" s="265">
        <v>43891.0</v>
      </c>
      <c r="C3749" s="12" t="s">
        <v>785</v>
      </c>
      <c r="D3749" s="12" t="s">
        <v>417</v>
      </c>
      <c r="E3749" s="12" t="s">
        <v>788</v>
      </c>
      <c r="F3749" s="12" t="s">
        <v>789</v>
      </c>
      <c r="G3749" s="12" t="s">
        <v>749</v>
      </c>
      <c r="H3749" s="12" t="s">
        <v>405</v>
      </c>
      <c r="I3749" s="19">
        <v>360.0</v>
      </c>
      <c r="J3749" s="19">
        <v>72244.81</v>
      </c>
      <c r="K3749" s="19">
        <f t="shared" si="1"/>
        <v>12</v>
      </c>
      <c r="L3749" s="14">
        <f t="shared" si="2"/>
        <v>12</v>
      </c>
      <c r="M3749" s="14">
        <f t="shared" si="3"/>
        <v>0</v>
      </c>
      <c r="N3749" s="14">
        <f t="shared" si="4"/>
        <v>0.00004232804233</v>
      </c>
      <c r="O3749" s="14">
        <f t="shared" si="5"/>
        <v>0.0002666666667</v>
      </c>
      <c r="P3749" s="19">
        <f t="shared" si="6"/>
        <v>200.6800278</v>
      </c>
      <c r="Q3749" s="14">
        <f t="shared" si="7"/>
        <v>2408.160333</v>
      </c>
    </row>
    <row r="3750" ht="15.75" customHeight="1">
      <c r="A3750" s="12">
        <v>2020.0</v>
      </c>
      <c r="B3750" s="265">
        <v>43891.0</v>
      </c>
      <c r="C3750" s="12" t="s">
        <v>785</v>
      </c>
      <c r="D3750" s="12" t="s">
        <v>417</v>
      </c>
      <c r="E3750" s="12" t="s">
        <v>747</v>
      </c>
      <c r="F3750" s="12" t="s">
        <v>748</v>
      </c>
      <c r="G3750" s="12" t="s">
        <v>749</v>
      </c>
      <c r="H3750" s="12" t="s">
        <v>405</v>
      </c>
      <c r="I3750" s="19">
        <v>387774.54</v>
      </c>
      <c r="J3750" s="19">
        <v>7.627173399E7</v>
      </c>
      <c r="K3750" s="19">
        <f t="shared" si="1"/>
        <v>12925.818</v>
      </c>
      <c r="L3750" s="14">
        <f t="shared" si="2"/>
        <v>12925.818</v>
      </c>
      <c r="M3750" s="14">
        <f t="shared" si="3"/>
        <v>0</v>
      </c>
      <c r="N3750" s="14">
        <f t="shared" si="4"/>
        <v>0.04559371429</v>
      </c>
      <c r="O3750" s="14">
        <f t="shared" si="5"/>
        <v>0.2872404</v>
      </c>
      <c r="P3750" s="19">
        <f t="shared" si="6"/>
        <v>196.6909276</v>
      </c>
      <c r="Q3750" s="14">
        <f t="shared" si="7"/>
        <v>2542391.133</v>
      </c>
    </row>
    <row r="3751" ht="15.75" customHeight="1">
      <c r="A3751" s="12">
        <v>2020.0</v>
      </c>
      <c r="B3751" s="265">
        <v>43891.0</v>
      </c>
      <c r="C3751" s="12" t="s">
        <v>785</v>
      </c>
      <c r="D3751" s="12" t="s">
        <v>417</v>
      </c>
      <c r="E3751" s="12" t="s">
        <v>753</v>
      </c>
      <c r="F3751" s="12" t="s">
        <v>754</v>
      </c>
      <c r="G3751" s="12" t="s">
        <v>749</v>
      </c>
      <c r="H3751" s="12" t="s">
        <v>405</v>
      </c>
      <c r="I3751" s="19">
        <v>47495.0</v>
      </c>
      <c r="J3751" s="19">
        <v>9336178.19</v>
      </c>
      <c r="K3751" s="19">
        <f t="shared" si="1"/>
        <v>1583.166667</v>
      </c>
      <c r="L3751" s="14">
        <f t="shared" si="2"/>
        <v>1583.166667</v>
      </c>
      <c r="M3751" s="14">
        <f t="shared" si="3"/>
        <v>0</v>
      </c>
      <c r="N3751" s="14">
        <f t="shared" si="4"/>
        <v>0.00558436214</v>
      </c>
      <c r="O3751" s="14">
        <f t="shared" si="5"/>
        <v>0.03518148148</v>
      </c>
      <c r="P3751" s="19">
        <f t="shared" si="6"/>
        <v>196.5718116</v>
      </c>
      <c r="Q3751" s="14">
        <f t="shared" si="7"/>
        <v>311205.9397</v>
      </c>
    </row>
    <row r="3752" ht="15.75" customHeight="1">
      <c r="A3752" s="12">
        <v>2020.0</v>
      </c>
      <c r="B3752" s="265">
        <v>43891.0</v>
      </c>
      <c r="C3752" s="12" t="s">
        <v>786</v>
      </c>
      <c r="D3752" s="12" t="s">
        <v>418</v>
      </c>
      <c r="E3752" s="12" t="s">
        <v>747</v>
      </c>
      <c r="F3752" s="12" t="s">
        <v>748</v>
      </c>
      <c r="G3752" s="12" t="s">
        <v>749</v>
      </c>
      <c r="H3752" s="12" t="s">
        <v>405</v>
      </c>
      <c r="I3752" s="19">
        <v>1789008.0</v>
      </c>
      <c r="J3752" s="19">
        <v>3.645728721E8</v>
      </c>
      <c r="K3752" s="19">
        <f t="shared" si="1"/>
        <v>59633.6</v>
      </c>
      <c r="L3752" s="14">
        <f t="shared" si="2"/>
        <v>59633.6</v>
      </c>
      <c r="M3752" s="14">
        <f t="shared" si="3"/>
        <v>0</v>
      </c>
      <c r="N3752" s="14">
        <f t="shared" si="4"/>
        <v>0.2103477954</v>
      </c>
      <c r="O3752" s="14">
        <f t="shared" si="5"/>
        <v>1.325191111</v>
      </c>
      <c r="P3752" s="19">
        <f t="shared" si="6"/>
        <v>203.7849311</v>
      </c>
      <c r="Q3752" s="14">
        <f t="shared" si="7"/>
        <v>12152429.07</v>
      </c>
    </row>
    <row r="3753" ht="15.75" customHeight="1">
      <c r="A3753" s="12">
        <v>2020.0</v>
      </c>
      <c r="B3753" s="265">
        <v>43891.0</v>
      </c>
      <c r="C3753" s="12" t="s">
        <v>786</v>
      </c>
      <c r="D3753" s="12" t="s">
        <v>418</v>
      </c>
      <c r="E3753" s="12" t="s">
        <v>753</v>
      </c>
      <c r="F3753" s="12" t="s">
        <v>754</v>
      </c>
      <c r="G3753" s="12" t="s">
        <v>749</v>
      </c>
      <c r="H3753" s="12" t="s">
        <v>405</v>
      </c>
      <c r="I3753" s="19">
        <v>8096.0</v>
      </c>
      <c r="J3753" s="19">
        <v>1637770.7</v>
      </c>
      <c r="K3753" s="19">
        <f t="shared" si="1"/>
        <v>269.8666667</v>
      </c>
      <c r="L3753" s="14">
        <f t="shared" si="2"/>
        <v>269.8666667</v>
      </c>
      <c r="M3753" s="14">
        <f t="shared" si="3"/>
        <v>0</v>
      </c>
      <c r="N3753" s="14">
        <f t="shared" si="4"/>
        <v>0.0009519106408</v>
      </c>
      <c r="O3753" s="14">
        <f t="shared" si="5"/>
        <v>0.005997037037</v>
      </c>
      <c r="P3753" s="19">
        <f t="shared" si="6"/>
        <v>202.2938118</v>
      </c>
      <c r="Q3753" s="14">
        <f t="shared" si="7"/>
        <v>54592.35667</v>
      </c>
    </row>
    <row r="3754" ht="15.75" customHeight="1">
      <c r="A3754" s="12">
        <v>2020.0</v>
      </c>
      <c r="B3754" s="265">
        <v>43891.0</v>
      </c>
      <c r="C3754" s="12" t="s">
        <v>786</v>
      </c>
      <c r="D3754" s="12" t="s">
        <v>418</v>
      </c>
      <c r="E3754" s="12" t="s">
        <v>755</v>
      </c>
      <c r="F3754" s="12" t="s">
        <v>756</v>
      </c>
      <c r="G3754" s="12" t="s">
        <v>749</v>
      </c>
      <c r="H3754" s="12" t="s">
        <v>405</v>
      </c>
      <c r="I3754" s="19">
        <v>3103.0</v>
      </c>
      <c r="J3754" s="19">
        <v>626305.83</v>
      </c>
      <c r="K3754" s="19">
        <f t="shared" si="1"/>
        <v>103.4333333</v>
      </c>
      <c r="L3754" s="14">
        <f t="shared" si="2"/>
        <v>103.4333333</v>
      </c>
      <c r="M3754" s="14">
        <f t="shared" si="3"/>
        <v>0</v>
      </c>
      <c r="N3754" s="14">
        <f t="shared" si="4"/>
        <v>0.0003648442093</v>
      </c>
      <c r="O3754" s="14">
        <f t="shared" si="5"/>
        <v>0.002298518519</v>
      </c>
      <c r="P3754" s="19">
        <f t="shared" si="6"/>
        <v>201.8388108</v>
      </c>
      <c r="Q3754" s="14">
        <f t="shared" si="7"/>
        <v>20876.861</v>
      </c>
    </row>
    <row r="3755" ht="15.75" customHeight="1">
      <c r="A3755" s="12">
        <v>2020.0</v>
      </c>
      <c r="B3755" s="265">
        <v>43891.0</v>
      </c>
      <c r="C3755" s="12" t="s">
        <v>786</v>
      </c>
      <c r="D3755" s="12" t="s">
        <v>418</v>
      </c>
      <c r="E3755" s="12" t="s">
        <v>750</v>
      </c>
      <c r="F3755" s="12" t="s">
        <v>751</v>
      </c>
      <c r="G3755" s="12" t="s">
        <v>749</v>
      </c>
      <c r="H3755" s="12" t="s">
        <v>405</v>
      </c>
      <c r="I3755" s="19">
        <v>169.0</v>
      </c>
      <c r="J3755" s="19">
        <v>34110.76</v>
      </c>
      <c r="K3755" s="19">
        <f t="shared" si="1"/>
        <v>5.633333333</v>
      </c>
      <c r="L3755" s="14">
        <f t="shared" si="2"/>
        <v>5.633333333</v>
      </c>
      <c r="M3755" s="14">
        <f t="shared" si="3"/>
        <v>0</v>
      </c>
      <c r="N3755" s="14">
        <f t="shared" si="4"/>
        <v>0.00001987066432</v>
      </c>
      <c r="O3755" s="14">
        <f t="shared" si="5"/>
        <v>0.0001251851852</v>
      </c>
      <c r="P3755" s="19">
        <f t="shared" si="6"/>
        <v>201.8388166</v>
      </c>
      <c r="Q3755" s="14">
        <f t="shared" si="7"/>
        <v>1137.025333</v>
      </c>
    </row>
    <row r="3756" ht="15.75" customHeight="1">
      <c r="A3756" s="12">
        <v>2020.0</v>
      </c>
      <c r="B3756" s="265">
        <v>43891.0</v>
      </c>
      <c r="C3756" s="12" t="s">
        <v>787</v>
      </c>
      <c r="D3756" s="12" t="s">
        <v>419</v>
      </c>
      <c r="E3756" s="12" t="s">
        <v>747</v>
      </c>
      <c r="F3756" s="12" t="s">
        <v>748</v>
      </c>
      <c r="G3756" s="12" t="s">
        <v>749</v>
      </c>
      <c r="H3756" s="12" t="s">
        <v>405</v>
      </c>
      <c r="I3756" s="19">
        <v>587351.0</v>
      </c>
      <c r="J3756" s="19">
        <v>1.1415340425E8</v>
      </c>
      <c r="K3756" s="19">
        <f t="shared" si="1"/>
        <v>19578.36667</v>
      </c>
      <c r="L3756" s="14">
        <f t="shared" si="2"/>
        <v>19578.36667</v>
      </c>
      <c r="M3756" s="14">
        <f t="shared" si="3"/>
        <v>0</v>
      </c>
      <c r="N3756" s="14">
        <f t="shared" si="4"/>
        <v>0.06905949442</v>
      </c>
      <c r="O3756" s="14">
        <f t="shared" si="5"/>
        <v>0.4350748148</v>
      </c>
      <c r="P3756" s="19">
        <f t="shared" si="6"/>
        <v>194.352958</v>
      </c>
      <c r="Q3756" s="14">
        <f t="shared" si="7"/>
        <v>3805113.475</v>
      </c>
    </row>
    <row r="3757" ht="15.75" customHeight="1">
      <c r="A3757" s="12">
        <v>2020.0</v>
      </c>
      <c r="B3757" s="265">
        <v>43891.0</v>
      </c>
      <c r="C3757" s="12" t="s">
        <v>787</v>
      </c>
      <c r="D3757" s="12" t="s">
        <v>419</v>
      </c>
      <c r="E3757" s="12" t="s">
        <v>753</v>
      </c>
      <c r="F3757" s="12" t="s">
        <v>754</v>
      </c>
      <c r="G3757" s="12" t="s">
        <v>749</v>
      </c>
      <c r="H3757" s="12" t="s">
        <v>405</v>
      </c>
      <c r="I3757" s="19">
        <v>29047.0</v>
      </c>
      <c r="J3757" s="19">
        <v>5726979.57</v>
      </c>
      <c r="K3757" s="19">
        <f t="shared" si="1"/>
        <v>968.2333333</v>
      </c>
      <c r="L3757" s="14">
        <f t="shared" si="2"/>
        <v>968.2333333</v>
      </c>
      <c r="M3757" s="14">
        <f t="shared" si="3"/>
        <v>0</v>
      </c>
      <c r="N3757" s="14">
        <f t="shared" si="4"/>
        <v>0.003415285126</v>
      </c>
      <c r="O3757" s="14">
        <f t="shared" si="5"/>
        <v>0.0215162963</v>
      </c>
      <c r="P3757" s="19">
        <f t="shared" si="6"/>
        <v>197.1625149</v>
      </c>
      <c r="Q3757" s="14">
        <f t="shared" si="7"/>
        <v>190899.319</v>
      </c>
    </row>
    <row r="3758" ht="15.75" customHeight="1">
      <c r="A3758" s="12">
        <v>2020.0</v>
      </c>
      <c r="B3758" s="265">
        <v>43922.0</v>
      </c>
      <c r="C3758" s="12" t="s">
        <v>803</v>
      </c>
      <c r="D3758" s="12" t="s">
        <v>408</v>
      </c>
      <c r="E3758" s="12" t="s">
        <v>747</v>
      </c>
      <c r="F3758" s="12" t="s">
        <v>748</v>
      </c>
      <c r="G3758" s="12" t="s">
        <v>749</v>
      </c>
      <c r="H3758" s="12" t="s">
        <v>405</v>
      </c>
      <c r="I3758" s="19">
        <v>3266532.68</v>
      </c>
      <c r="J3758" s="19">
        <v>7.0410164072E8</v>
      </c>
      <c r="K3758" s="19">
        <f t="shared" si="1"/>
        <v>108884.4227</v>
      </c>
      <c r="L3758" s="14">
        <f t="shared" si="2"/>
        <v>108884.4227</v>
      </c>
      <c r="M3758" s="14">
        <f t="shared" si="3"/>
        <v>0</v>
      </c>
      <c r="N3758" s="14">
        <f t="shared" si="4"/>
        <v>0.3840720376</v>
      </c>
      <c r="O3758" s="14">
        <f t="shared" si="5"/>
        <v>2.419653837</v>
      </c>
      <c r="P3758" s="19">
        <f t="shared" si="6"/>
        <v>215.5501597</v>
      </c>
      <c r="Q3758" s="14">
        <f t="shared" si="7"/>
        <v>23470054.69</v>
      </c>
    </row>
    <row r="3759" ht="15.75" customHeight="1">
      <c r="A3759" s="12">
        <v>2020.0</v>
      </c>
      <c r="B3759" s="265">
        <v>43922.0</v>
      </c>
      <c r="C3759" s="12" t="s">
        <v>803</v>
      </c>
      <c r="D3759" s="12" t="s">
        <v>408</v>
      </c>
      <c r="E3759" s="12" t="s">
        <v>753</v>
      </c>
      <c r="F3759" s="12" t="s">
        <v>754</v>
      </c>
      <c r="G3759" s="12" t="s">
        <v>749</v>
      </c>
      <c r="H3759" s="12" t="s">
        <v>405</v>
      </c>
      <c r="I3759" s="19">
        <v>1.325704715E7</v>
      </c>
      <c r="J3759" s="19">
        <v>2.85852289819E9</v>
      </c>
      <c r="K3759" s="19">
        <f t="shared" si="1"/>
        <v>441901.5717</v>
      </c>
      <c r="L3759" s="14">
        <f t="shared" si="2"/>
        <v>283500</v>
      </c>
      <c r="M3759" s="14">
        <f t="shared" si="3"/>
        <v>158401.5717</v>
      </c>
      <c r="N3759" s="14">
        <f t="shared" si="4"/>
        <v>1</v>
      </c>
      <c r="O3759" s="14">
        <f t="shared" si="5"/>
        <v>6.3</v>
      </c>
      <c r="P3759" s="19">
        <f t="shared" si="6"/>
        <v>215.6228959</v>
      </c>
      <c r="Q3759" s="14">
        <f t="shared" si="7"/>
        <v>61129091</v>
      </c>
    </row>
    <row r="3760" ht="15.75" customHeight="1">
      <c r="A3760" s="12">
        <v>2020.0</v>
      </c>
      <c r="B3760" s="265">
        <v>43922.0</v>
      </c>
      <c r="C3760" s="12" t="s">
        <v>803</v>
      </c>
      <c r="D3760" s="12" t="s">
        <v>408</v>
      </c>
      <c r="E3760" s="12" t="s">
        <v>755</v>
      </c>
      <c r="F3760" s="12" t="s">
        <v>756</v>
      </c>
      <c r="G3760" s="12" t="s">
        <v>749</v>
      </c>
      <c r="H3760" s="12" t="s">
        <v>405</v>
      </c>
      <c r="I3760" s="19">
        <v>1892547.61</v>
      </c>
      <c r="J3760" s="19">
        <v>4.0799694007E8</v>
      </c>
      <c r="K3760" s="19">
        <f t="shared" si="1"/>
        <v>63084.92033</v>
      </c>
      <c r="L3760" s="14">
        <f t="shared" si="2"/>
        <v>63084.92033</v>
      </c>
      <c r="M3760" s="14">
        <f t="shared" si="3"/>
        <v>0</v>
      </c>
      <c r="N3760" s="14">
        <f t="shared" si="4"/>
        <v>0.2225217648</v>
      </c>
      <c r="O3760" s="14">
        <f t="shared" si="5"/>
        <v>1.401887119</v>
      </c>
      <c r="P3760" s="19">
        <f t="shared" si="6"/>
        <v>215.5808065</v>
      </c>
      <c r="Q3760" s="14">
        <f t="shared" si="7"/>
        <v>13599898</v>
      </c>
    </row>
    <row r="3761" ht="15.75" customHeight="1">
      <c r="A3761" s="12">
        <v>2020.0</v>
      </c>
      <c r="B3761" s="265">
        <v>43922.0</v>
      </c>
      <c r="C3761" s="12" t="s">
        <v>759</v>
      </c>
      <c r="D3761" s="12" t="s">
        <v>406</v>
      </c>
      <c r="E3761" s="12" t="s">
        <v>747</v>
      </c>
      <c r="F3761" s="12" t="s">
        <v>748</v>
      </c>
      <c r="G3761" s="12" t="s">
        <v>749</v>
      </c>
      <c r="H3761" s="12" t="s">
        <v>405</v>
      </c>
      <c r="I3761" s="19">
        <v>5372355.11</v>
      </c>
      <c r="J3761" s="19">
        <v>1.23224934891E9</v>
      </c>
      <c r="K3761" s="19">
        <f t="shared" si="1"/>
        <v>179078.5037</v>
      </c>
      <c r="L3761" s="14">
        <f t="shared" si="2"/>
        <v>179078.5037</v>
      </c>
      <c r="M3761" s="14">
        <f t="shared" si="3"/>
        <v>0</v>
      </c>
      <c r="N3761" s="14">
        <f t="shared" si="4"/>
        <v>0.6316702069</v>
      </c>
      <c r="O3761" s="14">
        <f t="shared" si="5"/>
        <v>3.979522304</v>
      </c>
      <c r="P3761" s="19">
        <f t="shared" si="6"/>
        <v>229.3685588</v>
      </c>
      <c r="Q3761" s="14">
        <f t="shared" si="7"/>
        <v>41074978.3</v>
      </c>
    </row>
    <row r="3762" ht="15.75" customHeight="1">
      <c r="A3762" s="12">
        <v>2020.0</v>
      </c>
      <c r="B3762" s="265">
        <v>43922.0</v>
      </c>
      <c r="C3762" s="12" t="s">
        <v>759</v>
      </c>
      <c r="D3762" s="12" t="s">
        <v>406</v>
      </c>
      <c r="E3762" s="12" t="s">
        <v>753</v>
      </c>
      <c r="F3762" s="12" t="s">
        <v>754</v>
      </c>
      <c r="G3762" s="12" t="s">
        <v>749</v>
      </c>
      <c r="H3762" s="12" t="s">
        <v>405</v>
      </c>
      <c r="I3762" s="19">
        <v>2300042.26</v>
      </c>
      <c r="J3762" s="19">
        <v>5.3030837475E8</v>
      </c>
      <c r="K3762" s="19">
        <f t="shared" si="1"/>
        <v>76668.07533</v>
      </c>
      <c r="L3762" s="14">
        <f t="shared" si="2"/>
        <v>76668.07533</v>
      </c>
      <c r="M3762" s="14">
        <f t="shared" si="3"/>
        <v>0</v>
      </c>
      <c r="N3762" s="14">
        <f t="shared" si="4"/>
        <v>0.2704341282</v>
      </c>
      <c r="O3762" s="14">
        <f t="shared" si="5"/>
        <v>1.703735007</v>
      </c>
      <c r="P3762" s="19">
        <f t="shared" si="6"/>
        <v>230.5646222</v>
      </c>
      <c r="Q3762" s="14">
        <f t="shared" si="7"/>
        <v>17676945.83</v>
      </c>
    </row>
    <row r="3763" ht="15.75" customHeight="1">
      <c r="A3763" s="12">
        <v>2020.0</v>
      </c>
      <c r="B3763" s="265">
        <v>43922.0</v>
      </c>
      <c r="C3763" s="12" t="s">
        <v>759</v>
      </c>
      <c r="D3763" s="12" t="s">
        <v>406</v>
      </c>
      <c r="E3763" s="12" t="s">
        <v>755</v>
      </c>
      <c r="F3763" s="12" t="s">
        <v>756</v>
      </c>
      <c r="G3763" s="12" t="s">
        <v>749</v>
      </c>
      <c r="H3763" s="12" t="s">
        <v>405</v>
      </c>
      <c r="I3763" s="19">
        <v>361519.3</v>
      </c>
      <c r="J3763" s="19">
        <v>8.37642757E7</v>
      </c>
      <c r="K3763" s="19">
        <f t="shared" si="1"/>
        <v>12050.64333</v>
      </c>
      <c r="L3763" s="14">
        <f t="shared" si="2"/>
        <v>12050.64333</v>
      </c>
      <c r="M3763" s="14">
        <f t="shared" si="3"/>
        <v>0</v>
      </c>
      <c r="N3763" s="14">
        <f t="shared" si="4"/>
        <v>0.04250667842</v>
      </c>
      <c r="O3763" s="14">
        <f t="shared" si="5"/>
        <v>0.2677920741</v>
      </c>
      <c r="P3763" s="19">
        <f t="shared" si="6"/>
        <v>231.7007023</v>
      </c>
      <c r="Q3763" s="14">
        <f t="shared" si="7"/>
        <v>2792142.523</v>
      </c>
    </row>
    <row r="3764" ht="15.75" customHeight="1">
      <c r="A3764" s="12">
        <v>2020.0</v>
      </c>
      <c r="B3764" s="265">
        <v>43922.0</v>
      </c>
      <c r="C3764" s="12" t="s">
        <v>763</v>
      </c>
      <c r="D3764" s="12" t="s">
        <v>409</v>
      </c>
      <c r="E3764" s="12" t="s">
        <v>747</v>
      </c>
      <c r="F3764" s="12" t="s">
        <v>748</v>
      </c>
      <c r="G3764" s="12" t="s">
        <v>749</v>
      </c>
      <c r="H3764" s="12" t="s">
        <v>405</v>
      </c>
      <c r="I3764" s="19">
        <v>592515.3</v>
      </c>
      <c r="J3764" s="19">
        <v>1.1771046975E8</v>
      </c>
      <c r="K3764" s="19">
        <f t="shared" si="1"/>
        <v>19750.51</v>
      </c>
      <c r="L3764" s="14">
        <f t="shared" si="2"/>
        <v>19750.51</v>
      </c>
      <c r="M3764" s="14">
        <f t="shared" si="3"/>
        <v>0</v>
      </c>
      <c r="N3764" s="14">
        <f t="shared" si="4"/>
        <v>0.06966670194</v>
      </c>
      <c r="O3764" s="14">
        <f t="shared" si="5"/>
        <v>0.4389002222</v>
      </c>
      <c r="P3764" s="19">
        <f t="shared" si="6"/>
        <v>198.6623295</v>
      </c>
      <c r="Q3764" s="14">
        <f t="shared" si="7"/>
        <v>3923682.325</v>
      </c>
    </row>
    <row r="3765" ht="15.75" customHeight="1">
      <c r="A3765" s="12">
        <v>2020.0</v>
      </c>
      <c r="B3765" s="265">
        <v>43922.0</v>
      </c>
      <c r="C3765" s="12" t="s">
        <v>763</v>
      </c>
      <c r="D3765" s="12" t="s">
        <v>409</v>
      </c>
      <c r="E3765" s="12" t="s">
        <v>753</v>
      </c>
      <c r="F3765" s="12" t="s">
        <v>754</v>
      </c>
      <c r="G3765" s="12" t="s">
        <v>749</v>
      </c>
      <c r="H3765" s="12" t="s">
        <v>405</v>
      </c>
      <c r="I3765" s="19">
        <v>713853.3</v>
      </c>
      <c r="J3765" s="19">
        <v>1.423194302E8</v>
      </c>
      <c r="K3765" s="19">
        <f t="shared" si="1"/>
        <v>23795.11</v>
      </c>
      <c r="L3765" s="14">
        <f t="shared" si="2"/>
        <v>23795.11</v>
      </c>
      <c r="M3765" s="14">
        <f t="shared" si="3"/>
        <v>0</v>
      </c>
      <c r="N3765" s="14">
        <f t="shared" si="4"/>
        <v>0.08393336861</v>
      </c>
      <c r="O3765" s="14">
        <f t="shared" si="5"/>
        <v>0.5287802222</v>
      </c>
      <c r="P3765" s="19">
        <f t="shared" si="6"/>
        <v>199.3678956</v>
      </c>
      <c r="Q3765" s="14">
        <f t="shared" si="7"/>
        <v>4743981.007</v>
      </c>
    </row>
    <row r="3766" ht="15.75" customHeight="1">
      <c r="A3766" s="12">
        <v>2020.0</v>
      </c>
      <c r="B3766" s="265">
        <v>43922.0</v>
      </c>
      <c r="C3766" s="12" t="s">
        <v>763</v>
      </c>
      <c r="D3766" s="12" t="s">
        <v>409</v>
      </c>
      <c r="E3766" s="12" t="s">
        <v>755</v>
      </c>
      <c r="F3766" s="12" t="s">
        <v>756</v>
      </c>
      <c r="G3766" s="12" t="s">
        <v>749</v>
      </c>
      <c r="H3766" s="12" t="s">
        <v>405</v>
      </c>
      <c r="I3766" s="19">
        <v>1091.2</v>
      </c>
      <c r="J3766" s="19">
        <v>214668.36</v>
      </c>
      <c r="K3766" s="19">
        <f t="shared" si="1"/>
        <v>36.37333333</v>
      </c>
      <c r="L3766" s="14">
        <f t="shared" si="2"/>
        <v>36.37333333</v>
      </c>
      <c r="M3766" s="14">
        <f t="shared" si="3"/>
        <v>0</v>
      </c>
      <c r="N3766" s="14">
        <f t="shared" si="4"/>
        <v>0.0001283009994</v>
      </c>
      <c r="O3766" s="14">
        <f t="shared" si="5"/>
        <v>0.0008082962963</v>
      </c>
      <c r="P3766" s="19">
        <f t="shared" si="6"/>
        <v>196.7268695</v>
      </c>
      <c r="Q3766" s="14">
        <f t="shared" si="7"/>
        <v>7155.612</v>
      </c>
    </row>
    <row r="3767" ht="15.75" customHeight="1">
      <c r="A3767" s="12">
        <v>2020.0</v>
      </c>
      <c r="B3767" s="265">
        <v>43922.0</v>
      </c>
      <c r="C3767" s="12" t="s">
        <v>763</v>
      </c>
      <c r="D3767" s="12" t="s">
        <v>409</v>
      </c>
      <c r="E3767" s="12" t="s">
        <v>750</v>
      </c>
      <c r="F3767" s="12" t="s">
        <v>751</v>
      </c>
      <c r="G3767" s="12" t="s">
        <v>749</v>
      </c>
      <c r="H3767" s="12" t="s">
        <v>405</v>
      </c>
      <c r="I3767" s="19">
        <v>634.0</v>
      </c>
      <c r="J3767" s="19">
        <v>125234.56</v>
      </c>
      <c r="K3767" s="19">
        <f t="shared" si="1"/>
        <v>21.13333333</v>
      </c>
      <c r="L3767" s="14">
        <f t="shared" si="2"/>
        <v>21.13333333</v>
      </c>
      <c r="M3767" s="14">
        <f t="shared" si="3"/>
        <v>0</v>
      </c>
      <c r="N3767" s="14">
        <f t="shared" si="4"/>
        <v>0.00007454438566</v>
      </c>
      <c r="O3767" s="14">
        <f t="shared" si="5"/>
        <v>0.0004696296296</v>
      </c>
      <c r="P3767" s="19">
        <f t="shared" si="6"/>
        <v>197.5308517</v>
      </c>
      <c r="Q3767" s="14">
        <f t="shared" si="7"/>
        <v>4174.485333</v>
      </c>
    </row>
    <row r="3768" ht="15.75" customHeight="1">
      <c r="A3768" s="12">
        <v>2020.0</v>
      </c>
      <c r="B3768" s="265">
        <v>43922.0</v>
      </c>
      <c r="C3768" s="12" t="s">
        <v>764</v>
      </c>
      <c r="D3768" s="12" t="s">
        <v>410</v>
      </c>
      <c r="E3768" s="12" t="s">
        <v>747</v>
      </c>
      <c r="F3768" s="12" t="s">
        <v>748</v>
      </c>
      <c r="G3768" s="12" t="s">
        <v>749</v>
      </c>
      <c r="H3768" s="12" t="s">
        <v>405</v>
      </c>
      <c r="I3768" s="19">
        <v>720100.22</v>
      </c>
      <c r="J3768" s="19">
        <v>1.4001077873E8</v>
      </c>
      <c r="K3768" s="19">
        <f t="shared" si="1"/>
        <v>24003.34067</v>
      </c>
      <c r="L3768" s="14">
        <f t="shared" si="2"/>
        <v>24003.34067</v>
      </c>
      <c r="M3768" s="14">
        <f t="shared" si="3"/>
        <v>0</v>
      </c>
      <c r="N3768" s="14">
        <f t="shared" si="4"/>
        <v>0.08466786831</v>
      </c>
      <c r="O3768" s="14">
        <f t="shared" si="5"/>
        <v>0.5334075704</v>
      </c>
      <c r="P3768" s="19">
        <f t="shared" si="6"/>
        <v>194.432351</v>
      </c>
      <c r="Q3768" s="14">
        <f t="shared" si="7"/>
        <v>4667025.958</v>
      </c>
    </row>
    <row r="3769" ht="15.75" customHeight="1">
      <c r="A3769" s="12">
        <v>2020.0</v>
      </c>
      <c r="B3769" s="265">
        <v>43922.0</v>
      </c>
      <c r="C3769" s="12" t="s">
        <v>764</v>
      </c>
      <c r="D3769" s="12" t="s">
        <v>410</v>
      </c>
      <c r="E3769" s="12" t="s">
        <v>753</v>
      </c>
      <c r="F3769" s="12" t="s">
        <v>754</v>
      </c>
      <c r="G3769" s="12" t="s">
        <v>749</v>
      </c>
      <c r="H3769" s="12" t="s">
        <v>405</v>
      </c>
      <c r="I3769" s="19">
        <v>513196.0</v>
      </c>
      <c r="J3769" s="19">
        <v>9.98132023E7</v>
      </c>
      <c r="K3769" s="19">
        <f t="shared" si="1"/>
        <v>17106.53333</v>
      </c>
      <c r="L3769" s="14">
        <f t="shared" si="2"/>
        <v>17106.53333</v>
      </c>
      <c r="M3769" s="14">
        <f t="shared" si="3"/>
        <v>0</v>
      </c>
      <c r="N3769" s="14">
        <f t="shared" si="4"/>
        <v>0.06034050558</v>
      </c>
      <c r="O3769" s="14">
        <f t="shared" si="5"/>
        <v>0.3801451852</v>
      </c>
      <c r="P3769" s="19">
        <f t="shared" si="6"/>
        <v>194.4933365</v>
      </c>
      <c r="Q3769" s="14">
        <f t="shared" si="7"/>
        <v>3327106.743</v>
      </c>
    </row>
    <row r="3770" ht="15.75" customHeight="1">
      <c r="A3770" s="12">
        <v>2020.0</v>
      </c>
      <c r="B3770" s="265">
        <v>43922.0</v>
      </c>
      <c r="C3770" s="12" t="s">
        <v>764</v>
      </c>
      <c r="D3770" s="12" t="s">
        <v>410</v>
      </c>
      <c r="E3770" s="12" t="s">
        <v>750</v>
      </c>
      <c r="F3770" s="12" t="s">
        <v>751</v>
      </c>
      <c r="G3770" s="12" t="s">
        <v>749</v>
      </c>
      <c r="H3770" s="12" t="s">
        <v>405</v>
      </c>
      <c r="I3770" s="19">
        <v>4977.5</v>
      </c>
      <c r="J3770" s="19">
        <v>968255.22</v>
      </c>
      <c r="K3770" s="19">
        <f t="shared" si="1"/>
        <v>165.9166667</v>
      </c>
      <c r="L3770" s="14">
        <f t="shared" si="2"/>
        <v>165.9166667</v>
      </c>
      <c r="M3770" s="14">
        <f t="shared" si="3"/>
        <v>0</v>
      </c>
      <c r="N3770" s="14">
        <f t="shared" si="4"/>
        <v>0.0005852439741</v>
      </c>
      <c r="O3770" s="14">
        <f t="shared" si="5"/>
        <v>0.003687037037</v>
      </c>
      <c r="P3770" s="19">
        <f t="shared" si="6"/>
        <v>194.5264129</v>
      </c>
      <c r="Q3770" s="14">
        <f t="shared" si="7"/>
        <v>32275.174</v>
      </c>
    </row>
    <row r="3771" ht="15.75" customHeight="1">
      <c r="A3771" s="12">
        <v>2020.0</v>
      </c>
      <c r="B3771" s="265">
        <v>43922.0</v>
      </c>
      <c r="C3771" s="12" t="s">
        <v>765</v>
      </c>
      <c r="D3771" s="12" t="s">
        <v>412</v>
      </c>
      <c r="E3771" s="12" t="s">
        <v>747</v>
      </c>
      <c r="F3771" s="12" t="s">
        <v>748</v>
      </c>
      <c r="G3771" s="12" t="s">
        <v>749</v>
      </c>
      <c r="H3771" s="12" t="s">
        <v>405</v>
      </c>
      <c r="I3771" s="19">
        <v>888438.88</v>
      </c>
      <c r="J3771" s="19">
        <v>1.7150586916E8</v>
      </c>
      <c r="K3771" s="19">
        <f t="shared" si="1"/>
        <v>29614.62933</v>
      </c>
      <c r="L3771" s="14">
        <f t="shared" si="2"/>
        <v>29614.62933</v>
      </c>
      <c r="M3771" s="14">
        <f t="shared" si="3"/>
        <v>0</v>
      </c>
      <c r="N3771" s="14">
        <f t="shared" si="4"/>
        <v>0.1044607737</v>
      </c>
      <c r="O3771" s="14">
        <f t="shared" si="5"/>
        <v>0.6581028741</v>
      </c>
      <c r="P3771" s="19">
        <f t="shared" si="6"/>
        <v>193.0418322</v>
      </c>
      <c r="Q3771" s="14">
        <f t="shared" si="7"/>
        <v>5716862.305</v>
      </c>
    </row>
    <row r="3772" ht="15.75" customHeight="1">
      <c r="A3772" s="12">
        <v>2020.0</v>
      </c>
      <c r="B3772" s="265">
        <v>43922.0</v>
      </c>
      <c r="C3772" s="12" t="s">
        <v>765</v>
      </c>
      <c r="D3772" s="12" t="s">
        <v>412</v>
      </c>
      <c r="E3772" s="12" t="s">
        <v>753</v>
      </c>
      <c r="F3772" s="12" t="s">
        <v>754</v>
      </c>
      <c r="G3772" s="12" t="s">
        <v>749</v>
      </c>
      <c r="H3772" s="12" t="s">
        <v>405</v>
      </c>
      <c r="I3772" s="19">
        <v>493449.0</v>
      </c>
      <c r="J3772" s="19">
        <v>9.527729947E7</v>
      </c>
      <c r="K3772" s="19">
        <f t="shared" si="1"/>
        <v>16448.3</v>
      </c>
      <c r="L3772" s="14">
        <f t="shared" si="2"/>
        <v>16448.3</v>
      </c>
      <c r="M3772" s="14">
        <f t="shared" si="3"/>
        <v>0</v>
      </c>
      <c r="N3772" s="14">
        <f t="shared" si="4"/>
        <v>0.05801869489</v>
      </c>
      <c r="O3772" s="14">
        <f t="shared" si="5"/>
        <v>0.3655177778</v>
      </c>
      <c r="P3772" s="19">
        <f t="shared" si="6"/>
        <v>193.0843906</v>
      </c>
      <c r="Q3772" s="14">
        <f t="shared" si="7"/>
        <v>3175909.982</v>
      </c>
    </row>
    <row r="3773" ht="15.75" customHeight="1">
      <c r="A3773" s="12">
        <v>2020.0</v>
      </c>
      <c r="B3773" s="265">
        <v>43922.0</v>
      </c>
      <c r="C3773" s="12" t="s">
        <v>765</v>
      </c>
      <c r="D3773" s="12" t="s">
        <v>412</v>
      </c>
      <c r="E3773" s="12" t="s">
        <v>750</v>
      </c>
      <c r="F3773" s="12" t="s">
        <v>751</v>
      </c>
      <c r="G3773" s="12" t="s">
        <v>749</v>
      </c>
      <c r="H3773" s="12" t="s">
        <v>405</v>
      </c>
      <c r="I3773" s="19">
        <v>1158.5</v>
      </c>
      <c r="J3773" s="19">
        <v>223705.51</v>
      </c>
      <c r="K3773" s="19">
        <f t="shared" si="1"/>
        <v>38.61666667</v>
      </c>
      <c r="L3773" s="14">
        <f t="shared" si="2"/>
        <v>38.61666667</v>
      </c>
      <c r="M3773" s="14">
        <f t="shared" si="3"/>
        <v>0</v>
      </c>
      <c r="N3773" s="14">
        <f t="shared" si="4"/>
        <v>0.0001362139918</v>
      </c>
      <c r="O3773" s="14">
        <f t="shared" si="5"/>
        <v>0.0008581481481</v>
      </c>
      <c r="P3773" s="19">
        <f t="shared" si="6"/>
        <v>193.0992749</v>
      </c>
      <c r="Q3773" s="14">
        <f t="shared" si="7"/>
        <v>7456.850333</v>
      </c>
    </row>
    <row r="3774" ht="15.75" customHeight="1">
      <c r="A3774" s="12">
        <v>2020.0</v>
      </c>
      <c r="B3774" s="265">
        <v>43922.0</v>
      </c>
      <c r="C3774" s="12" t="s">
        <v>766</v>
      </c>
      <c r="D3774" s="12" t="s">
        <v>413</v>
      </c>
      <c r="E3774" s="12" t="s">
        <v>747</v>
      </c>
      <c r="F3774" s="12" t="s">
        <v>748</v>
      </c>
      <c r="G3774" s="12" t="s">
        <v>749</v>
      </c>
      <c r="H3774" s="12" t="s">
        <v>405</v>
      </c>
      <c r="I3774" s="19">
        <v>645852.93</v>
      </c>
      <c r="J3774" s="19">
        <v>8.910559649E7</v>
      </c>
      <c r="K3774" s="19">
        <f t="shared" si="1"/>
        <v>21528.431</v>
      </c>
      <c r="L3774" s="14">
        <f t="shared" si="2"/>
        <v>21528.431</v>
      </c>
      <c r="M3774" s="14">
        <f t="shared" si="3"/>
        <v>0</v>
      </c>
      <c r="N3774" s="14">
        <f t="shared" si="4"/>
        <v>0.07593802822</v>
      </c>
      <c r="O3774" s="14">
        <f t="shared" si="5"/>
        <v>0.4784095778</v>
      </c>
      <c r="P3774" s="19">
        <f t="shared" si="6"/>
        <v>137.9657695</v>
      </c>
      <c r="Q3774" s="14">
        <f t="shared" si="7"/>
        <v>2970186.55</v>
      </c>
    </row>
    <row r="3775" ht="15.75" customHeight="1">
      <c r="A3775" s="12">
        <v>2020.0</v>
      </c>
      <c r="B3775" s="265">
        <v>43922.0</v>
      </c>
      <c r="C3775" s="12" t="s">
        <v>766</v>
      </c>
      <c r="D3775" s="12" t="s">
        <v>413</v>
      </c>
      <c r="E3775" s="12" t="s">
        <v>753</v>
      </c>
      <c r="F3775" s="12" t="s">
        <v>754</v>
      </c>
      <c r="G3775" s="12" t="s">
        <v>749</v>
      </c>
      <c r="H3775" s="12" t="s">
        <v>405</v>
      </c>
      <c r="I3775" s="19">
        <v>1297.31</v>
      </c>
      <c r="J3775" s="19">
        <v>186395.57</v>
      </c>
      <c r="K3775" s="19">
        <f t="shared" si="1"/>
        <v>43.24366667</v>
      </c>
      <c r="L3775" s="14">
        <f t="shared" si="2"/>
        <v>43.24366667</v>
      </c>
      <c r="M3775" s="14">
        <f t="shared" si="3"/>
        <v>0</v>
      </c>
      <c r="N3775" s="14">
        <f t="shared" si="4"/>
        <v>0.0001525349794</v>
      </c>
      <c r="O3775" s="14">
        <f t="shared" si="5"/>
        <v>0.0009609703704</v>
      </c>
      <c r="P3775" s="19">
        <f t="shared" si="6"/>
        <v>143.6785117</v>
      </c>
      <c r="Q3775" s="14">
        <f t="shared" si="7"/>
        <v>6213.185667</v>
      </c>
    </row>
    <row r="3776" ht="15.75" customHeight="1">
      <c r="A3776" s="12">
        <v>2020.0</v>
      </c>
      <c r="B3776" s="265">
        <v>43922.0</v>
      </c>
      <c r="C3776" s="12" t="s">
        <v>766</v>
      </c>
      <c r="D3776" s="12" t="s">
        <v>413</v>
      </c>
      <c r="E3776" s="12" t="s">
        <v>755</v>
      </c>
      <c r="F3776" s="12" t="s">
        <v>756</v>
      </c>
      <c r="G3776" s="12" t="s">
        <v>749</v>
      </c>
      <c r="H3776" s="12" t="s">
        <v>405</v>
      </c>
      <c r="I3776" s="19">
        <v>69019.88</v>
      </c>
      <c r="J3776" s="19">
        <v>9445677.18</v>
      </c>
      <c r="K3776" s="19">
        <f t="shared" si="1"/>
        <v>2300.662667</v>
      </c>
      <c r="L3776" s="14">
        <f t="shared" si="2"/>
        <v>2300.662667</v>
      </c>
      <c r="M3776" s="14">
        <f t="shared" si="3"/>
        <v>0</v>
      </c>
      <c r="N3776" s="14">
        <f t="shared" si="4"/>
        <v>0.008115212228</v>
      </c>
      <c r="O3776" s="14">
        <f t="shared" si="5"/>
        <v>0.05112583704</v>
      </c>
      <c r="P3776" s="19">
        <f t="shared" si="6"/>
        <v>136.8544422</v>
      </c>
      <c r="Q3776" s="14">
        <f t="shared" si="7"/>
        <v>314855.906</v>
      </c>
    </row>
    <row r="3777" ht="15.75" customHeight="1">
      <c r="A3777" s="12">
        <v>2020.0</v>
      </c>
      <c r="B3777" s="265">
        <v>43922.0</v>
      </c>
      <c r="C3777" s="12" t="s">
        <v>766</v>
      </c>
      <c r="D3777" s="12" t="s">
        <v>413</v>
      </c>
      <c r="E3777" s="12" t="s">
        <v>750</v>
      </c>
      <c r="F3777" s="12" t="s">
        <v>751</v>
      </c>
      <c r="G3777" s="12" t="s">
        <v>749</v>
      </c>
      <c r="H3777" s="12" t="s">
        <v>405</v>
      </c>
      <c r="I3777" s="19">
        <v>11487.04</v>
      </c>
      <c r="J3777" s="19">
        <v>1572052.45</v>
      </c>
      <c r="K3777" s="19">
        <f t="shared" si="1"/>
        <v>382.9013333</v>
      </c>
      <c r="L3777" s="14">
        <f t="shared" si="2"/>
        <v>382.9013333</v>
      </c>
      <c r="M3777" s="14">
        <f t="shared" si="3"/>
        <v>0</v>
      </c>
      <c r="N3777" s="14">
        <f t="shared" si="4"/>
        <v>0.001350621987</v>
      </c>
      <c r="O3777" s="14">
        <f t="shared" si="5"/>
        <v>0.008508918519</v>
      </c>
      <c r="P3777" s="19">
        <f t="shared" si="6"/>
        <v>136.854442</v>
      </c>
      <c r="Q3777" s="14">
        <f t="shared" si="7"/>
        <v>52401.74833</v>
      </c>
    </row>
    <row r="3778" ht="15.75" customHeight="1">
      <c r="A3778" s="12">
        <v>2020.0</v>
      </c>
      <c r="B3778" s="265">
        <v>43922.0</v>
      </c>
      <c r="C3778" s="12" t="s">
        <v>767</v>
      </c>
      <c r="D3778" s="12" t="s">
        <v>432</v>
      </c>
      <c r="E3778" s="12" t="s">
        <v>747</v>
      </c>
      <c r="F3778" s="12" t="s">
        <v>748</v>
      </c>
      <c r="G3778" s="12" t="s">
        <v>749</v>
      </c>
      <c r="H3778" s="12" t="s">
        <v>421</v>
      </c>
      <c r="I3778" s="19">
        <v>11012.26</v>
      </c>
      <c r="J3778" s="19">
        <v>5487149.9</v>
      </c>
      <c r="K3778" s="19">
        <f t="shared" si="1"/>
        <v>367.0753333</v>
      </c>
      <c r="L3778" s="14">
        <f t="shared" si="2"/>
        <v>367.0753333</v>
      </c>
      <c r="M3778" s="14">
        <f t="shared" si="3"/>
        <v>0</v>
      </c>
      <c r="N3778" s="14">
        <f t="shared" si="4"/>
        <v>0.001294798354</v>
      </c>
      <c r="O3778" s="14">
        <f t="shared" si="5"/>
        <v>0.00815722963</v>
      </c>
      <c r="P3778" s="19">
        <f t="shared" si="6"/>
        <v>498.2764573</v>
      </c>
      <c r="Q3778" s="14">
        <f t="shared" si="7"/>
        <v>182904.9967</v>
      </c>
    </row>
    <row r="3779" ht="15.75" customHeight="1">
      <c r="A3779" s="12">
        <v>2020.0</v>
      </c>
      <c r="B3779" s="265">
        <v>43922.0</v>
      </c>
      <c r="C3779" s="12" t="s">
        <v>767</v>
      </c>
      <c r="D3779" s="12" t="s">
        <v>432</v>
      </c>
      <c r="E3779" s="12" t="s">
        <v>753</v>
      </c>
      <c r="F3779" s="12" t="s">
        <v>754</v>
      </c>
      <c r="G3779" s="12" t="s">
        <v>749</v>
      </c>
      <c r="H3779" s="12" t="s">
        <v>421</v>
      </c>
      <c r="I3779" s="19">
        <v>4254099.0</v>
      </c>
      <c r="J3779" s="19">
        <v>2.02274164402E9</v>
      </c>
      <c r="K3779" s="19">
        <f t="shared" si="1"/>
        <v>141803.3</v>
      </c>
      <c r="L3779" s="14">
        <f t="shared" si="2"/>
        <v>141803.3</v>
      </c>
      <c r="M3779" s="14">
        <f t="shared" si="3"/>
        <v>0</v>
      </c>
      <c r="N3779" s="14">
        <f t="shared" si="4"/>
        <v>0.5001880071</v>
      </c>
      <c r="O3779" s="14">
        <f t="shared" si="5"/>
        <v>3.151184444</v>
      </c>
      <c r="P3779" s="19">
        <f t="shared" si="6"/>
        <v>475.4806233</v>
      </c>
      <c r="Q3779" s="14">
        <f t="shared" si="7"/>
        <v>67424721.47</v>
      </c>
    </row>
    <row r="3780" ht="15.75" customHeight="1">
      <c r="A3780" s="12">
        <v>2020.0</v>
      </c>
      <c r="B3780" s="265">
        <v>43922.0</v>
      </c>
      <c r="C3780" s="12" t="s">
        <v>767</v>
      </c>
      <c r="D3780" s="12" t="s">
        <v>432</v>
      </c>
      <c r="E3780" s="12" t="s">
        <v>755</v>
      </c>
      <c r="F3780" s="12" t="s">
        <v>756</v>
      </c>
      <c r="G3780" s="12" t="s">
        <v>749</v>
      </c>
      <c r="H3780" s="12" t="s">
        <v>421</v>
      </c>
      <c r="I3780" s="19">
        <v>100870.02</v>
      </c>
      <c r="J3780" s="19">
        <v>5.086540004E7</v>
      </c>
      <c r="K3780" s="19">
        <f t="shared" si="1"/>
        <v>3362.334</v>
      </c>
      <c r="L3780" s="14">
        <f t="shared" si="2"/>
        <v>3362.334</v>
      </c>
      <c r="M3780" s="14">
        <f t="shared" si="3"/>
        <v>0</v>
      </c>
      <c r="N3780" s="14">
        <f t="shared" si="4"/>
        <v>0.01186008466</v>
      </c>
      <c r="O3780" s="14">
        <f t="shared" si="5"/>
        <v>0.07471853333</v>
      </c>
      <c r="P3780" s="19">
        <f t="shared" si="6"/>
        <v>504.2667786</v>
      </c>
      <c r="Q3780" s="14">
        <f t="shared" si="7"/>
        <v>1695513.335</v>
      </c>
    </row>
    <row r="3781" ht="15.75" customHeight="1">
      <c r="A3781" s="12">
        <v>2020.0</v>
      </c>
      <c r="B3781" s="265">
        <v>43922.0</v>
      </c>
      <c r="C3781" s="12" t="s">
        <v>770</v>
      </c>
      <c r="D3781" s="12" t="s">
        <v>433</v>
      </c>
      <c r="E3781" s="12" t="s">
        <v>747</v>
      </c>
      <c r="F3781" s="12" t="s">
        <v>748</v>
      </c>
      <c r="G3781" s="12" t="s">
        <v>749</v>
      </c>
      <c r="H3781" s="12" t="s">
        <v>421</v>
      </c>
      <c r="I3781" s="19">
        <v>7840978.07</v>
      </c>
      <c r="J3781" s="19">
        <v>2.50559525034E9</v>
      </c>
      <c r="K3781" s="19">
        <f t="shared" si="1"/>
        <v>261365.9357</v>
      </c>
      <c r="L3781" s="14">
        <f t="shared" si="2"/>
        <v>261365.9357</v>
      </c>
      <c r="M3781" s="14">
        <f t="shared" si="3"/>
        <v>0</v>
      </c>
      <c r="N3781" s="14">
        <f t="shared" si="4"/>
        <v>0.921925699</v>
      </c>
      <c r="O3781" s="14">
        <f t="shared" si="5"/>
        <v>5.808131904</v>
      </c>
      <c r="P3781" s="19">
        <f t="shared" si="6"/>
        <v>319.5513657</v>
      </c>
      <c r="Q3781" s="14">
        <f t="shared" si="7"/>
        <v>83519841.68</v>
      </c>
    </row>
    <row r="3782" ht="15.75" customHeight="1">
      <c r="A3782" s="12">
        <v>2020.0</v>
      </c>
      <c r="B3782" s="265">
        <v>43922.0</v>
      </c>
      <c r="C3782" s="12" t="s">
        <v>770</v>
      </c>
      <c r="D3782" s="12" t="s">
        <v>433</v>
      </c>
      <c r="E3782" s="12" t="s">
        <v>753</v>
      </c>
      <c r="F3782" s="12" t="s">
        <v>754</v>
      </c>
      <c r="G3782" s="12" t="s">
        <v>749</v>
      </c>
      <c r="H3782" s="12" t="s">
        <v>421</v>
      </c>
      <c r="I3782" s="19">
        <v>1.1726889823E8</v>
      </c>
      <c r="J3782" s="19">
        <v>4.225556026095E10</v>
      </c>
      <c r="K3782" s="19">
        <f t="shared" si="1"/>
        <v>3908963.274</v>
      </c>
      <c r="L3782" s="14">
        <f t="shared" si="2"/>
        <v>283500</v>
      </c>
      <c r="M3782" s="14">
        <f t="shared" si="3"/>
        <v>3625463.274</v>
      </c>
      <c r="N3782" s="14">
        <f t="shared" si="4"/>
        <v>1</v>
      </c>
      <c r="O3782" s="14">
        <f t="shared" si="5"/>
        <v>6.3</v>
      </c>
      <c r="P3782" s="19">
        <f t="shared" si="6"/>
        <v>360.330496</v>
      </c>
      <c r="Q3782" s="14">
        <f t="shared" si="7"/>
        <v>102153695.6</v>
      </c>
    </row>
    <row r="3783" ht="15.75" customHeight="1">
      <c r="A3783" s="12">
        <v>2020.0</v>
      </c>
      <c r="B3783" s="265">
        <v>43922.0</v>
      </c>
      <c r="C3783" s="12" t="s">
        <v>770</v>
      </c>
      <c r="D3783" s="12" t="s">
        <v>433</v>
      </c>
      <c r="E3783" s="12" t="s">
        <v>755</v>
      </c>
      <c r="F3783" s="12" t="s">
        <v>756</v>
      </c>
      <c r="G3783" s="12" t="s">
        <v>749</v>
      </c>
      <c r="H3783" s="12" t="s">
        <v>421</v>
      </c>
      <c r="I3783" s="19">
        <v>1.191601157E7</v>
      </c>
      <c r="J3783" s="19">
        <v>4.29619917406E9</v>
      </c>
      <c r="K3783" s="19">
        <f t="shared" si="1"/>
        <v>397200.3857</v>
      </c>
      <c r="L3783" s="14">
        <f t="shared" si="2"/>
        <v>283500</v>
      </c>
      <c r="M3783" s="14">
        <f t="shared" si="3"/>
        <v>113700.3857</v>
      </c>
      <c r="N3783" s="14">
        <f t="shared" si="4"/>
        <v>1</v>
      </c>
      <c r="O3783" s="14">
        <f t="shared" si="5"/>
        <v>6.3</v>
      </c>
      <c r="P3783" s="19">
        <f t="shared" si="6"/>
        <v>360.5400304</v>
      </c>
      <c r="Q3783" s="14">
        <f t="shared" si="7"/>
        <v>102213098.6</v>
      </c>
    </row>
    <row r="3784" ht="15.75" customHeight="1">
      <c r="A3784" s="12">
        <v>2020.0</v>
      </c>
      <c r="B3784" s="265">
        <v>43922.0</v>
      </c>
      <c r="C3784" s="12" t="s">
        <v>771</v>
      </c>
      <c r="D3784" s="12" t="s">
        <v>434</v>
      </c>
      <c r="E3784" s="12" t="s">
        <v>747</v>
      </c>
      <c r="F3784" s="12" t="s">
        <v>748</v>
      </c>
      <c r="G3784" s="12" t="s">
        <v>749</v>
      </c>
      <c r="H3784" s="12" t="s">
        <v>421</v>
      </c>
      <c r="I3784" s="19">
        <v>6476.87</v>
      </c>
      <c r="J3784" s="19">
        <v>4905904.88</v>
      </c>
      <c r="K3784" s="19">
        <f t="shared" si="1"/>
        <v>215.8956667</v>
      </c>
      <c r="L3784" s="14">
        <f t="shared" si="2"/>
        <v>215.8956667</v>
      </c>
      <c r="M3784" s="14">
        <f t="shared" si="3"/>
        <v>0</v>
      </c>
      <c r="N3784" s="14">
        <f t="shared" si="4"/>
        <v>0.0007615367431</v>
      </c>
      <c r="O3784" s="14">
        <f t="shared" si="5"/>
        <v>0.004797681481</v>
      </c>
      <c r="P3784" s="19">
        <f t="shared" si="6"/>
        <v>757.4499534</v>
      </c>
      <c r="Q3784" s="14">
        <f t="shared" si="7"/>
        <v>163530.1627</v>
      </c>
    </row>
    <row r="3785" ht="15.75" customHeight="1">
      <c r="A3785" s="12">
        <v>2020.0</v>
      </c>
      <c r="B3785" s="265">
        <v>43922.0</v>
      </c>
      <c r="C3785" s="12" t="s">
        <v>771</v>
      </c>
      <c r="D3785" s="12" t="s">
        <v>434</v>
      </c>
      <c r="E3785" s="12" t="s">
        <v>753</v>
      </c>
      <c r="F3785" s="12" t="s">
        <v>754</v>
      </c>
      <c r="G3785" s="12" t="s">
        <v>749</v>
      </c>
      <c r="H3785" s="12" t="s">
        <v>421</v>
      </c>
      <c r="I3785" s="19">
        <v>910446.67</v>
      </c>
      <c r="J3785" s="19">
        <v>6.9396973016E8</v>
      </c>
      <c r="K3785" s="19">
        <f t="shared" si="1"/>
        <v>30348.22233</v>
      </c>
      <c r="L3785" s="14">
        <f t="shared" si="2"/>
        <v>30348.22233</v>
      </c>
      <c r="M3785" s="14">
        <f t="shared" si="3"/>
        <v>0</v>
      </c>
      <c r="N3785" s="14">
        <f t="shared" si="4"/>
        <v>0.1070484033</v>
      </c>
      <c r="O3785" s="14">
        <f t="shared" si="5"/>
        <v>0.6744049407</v>
      </c>
      <c r="P3785" s="19">
        <f t="shared" si="6"/>
        <v>762.2299614</v>
      </c>
      <c r="Q3785" s="14">
        <f t="shared" si="7"/>
        <v>23132324.34</v>
      </c>
    </row>
    <row r="3786" ht="15.75" customHeight="1">
      <c r="A3786" s="12">
        <v>2020.0</v>
      </c>
      <c r="B3786" s="265">
        <v>43922.0</v>
      </c>
      <c r="C3786" s="12" t="s">
        <v>771</v>
      </c>
      <c r="D3786" s="12" t="s">
        <v>434</v>
      </c>
      <c r="E3786" s="12" t="s">
        <v>755</v>
      </c>
      <c r="F3786" s="12" t="s">
        <v>756</v>
      </c>
      <c r="G3786" s="12" t="s">
        <v>749</v>
      </c>
      <c r="H3786" s="12" t="s">
        <v>421</v>
      </c>
      <c r="I3786" s="19">
        <v>608373.9</v>
      </c>
      <c r="J3786" s="19">
        <v>4.1187189697E8</v>
      </c>
      <c r="K3786" s="19">
        <f t="shared" si="1"/>
        <v>20279.13</v>
      </c>
      <c r="L3786" s="14">
        <f t="shared" si="2"/>
        <v>20279.13</v>
      </c>
      <c r="M3786" s="14">
        <f t="shared" si="3"/>
        <v>0</v>
      </c>
      <c r="N3786" s="14">
        <f t="shared" si="4"/>
        <v>0.07153132275</v>
      </c>
      <c r="O3786" s="14">
        <f t="shared" si="5"/>
        <v>0.4506473333</v>
      </c>
      <c r="P3786" s="19">
        <f t="shared" si="6"/>
        <v>677.0045476</v>
      </c>
      <c r="Q3786" s="14">
        <f t="shared" si="7"/>
        <v>13729063.23</v>
      </c>
    </row>
    <row r="3787" ht="15.75" customHeight="1">
      <c r="A3787" s="12">
        <v>2020.0</v>
      </c>
      <c r="B3787" s="265">
        <v>43922.0</v>
      </c>
      <c r="C3787" s="12" t="s">
        <v>772</v>
      </c>
      <c r="D3787" s="12" t="s">
        <v>435</v>
      </c>
      <c r="E3787" s="12" t="s">
        <v>755</v>
      </c>
      <c r="F3787" s="12" t="s">
        <v>756</v>
      </c>
      <c r="G3787" s="12" t="s">
        <v>749</v>
      </c>
      <c r="H3787" s="12" t="s">
        <v>421</v>
      </c>
      <c r="I3787" s="19">
        <v>315851.9</v>
      </c>
      <c r="J3787" s="19">
        <v>2.4518621607E8</v>
      </c>
      <c r="K3787" s="19">
        <f t="shared" si="1"/>
        <v>10528.39667</v>
      </c>
      <c r="L3787" s="14">
        <f t="shared" si="2"/>
        <v>10528.39667</v>
      </c>
      <c r="M3787" s="14">
        <f t="shared" si="3"/>
        <v>0</v>
      </c>
      <c r="N3787" s="14">
        <f t="shared" si="4"/>
        <v>0.03713720165</v>
      </c>
      <c r="O3787" s="14">
        <f t="shared" si="5"/>
        <v>0.2339643704</v>
      </c>
      <c r="P3787" s="19">
        <f t="shared" si="6"/>
        <v>776.269562</v>
      </c>
      <c r="Q3787" s="14">
        <f t="shared" si="7"/>
        <v>8172873.869</v>
      </c>
    </row>
    <row r="3788" ht="15.75" customHeight="1">
      <c r="A3788" s="12">
        <v>2020.0</v>
      </c>
      <c r="B3788" s="265">
        <v>43922.0</v>
      </c>
      <c r="C3788" s="12" t="s">
        <v>775</v>
      </c>
      <c r="D3788" s="12" t="s">
        <v>428</v>
      </c>
      <c r="E3788" s="12" t="s">
        <v>747</v>
      </c>
      <c r="F3788" s="12" t="s">
        <v>748</v>
      </c>
      <c r="G3788" s="12" t="s">
        <v>749</v>
      </c>
      <c r="H3788" s="12" t="s">
        <v>421</v>
      </c>
      <c r="I3788" s="19">
        <v>208317.16</v>
      </c>
      <c r="J3788" s="19">
        <v>8.560625466E7</v>
      </c>
      <c r="K3788" s="19">
        <f t="shared" si="1"/>
        <v>6943.905333</v>
      </c>
      <c r="L3788" s="14">
        <f t="shared" si="2"/>
        <v>6943.905333</v>
      </c>
      <c r="M3788" s="14">
        <f t="shared" si="3"/>
        <v>0</v>
      </c>
      <c r="N3788" s="14">
        <f t="shared" si="4"/>
        <v>0.02449349324</v>
      </c>
      <c r="O3788" s="14">
        <f t="shared" si="5"/>
        <v>0.1543090074</v>
      </c>
      <c r="P3788" s="19">
        <f t="shared" si="6"/>
        <v>410.9419246</v>
      </c>
      <c r="Q3788" s="14">
        <f t="shared" si="7"/>
        <v>2853541.822</v>
      </c>
    </row>
    <row r="3789" ht="15.75" customHeight="1">
      <c r="A3789" s="12">
        <v>2020.0</v>
      </c>
      <c r="B3789" s="265">
        <v>43922.0</v>
      </c>
      <c r="C3789" s="12" t="s">
        <v>775</v>
      </c>
      <c r="D3789" s="12" t="s">
        <v>428</v>
      </c>
      <c r="E3789" s="12" t="s">
        <v>753</v>
      </c>
      <c r="F3789" s="12" t="s">
        <v>754</v>
      </c>
      <c r="G3789" s="12" t="s">
        <v>749</v>
      </c>
      <c r="H3789" s="12" t="s">
        <v>421</v>
      </c>
      <c r="I3789" s="19">
        <v>1.27259658E7</v>
      </c>
      <c r="J3789" s="19">
        <v>5.32984532417E9</v>
      </c>
      <c r="K3789" s="19">
        <f t="shared" si="1"/>
        <v>424198.86</v>
      </c>
      <c r="L3789" s="14">
        <f t="shared" si="2"/>
        <v>283500</v>
      </c>
      <c r="M3789" s="14">
        <f t="shared" si="3"/>
        <v>140698.86</v>
      </c>
      <c r="N3789" s="14">
        <f t="shared" si="4"/>
        <v>1</v>
      </c>
      <c r="O3789" s="14">
        <f t="shared" si="5"/>
        <v>6.3</v>
      </c>
      <c r="P3789" s="19">
        <f t="shared" si="6"/>
        <v>418.8165683</v>
      </c>
      <c r="Q3789" s="14">
        <f t="shared" si="7"/>
        <v>118734497.1</v>
      </c>
    </row>
    <row r="3790" ht="15.75" customHeight="1">
      <c r="A3790" s="12">
        <v>2020.0</v>
      </c>
      <c r="B3790" s="265">
        <v>43922.0</v>
      </c>
      <c r="C3790" s="12" t="s">
        <v>775</v>
      </c>
      <c r="D3790" s="12" t="s">
        <v>428</v>
      </c>
      <c r="E3790" s="12" t="s">
        <v>755</v>
      </c>
      <c r="F3790" s="12" t="s">
        <v>756</v>
      </c>
      <c r="G3790" s="12" t="s">
        <v>749</v>
      </c>
      <c r="H3790" s="12" t="s">
        <v>421</v>
      </c>
      <c r="I3790" s="19">
        <v>1233367.4</v>
      </c>
      <c r="J3790" s="19">
        <v>5.7134775952E8</v>
      </c>
      <c r="K3790" s="19">
        <f t="shared" si="1"/>
        <v>41112.24667</v>
      </c>
      <c r="L3790" s="14">
        <f t="shared" si="2"/>
        <v>41112.24667</v>
      </c>
      <c r="M3790" s="14">
        <f t="shared" si="3"/>
        <v>0</v>
      </c>
      <c r="N3790" s="14">
        <f t="shared" si="4"/>
        <v>0.1450167431</v>
      </c>
      <c r="O3790" s="14">
        <f t="shared" si="5"/>
        <v>0.9136054815</v>
      </c>
      <c r="P3790" s="19">
        <f t="shared" si="6"/>
        <v>463.2421447</v>
      </c>
      <c r="Q3790" s="14">
        <f t="shared" si="7"/>
        <v>19044925.32</v>
      </c>
    </row>
    <row r="3791" ht="15.75" customHeight="1">
      <c r="A3791" s="12">
        <v>2020.0</v>
      </c>
      <c r="B3791" s="265">
        <v>43922.0</v>
      </c>
      <c r="C3791" s="12" t="s">
        <v>775</v>
      </c>
      <c r="D3791" s="12" t="s">
        <v>428</v>
      </c>
      <c r="E3791" s="12" t="s">
        <v>750</v>
      </c>
      <c r="F3791" s="12" t="s">
        <v>751</v>
      </c>
      <c r="G3791" s="12" t="s">
        <v>749</v>
      </c>
      <c r="H3791" s="12" t="s">
        <v>421</v>
      </c>
      <c r="I3791" s="19">
        <v>33314.0</v>
      </c>
      <c r="J3791" s="19">
        <v>1.324551279E7</v>
      </c>
      <c r="K3791" s="19">
        <f t="shared" si="1"/>
        <v>1110.466667</v>
      </c>
      <c r="L3791" s="14">
        <f t="shared" si="2"/>
        <v>1110.466667</v>
      </c>
      <c r="M3791" s="14">
        <f t="shared" si="3"/>
        <v>0</v>
      </c>
      <c r="N3791" s="14">
        <f t="shared" si="4"/>
        <v>0.003916990006</v>
      </c>
      <c r="O3791" s="14">
        <f t="shared" si="5"/>
        <v>0.02467703704</v>
      </c>
      <c r="P3791" s="19">
        <f t="shared" si="6"/>
        <v>397.5959894</v>
      </c>
      <c r="Q3791" s="14">
        <f t="shared" si="7"/>
        <v>441517.093</v>
      </c>
    </row>
    <row r="3792" ht="15.75" customHeight="1">
      <c r="A3792" s="12">
        <v>2020.0</v>
      </c>
      <c r="B3792" s="265">
        <v>43922.0</v>
      </c>
      <c r="C3792" s="12" t="s">
        <v>776</v>
      </c>
      <c r="D3792" s="12" t="s">
        <v>427</v>
      </c>
      <c r="E3792" s="12" t="s">
        <v>747</v>
      </c>
      <c r="F3792" s="12" t="s">
        <v>748</v>
      </c>
      <c r="G3792" s="12" t="s">
        <v>749</v>
      </c>
      <c r="H3792" s="12" t="s">
        <v>421</v>
      </c>
      <c r="I3792" s="19">
        <v>2703589.56</v>
      </c>
      <c r="J3792" s="19">
        <v>7.9958357252E8</v>
      </c>
      <c r="K3792" s="19">
        <f t="shared" si="1"/>
        <v>90119.652</v>
      </c>
      <c r="L3792" s="14">
        <f t="shared" si="2"/>
        <v>90119.652</v>
      </c>
      <c r="M3792" s="14">
        <f t="shared" si="3"/>
        <v>0</v>
      </c>
      <c r="N3792" s="14">
        <f t="shared" si="4"/>
        <v>0.3178823704</v>
      </c>
      <c r="O3792" s="14">
        <f t="shared" si="5"/>
        <v>2.002658933</v>
      </c>
      <c r="P3792" s="19">
        <f t="shared" si="6"/>
        <v>295.7488756</v>
      </c>
      <c r="Q3792" s="14">
        <f t="shared" si="7"/>
        <v>26652785.75</v>
      </c>
    </row>
    <row r="3793" ht="15.75" customHeight="1">
      <c r="A3793" s="12">
        <v>2020.0</v>
      </c>
      <c r="B3793" s="265">
        <v>43922.0</v>
      </c>
      <c r="C3793" s="12" t="s">
        <v>776</v>
      </c>
      <c r="D3793" s="12" t="s">
        <v>427</v>
      </c>
      <c r="E3793" s="12" t="s">
        <v>753</v>
      </c>
      <c r="F3793" s="12" t="s">
        <v>754</v>
      </c>
      <c r="G3793" s="12" t="s">
        <v>749</v>
      </c>
      <c r="H3793" s="12" t="s">
        <v>421</v>
      </c>
      <c r="I3793" s="19">
        <v>5.839452369E7</v>
      </c>
      <c r="J3793" s="19">
        <v>1.825359445696E10</v>
      </c>
      <c r="K3793" s="19">
        <f t="shared" si="1"/>
        <v>1946484.123</v>
      </c>
      <c r="L3793" s="14">
        <f t="shared" si="2"/>
        <v>283500</v>
      </c>
      <c r="M3793" s="14">
        <f t="shared" si="3"/>
        <v>1662984.123</v>
      </c>
      <c r="N3793" s="14">
        <f t="shared" si="4"/>
        <v>1</v>
      </c>
      <c r="O3793" s="14">
        <f t="shared" si="5"/>
        <v>6.3</v>
      </c>
      <c r="P3793" s="19">
        <f t="shared" si="6"/>
        <v>312.5908613</v>
      </c>
      <c r="Q3793" s="14">
        <f t="shared" si="7"/>
        <v>88619509.19</v>
      </c>
    </row>
    <row r="3794" ht="15.75" customHeight="1">
      <c r="A3794" s="12">
        <v>2020.0</v>
      </c>
      <c r="B3794" s="265">
        <v>43922.0</v>
      </c>
      <c r="C3794" s="12" t="s">
        <v>776</v>
      </c>
      <c r="D3794" s="12" t="s">
        <v>427</v>
      </c>
      <c r="E3794" s="12" t="s">
        <v>755</v>
      </c>
      <c r="F3794" s="12" t="s">
        <v>756</v>
      </c>
      <c r="G3794" s="12" t="s">
        <v>749</v>
      </c>
      <c r="H3794" s="12" t="s">
        <v>421</v>
      </c>
      <c r="I3794" s="19">
        <v>5178968.46</v>
      </c>
      <c r="J3794" s="19">
        <v>1.57986974894E9</v>
      </c>
      <c r="K3794" s="19">
        <f t="shared" si="1"/>
        <v>172632.282</v>
      </c>
      <c r="L3794" s="14">
        <f t="shared" si="2"/>
        <v>172632.282</v>
      </c>
      <c r="M3794" s="14">
        <f t="shared" si="3"/>
        <v>0</v>
      </c>
      <c r="N3794" s="14">
        <f t="shared" si="4"/>
        <v>0.6089322116</v>
      </c>
      <c r="O3794" s="14">
        <f t="shared" si="5"/>
        <v>3.836272933</v>
      </c>
      <c r="P3794" s="19">
        <f t="shared" si="6"/>
        <v>305.0549084</v>
      </c>
      <c r="Q3794" s="14">
        <f t="shared" si="7"/>
        <v>52662324.96</v>
      </c>
    </row>
    <row r="3795" ht="15.75" customHeight="1">
      <c r="A3795" s="12">
        <v>2020.0</v>
      </c>
      <c r="B3795" s="265">
        <v>43922.0</v>
      </c>
      <c r="C3795" s="12" t="s">
        <v>790</v>
      </c>
      <c r="D3795" s="12" t="s">
        <v>429</v>
      </c>
      <c r="E3795" s="12" t="s">
        <v>747</v>
      </c>
      <c r="F3795" s="12" t="s">
        <v>748</v>
      </c>
      <c r="G3795" s="12" t="s">
        <v>749</v>
      </c>
      <c r="H3795" s="12" t="s">
        <v>421</v>
      </c>
      <c r="I3795" s="19">
        <v>1718439.0</v>
      </c>
      <c r="J3795" s="19">
        <v>5.22039987E8</v>
      </c>
      <c r="K3795" s="19">
        <f t="shared" si="1"/>
        <v>57281.3</v>
      </c>
      <c r="L3795" s="14">
        <f t="shared" si="2"/>
        <v>57281.3</v>
      </c>
      <c r="M3795" s="14">
        <f t="shared" si="3"/>
        <v>0</v>
      </c>
      <c r="N3795" s="14">
        <f t="shared" si="4"/>
        <v>0.2020504409</v>
      </c>
      <c r="O3795" s="14">
        <f t="shared" si="5"/>
        <v>1.272917778</v>
      </c>
      <c r="P3795" s="19">
        <f t="shared" si="6"/>
        <v>303.787325</v>
      </c>
      <c r="Q3795" s="14">
        <f t="shared" si="7"/>
        <v>17401332.9</v>
      </c>
    </row>
    <row r="3796" ht="15.75" customHeight="1">
      <c r="A3796" s="12">
        <v>2020.0</v>
      </c>
      <c r="B3796" s="265">
        <v>43922.0</v>
      </c>
      <c r="C3796" s="12" t="s">
        <v>790</v>
      </c>
      <c r="D3796" s="12" t="s">
        <v>429</v>
      </c>
      <c r="E3796" s="12" t="s">
        <v>753</v>
      </c>
      <c r="F3796" s="12" t="s">
        <v>754</v>
      </c>
      <c r="G3796" s="12" t="s">
        <v>749</v>
      </c>
      <c r="H3796" s="12" t="s">
        <v>421</v>
      </c>
      <c r="I3796" s="19">
        <v>2.520727656E7</v>
      </c>
      <c r="J3796" s="19">
        <v>8.25952861797E9</v>
      </c>
      <c r="K3796" s="19">
        <f t="shared" si="1"/>
        <v>840242.552</v>
      </c>
      <c r="L3796" s="14">
        <f t="shared" si="2"/>
        <v>283500</v>
      </c>
      <c r="M3796" s="14">
        <f t="shared" si="3"/>
        <v>556742.552</v>
      </c>
      <c r="N3796" s="14">
        <f t="shared" si="4"/>
        <v>1</v>
      </c>
      <c r="O3796" s="14">
        <f t="shared" si="5"/>
        <v>6.3</v>
      </c>
      <c r="P3796" s="19">
        <f t="shared" si="6"/>
        <v>327.6644582</v>
      </c>
      <c r="Q3796" s="14">
        <f t="shared" si="7"/>
        <v>92892873.91</v>
      </c>
    </row>
    <row r="3797" ht="15.75" customHeight="1">
      <c r="A3797" s="12">
        <v>2020.0</v>
      </c>
      <c r="B3797" s="265">
        <v>43922.0</v>
      </c>
      <c r="C3797" s="12" t="s">
        <v>790</v>
      </c>
      <c r="D3797" s="12" t="s">
        <v>429</v>
      </c>
      <c r="E3797" s="12" t="s">
        <v>755</v>
      </c>
      <c r="F3797" s="12" t="s">
        <v>756</v>
      </c>
      <c r="G3797" s="12" t="s">
        <v>749</v>
      </c>
      <c r="H3797" s="12" t="s">
        <v>421</v>
      </c>
      <c r="I3797" s="19">
        <v>4094176.97</v>
      </c>
      <c r="J3797" s="19">
        <v>1.30356826122E9</v>
      </c>
      <c r="K3797" s="19">
        <f t="shared" si="1"/>
        <v>136472.5657</v>
      </c>
      <c r="L3797" s="14">
        <f t="shared" si="2"/>
        <v>136472.5657</v>
      </c>
      <c r="M3797" s="14">
        <f t="shared" si="3"/>
        <v>0</v>
      </c>
      <c r="N3797" s="14">
        <f t="shared" si="4"/>
        <v>0.4813847113</v>
      </c>
      <c r="O3797" s="14">
        <f t="shared" si="5"/>
        <v>3.032723681</v>
      </c>
      <c r="P3797" s="19">
        <f t="shared" si="6"/>
        <v>318.3956802</v>
      </c>
      <c r="Q3797" s="14">
        <f t="shared" si="7"/>
        <v>43452275.37</v>
      </c>
    </row>
    <row r="3798" ht="15.75" customHeight="1">
      <c r="A3798" s="12">
        <v>2020.0</v>
      </c>
      <c r="B3798" s="265">
        <v>43922.0</v>
      </c>
      <c r="C3798" s="12" t="s">
        <v>790</v>
      </c>
      <c r="D3798" s="12" t="s">
        <v>429</v>
      </c>
      <c r="E3798" s="12" t="s">
        <v>750</v>
      </c>
      <c r="F3798" s="12" t="s">
        <v>751</v>
      </c>
      <c r="G3798" s="12" t="s">
        <v>749</v>
      </c>
      <c r="H3798" s="12" t="s">
        <v>421</v>
      </c>
      <c r="I3798" s="19">
        <v>57875.64</v>
      </c>
      <c r="J3798" s="19">
        <v>2.606007437E7</v>
      </c>
      <c r="K3798" s="19">
        <f t="shared" si="1"/>
        <v>1929.188</v>
      </c>
      <c r="L3798" s="14">
        <f t="shared" si="2"/>
        <v>1929.188</v>
      </c>
      <c r="M3798" s="14">
        <f t="shared" si="3"/>
        <v>0</v>
      </c>
      <c r="N3798" s="14">
        <f t="shared" si="4"/>
        <v>0.006804895944</v>
      </c>
      <c r="O3798" s="14">
        <f t="shared" si="5"/>
        <v>0.04287084444</v>
      </c>
      <c r="P3798" s="19">
        <f t="shared" si="6"/>
        <v>450.2770832</v>
      </c>
      <c r="Q3798" s="14">
        <f t="shared" si="7"/>
        <v>868669.1457</v>
      </c>
    </row>
    <row r="3799" ht="15.75" customHeight="1">
      <c r="A3799" s="12">
        <v>2020.0</v>
      </c>
      <c r="B3799" s="265">
        <v>43922.0</v>
      </c>
      <c r="C3799" s="12" t="s">
        <v>777</v>
      </c>
      <c r="D3799" s="12" t="s">
        <v>430</v>
      </c>
      <c r="E3799" s="12" t="s">
        <v>747</v>
      </c>
      <c r="F3799" s="12" t="s">
        <v>748</v>
      </c>
      <c r="G3799" s="12" t="s">
        <v>749</v>
      </c>
      <c r="H3799" s="12" t="s">
        <v>421</v>
      </c>
      <c r="I3799" s="19">
        <v>10101.71</v>
      </c>
      <c r="J3799" s="19">
        <v>2515492.25</v>
      </c>
      <c r="K3799" s="19">
        <f t="shared" si="1"/>
        <v>336.7236667</v>
      </c>
      <c r="L3799" s="14">
        <f t="shared" si="2"/>
        <v>336.7236667</v>
      </c>
      <c r="M3799" s="14">
        <f t="shared" si="3"/>
        <v>0</v>
      </c>
      <c r="N3799" s="14">
        <f t="shared" si="4"/>
        <v>0.001187737801</v>
      </c>
      <c r="O3799" s="14">
        <f t="shared" si="5"/>
        <v>0.007482748148</v>
      </c>
      <c r="P3799" s="19">
        <f t="shared" si="6"/>
        <v>249.0164784</v>
      </c>
      <c r="Q3799" s="14">
        <f t="shared" si="7"/>
        <v>83849.74167</v>
      </c>
    </row>
    <row r="3800" ht="15.75" customHeight="1">
      <c r="A3800" s="12">
        <v>2020.0</v>
      </c>
      <c r="B3800" s="265">
        <v>43922.0</v>
      </c>
      <c r="C3800" s="12" t="s">
        <v>777</v>
      </c>
      <c r="D3800" s="12" t="s">
        <v>430</v>
      </c>
      <c r="E3800" s="12" t="s">
        <v>753</v>
      </c>
      <c r="F3800" s="12" t="s">
        <v>754</v>
      </c>
      <c r="G3800" s="12" t="s">
        <v>749</v>
      </c>
      <c r="H3800" s="12" t="s">
        <v>421</v>
      </c>
      <c r="I3800" s="19">
        <v>2.252779208E7</v>
      </c>
      <c r="J3800" s="19">
        <v>6.63370328974E9</v>
      </c>
      <c r="K3800" s="19">
        <f t="shared" si="1"/>
        <v>750926.4027</v>
      </c>
      <c r="L3800" s="14">
        <f t="shared" si="2"/>
        <v>283500</v>
      </c>
      <c r="M3800" s="14">
        <f t="shared" si="3"/>
        <v>467426.4027</v>
      </c>
      <c r="N3800" s="14">
        <f t="shared" si="4"/>
        <v>1</v>
      </c>
      <c r="O3800" s="14">
        <f t="shared" si="5"/>
        <v>6.3</v>
      </c>
      <c r="P3800" s="19">
        <f t="shared" si="6"/>
        <v>294.46753</v>
      </c>
      <c r="Q3800" s="14">
        <f t="shared" si="7"/>
        <v>83481544.75</v>
      </c>
    </row>
    <row r="3801" ht="15.75" customHeight="1">
      <c r="A3801" s="12">
        <v>2020.0</v>
      </c>
      <c r="B3801" s="265">
        <v>43922.0</v>
      </c>
      <c r="C3801" s="12" t="s">
        <v>777</v>
      </c>
      <c r="D3801" s="12" t="s">
        <v>430</v>
      </c>
      <c r="E3801" s="12" t="s">
        <v>755</v>
      </c>
      <c r="F3801" s="12" t="s">
        <v>756</v>
      </c>
      <c r="G3801" s="12" t="s">
        <v>749</v>
      </c>
      <c r="H3801" s="12" t="s">
        <v>421</v>
      </c>
      <c r="I3801" s="19">
        <v>3793542.15</v>
      </c>
      <c r="J3801" s="19">
        <v>1.13175165192E9</v>
      </c>
      <c r="K3801" s="19">
        <f t="shared" si="1"/>
        <v>126451.405</v>
      </c>
      <c r="L3801" s="14">
        <f t="shared" si="2"/>
        <v>126451.405</v>
      </c>
      <c r="M3801" s="14">
        <f t="shared" si="3"/>
        <v>0</v>
      </c>
      <c r="N3801" s="14">
        <f t="shared" si="4"/>
        <v>0.4460367019</v>
      </c>
      <c r="O3801" s="14">
        <f t="shared" si="5"/>
        <v>2.810031222</v>
      </c>
      <c r="P3801" s="19">
        <f t="shared" si="6"/>
        <v>298.3363851</v>
      </c>
      <c r="Q3801" s="14">
        <f t="shared" si="7"/>
        <v>37725055.06</v>
      </c>
    </row>
    <row r="3802" ht="15.75" customHeight="1">
      <c r="A3802" s="12">
        <v>2020.0</v>
      </c>
      <c r="B3802" s="265">
        <v>43922.0</v>
      </c>
      <c r="C3802" s="12" t="s">
        <v>777</v>
      </c>
      <c r="D3802" s="12" t="s">
        <v>430</v>
      </c>
      <c r="E3802" s="12" t="s">
        <v>750</v>
      </c>
      <c r="F3802" s="12" t="s">
        <v>751</v>
      </c>
      <c r="G3802" s="12" t="s">
        <v>749</v>
      </c>
      <c r="H3802" s="12" t="s">
        <v>421</v>
      </c>
      <c r="I3802" s="19">
        <v>2826006.14</v>
      </c>
      <c r="J3802" s="19">
        <v>7.3440862978E8</v>
      </c>
      <c r="K3802" s="19">
        <f t="shared" si="1"/>
        <v>94200.20467</v>
      </c>
      <c r="L3802" s="14">
        <f t="shared" si="2"/>
        <v>94200.20467</v>
      </c>
      <c r="M3802" s="14">
        <f t="shared" si="3"/>
        <v>0</v>
      </c>
      <c r="N3802" s="14">
        <f t="shared" si="4"/>
        <v>0.3322758542</v>
      </c>
      <c r="O3802" s="14">
        <f t="shared" si="5"/>
        <v>2.093337881</v>
      </c>
      <c r="P3802" s="19">
        <f t="shared" si="6"/>
        <v>259.8751005</v>
      </c>
      <c r="Q3802" s="14">
        <f t="shared" si="7"/>
        <v>24480287.66</v>
      </c>
    </row>
    <row r="3803" ht="15.75" customHeight="1">
      <c r="A3803" s="12">
        <v>2020.0</v>
      </c>
      <c r="B3803" s="265">
        <v>43922.0</v>
      </c>
      <c r="C3803" s="12" t="s">
        <v>804</v>
      </c>
      <c r="D3803" s="12" t="s">
        <v>438</v>
      </c>
      <c r="E3803" s="12" t="s">
        <v>747</v>
      </c>
      <c r="F3803" s="12" t="s">
        <v>748</v>
      </c>
      <c r="G3803" s="12" t="s">
        <v>749</v>
      </c>
      <c r="H3803" s="12" t="s">
        <v>421</v>
      </c>
      <c r="I3803" s="19">
        <v>67753.5</v>
      </c>
      <c r="J3803" s="19">
        <v>3.40555614E7</v>
      </c>
      <c r="K3803" s="19">
        <f t="shared" si="1"/>
        <v>2258.45</v>
      </c>
      <c r="L3803" s="14">
        <f t="shared" si="2"/>
        <v>2258.45</v>
      </c>
      <c r="M3803" s="14">
        <f t="shared" si="3"/>
        <v>0</v>
      </c>
      <c r="N3803" s="14">
        <f t="shared" si="4"/>
        <v>0.007966313933</v>
      </c>
      <c r="O3803" s="14">
        <f t="shared" si="5"/>
        <v>0.05018777778</v>
      </c>
      <c r="P3803" s="19">
        <f t="shared" si="6"/>
        <v>502.6391463</v>
      </c>
      <c r="Q3803" s="14">
        <f t="shared" si="7"/>
        <v>1135185.38</v>
      </c>
    </row>
    <row r="3804" ht="15.75" customHeight="1">
      <c r="A3804" s="12">
        <v>2020.0</v>
      </c>
      <c r="B3804" s="265">
        <v>43922.0</v>
      </c>
      <c r="C3804" s="12" t="s">
        <v>804</v>
      </c>
      <c r="D3804" s="12" t="s">
        <v>438</v>
      </c>
      <c r="E3804" s="12" t="s">
        <v>753</v>
      </c>
      <c r="F3804" s="12" t="s">
        <v>754</v>
      </c>
      <c r="G3804" s="12" t="s">
        <v>749</v>
      </c>
      <c r="H3804" s="12" t="s">
        <v>421</v>
      </c>
      <c r="I3804" s="19">
        <v>3849957.7</v>
      </c>
      <c r="J3804" s="19">
        <v>2.00321004765E9</v>
      </c>
      <c r="K3804" s="19">
        <f t="shared" si="1"/>
        <v>128331.9233</v>
      </c>
      <c r="L3804" s="14">
        <f t="shared" si="2"/>
        <v>128331.9233</v>
      </c>
      <c r="M3804" s="14">
        <f t="shared" si="3"/>
        <v>0</v>
      </c>
      <c r="N3804" s="14">
        <f t="shared" si="4"/>
        <v>0.4526699236</v>
      </c>
      <c r="O3804" s="14">
        <f t="shared" si="5"/>
        <v>2.851820519</v>
      </c>
      <c r="P3804" s="19">
        <f t="shared" si="6"/>
        <v>520.3200149</v>
      </c>
      <c r="Q3804" s="14">
        <f t="shared" si="7"/>
        <v>66773668.26</v>
      </c>
    </row>
    <row r="3805" ht="15.75" customHeight="1">
      <c r="A3805" s="12">
        <v>2020.0</v>
      </c>
      <c r="B3805" s="265">
        <v>43922.0</v>
      </c>
      <c r="C3805" s="12" t="s">
        <v>804</v>
      </c>
      <c r="D3805" s="12" t="s">
        <v>438</v>
      </c>
      <c r="E3805" s="12" t="s">
        <v>755</v>
      </c>
      <c r="F3805" s="12" t="s">
        <v>756</v>
      </c>
      <c r="G3805" s="12" t="s">
        <v>749</v>
      </c>
      <c r="H3805" s="12" t="s">
        <v>421</v>
      </c>
      <c r="I3805" s="19">
        <v>944384.4</v>
      </c>
      <c r="J3805" s="19">
        <v>5.0268834647E8</v>
      </c>
      <c r="K3805" s="19">
        <f t="shared" si="1"/>
        <v>31479.48</v>
      </c>
      <c r="L3805" s="14">
        <f t="shared" si="2"/>
        <v>31479.48</v>
      </c>
      <c r="M3805" s="14">
        <f t="shared" si="3"/>
        <v>0</v>
      </c>
      <c r="N3805" s="14">
        <f t="shared" si="4"/>
        <v>0.1110387302</v>
      </c>
      <c r="O3805" s="14">
        <f t="shared" si="5"/>
        <v>0.699544</v>
      </c>
      <c r="P3805" s="19">
        <f t="shared" si="6"/>
        <v>532.2920905</v>
      </c>
      <c r="Q3805" s="14">
        <f t="shared" si="7"/>
        <v>16756278.22</v>
      </c>
    </row>
    <row r="3806" ht="15.75" customHeight="1">
      <c r="A3806" s="12">
        <v>2020.0</v>
      </c>
      <c r="B3806" s="265">
        <v>43922.0</v>
      </c>
      <c r="C3806" s="12" t="s">
        <v>804</v>
      </c>
      <c r="D3806" s="12" t="s">
        <v>438</v>
      </c>
      <c r="E3806" s="12" t="s">
        <v>750</v>
      </c>
      <c r="F3806" s="12" t="s">
        <v>751</v>
      </c>
      <c r="G3806" s="12" t="s">
        <v>749</v>
      </c>
      <c r="H3806" s="12" t="s">
        <v>421</v>
      </c>
      <c r="I3806" s="19">
        <v>2254.3</v>
      </c>
      <c r="J3806" s="19">
        <v>916288.5</v>
      </c>
      <c r="K3806" s="19">
        <f t="shared" si="1"/>
        <v>75.14333333</v>
      </c>
      <c r="L3806" s="14">
        <f t="shared" si="2"/>
        <v>75.14333333</v>
      </c>
      <c r="M3806" s="14">
        <f t="shared" si="3"/>
        <v>0</v>
      </c>
      <c r="N3806" s="14">
        <f t="shared" si="4"/>
        <v>0.0002650558495</v>
      </c>
      <c r="O3806" s="14">
        <f t="shared" si="5"/>
        <v>0.001669851852</v>
      </c>
      <c r="P3806" s="19">
        <f t="shared" si="6"/>
        <v>406.4625383</v>
      </c>
      <c r="Q3806" s="14">
        <f t="shared" si="7"/>
        <v>30542.95</v>
      </c>
    </row>
    <row r="3807" ht="15.75" customHeight="1">
      <c r="A3807" s="12">
        <v>2020.0</v>
      </c>
      <c r="B3807" s="265">
        <v>43922.0</v>
      </c>
      <c r="C3807" s="12" t="s">
        <v>779</v>
      </c>
      <c r="D3807" s="12" t="s">
        <v>414</v>
      </c>
      <c r="E3807" s="12" t="s">
        <v>747</v>
      </c>
      <c r="F3807" s="12" t="s">
        <v>748</v>
      </c>
      <c r="G3807" s="12" t="s">
        <v>749</v>
      </c>
      <c r="H3807" s="12" t="s">
        <v>405</v>
      </c>
      <c r="I3807" s="19">
        <v>758074.41</v>
      </c>
      <c r="J3807" s="19">
        <v>1.0757773477E8</v>
      </c>
      <c r="K3807" s="19">
        <f t="shared" si="1"/>
        <v>25269.147</v>
      </c>
      <c r="L3807" s="14">
        <f t="shared" si="2"/>
        <v>25269.147</v>
      </c>
      <c r="M3807" s="14">
        <f t="shared" si="3"/>
        <v>0</v>
      </c>
      <c r="N3807" s="14">
        <f t="shared" si="4"/>
        <v>0.08913279365</v>
      </c>
      <c r="O3807" s="14">
        <f t="shared" si="5"/>
        <v>0.5615366</v>
      </c>
      <c r="P3807" s="19">
        <f t="shared" si="6"/>
        <v>141.9092023</v>
      </c>
      <c r="Q3807" s="14">
        <f t="shared" si="7"/>
        <v>3585924.492</v>
      </c>
    </row>
    <row r="3808" ht="15.75" customHeight="1">
      <c r="A3808" s="12">
        <v>2020.0</v>
      </c>
      <c r="B3808" s="265">
        <v>43922.0</v>
      </c>
      <c r="C3808" s="12" t="s">
        <v>779</v>
      </c>
      <c r="D3808" s="12" t="s">
        <v>414</v>
      </c>
      <c r="E3808" s="12" t="s">
        <v>753</v>
      </c>
      <c r="F3808" s="12" t="s">
        <v>754</v>
      </c>
      <c r="G3808" s="12" t="s">
        <v>749</v>
      </c>
      <c r="H3808" s="12" t="s">
        <v>405</v>
      </c>
      <c r="I3808" s="19">
        <v>4023.22</v>
      </c>
      <c r="J3808" s="19">
        <v>558933.71</v>
      </c>
      <c r="K3808" s="19">
        <f t="shared" si="1"/>
        <v>134.1073333</v>
      </c>
      <c r="L3808" s="14">
        <f t="shared" si="2"/>
        <v>134.1073333</v>
      </c>
      <c r="M3808" s="14">
        <f t="shared" si="3"/>
        <v>0</v>
      </c>
      <c r="N3808" s="14">
        <f t="shared" si="4"/>
        <v>0.0004730417402</v>
      </c>
      <c r="O3808" s="14">
        <f t="shared" si="5"/>
        <v>0.002980162963</v>
      </c>
      <c r="P3808" s="19">
        <f t="shared" si="6"/>
        <v>138.9269565</v>
      </c>
      <c r="Q3808" s="14">
        <f t="shared" si="7"/>
        <v>18631.12367</v>
      </c>
    </row>
    <row r="3809" ht="15.75" customHeight="1">
      <c r="A3809" s="12">
        <v>2020.0</v>
      </c>
      <c r="B3809" s="265">
        <v>43922.0</v>
      </c>
      <c r="C3809" s="12" t="s">
        <v>779</v>
      </c>
      <c r="D3809" s="12" t="s">
        <v>414</v>
      </c>
      <c r="E3809" s="12" t="s">
        <v>755</v>
      </c>
      <c r="F3809" s="12" t="s">
        <v>756</v>
      </c>
      <c r="G3809" s="12" t="s">
        <v>749</v>
      </c>
      <c r="H3809" s="12" t="s">
        <v>405</v>
      </c>
      <c r="I3809" s="19">
        <v>6197.52</v>
      </c>
      <c r="J3809" s="19">
        <v>859381.85</v>
      </c>
      <c r="K3809" s="19">
        <f t="shared" si="1"/>
        <v>206.584</v>
      </c>
      <c r="L3809" s="14">
        <f t="shared" si="2"/>
        <v>206.584</v>
      </c>
      <c r="M3809" s="14">
        <f t="shared" si="3"/>
        <v>0</v>
      </c>
      <c r="N3809" s="14">
        <f t="shared" si="4"/>
        <v>0.000728691358</v>
      </c>
      <c r="O3809" s="14">
        <f t="shared" si="5"/>
        <v>0.004590755556</v>
      </c>
      <c r="P3809" s="19">
        <f t="shared" si="6"/>
        <v>138.665442</v>
      </c>
      <c r="Q3809" s="14">
        <f t="shared" si="7"/>
        <v>28646.06167</v>
      </c>
    </row>
    <row r="3810" ht="15.75" customHeight="1">
      <c r="A3810" s="12">
        <v>2020.0</v>
      </c>
      <c r="B3810" s="265">
        <v>43922.0</v>
      </c>
      <c r="C3810" s="12" t="s">
        <v>780</v>
      </c>
      <c r="D3810" s="12" t="s">
        <v>415</v>
      </c>
      <c r="E3810" s="12" t="s">
        <v>747</v>
      </c>
      <c r="F3810" s="12" t="s">
        <v>748</v>
      </c>
      <c r="G3810" s="12" t="s">
        <v>749</v>
      </c>
      <c r="H3810" s="12" t="s">
        <v>405</v>
      </c>
      <c r="I3810" s="19">
        <v>282924.94</v>
      </c>
      <c r="J3810" s="19">
        <v>3.950565385E7</v>
      </c>
      <c r="K3810" s="19">
        <f t="shared" si="1"/>
        <v>9430.831333</v>
      </c>
      <c r="L3810" s="14">
        <f t="shared" si="2"/>
        <v>9430.831333</v>
      </c>
      <c r="M3810" s="14">
        <f t="shared" si="3"/>
        <v>0</v>
      </c>
      <c r="N3810" s="14">
        <f t="shared" si="4"/>
        <v>0.03326571899</v>
      </c>
      <c r="O3810" s="14">
        <f t="shared" si="5"/>
        <v>0.2095740296</v>
      </c>
      <c r="P3810" s="19">
        <f t="shared" si="6"/>
        <v>139.6329848</v>
      </c>
      <c r="Q3810" s="14">
        <f t="shared" si="7"/>
        <v>1316855.128</v>
      </c>
    </row>
    <row r="3811" ht="15.75" customHeight="1">
      <c r="A3811" s="12">
        <v>2020.0</v>
      </c>
      <c r="B3811" s="265">
        <v>43922.0</v>
      </c>
      <c r="C3811" s="12" t="s">
        <v>780</v>
      </c>
      <c r="D3811" s="12" t="s">
        <v>415</v>
      </c>
      <c r="E3811" s="12" t="s">
        <v>753</v>
      </c>
      <c r="F3811" s="12" t="s">
        <v>754</v>
      </c>
      <c r="G3811" s="12" t="s">
        <v>749</v>
      </c>
      <c r="H3811" s="12" t="s">
        <v>405</v>
      </c>
      <c r="I3811" s="19">
        <v>1356.25</v>
      </c>
      <c r="J3811" s="19">
        <v>192133.76</v>
      </c>
      <c r="K3811" s="19">
        <f t="shared" si="1"/>
        <v>45.20833333</v>
      </c>
      <c r="L3811" s="14">
        <f t="shared" si="2"/>
        <v>45.20833333</v>
      </c>
      <c r="M3811" s="14">
        <f t="shared" si="3"/>
        <v>0</v>
      </c>
      <c r="N3811" s="14">
        <f t="shared" si="4"/>
        <v>0.0001594650206</v>
      </c>
      <c r="O3811" s="14">
        <f t="shared" si="5"/>
        <v>0.00100462963</v>
      </c>
      <c r="P3811" s="19">
        <f t="shared" si="6"/>
        <v>141.6654452</v>
      </c>
      <c r="Q3811" s="14">
        <f t="shared" si="7"/>
        <v>6404.458667</v>
      </c>
    </row>
    <row r="3812" ht="15.75" customHeight="1">
      <c r="A3812" s="12">
        <v>2020.0</v>
      </c>
      <c r="B3812" s="265">
        <v>43922.0</v>
      </c>
      <c r="C3812" s="12" t="s">
        <v>780</v>
      </c>
      <c r="D3812" s="12" t="s">
        <v>415</v>
      </c>
      <c r="E3812" s="12" t="s">
        <v>755</v>
      </c>
      <c r="F3812" s="12" t="s">
        <v>756</v>
      </c>
      <c r="G3812" s="12" t="s">
        <v>749</v>
      </c>
      <c r="H3812" s="12" t="s">
        <v>405</v>
      </c>
      <c r="I3812" s="19">
        <v>95809.85</v>
      </c>
      <c r="J3812" s="19">
        <v>1.395618419E7</v>
      </c>
      <c r="K3812" s="19">
        <f t="shared" si="1"/>
        <v>3193.661667</v>
      </c>
      <c r="L3812" s="14">
        <f t="shared" si="2"/>
        <v>3193.661667</v>
      </c>
      <c r="M3812" s="14">
        <f t="shared" si="3"/>
        <v>0</v>
      </c>
      <c r="N3812" s="14">
        <f t="shared" si="4"/>
        <v>0.01126512052</v>
      </c>
      <c r="O3812" s="14">
        <f t="shared" si="5"/>
        <v>0.07097025926</v>
      </c>
      <c r="P3812" s="19">
        <f t="shared" si="6"/>
        <v>145.6654424</v>
      </c>
      <c r="Q3812" s="14">
        <f t="shared" si="7"/>
        <v>465206.1397</v>
      </c>
    </row>
    <row r="3813" ht="15.75" customHeight="1">
      <c r="A3813" s="12">
        <v>2020.0</v>
      </c>
      <c r="B3813" s="265">
        <v>43922.0</v>
      </c>
      <c r="C3813" s="12" t="s">
        <v>781</v>
      </c>
      <c r="D3813" s="12" t="s">
        <v>439</v>
      </c>
      <c r="E3813" s="12" t="s">
        <v>747</v>
      </c>
      <c r="F3813" s="12" t="s">
        <v>748</v>
      </c>
      <c r="G3813" s="12" t="s">
        <v>749</v>
      </c>
      <c r="H3813" s="12" t="s">
        <v>421</v>
      </c>
      <c r="I3813" s="19">
        <v>370780.82</v>
      </c>
      <c r="J3813" s="19">
        <v>3.378422924E7</v>
      </c>
      <c r="K3813" s="19">
        <f t="shared" si="1"/>
        <v>12359.36067</v>
      </c>
      <c r="L3813" s="14">
        <f t="shared" si="2"/>
        <v>12359.36067</v>
      </c>
      <c r="M3813" s="14">
        <f t="shared" si="3"/>
        <v>0</v>
      </c>
      <c r="N3813" s="14">
        <f t="shared" si="4"/>
        <v>0.04359562845</v>
      </c>
      <c r="O3813" s="14">
        <f t="shared" si="5"/>
        <v>0.2746524593</v>
      </c>
      <c r="P3813" s="19">
        <f t="shared" si="6"/>
        <v>91.11644243</v>
      </c>
      <c r="Q3813" s="14">
        <f t="shared" si="7"/>
        <v>1126140.975</v>
      </c>
    </row>
    <row r="3814" ht="15.75" customHeight="1">
      <c r="A3814" s="12">
        <v>2020.0</v>
      </c>
      <c r="B3814" s="265">
        <v>43922.0</v>
      </c>
      <c r="C3814" s="12" t="s">
        <v>781</v>
      </c>
      <c r="D3814" s="12" t="s">
        <v>439</v>
      </c>
      <c r="E3814" s="12" t="s">
        <v>753</v>
      </c>
      <c r="F3814" s="12" t="s">
        <v>754</v>
      </c>
      <c r="G3814" s="12" t="s">
        <v>749</v>
      </c>
      <c r="H3814" s="12" t="s">
        <v>421</v>
      </c>
      <c r="I3814" s="19">
        <v>24.76</v>
      </c>
      <c r="J3814" s="19">
        <v>2256.04</v>
      </c>
      <c r="K3814" s="19">
        <f t="shared" si="1"/>
        <v>0.8253333333</v>
      </c>
      <c r="L3814" s="14">
        <f t="shared" si="2"/>
        <v>0.8253333333</v>
      </c>
      <c r="M3814" s="14">
        <f t="shared" si="3"/>
        <v>0</v>
      </c>
      <c r="N3814" s="14">
        <f t="shared" si="4"/>
        <v>0.000002911228689</v>
      </c>
      <c r="O3814" s="14">
        <f t="shared" si="5"/>
        <v>0.00001834074074</v>
      </c>
      <c r="P3814" s="19">
        <f t="shared" si="6"/>
        <v>91.11631664</v>
      </c>
      <c r="Q3814" s="14">
        <f t="shared" si="7"/>
        <v>75.20133333</v>
      </c>
    </row>
    <row r="3815" ht="15.75" customHeight="1">
      <c r="A3815" s="12">
        <v>2020.0</v>
      </c>
      <c r="B3815" s="265">
        <v>43922.0</v>
      </c>
      <c r="C3815" s="12" t="s">
        <v>781</v>
      </c>
      <c r="D3815" s="12" t="s">
        <v>439</v>
      </c>
      <c r="E3815" s="12" t="s">
        <v>750</v>
      </c>
      <c r="F3815" s="12" t="s">
        <v>751</v>
      </c>
      <c r="G3815" s="12" t="s">
        <v>749</v>
      </c>
      <c r="H3815" s="12" t="s">
        <v>421</v>
      </c>
      <c r="I3815" s="19">
        <v>129870.82</v>
      </c>
      <c r="J3815" s="19">
        <v>1.18333671E7</v>
      </c>
      <c r="K3815" s="19">
        <f t="shared" si="1"/>
        <v>4329.027333</v>
      </c>
      <c r="L3815" s="14">
        <f t="shared" si="2"/>
        <v>4329.027333</v>
      </c>
      <c r="M3815" s="14">
        <f t="shared" si="3"/>
        <v>0</v>
      </c>
      <c r="N3815" s="14">
        <f t="shared" si="4"/>
        <v>0.01526993768</v>
      </c>
      <c r="O3815" s="14">
        <f t="shared" si="5"/>
        <v>0.09620060741</v>
      </c>
      <c r="P3815" s="19">
        <f t="shared" si="6"/>
        <v>91.11644248</v>
      </c>
      <c r="Q3815" s="14">
        <f t="shared" si="7"/>
        <v>394445.57</v>
      </c>
    </row>
    <row r="3816" ht="15.75" customHeight="1">
      <c r="A3816" s="12">
        <v>2020.0</v>
      </c>
      <c r="B3816" s="265">
        <v>43922.0</v>
      </c>
      <c r="C3816" s="12" t="s">
        <v>782</v>
      </c>
      <c r="D3816" s="12" t="s">
        <v>440</v>
      </c>
      <c r="E3816" s="12" t="s">
        <v>753</v>
      </c>
      <c r="F3816" s="12" t="s">
        <v>754</v>
      </c>
      <c r="G3816" s="12" t="s">
        <v>749</v>
      </c>
      <c r="H3816" s="12" t="s">
        <v>421</v>
      </c>
      <c r="I3816" s="19">
        <v>487487.65</v>
      </c>
      <c r="J3816" s="19">
        <v>2.6398843523E8</v>
      </c>
      <c r="K3816" s="19">
        <f t="shared" si="1"/>
        <v>16249.58833</v>
      </c>
      <c r="L3816" s="14">
        <f t="shared" si="2"/>
        <v>16249.58833</v>
      </c>
      <c r="M3816" s="14">
        <f t="shared" si="3"/>
        <v>0</v>
      </c>
      <c r="N3816" s="14">
        <f t="shared" si="4"/>
        <v>0.0573177719</v>
      </c>
      <c r="O3816" s="14">
        <f t="shared" si="5"/>
        <v>0.361101963</v>
      </c>
      <c r="P3816" s="19">
        <f t="shared" si="6"/>
        <v>541.5284577</v>
      </c>
      <c r="Q3816" s="14">
        <f t="shared" si="7"/>
        <v>8799614.508</v>
      </c>
    </row>
    <row r="3817" ht="15.75" customHeight="1">
      <c r="A3817" s="12">
        <v>2020.0</v>
      </c>
      <c r="B3817" s="265">
        <v>43922.0</v>
      </c>
      <c r="C3817" s="12" t="s">
        <v>782</v>
      </c>
      <c r="D3817" s="12" t="s">
        <v>440</v>
      </c>
      <c r="E3817" s="12" t="s">
        <v>755</v>
      </c>
      <c r="F3817" s="12" t="s">
        <v>756</v>
      </c>
      <c r="G3817" s="12" t="s">
        <v>749</v>
      </c>
      <c r="H3817" s="12" t="s">
        <v>421</v>
      </c>
      <c r="I3817" s="19">
        <v>7528.94</v>
      </c>
      <c r="J3817" s="19">
        <v>5697039.29</v>
      </c>
      <c r="K3817" s="19">
        <f t="shared" si="1"/>
        <v>250.9646667</v>
      </c>
      <c r="L3817" s="14">
        <f t="shared" si="2"/>
        <v>250.9646667</v>
      </c>
      <c r="M3817" s="14">
        <f t="shared" si="3"/>
        <v>0</v>
      </c>
      <c r="N3817" s="14">
        <f t="shared" si="4"/>
        <v>0.0008852369195</v>
      </c>
      <c r="O3817" s="14">
        <f t="shared" si="5"/>
        <v>0.005576992593</v>
      </c>
      <c r="P3817" s="19">
        <f t="shared" si="6"/>
        <v>756.6854418</v>
      </c>
      <c r="Q3817" s="14">
        <f t="shared" si="7"/>
        <v>189901.3097</v>
      </c>
    </row>
    <row r="3818" ht="15.75" customHeight="1">
      <c r="A3818" s="12">
        <v>2020.0</v>
      </c>
      <c r="B3818" s="265">
        <v>43922.0</v>
      </c>
      <c r="C3818" s="12" t="s">
        <v>782</v>
      </c>
      <c r="D3818" s="12" t="s">
        <v>440</v>
      </c>
      <c r="E3818" s="12" t="s">
        <v>750</v>
      </c>
      <c r="F3818" s="12" t="s">
        <v>751</v>
      </c>
      <c r="G3818" s="12" t="s">
        <v>749</v>
      </c>
      <c r="H3818" s="12" t="s">
        <v>421</v>
      </c>
      <c r="I3818" s="19">
        <v>2292.88</v>
      </c>
      <c r="J3818" s="19">
        <v>653625.44</v>
      </c>
      <c r="K3818" s="19">
        <f t="shared" si="1"/>
        <v>76.42933333</v>
      </c>
      <c r="L3818" s="14">
        <f t="shared" si="2"/>
        <v>76.42933333</v>
      </c>
      <c r="M3818" s="14">
        <f t="shared" si="3"/>
        <v>0</v>
      </c>
      <c r="N3818" s="14">
        <f t="shared" si="4"/>
        <v>0.0002695920047</v>
      </c>
      <c r="O3818" s="14">
        <f t="shared" si="5"/>
        <v>0.00169842963</v>
      </c>
      <c r="P3818" s="19">
        <f t="shared" si="6"/>
        <v>285.0674436</v>
      </c>
      <c r="Q3818" s="14">
        <f t="shared" si="7"/>
        <v>21787.51467</v>
      </c>
    </row>
    <row r="3819" ht="15.75" customHeight="1">
      <c r="A3819" s="12">
        <v>2020.0</v>
      </c>
      <c r="B3819" s="265">
        <v>43922.0</v>
      </c>
      <c r="C3819" s="12" t="s">
        <v>783</v>
      </c>
      <c r="D3819" s="12" t="s">
        <v>441</v>
      </c>
      <c r="E3819" s="12" t="s">
        <v>747</v>
      </c>
      <c r="F3819" s="12" t="s">
        <v>748</v>
      </c>
      <c r="G3819" s="12" t="s">
        <v>749</v>
      </c>
      <c r="H3819" s="12" t="s">
        <v>421</v>
      </c>
      <c r="I3819" s="19">
        <v>11685.42</v>
      </c>
      <c r="J3819" s="19">
        <v>9152037.66</v>
      </c>
      <c r="K3819" s="19">
        <f t="shared" si="1"/>
        <v>389.514</v>
      </c>
      <c r="L3819" s="14">
        <f t="shared" si="2"/>
        <v>389.514</v>
      </c>
      <c r="M3819" s="14">
        <f t="shared" si="3"/>
        <v>0</v>
      </c>
      <c r="N3819" s="14">
        <f t="shared" si="4"/>
        <v>0.00137394709</v>
      </c>
      <c r="O3819" s="14">
        <f t="shared" si="5"/>
        <v>0.008655866667</v>
      </c>
      <c r="P3819" s="19">
        <f t="shared" si="6"/>
        <v>783.2014305</v>
      </c>
      <c r="Q3819" s="14">
        <f t="shared" si="7"/>
        <v>305067.922</v>
      </c>
    </row>
    <row r="3820" ht="15.75" customHeight="1">
      <c r="A3820" s="12">
        <v>2020.0</v>
      </c>
      <c r="B3820" s="265">
        <v>43922.0</v>
      </c>
      <c r="C3820" s="12" t="s">
        <v>783</v>
      </c>
      <c r="D3820" s="12" t="s">
        <v>441</v>
      </c>
      <c r="E3820" s="12" t="s">
        <v>753</v>
      </c>
      <c r="F3820" s="12" t="s">
        <v>754</v>
      </c>
      <c r="G3820" s="12" t="s">
        <v>749</v>
      </c>
      <c r="H3820" s="12" t="s">
        <v>421</v>
      </c>
      <c r="I3820" s="19">
        <v>124299.93</v>
      </c>
      <c r="J3820" s="19">
        <v>4.442045797E7</v>
      </c>
      <c r="K3820" s="19">
        <f t="shared" si="1"/>
        <v>4143.331</v>
      </c>
      <c r="L3820" s="14">
        <f t="shared" si="2"/>
        <v>4143.331</v>
      </c>
      <c r="M3820" s="14">
        <f t="shared" si="3"/>
        <v>0</v>
      </c>
      <c r="N3820" s="14">
        <f t="shared" si="4"/>
        <v>0.01461492416</v>
      </c>
      <c r="O3820" s="14">
        <f t="shared" si="5"/>
        <v>0.09207402222</v>
      </c>
      <c r="P3820" s="19">
        <f t="shared" si="6"/>
        <v>357.3651085</v>
      </c>
      <c r="Q3820" s="14">
        <f t="shared" si="7"/>
        <v>1480681.932</v>
      </c>
    </row>
    <row r="3821" ht="15.75" customHeight="1">
      <c r="A3821" s="12">
        <v>2020.0</v>
      </c>
      <c r="B3821" s="265">
        <v>43922.0</v>
      </c>
      <c r="C3821" s="12" t="s">
        <v>783</v>
      </c>
      <c r="D3821" s="12" t="s">
        <v>441</v>
      </c>
      <c r="E3821" s="12" t="s">
        <v>750</v>
      </c>
      <c r="F3821" s="12" t="s">
        <v>751</v>
      </c>
      <c r="G3821" s="12" t="s">
        <v>749</v>
      </c>
      <c r="H3821" s="12" t="s">
        <v>421</v>
      </c>
      <c r="I3821" s="19">
        <v>10527.6</v>
      </c>
      <c r="J3821" s="19">
        <v>3089138.47</v>
      </c>
      <c r="K3821" s="19">
        <f t="shared" si="1"/>
        <v>350.92</v>
      </c>
      <c r="L3821" s="14">
        <f t="shared" si="2"/>
        <v>350.92</v>
      </c>
      <c r="M3821" s="14">
        <f t="shared" si="3"/>
        <v>0</v>
      </c>
      <c r="N3821" s="14">
        <f t="shared" si="4"/>
        <v>0.001237813051</v>
      </c>
      <c r="O3821" s="14">
        <f t="shared" si="5"/>
        <v>0.007798222222</v>
      </c>
      <c r="P3821" s="19">
        <f t="shared" si="6"/>
        <v>293.4323559</v>
      </c>
      <c r="Q3821" s="14">
        <f t="shared" si="7"/>
        <v>102971.2823</v>
      </c>
    </row>
    <row r="3822" ht="15.75" customHeight="1">
      <c r="A3822" s="12">
        <v>2020.0</v>
      </c>
      <c r="B3822" s="265">
        <v>43922.0</v>
      </c>
      <c r="C3822" s="12" t="s">
        <v>784</v>
      </c>
      <c r="D3822" s="12" t="s">
        <v>416</v>
      </c>
      <c r="E3822" s="12" t="s">
        <v>747</v>
      </c>
      <c r="F3822" s="12" t="s">
        <v>748</v>
      </c>
      <c r="G3822" s="12" t="s">
        <v>749</v>
      </c>
      <c r="H3822" s="12" t="s">
        <v>405</v>
      </c>
      <c r="I3822" s="19">
        <v>344075.0</v>
      </c>
      <c r="J3822" s="19">
        <v>9.20264481E7</v>
      </c>
      <c r="K3822" s="19">
        <f t="shared" si="1"/>
        <v>11469.16667</v>
      </c>
      <c r="L3822" s="14">
        <f t="shared" si="2"/>
        <v>11469.16667</v>
      </c>
      <c r="M3822" s="14">
        <f t="shared" si="3"/>
        <v>0</v>
      </c>
      <c r="N3822" s="14">
        <f t="shared" si="4"/>
        <v>0.04045561434</v>
      </c>
      <c r="O3822" s="14">
        <f t="shared" si="5"/>
        <v>0.2548703704</v>
      </c>
      <c r="P3822" s="19">
        <f t="shared" si="6"/>
        <v>267.4604319</v>
      </c>
      <c r="Q3822" s="14">
        <f t="shared" si="7"/>
        <v>3067548.27</v>
      </c>
    </row>
    <row r="3823" ht="15.75" customHeight="1">
      <c r="A3823" s="12">
        <v>2020.0</v>
      </c>
      <c r="B3823" s="265">
        <v>43922.0</v>
      </c>
      <c r="C3823" s="12" t="s">
        <v>784</v>
      </c>
      <c r="D3823" s="12" t="s">
        <v>416</v>
      </c>
      <c r="E3823" s="12" t="s">
        <v>753</v>
      </c>
      <c r="F3823" s="12" t="s">
        <v>754</v>
      </c>
      <c r="G3823" s="12" t="s">
        <v>749</v>
      </c>
      <c r="H3823" s="12" t="s">
        <v>405</v>
      </c>
      <c r="I3823" s="19">
        <v>12209.49</v>
      </c>
      <c r="J3823" s="19">
        <v>2627510.74</v>
      </c>
      <c r="K3823" s="19">
        <f t="shared" si="1"/>
        <v>406.983</v>
      </c>
      <c r="L3823" s="14">
        <f t="shared" si="2"/>
        <v>406.983</v>
      </c>
      <c r="M3823" s="14">
        <f t="shared" si="3"/>
        <v>0</v>
      </c>
      <c r="N3823" s="14">
        <f t="shared" si="4"/>
        <v>0.001435566138</v>
      </c>
      <c r="O3823" s="14">
        <f t="shared" si="5"/>
        <v>0.009044066667</v>
      </c>
      <c r="P3823" s="19">
        <f t="shared" si="6"/>
        <v>215.2023336</v>
      </c>
      <c r="Q3823" s="14">
        <f t="shared" si="7"/>
        <v>87583.69133</v>
      </c>
    </row>
    <row r="3824" ht="15.75" customHeight="1">
      <c r="A3824" s="12">
        <v>2020.0</v>
      </c>
      <c r="B3824" s="265">
        <v>43922.0</v>
      </c>
      <c r="C3824" s="12" t="s">
        <v>784</v>
      </c>
      <c r="D3824" s="12" t="s">
        <v>416</v>
      </c>
      <c r="E3824" s="12" t="s">
        <v>755</v>
      </c>
      <c r="F3824" s="12" t="s">
        <v>756</v>
      </c>
      <c r="G3824" s="12" t="s">
        <v>749</v>
      </c>
      <c r="H3824" s="12" t="s">
        <v>405</v>
      </c>
      <c r="I3824" s="19">
        <v>220.0</v>
      </c>
      <c r="J3824" s="19">
        <v>59740.14</v>
      </c>
      <c r="K3824" s="19">
        <f t="shared" si="1"/>
        <v>7.333333333</v>
      </c>
      <c r="L3824" s="14">
        <f t="shared" si="2"/>
        <v>7.333333333</v>
      </c>
      <c r="M3824" s="14">
        <f t="shared" si="3"/>
        <v>0</v>
      </c>
      <c r="N3824" s="14">
        <f t="shared" si="4"/>
        <v>0.00002586713698</v>
      </c>
      <c r="O3824" s="14">
        <f t="shared" si="5"/>
        <v>0.000162962963</v>
      </c>
      <c r="P3824" s="19">
        <f t="shared" si="6"/>
        <v>271.5460909</v>
      </c>
      <c r="Q3824" s="14">
        <f t="shared" si="7"/>
        <v>1991.338</v>
      </c>
    </row>
    <row r="3825" ht="15.75" customHeight="1">
      <c r="A3825" s="12">
        <v>2020.0</v>
      </c>
      <c r="B3825" s="265">
        <v>43922.0</v>
      </c>
      <c r="C3825" s="12" t="s">
        <v>785</v>
      </c>
      <c r="D3825" s="12" t="s">
        <v>417</v>
      </c>
      <c r="E3825" s="12" t="s">
        <v>747</v>
      </c>
      <c r="F3825" s="12" t="s">
        <v>748</v>
      </c>
      <c r="G3825" s="12" t="s">
        <v>749</v>
      </c>
      <c r="H3825" s="12" t="s">
        <v>405</v>
      </c>
      <c r="I3825" s="19">
        <v>308539.44</v>
      </c>
      <c r="J3825" s="19">
        <v>6.435139795E7</v>
      </c>
      <c r="K3825" s="19">
        <f t="shared" si="1"/>
        <v>10284.648</v>
      </c>
      <c r="L3825" s="14">
        <f t="shared" si="2"/>
        <v>10284.648</v>
      </c>
      <c r="M3825" s="14">
        <f t="shared" si="3"/>
        <v>0</v>
      </c>
      <c r="N3825" s="14">
        <f t="shared" si="4"/>
        <v>0.03627741799</v>
      </c>
      <c r="O3825" s="14">
        <f t="shared" si="5"/>
        <v>0.2285477333</v>
      </c>
      <c r="P3825" s="19">
        <f t="shared" si="6"/>
        <v>208.5678186</v>
      </c>
      <c r="Q3825" s="14">
        <f t="shared" si="7"/>
        <v>2145046.598</v>
      </c>
    </row>
    <row r="3826" ht="15.75" customHeight="1">
      <c r="A3826" s="12">
        <v>2020.0</v>
      </c>
      <c r="B3826" s="265">
        <v>43922.0</v>
      </c>
      <c r="C3826" s="12" t="s">
        <v>785</v>
      </c>
      <c r="D3826" s="12" t="s">
        <v>417</v>
      </c>
      <c r="E3826" s="12" t="s">
        <v>753</v>
      </c>
      <c r="F3826" s="12" t="s">
        <v>754</v>
      </c>
      <c r="G3826" s="12" t="s">
        <v>749</v>
      </c>
      <c r="H3826" s="12" t="s">
        <v>405</v>
      </c>
      <c r="I3826" s="19">
        <v>126011.0</v>
      </c>
      <c r="J3826" s="19">
        <v>2.634747455E7</v>
      </c>
      <c r="K3826" s="19">
        <f t="shared" si="1"/>
        <v>4200.366667</v>
      </c>
      <c r="L3826" s="14">
        <f t="shared" si="2"/>
        <v>4200.366667</v>
      </c>
      <c r="M3826" s="14">
        <f t="shared" si="3"/>
        <v>0</v>
      </c>
      <c r="N3826" s="14">
        <f t="shared" si="4"/>
        <v>0.01481610817</v>
      </c>
      <c r="O3826" s="14">
        <f t="shared" si="5"/>
        <v>0.09334148148</v>
      </c>
      <c r="P3826" s="19">
        <f t="shared" si="6"/>
        <v>209.0886871</v>
      </c>
      <c r="Q3826" s="14">
        <f t="shared" si="7"/>
        <v>878249.1517</v>
      </c>
    </row>
    <row r="3827" ht="15.75" customHeight="1">
      <c r="A3827" s="12">
        <v>2020.0</v>
      </c>
      <c r="B3827" s="265">
        <v>43922.0</v>
      </c>
      <c r="C3827" s="12" t="s">
        <v>785</v>
      </c>
      <c r="D3827" s="12" t="s">
        <v>417</v>
      </c>
      <c r="E3827" s="12" t="s">
        <v>750</v>
      </c>
      <c r="F3827" s="12" t="s">
        <v>751</v>
      </c>
      <c r="G3827" s="12" t="s">
        <v>749</v>
      </c>
      <c r="H3827" s="12" t="s">
        <v>405</v>
      </c>
      <c r="I3827" s="19">
        <v>4523.0</v>
      </c>
      <c r="J3827" s="19">
        <v>939922.11</v>
      </c>
      <c r="K3827" s="19">
        <f t="shared" si="1"/>
        <v>150.7666667</v>
      </c>
      <c r="L3827" s="14">
        <f t="shared" si="2"/>
        <v>150.7666667</v>
      </c>
      <c r="M3827" s="14">
        <f t="shared" si="3"/>
        <v>0</v>
      </c>
      <c r="N3827" s="14">
        <f t="shared" si="4"/>
        <v>0.0005318048207</v>
      </c>
      <c r="O3827" s="14">
        <f t="shared" si="5"/>
        <v>0.00335037037</v>
      </c>
      <c r="P3827" s="19">
        <f t="shared" si="6"/>
        <v>207.8094428</v>
      </c>
      <c r="Q3827" s="14">
        <f t="shared" si="7"/>
        <v>31330.737</v>
      </c>
    </row>
    <row r="3828" ht="15.75" customHeight="1">
      <c r="A3828" s="12">
        <v>2020.0</v>
      </c>
      <c r="B3828" s="265">
        <v>43922.0</v>
      </c>
      <c r="C3828" s="12" t="s">
        <v>786</v>
      </c>
      <c r="D3828" s="12" t="s">
        <v>418</v>
      </c>
      <c r="E3828" s="12" t="s">
        <v>747</v>
      </c>
      <c r="F3828" s="12" t="s">
        <v>748</v>
      </c>
      <c r="G3828" s="12" t="s">
        <v>749</v>
      </c>
      <c r="H3828" s="12" t="s">
        <v>405</v>
      </c>
      <c r="I3828" s="19">
        <v>1113304.65</v>
      </c>
      <c r="J3828" s="19">
        <v>2.3786136714E8</v>
      </c>
      <c r="K3828" s="19">
        <f t="shared" si="1"/>
        <v>37110.155</v>
      </c>
      <c r="L3828" s="14">
        <f t="shared" si="2"/>
        <v>37110.155</v>
      </c>
      <c r="M3828" s="14">
        <f t="shared" si="3"/>
        <v>0</v>
      </c>
      <c r="N3828" s="14">
        <f t="shared" si="4"/>
        <v>0.1309000176</v>
      </c>
      <c r="O3828" s="14">
        <f t="shared" si="5"/>
        <v>0.8246701111</v>
      </c>
      <c r="P3828" s="19">
        <f t="shared" si="6"/>
        <v>213.653439</v>
      </c>
      <c r="Q3828" s="14">
        <f t="shared" si="7"/>
        <v>7928712.238</v>
      </c>
    </row>
    <row r="3829" ht="15.75" customHeight="1">
      <c r="A3829" s="12">
        <v>2020.0</v>
      </c>
      <c r="B3829" s="265">
        <v>43922.0</v>
      </c>
      <c r="C3829" s="12" t="s">
        <v>786</v>
      </c>
      <c r="D3829" s="12" t="s">
        <v>418</v>
      </c>
      <c r="E3829" s="12" t="s">
        <v>753</v>
      </c>
      <c r="F3829" s="12" t="s">
        <v>754</v>
      </c>
      <c r="G3829" s="12" t="s">
        <v>749</v>
      </c>
      <c r="H3829" s="12" t="s">
        <v>405</v>
      </c>
      <c r="I3829" s="19">
        <v>52777.0</v>
      </c>
      <c r="J3829" s="19">
        <v>1.121926166E7</v>
      </c>
      <c r="K3829" s="19">
        <f t="shared" si="1"/>
        <v>1759.233333</v>
      </c>
      <c r="L3829" s="14">
        <f t="shared" si="2"/>
        <v>1759.233333</v>
      </c>
      <c r="M3829" s="14">
        <f t="shared" si="3"/>
        <v>0</v>
      </c>
      <c r="N3829" s="14">
        <f t="shared" si="4"/>
        <v>0.006205408583</v>
      </c>
      <c r="O3829" s="14">
        <f t="shared" si="5"/>
        <v>0.03909407407</v>
      </c>
      <c r="P3829" s="19">
        <f t="shared" si="6"/>
        <v>212.5786168</v>
      </c>
      <c r="Q3829" s="14">
        <f t="shared" si="7"/>
        <v>373975.3887</v>
      </c>
    </row>
    <row r="3830" ht="15.75" customHeight="1">
      <c r="A3830" s="12">
        <v>2020.0</v>
      </c>
      <c r="B3830" s="265">
        <v>43922.0</v>
      </c>
      <c r="C3830" s="12" t="s">
        <v>786</v>
      </c>
      <c r="D3830" s="12" t="s">
        <v>418</v>
      </c>
      <c r="E3830" s="12" t="s">
        <v>750</v>
      </c>
      <c r="F3830" s="12" t="s">
        <v>751</v>
      </c>
      <c r="G3830" s="12" t="s">
        <v>749</v>
      </c>
      <c r="H3830" s="12" t="s">
        <v>405</v>
      </c>
      <c r="I3830" s="19">
        <v>6805.0</v>
      </c>
      <c r="J3830" s="19">
        <v>1464254.77</v>
      </c>
      <c r="K3830" s="19">
        <f t="shared" si="1"/>
        <v>226.8333333</v>
      </c>
      <c r="L3830" s="14">
        <f t="shared" si="2"/>
        <v>226.8333333</v>
      </c>
      <c r="M3830" s="14">
        <f t="shared" si="3"/>
        <v>0</v>
      </c>
      <c r="N3830" s="14">
        <f t="shared" si="4"/>
        <v>0.0008001175779</v>
      </c>
      <c r="O3830" s="14">
        <f t="shared" si="5"/>
        <v>0.005040740741</v>
      </c>
      <c r="P3830" s="19">
        <f t="shared" si="6"/>
        <v>215.1733681</v>
      </c>
      <c r="Q3830" s="14">
        <f t="shared" si="7"/>
        <v>48808.49233</v>
      </c>
    </row>
    <row r="3831" ht="15.75" customHeight="1">
      <c r="A3831" s="12">
        <v>2020.0</v>
      </c>
      <c r="B3831" s="265">
        <v>43922.0</v>
      </c>
      <c r="C3831" s="12" t="s">
        <v>787</v>
      </c>
      <c r="D3831" s="12" t="s">
        <v>419</v>
      </c>
      <c r="E3831" s="12" t="s">
        <v>747</v>
      </c>
      <c r="F3831" s="12" t="s">
        <v>748</v>
      </c>
      <c r="G3831" s="12" t="s">
        <v>749</v>
      </c>
      <c r="H3831" s="12" t="s">
        <v>405</v>
      </c>
      <c r="I3831" s="19">
        <v>1614449.87</v>
      </c>
      <c r="J3831" s="19">
        <v>4.4083887227E8</v>
      </c>
      <c r="K3831" s="19">
        <f t="shared" si="1"/>
        <v>53814.99567</v>
      </c>
      <c r="L3831" s="14">
        <f t="shared" si="2"/>
        <v>53814.99567</v>
      </c>
      <c r="M3831" s="14">
        <f t="shared" si="3"/>
        <v>0</v>
      </c>
      <c r="N3831" s="14">
        <f t="shared" si="4"/>
        <v>0.1898236179</v>
      </c>
      <c r="O3831" s="14">
        <f t="shared" si="5"/>
        <v>1.195888793</v>
      </c>
      <c r="P3831" s="19">
        <f t="shared" si="6"/>
        <v>273.0582599</v>
      </c>
      <c r="Q3831" s="14">
        <f t="shared" si="7"/>
        <v>14694629.08</v>
      </c>
    </row>
    <row r="3832" ht="15.75" customHeight="1">
      <c r="A3832" s="12">
        <v>2020.0</v>
      </c>
      <c r="B3832" s="265">
        <v>43922.0</v>
      </c>
      <c r="C3832" s="12" t="s">
        <v>787</v>
      </c>
      <c r="D3832" s="12" t="s">
        <v>419</v>
      </c>
      <c r="E3832" s="12" t="s">
        <v>753</v>
      </c>
      <c r="F3832" s="12" t="s">
        <v>754</v>
      </c>
      <c r="G3832" s="12" t="s">
        <v>749</v>
      </c>
      <c r="H3832" s="12" t="s">
        <v>405</v>
      </c>
      <c r="I3832" s="19">
        <v>250270.34</v>
      </c>
      <c r="J3832" s="19">
        <v>6.54084609E7</v>
      </c>
      <c r="K3832" s="19">
        <f t="shared" si="1"/>
        <v>8342.344667</v>
      </c>
      <c r="L3832" s="14">
        <f t="shared" si="2"/>
        <v>8342.344667</v>
      </c>
      <c r="M3832" s="14">
        <f t="shared" si="3"/>
        <v>0</v>
      </c>
      <c r="N3832" s="14">
        <f t="shared" si="4"/>
        <v>0.02942625985</v>
      </c>
      <c r="O3832" s="14">
        <f t="shared" si="5"/>
        <v>0.185385437</v>
      </c>
      <c r="P3832" s="19">
        <f t="shared" si="6"/>
        <v>261.3512288</v>
      </c>
      <c r="Q3832" s="14">
        <f t="shared" si="7"/>
        <v>2180282.03</v>
      </c>
    </row>
    <row r="3833" ht="15.75" customHeight="1">
      <c r="A3833" s="12">
        <v>2020.0</v>
      </c>
      <c r="B3833" s="265">
        <v>43922.0</v>
      </c>
      <c r="C3833" s="12" t="s">
        <v>787</v>
      </c>
      <c r="D3833" s="12" t="s">
        <v>419</v>
      </c>
      <c r="E3833" s="12" t="s">
        <v>755</v>
      </c>
      <c r="F3833" s="12" t="s">
        <v>756</v>
      </c>
      <c r="G3833" s="12" t="s">
        <v>749</v>
      </c>
      <c r="H3833" s="12" t="s">
        <v>405</v>
      </c>
      <c r="I3833" s="19">
        <v>1990.0</v>
      </c>
      <c r="J3833" s="19">
        <v>537147.34</v>
      </c>
      <c r="K3833" s="19">
        <f t="shared" si="1"/>
        <v>66.33333333</v>
      </c>
      <c r="L3833" s="14">
        <f t="shared" si="2"/>
        <v>66.33333333</v>
      </c>
      <c r="M3833" s="14">
        <f t="shared" si="3"/>
        <v>0</v>
      </c>
      <c r="N3833" s="14">
        <f t="shared" si="4"/>
        <v>0.0002339800118</v>
      </c>
      <c r="O3833" s="14">
        <f t="shared" si="5"/>
        <v>0.001474074074</v>
      </c>
      <c r="P3833" s="19">
        <f t="shared" si="6"/>
        <v>269.9232864</v>
      </c>
      <c r="Q3833" s="14">
        <f t="shared" si="7"/>
        <v>17904.91133</v>
      </c>
    </row>
    <row r="3834" ht="15.75" customHeight="1">
      <c r="A3834" s="12">
        <v>2020.0</v>
      </c>
      <c r="B3834" s="265">
        <v>43922.0</v>
      </c>
      <c r="C3834" s="12" t="s">
        <v>787</v>
      </c>
      <c r="D3834" s="12" t="s">
        <v>419</v>
      </c>
      <c r="E3834" s="12" t="s">
        <v>750</v>
      </c>
      <c r="F3834" s="12" t="s">
        <v>751</v>
      </c>
      <c r="G3834" s="12" t="s">
        <v>749</v>
      </c>
      <c r="H3834" s="12" t="s">
        <v>405</v>
      </c>
      <c r="I3834" s="19">
        <v>3796.0</v>
      </c>
      <c r="J3834" s="19">
        <v>782698.97</v>
      </c>
      <c r="K3834" s="19">
        <f t="shared" si="1"/>
        <v>126.5333333</v>
      </c>
      <c r="L3834" s="14">
        <f t="shared" si="2"/>
        <v>126.5333333</v>
      </c>
      <c r="M3834" s="14">
        <f t="shared" si="3"/>
        <v>0</v>
      </c>
      <c r="N3834" s="14">
        <f t="shared" si="4"/>
        <v>0.0004463256908</v>
      </c>
      <c r="O3834" s="14">
        <f t="shared" si="5"/>
        <v>0.002811851852</v>
      </c>
      <c r="P3834" s="19">
        <f t="shared" si="6"/>
        <v>206.1904557</v>
      </c>
      <c r="Q3834" s="14">
        <f t="shared" si="7"/>
        <v>26089.96567</v>
      </c>
    </row>
    <row r="3835" ht="15.75" customHeight="1">
      <c r="A3835" s="12">
        <v>2020.0</v>
      </c>
      <c r="B3835" s="265">
        <v>43952.0</v>
      </c>
      <c r="C3835" s="12" t="s">
        <v>752</v>
      </c>
      <c r="D3835" s="12" t="s">
        <v>424</v>
      </c>
      <c r="E3835" s="12" t="s">
        <v>753</v>
      </c>
      <c r="F3835" s="12" t="s">
        <v>754</v>
      </c>
      <c r="G3835" s="12" t="s">
        <v>749</v>
      </c>
      <c r="H3835" s="12" t="s">
        <v>421</v>
      </c>
      <c r="I3835" s="19">
        <v>11576.0</v>
      </c>
      <c r="J3835" s="19">
        <v>9711167.03</v>
      </c>
      <c r="K3835" s="19">
        <f t="shared" si="1"/>
        <v>385.8666667</v>
      </c>
      <c r="L3835" s="14">
        <f t="shared" si="2"/>
        <v>385.8666667</v>
      </c>
      <c r="M3835" s="14">
        <f t="shared" si="3"/>
        <v>0</v>
      </c>
      <c r="N3835" s="14">
        <f t="shared" si="4"/>
        <v>0.001361081717</v>
      </c>
      <c r="O3835" s="14">
        <f t="shared" si="5"/>
        <v>0.008574814815</v>
      </c>
      <c r="P3835" s="19">
        <f t="shared" si="6"/>
        <v>838.9052376</v>
      </c>
      <c r="Q3835" s="14">
        <f t="shared" si="7"/>
        <v>323705.5677</v>
      </c>
    </row>
    <row r="3836" ht="15.75" customHeight="1">
      <c r="A3836" s="12">
        <v>2020.0</v>
      </c>
      <c r="B3836" s="265">
        <v>43952.0</v>
      </c>
      <c r="C3836" s="12" t="s">
        <v>757</v>
      </c>
      <c r="D3836" s="12" t="s">
        <v>425</v>
      </c>
      <c r="E3836" s="12" t="s">
        <v>753</v>
      </c>
      <c r="F3836" s="12" t="s">
        <v>754</v>
      </c>
      <c r="G3836" s="12" t="s">
        <v>749</v>
      </c>
      <c r="H3836" s="12" t="s">
        <v>421</v>
      </c>
      <c r="I3836" s="19">
        <v>495120.0</v>
      </c>
      <c r="J3836" s="19">
        <v>3.8024430645E8</v>
      </c>
      <c r="K3836" s="19">
        <f t="shared" si="1"/>
        <v>16504</v>
      </c>
      <c r="L3836" s="14">
        <f t="shared" si="2"/>
        <v>16504</v>
      </c>
      <c r="M3836" s="14">
        <f t="shared" si="3"/>
        <v>0</v>
      </c>
      <c r="N3836" s="14">
        <f t="shared" si="4"/>
        <v>0.05821516755</v>
      </c>
      <c r="O3836" s="14">
        <f t="shared" si="5"/>
        <v>0.3667555556</v>
      </c>
      <c r="P3836" s="19">
        <f t="shared" si="6"/>
        <v>767.9841381</v>
      </c>
      <c r="Q3836" s="14">
        <f t="shared" si="7"/>
        <v>12674810.22</v>
      </c>
    </row>
    <row r="3837" ht="15.75" customHeight="1">
      <c r="A3837" s="12">
        <v>2020.0</v>
      </c>
      <c r="B3837" s="265">
        <v>43952.0</v>
      </c>
      <c r="C3837" s="12" t="s">
        <v>757</v>
      </c>
      <c r="D3837" s="12" t="s">
        <v>425</v>
      </c>
      <c r="E3837" s="12" t="s">
        <v>755</v>
      </c>
      <c r="F3837" s="12" t="s">
        <v>756</v>
      </c>
      <c r="G3837" s="12" t="s">
        <v>749</v>
      </c>
      <c r="H3837" s="12" t="s">
        <v>421</v>
      </c>
      <c r="I3837" s="19">
        <v>513.0</v>
      </c>
      <c r="J3837" s="19">
        <v>395876.5</v>
      </c>
      <c r="K3837" s="19">
        <f t="shared" si="1"/>
        <v>17.1</v>
      </c>
      <c r="L3837" s="14">
        <f t="shared" si="2"/>
        <v>17.1</v>
      </c>
      <c r="M3837" s="14">
        <f t="shared" si="3"/>
        <v>0</v>
      </c>
      <c r="N3837" s="14">
        <f t="shared" si="4"/>
        <v>0.00006031746032</v>
      </c>
      <c r="O3837" s="14">
        <f t="shared" si="5"/>
        <v>0.00038</v>
      </c>
      <c r="P3837" s="19">
        <f t="shared" si="6"/>
        <v>771.6890838</v>
      </c>
      <c r="Q3837" s="14">
        <f t="shared" si="7"/>
        <v>13195.88333</v>
      </c>
    </row>
    <row r="3838" ht="15.75" customHeight="1">
      <c r="A3838" s="12">
        <v>2020.0</v>
      </c>
      <c r="B3838" s="265">
        <v>43952.0</v>
      </c>
      <c r="C3838" s="12" t="s">
        <v>757</v>
      </c>
      <c r="D3838" s="12" t="s">
        <v>425</v>
      </c>
      <c r="E3838" s="12" t="s">
        <v>750</v>
      </c>
      <c r="F3838" s="12" t="s">
        <v>751</v>
      </c>
      <c r="G3838" s="12" t="s">
        <v>749</v>
      </c>
      <c r="H3838" s="12" t="s">
        <v>421</v>
      </c>
      <c r="I3838" s="19">
        <v>3372.0</v>
      </c>
      <c r="J3838" s="19">
        <v>2598156.18</v>
      </c>
      <c r="K3838" s="19">
        <f t="shared" si="1"/>
        <v>112.4</v>
      </c>
      <c r="L3838" s="14">
        <f t="shared" si="2"/>
        <v>112.4</v>
      </c>
      <c r="M3838" s="14">
        <f t="shared" si="3"/>
        <v>0</v>
      </c>
      <c r="N3838" s="14">
        <f t="shared" si="4"/>
        <v>0.0003964726631</v>
      </c>
      <c r="O3838" s="14">
        <f t="shared" si="5"/>
        <v>0.002497777778</v>
      </c>
      <c r="P3838" s="19">
        <f t="shared" si="6"/>
        <v>770.5089502</v>
      </c>
      <c r="Q3838" s="14">
        <f t="shared" si="7"/>
        <v>86605.206</v>
      </c>
    </row>
    <row r="3839" ht="15.75" customHeight="1">
      <c r="A3839" s="12">
        <v>2020.0</v>
      </c>
      <c r="B3839" s="265">
        <v>43952.0</v>
      </c>
      <c r="C3839" s="12" t="s">
        <v>758</v>
      </c>
      <c r="D3839" s="12" t="s">
        <v>426</v>
      </c>
      <c r="E3839" s="12" t="s">
        <v>747</v>
      </c>
      <c r="F3839" s="12" t="s">
        <v>748</v>
      </c>
      <c r="G3839" s="12" t="s">
        <v>749</v>
      </c>
      <c r="H3839" s="12" t="s">
        <v>421</v>
      </c>
      <c r="I3839" s="19">
        <v>92.83</v>
      </c>
      <c r="J3839" s="19">
        <v>20945.62</v>
      </c>
      <c r="K3839" s="19">
        <f t="shared" si="1"/>
        <v>3.094333333</v>
      </c>
      <c r="L3839" s="14">
        <f t="shared" si="2"/>
        <v>3.094333333</v>
      </c>
      <c r="M3839" s="14">
        <f t="shared" si="3"/>
        <v>0</v>
      </c>
      <c r="N3839" s="14">
        <f t="shared" si="4"/>
        <v>0.00001091475603</v>
      </c>
      <c r="O3839" s="14">
        <f t="shared" si="5"/>
        <v>0.00006876296296</v>
      </c>
      <c r="P3839" s="19">
        <f t="shared" si="6"/>
        <v>225.63417</v>
      </c>
      <c r="Q3839" s="14">
        <f t="shared" si="7"/>
        <v>698.1873333</v>
      </c>
    </row>
    <row r="3840" ht="15.75" customHeight="1">
      <c r="A3840" s="12">
        <v>2020.0</v>
      </c>
      <c r="B3840" s="265">
        <v>43952.0</v>
      </c>
      <c r="C3840" s="12" t="s">
        <v>758</v>
      </c>
      <c r="D3840" s="12" t="s">
        <v>426</v>
      </c>
      <c r="E3840" s="12" t="s">
        <v>753</v>
      </c>
      <c r="F3840" s="12" t="s">
        <v>754</v>
      </c>
      <c r="G3840" s="12" t="s">
        <v>749</v>
      </c>
      <c r="H3840" s="12" t="s">
        <v>421</v>
      </c>
      <c r="I3840" s="19">
        <v>587556.0</v>
      </c>
      <c r="J3840" s="19">
        <v>3.3669374282E8</v>
      </c>
      <c r="K3840" s="19">
        <f t="shared" si="1"/>
        <v>19585.2</v>
      </c>
      <c r="L3840" s="14">
        <f t="shared" si="2"/>
        <v>19585.2</v>
      </c>
      <c r="M3840" s="14">
        <f t="shared" si="3"/>
        <v>0</v>
      </c>
      <c r="N3840" s="14">
        <f t="shared" si="4"/>
        <v>0.06908359788</v>
      </c>
      <c r="O3840" s="14">
        <f t="shared" si="5"/>
        <v>0.4352266667</v>
      </c>
      <c r="P3840" s="19">
        <f t="shared" si="6"/>
        <v>573.0411107</v>
      </c>
      <c r="Q3840" s="14">
        <f t="shared" si="7"/>
        <v>11223124.76</v>
      </c>
    </row>
    <row r="3841" ht="15.75" customHeight="1">
      <c r="A3841" s="12">
        <v>2020.0</v>
      </c>
      <c r="B3841" s="265">
        <v>43952.0</v>
      </c>
      <c r="C3841" s="12" t="s">
        <v>758</v>
      </c>
      <c r="D3841" s="12" t="s">
        <v>426</v>
      </c>
      <c r="E3841" s="12" t="s">
        <v>750</v>
      </c>
      <c r="F3841" s="12" t="s">
        <v>751</v>
      </c>
      <c r="G3841" s="12" t="s">
        <v>749</v>
      </c>
      <c r="H3841" s="12" t="s">
        <v>421</v>
      </c>
      <c r="I3841" s="19">
        <v>4725.0</v>
      </c>
      <c r="J3841" s="19">
        <v>2691382.4</v>
      </c>
      <c r="K3841" s="19">
        <f t="shared" si="1"/>
        <v>157.5</v>
      </c>
      <c r="L3841" s="14">
        <f t="shared" si="2"/>
        <v>157.5</v>
      </c>
      <c r="M3841" s="14">
        <f t="shared" si="3"/>
        <v>0</v>
      </c>
      <c r="N3841" s="14">
        <f t="shared" si="4"/>
        <v>0.0005555555556</v>
      </c>
      <c r="O3841" s="14">
        <f t="shared" si="5"/>
        <v>0.0035</v>
      </c>
      <c r="P3841" s="19">
        <f t="shared" si="6"/>
        <v>569.6047407</v>
      </c>
      <c r="Q3841" s="14">
        <f t="shared" si="7"/>
        <v>89712.74667</v>
      </c>
    </row>
    <row r="3842" ht="15.75" customHeight="1">
      <c r="A3842" s="12">
        <v>2020.0</v>
      </c>
      <c r="B3842" s="265">
        <v>43952.0</v>
      </c>
      <c r="C3842" s="12" t="s">
        <v>803</v>
      </c>
      <c r="D3842" s="12" t="s">
        <v>408</v>
      </c>
      <c r="E3842" s="12" t="s">
        <v>747</v>
      </c>
      <c r="F3842" s="12" t="s">
        <v>748</v>
      </c>
      <c r="G3842" s="12" t="s">
        <v>749</v>
      </c>
      <c r="H3842" s="12" t="s">
        <v>405</v>
      </c>
      <c r="I3842" s="19">
        <v>32860.82</v>
      </c>
      <c r="J3842" s="19">
        <v>6585496.61</v>
      </c>
      <c r="K3842" s="19">
        <f t="shared" si="1"/>
        <v>1095.360667</v>
      </c>
      <c r="L3842" s="14">
        <f t="shared" si="2"/>
        <v>1095.360667</v>
      </c>
      <c r="M3842" s="14">
        <f t="shared" si="3"/>
        <v>0</v>
      </c>
      <c r="N3842" s="14">
        <f t="shared" si="4"/>
        <v>0.003863706055</v>
      </c>
      <c r="O3842" s="14">
        <f t="shared" si="5"/>
        <v>0.02434134815</v>
      </c>
      <c r="P3842" s="19">
        <f t="shared" si="6"/>
        <v>200.4057297</v>
      </c>
      <c r="Q3842" s="14">
        <f t="shared" si="7"/>
        <v>219516.5537</v>
      </c>
    </row>
    <row r="3843" ht="15.75" customHeight="1">
      <c r="A3843" s="12">
        <v>2020.0</v>
      </c>
      <c r="B3843" s="265">
        <v>43952.0</v>
      </c>
      <c r="C3843" s="12" t="s">
        <v>803</v>
      </c>
      <c r="D3843" s="12" t="s">
        <v>408</v>
      </c>
      <c r="E3843" s="12" t="s">
        <v>755</v>
      </c>
      <c r="F3843" s="12" t="s">
        <v>756</v>
      </c>
      <c r="G3843" s="12" t="s">
        <v>749</v>
      </c>
      <c r="H3843" s="12" t="s">
        <v>405</v>
      </c>
      <c r="I3843" s="19">
        <v>152708.32</v>
      </c>
      <c r="J3843" s="19">
        <v>3.128884923E7</v>
      </c>
      <c r="K3843" s="19">
        <f t="shared" si="1"/>
        <v>5090.277333</v>
      </c>
      <c r="L3843" s="14">
        <f t="shared" si="2"/>
        <v>5090.277333</v>
      </c>
      <c r="M3843" s="14">
        <f t="shared" si="3"/>
        <v>0</v>
      </c>
      <c r="N3843" s="14">
        <f t="shared" si="4"/>
        <v>0.01795512287</v>
      </c>
      <c r="O3843" s="14">
        <f t="shared" si="5"/>
        <v>0.1131172741</v>
      </c>
      <c r="P3843" s="19">
        <f t="shared" si="6"/>
        <v>204.8928914</v>
      </c>
      <c r="Q3843" s="14">
        <f t="shared" si="7"/>
        <v>1042961.641</v>
      </c>
    </row>
    <row r="3844" ht="15.75" customHeight="1">
      <c r="A3844" s="12">
        <v>2020.0</v>
      </c>
      <c r="B3844" s="265">
        <v>43952.0</v>
      </c>
      <c r="C3844" s="12" t="s">
        <v>759</v>
      </c>
      <c r="D3844" s="12" t="s">
        <v>406</v>
      </c>
      <c r="E3844" s="12" t="s">
        <v>747</v>
      </c>
      <c r="F3844" s="12" t="s">
        <v>748</v>
      </c>
      <c r="G3844" s="12" t="s">
        <v>749</v>
      </c>
      <c r="H3844" s="12" t="s">
        <v>405</v>
      </c>
      <c r="I3844" s="19">
        <v>715574.29</v>
      </c>
      <c r="J3844" s="19">
        <v>1.485267693E8</v>
      </c>
      <c r="K3844" s="19">
        <f t="shared" si="1"/>
        <v>23852.47633</v>
      </c>
      <c r="L3844" s="14">
        <f t="shared" si="2"/>
        <v>23852.47633</v>
      </c>
      <c r="M3844" s="14">
        <f t="shared" si="3"/>
        <v>0</v>
      </c>
      <c r="N3844" s="14">
        <f t="shared" si="4"/>
        <v>0.08413571899</v>
      </c>
      <c r="O3844" s="14">
        <f t="shared" si="5"/>
        <v>0.5300550296</v>
      </c>
      <c r="P3844" s="19">
        <f t="shared" si="6"/>
        <v>207.5630321</v>
      </c>
      <c r="Q3844" s="14">
        <f t="shared" si="7"/>
        <v>4950892.31</v>
      </c>
    </row>
    <row r="3845" ht="15.75" customHeight="1">
      <c r="A3845" s="12">
        <v>2020.0</v>
      </c>
      <c r="B3845" s="265">
        <v>43952.0</v>
      </c>
      <c r="C3845" s="12" t="s">
        <v>759</v>
      </c>
      <c r="D3845" s="12" t="s">
        <v>406</v>
      </c>
      <c r="E3845" s="12" t="s">
        <v>755</v>
      </c>
      <c r="F3845" s="12" t="s">
        <v>756</v>
      </c>
      <c r="G3845" s="12" t="s">
        <v>749</v>
      </c>
      <c r="H3845" s="12" t="s">
        <v>405</v>
      </c>
      <c r="I3845" s="19">
        <v>153429.77</v>
      </c>
      <c r="J3845" s="19">
        <v>3.223792569E7</v>
      </c>
      <c r="K3845" s="19">
        <f t="shared" si="1"/>
        <v>5114.325667</v>
      </c>
      <c r="L3845" s="14">
        <f t="shared" si="2"/>
        <v>5114.325667</v>
      </c>
      <c r="M3845" s="14">
        <f t="shared" si="3"/>
        <v>0</v>
      </c>
      <c r="N3845" s="14">
        <f t="shared" si="4"/>
        <v>0.01803994944</v>
      </c>
      <c r="O3845" s="14">
        <f t="shared" si="5"/>
        <v>0.1136516815</v>
      </c>
      <c r="P3845" s="19">
        <f t="shared" si="6"/>
        <v>210.1151927</v>
      </c>
      <c r="Q3845" s="14">
        <f t="shared" si="7"/>
        <v>1074597.523</v>
      </c>
    </row>
    <row r="3846" ht="15.75" customHeight="1">
      <c r="A3846" s="12">
        <v>2020.0</v>
      </c>
      <c r="B3846" s="265">
        <v>43952.0</v>
      </c>
      <c r="C3846" s="12" t="s">
        <v>760</v>
      </c>
      <c r="D3846" s="12" t="s">
        <v>431</v>
      </c>
      <c r="E3846" s="12" t="s">
        <v>747</v>
      </c>
      <c r="F3846" s="12" t="s">
        <v>748</v>
      </c>
      <c r="G3846" s="12" t="s">
        <v>749</v>
      </c>
      <c r="H3846" s="12" t="s">
        <v>421</v>
      </c>
      <c r="I3846" s="19">
        <v>85720.0</v>
      </c>
      <c r="J3846" s="19">
        <v>2.856439225E7</v>
      </c>
      <c r="K3846" s="19">
        <f t="shared" si="1"/>
        <v>2857.333333</v>
      </c>
      <c r="L3846" s="14">
        <f t="shared" si="2"/>
        <v>2857.333333</v>
      </c>
      <c r="M3846" s="14">
        <f t="shared" si="3"/>
        <v>0</v>
      </c>
      <c r="N3846" s="14">
        <f t="shared" si="4"/>
        <v>0.01007877719</v>
      </c>
      <c r="O3846" s="14">
        <f t="shared" si="5"/>
        <v>0.0634962963</v>
      </c>
      <c r="P3846" s="19">
        <f t="shared" si="6"/>
        <v>333.2290276</v>
      </c>
      <c r="Q3846" s="14">
        <f t="shared" si="7"/>
        <v>952146.4083</v>
      </c>
    </row>
    <row r="3847" ht="15.75" customHeight="1">
      <c r="A3847" s="12">
        <v>2020.0</v>
      </c>
      <c r="B3847" s="265">
        <v>43952.0</v>
      </c>
      <c r="C3847" s="12" t="s">
        <v>760</v>
      </c>
      <c r="D3847" s="12" t="s">
        <v>431</v>
      </c>
      <c r="E3847" s="12" t="s">
        <v>755</v>
      </c>
      <c r="F3847" s="12" t="s">
        <v>756</v>
      </c>
      <c r="G3847" s="12" t="s">
        <v>749</v>
      </c>
      <c r="H3847" s="12" t="s">
        <v>421</v>
      </c>
      <c r="I3847" s="19">
        <v>51560.0</v>
      </c>
      <c r="J3847" s="19">
        <v>1.666521057E7</v>
      </c>
      <c r="K3847" s="19">
        <f t="shared" si="1"/>
        <v>1718.666667</v>
      </c>
      <c r="L3847" s="14">
        <f t="shared" si="2"/>
        <v>1718.666667</v>
      </c>
      <c r="M3847" s="14">
        <f t="shared" si="3"/>
        <v>0</v>
      </c>
      <c r="N3847" s="14">
        <f t="shared" si="4"/>
        <v>0.006062316285</v>
      </c>
      <c r="O3847" s="14">
        <f t="shared" si="5"/>
        <v>0.03819259259</v>
      </c>
      <c r="P3847" s="19">
        <f t="shared" si="6"/>
        <v>323.219755</v>
      </c>
      <c r="Q3847" s="14">
        <f t="shared" si="7"/>
        <v>555507.019</v>
      </c>
    </row>
    <row r="3848" ht="15.75" customHeight="1">
      <c r="A3848" s="12">
        <v>2020.0</v>
      </c>
      <c r="B3848" s="265">
        <v>43952.0</v>
      </c>
      <c r="C3848" s="12" t="s">
        <v>760</v>
      </c>
      <c r="D3848" s="12" t="s">
        <v>431</v>
      </c>
      <c r="E3848" s="12" t="s">
        <v>750</v>
      </c>
      <c r="F3848" s="12" t="s">
        <v>751</v>
      </c>
      <c r="G3848" s="12" t="s">
        <v>749</v>
      </c>
      <c r="H3848" s="12" t="s">
        <v>421</v>
      </c>
      <c r="I3848" s="19">
        <v>3200.0</v>
      </c>
      <c r="J3848" s="19">
        <v>884403.88</v>
      </c>
      <c r="K3848" s="19">
        <f t="shared" si="1"/>
        <v>106.6666667</v>
      </c>
      <c r="L3848" s="14">
        <f t="shared" si="2"/>
        <v>106.6666667</v>
      </c>
      <c r="M3848" s="14">
        <f t="shared" si="3"/>
        <v>0</v>
      </c>
      <c r="N3848" s="14">
        <f t="shared" si="4"/>
        <v>0.0003762492651</v>
      </c>
      <c r="O3848" s="14">
        <f t="shared" si="5"/>
        <v>0.00237037037</v>
      </c>
      <c r="P3848" s="19">
        <f t="shared" si="6"/>
        <v>276.3762125</v>
      </c>
      <c r="Q3848" s="14">
        <f t="shared" si="7"/>
        <v>29480.12933</v>
      </c>
    </row>
    <row r="3849" ht="15.75" customHeight="1">
      <c r="A3849" s="12">
        <v>2020.0</v>
      </c>
      <c r="B3849" s="265">
        <v>43952.0</v>
      </c>
      <c r="C3849" s="12" t="s">
        <v>763</v>
      </c>
      <c r="D3849" s="12" t="s">
        <v>409</v>
      </c>
      <c r="E3849" s="12" t="s">
        <v>747</v>
      </c>
      <c r="F3849" s="12" t="s">
        <v>748</v>
      </c>
      <c r="G3849" s="12" t="s">
        <v>749</v>
      </c>
      <c r="H3849" s="12" t="s">
        <v>405</v>
      </c>
      <c r="I3849" s="19">
        <v>940395.0</v>
      </c>
      <c r="J3849" s="19">
        <v>1.7549454354E8</v>
      </c>
      <c r="K3849" s="19">
        <f t="shared" si="1"/>
        <v>31346.5</v>
      </c>
      <c r="L3849" s="14">
        <f t="shared" si="2"/>
        <v>31346.5</v>
      </c>
      <c r="M3849" s="14">
        <f t="shared" si="3"/>
        <v>0</v>
      </c>
      <c r="N3849" s="14">
        <f t="shared" si="4"/>
        <v>0.1105696649</v>
      </c>
      <c r="O3849" s="14">
        <f t="shared" si="5"/>
        <v>0.6965888889</v>
      </c>
      <c r="P3849" s="19">
        <f t="shared" si="6"/>
        <v>186.6179037</v>
      </c>
      <c r="Q3849" s="14">
        <f t="shared" si="7"/>
        <v>5849818.118</v>
      </c>
    </row>
    <row r="3850" ht="15.75" customHeight="1">
      <c r="A3850" s="12">
        <v>2020.0</v>
      </c>
      <c r="B3850" s="265">
        <v>43952.0</v>
      </c>
      <c r="C3850" s="12" t="s">
        <v>764</v>
      </c>
      <c r="D3850" s="12" t="s">
        <v>410</v>
      </c>
      <c r="E3850" s="12" t="s">
        <v>747</v>
      </c>
      <c r="F3850" s="12" t="s">
        <v>748</v>
      </c>
      <c r="G3850" s="12" t="s">
        <v>749</v>
      </c>
      <c r="H3850" s="12" t="s">
        <v>405</v>
      </c>
      <c r="I3850" s="19">
        <v>1085280.5</v>
      </c>
      <c r="J3850" s="19">
        <v>1.9485524785E8</v>
      </c>
      <c r="K3850" s="19">
        <f t="shared" si="1"/>
        <v>36176.01667</v>
      </c>
      <c r="L3850" s="14">
        <f t="shared" si="2"/>
        <v>36176.01667</v>
      </c>
      <c r="M3850" s="14">
        <f t="shared" si="3"/>
        <v>0</v>
      </c>
      <c r="N3850" s="14">
        <f t="shared" si="4"/>
        <v>0.1276049971</v>
      </c>
      <c r="O3850" s="14">
        <f t="shared" si="5"/>
        <v>0.8039114815</v>
      </c>
      <c r="P3850" s="19">
        <f t="shared" si="6"/>
        <v>179.5436736</v>
      </c>
      <c r="Q3850" s="14">
        <f t="shared" si="7"/>
        <v>6495174.928</v>
      </c>
    </row>
    <row r="3851" ht="15.75" customHeight="1">
      <c r="A3851" s="12">
        <v>2020.0</v>
      </c>
      <c r="B3851" s="265">
        <v>43952.0</v>
      </c>
      <c r="C3851" s="12" t="s">
        <v>764</v>
      </c>
      <c r="D3851" s="12" t="s">
        <v>410</v>
      </c>
      <c r="E3851" s="12" t="s">
        <v>755</v>
      </c>
      <c r="F3851" s="12" t="s">
        <v>756</v>
      </c>
      <c r="G3851" s="12" t="s">
        <v>749</v>
      </c>
      <c r="H3851" s="12" t="s">
        <v>405</v>
      </c>
      <c r="I3851" s="19">
        <v>29491.0</v>
      </c>
      <c r="J3851" s="19">
        <v>5347490.5</v>
      </c>
      <c r="K3851" s="19">
        <f t="shared" si="1"/>
        <v>983.0333333</v>
      </c>
      <c r="L3851" s="14">
        <f t="shared" si="2"/>
        <v>983.0333333</v>
      </c>
      <c r="M3851" s="14">
        <f t="shared" si="3"/>
        <v>0</v>
      </c>
      <c r="N3851" s="14">
        <f t="shared" si="4"/>
        <v>0.003467489712</v>
      </c>
      <c r="O3851" s="14">
        <f t="shared" si="5"/>
        <v>0.02184518519</v>
      </c>
      <c r="P3851" s="19">
        <f t="shared" si="6"/>
        <v>181.3261843</v>
      </c>
      <c r="Q3851" s="14">
        <f t="shared" si="7"/>
        <v>178249.6833</v>
      </c>
    </row>
    <row r="3852" ht="15.75" customHeight="1">
      <c r="A3852" s="12">
        <v>2020.0</v>
      </c>
      <c r="B3852" s="265">
        <v>43952.0</v>
      </c>
      <c r="C3852" s="12" t="s">
        <v>765</v>
      </c>
      <c r="D3852" s="12" t="s">
        <v>412</v>
      </c>
      <c r="E3852" s="12" t="s">
        <v>747</v>
      </c>
      <c r="F3852" s="12" t="s">
        <v>748</v>
      </c>
      <c r="G3852" s="12" t="s">
        <v>749</v>
      </c>
      <c r="H3852" s="12" t="s">
        <v>405</v>
      </c>
      <c r="I3852" s="19">
        <v>994693.5</v>
      </c>
      <c r="J3852" s="19">
        <v>1.7973209315E8</v>
      </c>
      <c r="K3852" s="19">
        <f t="shared" si="1"/>
        <v>33156.45</v>
      </c>
      <c r="L3852" s="14">
        <f t="shared" si="2"/>
        <v>33156.45</v>
      </c>
      <c r="M3852" s="14">
        <f t="shared" si="3"/>
        <v>0</v>
      </c>
      <c r="N3852" s="14">
        <f t="shared" si="4"/>
        <v>0.1169539683</v>
      </c>
      <c r="O3852" s="14">
        <f t="shared" si="5"/>
        <v>0.73681</v>
      </c>
      <c r="P3852" s="19">
        <f t="shared" si="6"/>
        <v>180.6909296</v>
      </c>
      <c r="Q3852" s="14">
        <f t="shared" si="7"/>
        <v>5991069.772</v>
      </c>
    </row>
    <row r="3853" ht="15.75" customHeight="1">
      <c r="A3853" s="12">
        <v>2020.0</v>
      </c>
      <c r="B3853" s="265">
        <v>43952.0</v>
      </c>
      <c r="C3853" s="12" t="s">
        <v>765</v>
      </c>
      <c r="D3853" s="12" t="s">
        <v>412</v>
      </c>
      <c r="E3853" s="12" t="s">
        <v>755</v>
      </c>
      <c r="F3853" s="12" t="s">
        <v>756</v>
      </c>
      <c r="G3853" s="12" t="s">
        <v>749</v>
      </c>
      <c r="H3853" s="12" t="s">
        <v>405</v>
      </c>
      <c r="I3853" s="19">
        <v>17539.5</v>
      </c>
      <c r="J3853" s="19">
        <v>3119926.07</v>
      </c>
      <c r="K3853" s="19">
        <f t="shared" si="1"/>
        <v>584.65</v>
      </c>
      <c r="L3853" s="14">
        <f t="shared" si="2"/>
        <v>584.65</v>
      </c>
      <c r="M3853" s="14">
        <f t="shared" si="3"/>
        <v>0</v>
      </c>
      <c r="N3853" s="14">
        <f t="shared" si="4"/>
        <v>0.002062257496</v>
      </c>
      <c r="O3853" s="14">
        <f t="shared" si="5"/>
        <v>0.01299222222</v>
      </c>
      <c r="P3853" s="19">
        <f t="shared" si="6"/>
        <v>177.8799892</v>
      </c>
      <c r="Q3853" s="14">
        <f t="shared" si="7"/>
        <v>103997.5357</v>
      </c>
    </row>
    <row r="3854" ht="15.75" customHeight="1">
      <c r="A3854" s="12">
        <v>2020.0</v>
      </c>
      <c r="B3854" s="265">
        <v>43952.0</v>
      </c>
      <c r="C3854" s="12" t="s">
        <v>765</v>
      </c>
      <c r="D3854" s="12" t="s">
        <v>412</v>
      </c>
      <c r="E3854" s="12" t="s">
        <v>750</v>
      </c>
      <c r="F3854" s="12" t="s">
        <v>751</v>
      </c>
      <c r="G3854" s="12" t="s">
        <v>749</v>
      </c>
      <c r="H3854" s="12" t="s">
        <v>405</v>
      </c>
      <c r="I3854" s="19">
        <v>12067.0</v>
      </c>
      <c r="J3854" s="19">
        <v>2175441.97</v>
      </c>
      <c r="K3854" s="19">
        <f t="shared" si="1"/>
        <v>402.2333333</v>
      </c>
      <c r="L3854" s="14">
        <f t="shared" si="2"/>
        <v>402.2333333</v>
      </c>
      <c r="M3854" s="14">
        <f t="shared" si="3"/>
        <v>0</v>
      </c>
      <c r="N3854" s="14">
        <f t="shared" si="4"/>
        <v>0.001418812463</v>
      </c>
      <c r="O3854" s="14">
        <f t="shared" si="5"/>
        <v>0.008938518519</v>
      </c>
      <c r="P3854" s="19">
        <f t="shared" si="6"/>
        <v>180.280266</v>
      </c>
      <c r="Q3854" s="14">
        <f t="shared" si="7"/>
        <v>72514.73233</v>
      </c>
    </row>
    <row r="3855" ht="15.75" customHeight="1">
      <c r="A3855" s="12">
        <v>2020.0</v>
      </c>
      <c r="B3855" s="265">
        <v>43952.0</v>
      </c>
      <c r="C3855" s="12" t="s">
        <v>766</v>
      </c>
      <c r="D3855" s="12" t="s">
        <v>413</v>
      </c>
      <c r="E3855" s="12" t="s">
        <v>747</v>
      </c>
      <c r="F3855" s="12" t="s">
        <v>748</v>
      </c>
      <c r="G3855" s="12" t="s">
        <v>749</v>
      </c>
      <c r="H3855" s="12" t="s">
        <v>405</v>
      </c>
      <c r="I3855" s="19">
        <v>578925.79</v>
      </c>
      <c r="J3855" s="19">
        <v>9.073595064E7</v>
      </c>
      <c r="K3855" s="19">
        <f t="shared" si="1"/>
        <v>19297.52633</v>
      </c>
      <c r="L3855" s="14">
        <f t="shared" si="2"/>
        <v>19297.52633</v>
      </c>
      <c r="M3855" s="14">
        <f t="shared" si="3"/>
        <v>0</v>
      </c>
      <c r="N3855" s="14">
        <f t="shared" si="4"/>
        <v>0.06806887596</v>
      </c>
      <c r="O3855" s="14">
        <f t="shared" si="5"/>
        <v>0.4288339185</v>
      </c>
      <c r="P3855" s="19">
        <f t="shared" si="6"/>
        <v>156.7315746</v>
      </c>
      <c r="Q3855" s="14">
        <f t="shared" si="7"/>
        <v>3024531.688</v>
      </c>
    </row>
    <row r="3856" ht="15.75" customHeight="1">
      <c r="A3856" s="12">
        <v>2020.0</v>
      </c>
      <c r="B3856" s="265">
        <v>43952.0</v>
      </c>
      <c r="C3856" s="12" t="s">
        <v>766</v>
      </c>
      <c r="D3856" s="12" t="s">
        <v>413</v>
      </c>
      <c r="E3856" s="12" t="s">
        <v>753</v>
      </c>
      <c r="F3856" s="12" t="s">
        <v>754</v>
      </c>
      <c r="G3856" s="12" t="s">
        <v>749</v>
      </c>
      <c r="H3856" s="12" t="s">
        <v>405</v>
      </c>
      <c r="I3856" s="19">
        <v>1577.41</v>
      </c>
      <c r="J3856" s="19">
        <v>217047.22</v>
      </c>
      <c r="K3856" s="19">
        <f t="shared" si="1"/>
        <v>52.58033333</v>
      </c>
      <c r="L3856" s="14">
        <f t="shared" si="2"/>
        <v>52.58033333</v>
      </c>
      <c r="M3856" s="14">
        <f t="shared" si="3"/>
        <v>0</v>
      </c>
      <c r="N3856" s="14">
        <f t="shared" si="4"/>
        <v>0.0001854685479</v>
      </c>
      <c r="O3856" s="14">
        <f t="shared" si="5"/>
        <v>0.001168451852</v>
      </c>
      <c r="P3856" s="19">
        <f t="shared" si="6"/>
        <v>137.5972132</v>
      </c>
      <c r="Q3856" s="14">
        <f t="shared" si="7"/>
        <v>7234.907333</v>
      </c>
    </row>
    <row r="3857" ht="15.75" customHeight="1">
      <c r="A3857" s="12">
        <v>2020.0</v>
      </c>
      <c r="B3857" s="265">
        <v>43952.0</v>
      </c>
      <c r="C3857" s="12" t="s">
        <v>766</v>
      </c>
      <c r="D3857" s="12" t="s">
        <v>413</v>
      </c>
      <c r="E3857" s="12" t="s">
        <v>755</v>
      </c>
      <c r="F3857" s="12" t="s">
        <v>756</v>
      </c>
      <c r="G3857" s="12" t="s">
        <v>749</v>
      </c>
      <c r="H3857" s="12" t="s">
        <v>405</v>
      </c>
      <c r="I3857" s="19">
        <v>1449.78</v>
      </c>
      <c r="J3857" s="19">
        <v>237769.52</v>
      </c>
      <c r="K3857" s="19">
        <f t="shared" si="1"/>
        <v>48.326</v>
      </c>
      <c r="L3857" s="14">
        <f t="shared" si="2"/>
        <v>48.326</v>
      </c>
      <c r="M3857" s="14">
        <f t="shared" si="3"/>
        <v>0</v>
      </c>
      <c r="N3857" s="14">
        <f t="shared" si="4"/>
        <v>0.0001704620811</v>
      </c>
      <c r="O3857" s="14">
        <f t="shared" si="5"/>
        <v>0.001073911111</v>
      </c>
      <c r="P3857" s="19">
        <f t="shared" si="6"/>
        <v>164.0038627</v>
      </c>
      <c r="Q3857" s="14">
        <f t="shared" si="7"/>
        <v>7925.650667</v>
      </c>
    </row>
    <row r="3858" ht="15.75" customHeight="1">
      <c r="A3858" s="12">
        <v>2020.0</v>
      </c>
      <c r="B3858" s="265">
        <v>43952.0</v>
      </c>
      <c r="C3858" s="12" t="s">
        <v>767</v>
      </c>
      <c r="D3858" s="12" t="s">
        <v>432</v>
      </c>
      <c r="E3858" s="12" t="s">
        <v>747</v>
      </c>
      <c r="F3858" s="12" t="s">
        <v>748</v>
      </c>
      <c r="G3858" s="12" t="s">
        <v>749</v>
      </c>
      <c r="H3858" s="12" t="s">
        <v>421</v>
      </c>
      <c r="I3858" s="19">
        <v>3611789.24</v>
      </c>
      <c r="J3858" s="19">
        <v>1.53549779784E9</v>
      </c>
      <c r="K3858" s="19">
        <f t="shared" si="1"/>
        <v>120392.9747</v>
      </c>
      <c r="L3858" s="14">
        <f t="shared" si="2"/>
        <v>120392.9747</v>
      </c>
      <c r="M3858" s="14">
        <f t="shared" si="3"/>
        <v>0</v>
      </c>
      <c r="N3858" s="14">
        <f t="shared" si="4"/>
        <v>0.4246665773</v>
      </c>
      <c r="O3858" s="14">
        <f t="shared" si="5"/>
        <v>2.675399437</v>
      </c>
      <c r="P3858" s="19">
        <f t="shared" si="6"/>
        <v>425.1349389</v>
      </c>
      <c r="Q3858" s="14">
        <f t="shared" si="7"/>
        <v>51183259.93</v>
      </c>
    </row>
    <row r="3859" ht="15.75" customHeight="1">
      <c r="A3859" s="12">
        <v>2020.0</v>
      </c>
      <c r="B3859" s="265">
        <v>43952.0</v>
      </c>
      <c r="C3859" s="12" t="s">
        <v>767</v>
      </c>
      <c r="D3859" s="12" t="s">
        <v>432</v>
      </c>
      <c r="E3859" s="12" t="s">
        <v>753</v>
      </c>
      <c r="F3859" s="12" t="s">
        <v>754</v>
      </c>
      <c r="G3859" s="12" t="s">
        <v>749</v>
      </c>
      <c r="H3859" s="12" t="s">
        <v>421</v>
      </c>
      <c r="I3859" s="19">
        <v>4571236.47</v>
      </c>
      <c r="J3859" s="19">
        <v>1.94858255695E9</v>
      </c>
      <c r="K3859" s="19">
        <f t="shared" si="1"/>
        <v>152374.549</v>
      </c>
      <c r="L3859" s="14">
        <f t="shared" si="2"/>
        <v>152374.549</v>
      </c>
      <c r="M3859" s="14">
        <f t="shared" si="3"/>
        <v>0</v>
      </c>
      <c r="N3859" s="14">
        <f t="shared" si="4"/>
        <v>0.5374763633</v>
      </c>
      <c r="O3859" s="14">
        <f t="shared" si="5"/>
        <v>3.386101089</v>
      </c>
      <c r="P3859" s="19">
        <f t="shared" si="6"/>
        <v>426.2703471</v>
      </c>
      <c r="Q3859" s="14">
        <f t="shared" si="7"/>
        <v>64952751.9</v>
      </c>
    </row>
    <row r="3860" ht="15.75" customHeight="1">
      <c r="A3860" s="12">
        <v>2020.0</v>
      </c>
      <c r="B3860" s="265">
        <v>43952.0</v>
      </c>
      <c r="C3860" s="12" t="s">
        <v>767</v>
      </c>
      <c r="D3860" s="12" t="s">
        <v>432</v>
      </c>
      <c r="E3860" s="12" t="s">
        <v>755</v>
      </c>
      <c r="F3860" s="12" t="s">
        <v>756</v>
      </c>
      <c r="G3860" s="12" t="s">
        <v>749</v>
      </c>
      <c r="H3860" s="12" t="s">
        <v>421</v>
      </c>
      <c r="I3860" s="19">
        <v>946580.11</v>
      </c>
      <c r="J3860" s="19">
        <v>4.2214645577E8</v>
      </c>
      <c r="K3860" s="19">
        <f t="shared" si="1"/>
        <v>31552.67033</v>
      </c>
      <c r="L3860" s="14">
        <f t="shared" si="2"/>
        <v>31552.67033</v>
      </c>
      <c r="M3860" s="14">
        <f t="shared" si="3"/>
        <v>0</v>
      </c>
      <c r="N3860" s="14">
        <f t="shared" si="4"/>
        <v>0.1112968971</v>
      </c>
      <c r="O3860" s="14">
        <f t="shared" si="5"/>
        <v>0.7011704519</v>
      </c>
      <c r="P3860" s="19">
        <f t="shared" si="6"/>
        <v>445.9701311</v>
      </c>
      <c r="Q3860" s="14">
        <f t="shared" si="7"/>
        <v>14071548.53</v>
      </c>
    </row>
    <row r="3861" ht="15.75" customHeight="1">
      <c r="A3861" s="12">
        <v>2020.0</v>
      </c>
      <c r="B3861" s="265">
        <v>43952.0</v>
      </c>
      <c r="C3861" s="12" t="s">
        <v>767</v>
      </c>
      <c r="D3861" s="12" t="s">
        <v>432</v>
      </c>
      <c r="E3861" s="12" t="s">
        <v>750</v>
      </c>
      <c r="F3861" s="12" t="s">
        <v>751</v>
      </c>
      <c r="G3861" s="12" t="s">
        <v>749</v>
      </c>
      <c r="H3861" s="12" t="s">
        <v>421</v>
      </c>
      <c r="I3861" s="19">
        <v>2564.76</v>
      </c>
      <c r="J3861" s="19">
        <v>816225.16</v>
      </c>
      <c r="K3861" s="19">
        <f t="shared" si="1"/>
        <v>85.492</v>
      </c>
      <c r="L3861" s="14">
        <f t="shared" si="2"/>
        <v>85.492</v>
      </c>
      <c r="M3861" s="14">
        <f t="shared" si="3"/>
        <v>0</v>
      </c>
      <c r="N3861" s="14">
        <f t="shared" si="4"/>
        <v>0.0003015590829</v>
      </c>
      <c r="O3861" s="14">
        <f t="shared" si="5"/>
        <v>0.001899822222</v>
      </c>
      <c r="P3861" s="19">
        <f t="shared" si="6"/>
        <v>318.2462141</v>
      </c>
      <c r="Q3861" s="14">
        <f t="shared" si="7"/>
        <v>27207.50533</v>
      </c>
    </row>
    <row r="3862" ht="15.75" customHeight="1">
      <c r="A3862" s="12">
        <v>2020.0</v>
      </c>
      <c r="B3862" s="265">
        <v>43952.0</v>
      </c>
      <c r="C3862" s="12" t="s">
        <v>768</v>
      </c>
      <c r="D3862" s="12" t="s">
        <v>422</v>
      </c>
      <c r="E3862" s="12" t="s">
        <v>753</v>
      </c>
      <c r="F3862" s="12" t="s">
        <v>754</v>
      </c>
      <c r="G3862" s="12" t="s">
        <v>749</v>
      </c>
      <c r="H3862" s="12" t="s">
        <v>421</v>
      </c>
      <c r="I3862" s="19">
        <v>41526.09</v>
      </c>
      <c r="J3862" s="19">
        <v>2.531006476E7</v>
      </c>
      <c r="K3862" s="19">
        <f t="shared" si="1"/>
        <v>1384.203</v>
      </c>
      <c r="L3862" s="14">
        <f t="shared" si="2"/>
        <v>1384.203</v>
      </c>
      <c r="M3862" s="14">
        <f t="shared" si="3"/>
        <v>0</v>
      </c>
      <c r="N3862" s="14">
        <f t="shared" si="4"/>
        <v>0.004882550265</v>
      </c>
      <c r="O3862" s="14">
        <f t="shared" si="5"/>
        <v>0.03076006667</v>
      </c>
      <c r="P3862" s="19">
        <f t="shared" si="6"/>
        <v>609.4979026</v>
      </c>
      <c r="Q3862" s="14">
        <f t="shared" si="7"/>
        <v>843668.8253</v>
      </c>
    </row>
    <row r="3863" ht="15.75" customHeight="1">
      <c r="A3863" s="12">
        <v>2020.0</v>
      </c>
      <c r="B3863" s="265">
        <v>43952.0</v>
      </c>
      <c r="C3863" s="12" t="s">
        <v>769</v>
      </c>
      <c r="D3863" s="12" t="s">
        <v>423</v>
      </c>
      <c r="E3863" s="12" t="s">
        <v>753</v>
      </c>
      <c r="F3863" s="12" t="s">
        <v>754</v>
      </c>
      <c r="G3863" s="12" t="s">
        <v>749</v>
      </c>
      <c r="H3863" s="12" t="s">
        <v>421</v>
      </c>
      <c r="I3863" s="19">
        <v>95838.19</v>
      </c>
      <c r="J3863" s="19">
        <v>4.778194615E7</v>
      </c>
      <c r="K3863" s="19">
        <f t="shared" si="1"/>
        <v>3194.606333</v>
      </c>
      <c r="L3863" s="14">
        <f t="shared" si="2"/>
        <v>3194.606333</v>
      </c>
      <c r="M3863" s="14">
        <f t="shared" si="3"/>
        <v>0</v>
      </c>
      <c r="N3863" s="14">
        <f t="shared" si="4"/>
        <v>0.01126845267</v>
      </c>
      <c r="O3863" s="14">
        <f t="shared" si="5"/>
        <v>0.07099125185</v>
      </c>
      <c r="P3863" s="19">
        <f t="shared" si="6"/>
        <v>498.5689541</v>
      </c>
      <c r="Q3863" s="14">
        <f t="shared" si="7"/>
        <v>1592731.538</v>
      </c>
    </row>
    <row r="3864" ht="15.75" customHeight="1">
      <c r="A3864" s="12">
        <v>2020.0</v>
      </c>
      <c r="B3864" s="265">
        <v>43952.0</v>
      </c>
      <c r="C3864" s="12" t="s">
        <v>770</v>
      </c>
      <c r="D3864" s="12" t="s">
        <v>433</v>
      </c>
      <c r="E3864" s="12" t="s">
        <v>747</v>
      </c>
      <c r="F3864" s="12" t="s">
        <v>748</v>
      </c>
      <c r="G3864" s="12" t="s">
        <v>749</v>
      </c>
      <c r="H3864" s="12" t="s">
        <v>421</v>
      </c>
      <c r="I3864" s="19">
        <v>1.834975817E7</v>
      </c>
      <c r="J3864" s="19">
        <v>6.49953191271E9</v>
      </c>
      <c r="K3864" s="19">
        <f t="shared" si="1"/>
        <v>611658.6057</v>
      </c>
      <c r="L3864" s="14">
        <f t="shared" si="2"/>
        <v>283500</v>
      </c>
      <c r="M3864" s="14">
        <f t="shared" si="3"/>
        <v>328158.6057</v>
      </c>
      <c r="N3864" s="14">
        <f t="shared" si="4"/>
        <v>1</v>
      </c>
      <c r="O3864" s="14">
        <f t="shared" si="5"/>
        <v>6.3</v>
      </c>
      <c r="P3864" s="19">
        <f t="shared" si="6"/>
        <v>354.2025923</v>
      </c>
      <c r="Q3864" s="14">
        <f t="shared" si="7"/>
        <v>100416434.9</v>
      </c>
    </row>
    <row r="3865" ht="15.75" customHeight="1">
      <c r="A3865" s="12">
        <v>2020.0</v>
      </c>
      <c r="B3865" s="265">
        <v>43952.0</v>
      </c>
      <c r="C3865" s="12" t="s">
        <v>770</v>
      </c>
      <c r="D3865" s="12" t="s">
        <v>433</v>
      </c>
      <c r="E3865" s="12" t="s">
        <v>753</v>
      </c>
      <c r="F3865" s="12" t="s">
        <v>754</v>
      </c>
      <c r="G3865" s="12" t="s">
        <v>749</v>
      </c>
      <c r="H3865" s="12" t="s">
        <v>421</v>
      </c>
      <c r="I3865" s="19">
        <v>1.1692331933E8</v>
      </c>
      <c r="J3865" s="19">
        <v>4.646283440371E10</v>
      </c>
      <c r="K3865" s="19">
        <f t="shared" si="1"/>
        <v>3897443.978</v>
      </c>
      <c r="L3865" s="14">
        <f t="shared" si="2"/>
        <v>283500</v>
      </c>
      <c r="M3865" s="14">
        <f t="shared" si="3"/>
        <v>3613943.978</v>
      </c>
      <c r="N3865" s="14">
        <f t="shared" si="4"/>
        <v>1</v>
      </c>
      <c r="O3865" s="14">
        <f t="shared" si="5"/>
        <v>6.3</v>
      </c>
      <c r="P3865" s="19">
        <f t="shared" si="6"/>
        <v>397.3786809</v>
      </c>
      <c r="Q3865" s="14">
        <f t="shared" si="7"/>
        <v>112656856</v>
      </c>
    </row>
    <row r="3866" ht="15.75" customHeight="1">
      <c r="A3866" s="12">
        <v>2020.0</v>
      </c>
      <c r="B3866" s="265">
        <v>43952.0</v>
      </c>
      <c r="C3866" s="12" t="s">
        <v>770</v>
      </c>
      <c r="D3866" s="12" t="s">
        <v>433</v>
      </c>
      <c r="E3866" s="12" t="s">
        <v>755</v>
      </c>
      <c r="F3866" s="12" t="s">
        <v>756</v>
      </c>
      <c r="G3866" s="12" t="s">
        <v>749</v>
      </c>
      <c r="H3866" s="12" t="s">
        <v>421</v>
      </c>
      <c r="I3866" s="19">
        <v>3459285.91</v>
      </c>
      <c r="J3866" s="19">
        <v>1.39261396132E9</v>
      </c>
      <c r="K3866" s="19">
        <f t="shared" si="1"/>
        <v>115309.5303</v>
      </c>
      <c r="L3866" s="14">
        <f t="shared" si="2"/>
        <v>115309.5303</v>
      </c>
      <c r="M3866" s="14">
        <f t="shared" si="3"/>
        <v>0</v>
      </c>
      <c r="N3866" s="14">
        <f t="shared" si="4"/>
        <v>0.4067355567</v>
      </c>
      <c r="O3866" s="14">
        <f t="shared" si="5"/>
        <v>2.562434007</v>
      </c>
      <c r="P3866" s="19">
        <f t="shared" si="6"/>
        <v>402.5726689</v>
      </c>
      <c r="Q3866" s="14">
        <f t="shared" si="7"/>
        <v>46420465.38</v>
      </c>
    </row>
    <row r="3867" ht="15.75" customHeight="1">
      <c r="A3867" s="12">
        <v>2020.0</v>
      </c>
      <c r="B3867" s="265">
        <v>43952.0</v>
      </c>
      <c r="C3867" s="12" t="s">
        <v>771</v>
      </c>
      <c r="D3867" s="12" t="s">
        <v>434</v>
      </c>
      <c r="E3867" s="12" t="s">
        <v>747</v>
      </c>
      <c r="F3867" s="12" t="s">
        <v>748</v>
      </c>
      <c r="G3867" s="12" t="s">
        <v>749</v>
      </c>
      <c r="H3867" s="12" t="s">
        <v>421</v>
      </c>
      <c r="I3867" s="19">
        <v>48789.71</v>
      </c>
      <c r="J3867" s="19">
        <v>2.190645968E7</v>
      </c>
      <c r="K3867" s="19">
        <f t="shared" si="1"/>
        <v>1626.323667</v>
      </c>
      <c r="L3867" s="14">
        <f t="shared" si="2"/>
        <v>1626.323667</v>
      </c>
      <c r="M3867" s="14">
        <f t="shared" si="3"/>
        <v>0</v>
      </c>
      <c r="N3867" s="14">
        <f t="shared" si="4"/>
        <v>0.005736591417</v>
      </c>
      <c r="O3867" s="14">
        <f t="shared" si="5"/>
        <v>0.03614052593</v>
      </c>
      <c r="P3867" s="19">
        <f t="shared" si="6"/>
        <v>448.9975382</v>
      </c>
      <c r="Q3867" s="14">
        <f t="shared" si="7"/>
        <v>730215.3227</v>
      </c>
    </row>
    <row r="3868" ht="15.75" customHeight="1">
      <c r="A3868" s="12">
        <v>2020.0</v>
      </c>
      <c r="B3868" s="265">
        <v>43952.0</v>
      </c>
      <c r="C3868" s="12" t="s">
        <v>771</v>
      </c>
      <c r="D3868" s="12" t="s">
        <v>434</v>
      </c>
      <c r="E3868" s="12" t="s">
        <v>753</v>
      </c>
      <c r="F3868" s="12" t="s">
        <v>754</v>
      </c>
      <c r="G3868" s="12" t="s">
        <v>749</v>
      </c>
      <c r="H3868" s="12" t="s">
        <v>421</v>
      </c>
      <c r="I3868" s="19">
        <v>3829327.08</v>
      </c>
      <c r="J3868" s="19">
        <v>2.10988820596E9</v>
      </c>
      <c r="K3868" s="19">
        <f t="shared" si="1"/>
        <v>127644.236</v>
      </c>
      <c r="L3868" s="14">
        <f t="shared" si="2"/>
        <v>127644.236</v>
      </c>
      <c r="M3868" s="14">
        <f t="shared" si="3"/>
        <v>0</v>
      </c>
      <c r="N3868" s="14">
        <f t="shared" si="4"/>
        <v>0.4502442187</v>
      </c>
      <c r="O3868" s="14">
        <f t="shared" si="5"/>
        <v>2.836538578</v>
      </c>
      <c r="P3868" s="19">
        <f t="shared" si="6"/>
        <v>550.9814549</v>
      </c>
      <c r="Q3868" s="14">
        <f t="shared" si="7"/>
        <v>70329606.87</v>
      </c>
    </row>
    <row r="3869" ht="15.75" customHeight="1">
      <c r="A3869" s="12">
        <v>2020.0</v>
      </c>
      <c r="B3869" s="265">
        <v>43952.0</v>
      </c>
      <c r="C3869" s="12" t="s">
        <v>771</v>
      </c>
      <c r="D3869" s="12" t="s">
        <v>434</v>
      </c>
      <c r="E3869" s="12" t="s">
        <v>755</v>
      </c>
      <c r="F3869" s="12" t="s">
        <v>756</v>
      </c>
      <c r="G3869" s="12" t="s">
        <v>749</v>
      </c>
      <c r="H3869" s="12" t="s">
        <v>421</v>
      </c>
      <c r="I3869" s="19">
        <v>467449.71</v>
      </c>
      <c r="J3869" s="19">
        <v>2.4594112269E8</v>
      </c>
      <c r="K3869" s="19">
        <f t="shared" si="1"/>
        <v>15581.657</v>
      </c>
      <c r="L3869" s="14">
        <f t="shared" si="2"/>
        <v>15581.657</v>
      </c>
      <c r="M3869" s="14">
        <f t="shared" si="3"/>
        <v>0</v>
      </c>
      <c r="N3869" s="14">
        <f t="shared" si="4"/>
        <v>0.05496175309</v>
      </c>
      <c r="O3869" s="14">
        <f t="shared" si="5"/>
        <v>0.3462590444</v>
      </c>
      <c r="P3869" s="19">
        <f t="shared" si="6"/>
        <v>526.1338652</v>
      </c>
      <c r="Q3869" s="14">
        <f t="shared" si="7"/>
        <v>8198037.423</v>
      </c>
    </row>
    <row r="3870" ht="15.75" customHeight="1">
      <c r="A3870" s="12">
        <v>2020.0</v>
      </c>
      <c r="B3870" s="265">
        <v>43952.0</v>
      </c>
      <c r="C3870" s="12" t="s">
        <v>772</v>
      </c>
      <c r="D3870" s="12" t="s">
        <v>435</v>
      </c>
      <c r="E3870" s="12" t="s">
        <v>747</v>
      </c>
      <c r="F3870" s="12" t="s">
        <v>748</v>
      </c>
      <c r="G3870" s="12" t="s">
        <v>749</v>
      </c>
      <c r="H3870" s="12" t="s">
        <v>421</v>
      </c>
      <c r="I3870" s="19">
        <v>2667.71</v>
      </c>
      <c r="J3870" s="19">
        <v>1723564.19</v>
      </c>
      <c r="K3870" s="19">
        <f t="shared" si="1"/>
        <v>88.92366667</v>
      </c>
      <c r="L3870" s="14">
        <f t="shared" si="2"/>
        <v>88.92366667</v>
      </c>
      <c r="M3870" s="14">
        <f t="shared" si="3"/>
        <v>0</v>
      </c>
      <c r="N3870" s="14">
        <f t="shared" si="4"/>
        <v>0.0003136637272</v>
      </c>
      <c r="O3870" s="14">
        <f t="shared" si="5"/>
        <v>0.001976081481</v>
      </c>
      <c r="P3870" s="19">
        <f t="shared" si="6"/>
        <v>646.083791</v>
      </c>
      <c r="Q3870" s="14">
        <f t="shared" si="7"/>
        <v>57452.13967</v>
      </c>
    </row>
    <row r="3871" ht="15.75" customHeight="1">
      <c r="A3871" s="12">
        <v>2020.0</v>
      </c>
      <c r="B3871" s="265">
        <v>43952.0</v>
      </c>
      <c r="C3871" s="12" t="s">
        <v>772</v>
      </c>
      <c r="D3871" s="12" t="s">
        <v>435</v>
      </c>
      <c r="E3871" s="12" t="s">
        <v>753</v>
      </c>
      <c r="F3871" s="12" t="s">
        <v>754</v>
      </c>
      <c r="G3871" s="12" t="s">
        <v>749</v>
      </c>
      <c r="H3871" s="12" t="s">
        <v>421</v>
      </c>
      <c r="I3871" s="19">
        <v>780000.0</v>
      </c>
      <c r="J3871" s="19">
        <v>4.3976063647E8</v>
      </c>
      <c r="K3871" s="19">
        <f t="shared" si="1"/>
        <v>26000</v>
      </c>
      <c r="L3871" s="14">
        <f t="shared" si="2"/>
        <v>26000</v>
      </c>
      <c r="M3871" s="14">
        <f t="shared" si="3"/>
        <v>0</v>
      </c>
      <c r="N3871" s="14">
        <f t="shared" si="4"/>
        <v>0.09171075838</v>
      </c>
      <c r="O3871" s="14">
        <f t="shared" si="5"/>
        <v>0.5777777778</v>
      </c>
      <c r="P3871" s="19">
        <f t="shared" si="6"/>
        <v>563.7956878</v>
      </c>
      <c r="Q3871" s="14">
        <f t="shared" si="7"/>
        <v>14658687.88</v>
      </c>
    </row>
    <row r="3872" ht="15.75" customHeight="1">
      <c r="A3872" s="12">
        <v>2020.0</v>
      </c>
      <c r="B3872" s="265">
        <v>43952.0</v>
      </c>
      <c r="C3872" s="12" t="s">
        <v>772</v>
      </c>
      <c r="D3872" s="12" t="s">
        <v>435</v>
      </c>
      <c r="E3872" s="12" t="s">
        <v>755</v>
      </c>
      <c r="F3872" s="12" t="s">
        <v>756</v>
      </c>
      <c r="G3872" s="12" t="s">
        <v>749</v>
      </c>
      <c r="H3872" s="12" t="s">
        <v>421</v>
      </c>
      <c r="I3872" s="19">
        <v>192390.13</v>
      </c>
      <c r="J3872" s="19">
        <v>8.38037977E7</v>
      </c>
      <c r="K3872" s="19">
        <f t="shared" si="1"/>
        <v>6413.004333</v>
      </c>
      <c r="L3872" s="14">
        <f t="shared" si="2"/>
        <v>6413.004333</v>
      </c>
      <c r="M3872" s="14">
        <f t="shared" si="3"/>
        <v>0</v>
      </c>
      <c r="N3872" s="14">
        <f t="shared" si="4"/>
        <v>0.02262082657</v>
      </c>
      <c r="O3872" s="14">
        <f t="shared" si="5"/>
        <v>0.1425112074</v>
      </c>
      <c r="P3872" s="19">
        <f t="shared" si="6"/>
        <v>435.5930198</v>
      </c>
      <c r="Q3872" s="14">
        <f t="shared" si="7"/>
        <v>2793459.923</v>
      </c>
    </row>
    <row r="3873" ht="15.75" customHeight="1">
      <c r="A3873" s="12">
        <v>2020.0</v>
      </c>
      <c r="B3873" s="265">
        <v>43952.0</v>
      </c>
      <c r="C3873" s="12" t="s">
        <v>772</v>
      </c>
      <c r="D3873" s="12" t="s">
        <v>435</v>
      </c>
      <c r="E3873" s="12" t="s">
        <v>750</v>
      </c>
      <c r="F3873" s="12" t="s">
        <v>751</v>
      </c>
      <c r="G3873" s="12" t="s">
        <v>749</v>
      </c>
      <c r="H3873" s="12" t="s">
        <v>421</v>
      </c>
      <c r="I3873" s="19">
        <v>507831.04</v>
      </c>
      <c r="J3873" s="19">
        <v>2.4274930952E8</v>
      </c>
      <c r="K3873" s="19">
        <f t="shared" si="1"/>
        <v>16927.70133</v>
      </c>
      <c r="L3873" s="14">
        <f t="shared" si="2"/>
        <v>16927.70133</v>
      </c>
      <c r="M3873" s="14">
        <f t="shared" si="3"/>
        <v>0</v>
      </c>
      <c r="N3873" s="14">
        <f t="shared" si="4"/>
        <v>0.05970970488</v>
      </c>
      <c r="O3873" s="14">
        <f t="shared" si="5"/>
        <v>0.3761711407</v>
      </c>
      <c r="P3873" s="19">
        <f t="shared" si="6"/>
        <v>478.0119575</v>
      </c>
      <c r="Q3873" s="14">
        <f t="shared" si="7"/>
        <v>8091643.651</v>
      </c>
    </row>
    <row r="3874" ht="15.75" customHeight="1">
      <c r="A3874" s="12">
        <v>2020.0</v>
      </c>
      <c r="B3874" s="265">
        <v>43952.0</v>
      </c>
      <c r="C3874" s="12" t="s">
        <v>773</v>
      </c>
      <c r="D3874" s="12" t="s">
        <v>436</v>
      </c>
      <c r="E3874" s="12" t="s">
        <v>747</v>
      </c>
      <c r="F3874" s="12" t="s">
        <v>748</v>
      </c>
      <c r="G3874" s="12" t="s">
        <v>749</v>
      </c>
      <c r="H3874" s="12" t="s">
        <v>421</v>
      </c>
      <c r="I3874" s="19">
        <v>184046.28</v>
      </c>
      <c r="J3874" s="19">
        <v>5.516222161E7</v>
      </c>
      <c r="K3874" s="19">
        <f t="shared" si="1"/>
        <v>6134.876</v>
      </c>
      <c r="L3874" s="14">
        <f t="shared" si="2"/>
        <v>6134.876</v>
      </c>
      <c r="M3874" s="14">
        <f t="shared" si="3"/>
        <v>0</v>
      </c>
      <c r="N3874" s="14">
        <f t="shared" si="4"/>
        <v>0.02163977425</v>
      </c>
      <c r="O3874" s="14">
        <f t="shared" si="5"/>
        <v>0.1363305778</v>
      </c>
      <c r="P3874" s="19">
        <f t="shared" si="6"/>
        <v>299.7192967</v>
      </c>
      <c r="Q3874" s="14">
        <f t="shared" si="7"/>
        <v>1838740.72</v>
      </c>
    </row>
    <row r="3875" ht="15.75" customHeight="1">
      <c r="A3875" s="12">
        <v>2020.0</v>
      </c>
      <c r="B3875" s="265">
        <v>43952.0</v>
      </c>
      <c r="C3875" s="12" t="s">
        <v>773</v>
      </c>
      <c r="D3875" s="12" t="s">
        <v>436</v>
      </c>
      <c r="E3875" s="12" t="s">
        <v>753</v>
      </c>
      <c r="F3875" s="12" t="s">
        <v>754</v>
      </c>
      <c r="G3875" s="12" t="s">
        <v>749</v>
      </c>
      <c r="H3875" s="12" t="s">
        <v>421</v>
      </c>
      <c r="I3875" s="19">
        <v>76123.23</v>
      </c>
      <c r="J3875" s="19">
        <v>2.300643554E7</v>
      </c>
      <c r="K3875" s="19">
        <f t="shared" si="1"/>
        <v>2537.441</v>
      </c>
      <c r="L3875" s="14">
        <f t="shared" si="2"/>
        <v>2537.441</v>
      </c>
      <c r="M3875" s="14">
        <f t="shared" si="3"/>
        <v>0</v>
      </c>
      <c r="N3875" s="14">
        <f t="shared" si="4"/>
        <v>0.008950409171</v>
      </c>
      <c r="O3875" s="14">
        <f t="shared" si="5"/>
        <v>0.05638757778</v>
      </c>
      <c r="P3875" s="19">
        <f t="shared" si="6"/>
        <v>302.2262132</v>
      </c>
      <c r="Q3875" s="14">
        <f t="shared" si="7"/>
        <v>766881.1847</v>
      </c>
    </row>
    <row r="3876" ht="15.75" customHeight="1">
      <c r="A3876" s="12">
        <v>2020.0</v>
      </c>
      <c r="B3876" s="265">
        <v>43952.0</v>
      </c>
      <c r="C3876" s="12" t="s">
        <v>773</v>
      </c>
      <c r="D3876" s="12" t="s">
        <v>436</v>
      </c>
      <c r="E3876" s="12" t="s">
        <v>755</v>
      </c>
      <c r="F3876" s="12" t="s">
        <v>756</v>
      </c>
      <c r="G3876" s="12" t="s">
        <v>749</v>
      </c>
      <c r="H3876" s="12" t="s">
        <v>421</v>
      </c>
      <c r="I3876" s="19">
        <v>147154.11</v>
      </c>
      <c r="J3876" s="19">
        <v>4.402913822E7</v>
      </c>
      <c r="K3876" s="19">
        <f t="shared" si="1"/>
        <v>4905.137</v>
      </c>
      <c r="L3876" s="14">
        <f t="shared" si="2"/>
        <v>4905.137</v>
      </c>
      <c r="M3876" s="14">
        <f t="shared" si="3"/>
        <v>0</v>
      </c>
      <c r="N3876" s="14">
        <f t="shared" si="4"/>
        <v>0.01730207055</v>
      </c>
      <c r="O3876" s="14">
        <f t="shared" si="5"/>
        <v>0.1090030444</v>
      </c>
      <c r="P3876" s="19">
        <f t="shared" si="6"/>
        <v>299.2042711</v>
      </c>
      <c r="Q3876" s="14">
        <f t="shared" si="7"/>
        <v>1467637.941</v>
      </c>
    </row>
    <row r="3877" ht="15.75" customHeight="1">
      <c r="A3877" s="12">
        <v>2020.0</v>
      </c>
      <c r="B3877" s="265">
        <v>43952.0</v>
      </c>
      <c r="C3877" s="12" t="s">
        <v>773</v>
      </c>
      <c r="D3877" s="12" t="s">
        <v>436</v>
      </c>
      <c r="E3877" s="12" t="s">
        <v>750</v>
      </c>
      <c r="F3877" s="12" t="s">
        <v>751</v>
      </c>
      <c r="G3877" s="12" t="s">
        <v>749</v>
      </c>
      <c r="H3877" s="12" t="s">
        <v>421</v>
      </c>
      <c r="I3877" s="19">
        <v>52932.24</v>
      </c>
      <c r="J3877" s="19">
        <v>1.556807435E7</v>
      </c>
      <c r="K3877" s="19">
        <f t="shared" si="1"/>
        <v>1764.408</v>
      </c>
      <c r="L3877" s="14">
        <f t="shared" si="2"/>
        <v>1764.408</v>
      </c>
      <c r="M3877" s="14">
        <f t="shared" si="3"/>
        <v>0</v>
      </c>
      <c r="N3877" s="14">
        <f t="shared" si="4"/>
        <v>0.006223661376</v>
      </c>
      <c r="O3877" s="14">
        <f t="shared" si="5"/>
        <v>0.03920906667</v>
      </c>
      <c r="P3877" s="19">
        <f t="shared" si="6"/>
        <v>294.1132729</v>
      </c>
      <c r="Q3877" s="14">
        <f t="shared" si="7"/>
        <v>518935.8117</v>
      </c>
    </row>
    <row r="3878" ht="15.75" customHeight="1">
      <c r="A3878" s="12">
        <v>2020.0</v>
      </c>
      <c r="B3878" s="265">
        <v>43952.0</v>
      </c>
      <c r="C3878" s="12" t="s">
        <v>775</v>
      </c>
      <c r="D3878" s="12" t="s">
        <v>428</v>
      </c>
      <c r="E3878" s="12" t="s">
        <v>747</v>
      </c>
      <c r="F3878" s="12" t="s">
        <v>748</v>
      </c>
      <c r="G3878" s="12" t="s">
        <v>749</v>
      </c>
      <c r="H3878" s="12" t="s">
        <v>421</v>
      </c>
      <c r="I3878" s="19">
        <v>722328.5</v>
      </c>
      <c r="J3878" s="19">
        <v>1.6437350277E8</v>
      </c>
      <c r="K3878" s="19">
        <f t="shared" si="1"/>
        <v>24077.61667</v>
      </c>
      <c r="L3878" s="14">
        <f t="shared" si="2"/>
        <v>24077.61667</v>
      </c>
      <c r="M3878" s="14">
        <f t="shared" si="3"/>
        <v>0</v>
      </c>
      <c r="N3878" s="14">
        <f t="shared" si="4"/>
        <v>0.08492986479</v>
      </c>
      <c r="O3878" s="14">
        <f t="shared" si="5"/>
        <v>0.5350581481</v>
      </c>
      <c r="P3878" s="19">
        <f t="shared" si="6"/>
        <v>227.5605943</v>
      </c>
      <c r="Q3878" s="14">
        <f t="shared" si="7"/>
        <v>5479116.759</v>
      </c>
    </row>
    <row r="3879" ht="15.75" customHeight="1">
      <c r="A3879" s="12">
        <v>2020.0</v>
      </c>
      <c r="B3879" s="265">
        <v>43952.0</v>
      </c>
      <c r="C3879" s="12" t="s">
        <v>775</v>
      </c>
      <c r="D3879" s="12" t="s">
        <v>428</v>
      </c>
      <c r="E3879" s="12" t="s">
        <v>753</v>
      </c>
      <c r="F3879" s="12" t="s">
        <v>754</v>
      </c>
      <c r="G3879" s="12" t="s">
        <v>749</v>
      </c>
      <c r="H3879" s="12" t="s">
        <v>421</v>
      </c>
      <c r="I3879" s="19">
        <v>3534098.87</v>
      </c>
      <c r="J3879" s="19">
        <v>8.0049295373E8</v>
      </c>
      <c r="K3879" s="19">
        <f t="shared" si="1"/>
        <v>117803.2957</v>
      </c>
      <c r="L3879" s="14">
        <f t="shared" si="2"/>
        <v>117803.2957</v>
      </c>
      <c r="M3879" s="14">
        <f t="shared" si="3"/>
        <v>0</v>
      </c>
      <c r="N3879" s="14">
        <f t="shared" si="4"/>
        <v>0.4155319071</v>
      </c>
      <c r="O3879" s="14">
        <f t="shared" si="5"/>
        <v>2.617851015</v>
      </c>
      <c r="P3879" s="19">
        <f t="shared" si="6"/>
        <v>226.5055346</v>
      </c>
      <c r="Q3879" s="14">
        <f t="shared" si="7"/>
        <v>26683098.46</v>
      </c>
    </row>
    <row r="3880" ht="15.75" customHeight="1">
      <c r="A3880" s="12">
        <v>2020.0</v>
      </c>
      <c r="B3880" s="265">
        <v>43952.0</v>
      </c>
      <c r="C3880" s="12" t="s">
        <v>775</v>
      </c>
      <c r="D3880" s="12" t="s">
        <v>428</v>
      </c>
      <c r="E3880" s="12" t="s">
        <v>755</v>
      </c>
      <c r="F3880" s="12" t="s">
        <v>756</v>
      </c>
      <c r="G3880" s="12" t="s">
        <v>749</v>
      </c>
      <c r="H3880" s="12" t="s">
        <v>421</v>
      </c>
      <c r="I3880" s="19">
        <v>325121.88</v>
      </c>
      <c r="J3880" s="19">
        <v>7.234472163E7</v>
      </c>
      <c r="K3880" s="19">
        <f t="shared" si="1"/>
        <v>10837.396</v>
      </c>
      <c r="L3880" s="14">
        <f t="shared" si="2"/>
        <v>10837.396</v>
      </c>
      <c r="M3880" s="14">
        <f t="shared" si="3"/>
        <v>0</v>
      </c>
      <c r="N3880" s="14">
        <f t="shared" si="4"/>
        <v>0.03822714638</v>
      </c>
      <c r="O3880" s="14">
        <f t="shared" si="5"/>
        <v>0.2408310222</v>
      </c>
      <c r="P3880" s="19">
        <f t="shared" si="6"/>
        <v>222.5156967</v>
      </c>
      <c r="Q3880" s="14">
        <f t="shared" si="7"/>
        <v>2411490.721</v>
      </c>
    </row>
    <row r="3881" ht="15.75" customHeight="1">
      <c r="A3881" s="12">
        <v>2020.0</v>
      </c>
      <c r="B3881" s="265">
        <v>43952.0</v>
      </c>
      <c r="C3881" s="12" t="s">
        <v>776</v>
      </c>
      <c r="D3881" s="12" t="s">
        <v>427</v>
      </c>
      <c r="E3881" s="12" t="s">
        <v>747</v>
      </c>
      <c r="F3881" s="12" t="s">
        <v>748</v>
      </c>
      <c r="G3881" s="12" t="s">
        <v>749</v>
      </c>
      <c r="H3881" s="12" t="s">
        <v>421</v>
      </c>
      <c r="I3881" s="19">
        <v>44583.51</v>
      </c>
      <c r="J3881" s="19">
        <v>9024895.82</v>
      </c>
      <c r="K3881" s="19">
        <f t="shared" si="1"/>
        <v>1486.117</v>
      </c>
      <c r="L3881" s="14">
        <f t="shared" si="2"/>
        <v>1486.117</v>
      </c>
      <c r="M3881" s="14">
        <f t="shared" si="3"/>
        <v>0</v>
      </c>
      <c r="N3881" s="14">
        <f t="shared" si="4"/>
        <v>0.005242035273</v>
      </c>
      <c r="O3881" s="14">
        <f t="shared" si="5"/>
        <v>0.03302482222</v>
      </c>
      <c r="P3881" s="19">
        <f t="shared" si="6"/>
        <v>202.4267677</v>
      </c>
      <c r="Q3881" s="14">
        <f t="shared" si="7"/>
        <v>300829.8607</v>
      </c>
    </row>
    <row r="3882" ht="15.75" customHeight="1">
      <c r="A3882" s="12">
        <v>2020.0</v>
      </c>
      <c r="B3882" s="265">
        <v>43952.0</v>
      </c>
      <c r="C3882" s="12" t="s">
        <v>776</v>
      </c>
      <c r="D3882" s="12" t="s">
        <v>427</v>
      </c>
      <c r="E3882" s="12" t="s">
        <v>753</v>
      </c>
      <c r="F3882" s="12" t="s">
        <v>754</v>
      </c>
      <c r="G3882" s="12" t="s">
        <v>749</v>
      </c>
      <c r="H3882" s="12" t="s">
        <v>421</v>
      </c>
      <c r="I3882" s="19">
        <v>1865029.4</v>
      </c>
      <c r="J3882" s="19">
        <v>3.8389026273E8</v>
      </c>
      <c r="K3882" s="19">
        <f t="shared" si="1"/>
        <v>62167.64667</v>
      </c>
      <c r="L3882" s="14">
        <f t="shared" si="2"/>
        <v>62167.64667</v>
      </c>
      <c r="M3882" s="14">
        <f t="shared" si="3"/>
        <v>0</v>
      </c>
      <c r="N3882" s="14">
        <f t="shared" si="4"/>
        <v>0.2192862316</v>
      </c>
      <c r="O3882" s="14">
        <f t="shared" si="5"/>
        <v>1.381503259</v>
      </c>
      <c r="P3882" s="19">
        <f t="shared" si="6"/>
        <v>205.8360382</v>
      </c>
      <c r="Q3882" s="14">
        <f t="shared" si="7"/>
        <v>12796342.09</v>
      </c>
    </row>
    <row r="3883" ht="15.75" customHeight="1">
      <c r="A3883" s="12">
        <v>2020.0</v>
      </c>
      <c r="B3883" s="265">
        <v>43952.0</v>
      </c>
      <c r="C3883" s="12" t="s">
        <v>790</v>
      </c>
      <c r="D3883" s="12" t="s">
        <v>429</v>
      </c>
      <c r="E3883" s="12" t="s">
        <v>747</v>
      </c>
      <c r="F3883" s="12" t="s">
        <v>748</v>
      </c>
      <c r="G3883" s="12" t="s">
        <v>749</v>
      </c>
      <c r="H3883" s="12" t="s">
        <v>421</v>
      </c>
      <c r="I3883" s="19">
        <v>1715456.64</v>
      </c>
      <c r="J3883" s="19">
        <v>4.3753083339E8</v>
      </c>
      <c r="K3883" s="19">
        <f t="shared" si="1"/>
        <v>57181.888</v>
      </c>
      <c r="L3883" s="14">
        <f t="shared" si="2"/>
        <v>57181.888</v>
      </c>
      <c r="M3883" s="14">
        <f t="shared" si="3"/>
        <v>0</v>
      </c>
      <c r="N3883" s="14">
        <f t="shared" si="4"/>
        <v>0.2016997813</v>
      </c>
      <c r="O3883" s="14">
        <f t="shared" si="5"/>
        <v>1.270708622</v>
      </c>
      <c r="P3883" s="19">
        <f t="shared" si="6"/>
        <v>255.0521087</v>
      </c>
      <c r="Q3883" s="14">
        <f t="shared" si="7"/>
        <v>14584361.11</v>
      </c>
    </row>
    <row r="3884" ht="15.75" customHeight="1">
      <c r="A3884" s="12">
        <v>2020.0</v>
      </c>
      <c r="B3884" s="265">
        <v>43952.0</v>
      </c>
      <c r="C3884" s="12" t="s">
        <v>790</v>
      </c>
      <c r="D3884" s="12" t="s">
        <v>429</v>
      </c>
      <c r="E3884" s="12" t="s">
        <v>753</v>
      </c>
      <c r="F3884" s="12" t="s">
        <v>754</v>
      </c>
      <c r="G3884" s="12" t="s">
        <v>749</v>
      </c>
      <c r="H3884" s="12" t="s">
        <v>421</v>
      </c>
      <c r="I3884" s="19">
        <v>6063589.28</v>
      </c>
      <c r="J3884" s="19">
        <v>1.55778561098E9</v>
      </c>
      <c r="K3884" s="19">
        <f t="shared" si="1"/>
        <v>202119.6427</v>
      </c>
      <c r="L3884" s="14">
        <f t="shared" si="2"/>
        <v>202119.6427</v>
      </c>
      <c r="M3884" s="14">
        <f t="shared" si="3"/>
        <v>0</v>
      </c>
      <c r="N3884" s="14">
        <f t="shared" si="4"/>
        <v>0.7129440658</v>
      </c>
      <c r="O3884" s="14">
        <f t="shared" si="5"/>
        <v>4.491547615</v>
      </c>
      <c r="P3884" s="19">
        <f t="shared" si="6"/>
        <v>256.9081676</v>
      </c>
      <c r="Q3884" s="14">
        <f t="shared" si="7"/>
        <v>51926187.03</v>
      </c>
    </row>
    <row r="3885" ht="15.75" customHeight="1">
      <c r="A3885" s="12">
        <v>2020.0</v>
      </c>
      <c r="B3885" s="265">
        <v>43952.0</v>
      </c>
      <c r="C3885" s="12" t="s">
        <v>790</v>
      </c>
      <c r="D3885" s="12" t="s">
        <v>429</v>
      </c>
      <c r="E3885" s="12" t="s">
        <v>755</v>
      </c>
      <c r="F3885" s="12" t="s">
        <v>756</v>
      </c>
      <c r="G3885" s="12" t="s">
        <v>749</v>
      </c>
      <c r="H3885" s="12" t="s">
        <v>421</v>
      </c>
      <c r="I3885" s="19">
        <v>1462241.47</v>
      </c>
      <c r="J3885" s="19">
        <v>3.8662782149E8</v>
      </c>
      <c r="K3885" s="19">
        <f t="shared" si="1"/>
        <v>48741.38233</v>
      </c>
      <c r="L3885" s="14">
        <f t="shared" si="2"/>
        <v>48741.38233</v>
      </c>
      <c r="M3885" s="14">
        <f t="shared" si="3"/>
        <v>0</v>
      </c>
      <c r="N3885" s="14">
        <f t="shared" si="4"/>
        <v>0.1719272745</v>
      </c>
      <c r="O3885" s="14">
        <f t="shared" si="5"/>
        <v>1.08314183</v>
      </c>
      <c r="P3885" s="19">
        <f t="shared" si="6"/>
        <v>264.4076436</v>
      </c>
      <c r="Q3885" s="14">
        <f t="shared" si="7"/>
        <v>12887594.05</v>
      </c>
    </row>
    <row r="3886" ht="15.75" customHeight="1">
      <c r="A3886" s="12">
        <v>2020.0</v>
      </c>
      <c r="B3886" s="265">
        <v>43952.0</v>
      </c>
      <c r="C3886" s="12" t="s">
        <v>790</v>
      </c>
      <c r="D3886" s="12" t="s">
        <v>429</v>
      </c>
      <c r="E3886" s="12" t="s">
        <v>750</v>
      </c>
      <c r="F3886" s="12" t="s">
        <v>751</v>
      </c>
      <c r="G3886" s="12" t="s">
        <v>749</v>
      </c>
      <c r="H3886" s="12" t="s">
        <v>421</v>
      </c>
      <c r="I3886" s="19">
        <v>108294.27</v>
      </c>
      <c r="J3886" s="19">
        <v>2.857925618E7</v>
      </c>
      <c r="K3886" s="19">
        <f t="shared" si="1"/>
        <v>3609.809</v>
      </c>
      <c r="L3886" s="14">
        <f t="shared" si="2"/>
        <v>3609.809</v>
      </c>
      <c r="M3886" s="14">
        <f t="shared" si="3"/>
        <v>0</v>
      </c>
      <c r="N3886" s="14">
        <f t="shared" si="4"/>
        <v>0.01273301235</v>
      </c>
      <c r="O3886" s="14">
        <f t="shared" si="5"/>
        <v>0.08021797778</v>
      </c>
      <c r="P3886" s="19">
        <f t="shared" si="6"/>
        <v>263.9036782</v>
      </c>
      <c r="Q3886" s="14">
        <f t="shared" si="7"/>
        <v>952641.8727</v>
      </c>
    </row>
    <row r="3887" ht="15.75" customHeight="1">
      <c r="A3887" s="12">
        <v>2020.0</v>
      </c>
      <c r="B3887" s="265">
        <v>43952.0</v>
      </c>
      <c r="C3887" s="12" t="s">
        <v>777</v>
      </c>
      <c r="D3887" s="12" t="s">
        <v>430</v>
      </c>
      <c r="E3887" s="12" t="s">
        <v>753</v>
      </c>
      <c r="F3887" s="12" t="s">
        <v>754</v>
      </c>
      <c r="G3887" s="12" t="s">
        <v>749</v>
      </c>
      <c r="H3887" s="12" t="s">
        <v>421</v>
      </c>
      <c r="I3887" s="19">
        <v>2163765.23</v>
      </c>
      <c r="J3887" s="19">
        <v>4.8161918336E8</v>
      </c>
      <c r="K3887" s="19">
        <f t="shared" si="1"/>
        <v>72125.50767</v>
      </c>
      <c r="L3887" s="14">
        <f t="shared" si="2"/>
        <v>72125.50767</v>
      </c>
      <c r="M3887" s="14">
        <f t="shared" si="3"/>
        <v>0</v>
      </c>
      <c r="N3887" s="14">
        <f t="shared" si="4"/>
        <v>0.2544109618</v>
      </c>
      <c r="O3887" s="14">
        <f t="shared" si="5"/>
        <v>1.602789059</v>
      </c>
      <c r="P3887" s="19">
        <f t="shared" si="6"/>
        <v>222.5838444</v>
      </c>
      <c r="Q3887" s="14">
        <f t="shared" si="7"/>
        <v>16053972.78</v>
      </c>
    </row>
    <row r="3888" ht="15.75" customHeight="1">
      <c r="A3888" s="12">
        <v>2020.0</v>
      </c>
      <c r="B3888" s="265">
        <v>43952.0</v>
      </c>
      <c r="C3888" s="12" t="s">
        <v>778</v>
      </c>
      <c r="D3888" s="12" t="s">
        <v>707</v>
      </c>
      <c r="E3888" s="12" t="s">
        <v>747</v>
      </c>
      <c r="F3888" s="12" t="s">
        <v>748</v>
      </c>
      <c r="G3888" s="12" t="s">
        <v>749</v>
      </c>
      <c r="H3888" s="12" t="s">
        <v>421</v>
      </c>
      <c r="I3888" s="19">
        <v>2204.1</v>
      </c>
      <c r="J3888" s="19">
        <v>472180.4</v>
      </c>
      <c r="K3888" s="19">
        <f t="shared" si="1"/>
        <v>73.47</v>
      </c>
      <c r="L3888" s="14">
        <f t="shared" si="2"/>
        <v>73.47</v>
      </c>
      <c r="M3888" s="14">
        <f t="shared" si="3"/>
        <v>0</v>
      </c>
      <c r="N3888" s="14">
        <f t="shared" si="4"/>
        <v>0.0002591534392</v>
      </c>
      <c r="O3888" s="14">
        <f t="shared" si="5"/>
        <v>0.001632666667</v>
      </c>
      <c r="P3888" s="19">
        <f t="shared" si="6"/>
        <v>214.2282111</v>
      </c>
      <c r="Q3888" s="14">
        <f t="shared" si="7"/>
        <v>15739.34667</v>
      </c>
    </row>
    <row r="3889" ht="15.75" customHeight="1">
      <c r="A3889" s="12">
        <v>2020.0</v>
      </c>
      <c r="B3889" s="265">
        <v>43952.0</v>
      </c>
      <c r="C3889" s="12" t="s">
        <v>804</v>
      </c>
      <c r="D3889" s="12" t="s">
        <v>438</v>
      </c>
      <c r="E3889" s="12" t="s">
        <v>747</v>
      </c>
      <c r="F3889" s="12" t="s">
        <v>748</v>
      </c>
      <c r="G3889" s="12" t="s">
        <v>749</v>
      </c>
      <c r="H3889" s="12" t="s">
        <v>421</v>
      </c>
      <c r="I3889" s="19">
        <v>1961633.6</v>
      </c>
      <c r="J3889" s="19">
        <v>7.8201610656E8</v>
      </c>
      <c r="K3889" s="19">
        <f t="shared" si="1"/>
        <v>65387.78667</v>
      </c>
      <c r="L3889" s="14">
        <f t="shared" si="2"/>
        <v>65387.78667</v>
      </c>
      <c r="M3889" s="14">
        <f t="shared" si="3"/>
        <v>0</v>
      </c>
      <c r="N3889" s="14">
        <f t="shared" si="4"/>
        <v>0.2306447501</v>
      </c>
      <c r="O3889" s="14">
        <f t="shared" si="5"/>
        <v>1.453061926</v>
      </c>
      <c r="P3889" s="19">
        <f t="shared" si="6"/>
        <v>398.6555423</v>
      </c>
      <c r="Q3889" s="14">
        <f t="shared" si="7"/>
        <v>26067203.55</v>
      </c>
    </row>
    <row r="3890" ht="15.75" customHeight="1">
      <c r="A3890" s="12">
        <v>2020.0</v>
      </c>
      <c r="B3890" s="265">
        <v>43952.0</v>
      </c>
      <c r="C3890" s="12" t="s">
        <v>804</v>
      </c>
      <c r="D3890" s="12" t="s">
        <v>438</v>
      </c>
      <c r="E3890" s="12" t="s">
        <v>753</v>
      </c>
      <c r="F3890" s="12" t="s">
        <v>754</v>
      </c>
      <c r="G3890" s="12" t="s">
        <v>749</v>
      </c>
      <c r="H3890" s="12" t="s">
        <v>421</v>
      </c>
      <c r="I3890" s="19">
        <v>3577878.1</v>
      </c>
      <c r="J3890" s="19">
        <v>1.87122124676E9</v>
      </c>
      <c r="K3890" s="19">
        <f t="shared" si="1"/>
        <v>119262.6033</v>
      </c>
      <c r="L3890" s="14">
        <f t="shared" si="2"/>
        <v>119262.6033</v>
      </c>
      <c r="M3890" s="14">
        <f t="shared" si="3"/>
        <v>0</v>
      </c>
      <c r="N3890" s="14">
        <f t="shared" si="4"/>
        <v>0.4206793768</v>
      </c>
      <c r="O3890" s="14">
        <f t="shared" si="5"/>
        <v>2.650280074</v>
      </c>
      <c r="P3890" s="19">
        <f t="shared" si="6"/>
        <v>522.9974847</v>
      </c>
      <c r="Q3890" s="14">
        <f t="shared" si="7"/>
        <v>62374041.56</v>
      </c>
    </row>
    <row r="3891" ht="15.75" customHeight="1">
      <c r="A3891" s="12">
        <v>2020.0</v>
      </c>
      <c r="B3891" s="265">
        <v>43952.0</v>
      </c>
      <c r="C3891" s="12" t="s">
        <v>804</v>
      </c>
      <c r="D3891" s="12" t="s">
        <v>438</v>
      </c>
      <c r="E3891" s="12" t="s">
        <v>755</v>
      </c>
      <c r="F3891" s="12" t="s">
        <v>756</v>
      </c>
      <c r="G3891" s="12" t="s">
        <v>749</v>
      </c>
      <c r="H3891" s="12" t="s">
        <v>421</v>
      </c>
      <c r="I3891" s="19">
        <v>961867.3</v>
      </c>
      <c r="J3891" s="19">
        <v>4.1776744737E8</v>
      </c>
      <c r="K3891" s="19">
        <f t="shared" si="1"/>
        <v>32062.24333</v>
      </c>
      <c r="L3891" s="14">
        <f t="shared" si="2"/>
        <v>32062.24333</v>
      </c>
      <c r="M3891" s="14">
        <f t="shared" si="3"/>
        <v>0</v>
      </c>
      <c r="N3891" s="14">
        <f t="shared" si="4"/>
        <v>0.1130943327</v>
      </c>
      <c r="O3891" s="14">
        <f t="shared" si="5"/>
        <v>0.7124942963</v>
      </c>
      <c r="P3891" s="19">
        <f t="shared" si="6"/>
        <v>434.329608</v>
      </c>
      <c r="Q3891" s="14">
        <f t="shared" si="7"/>
        <v>13925581.58</v>
      </c>
    </row>
    <row r="3892" ht="15.75" customHeight="1">
      <c r="A3892" s="12">
        <v>2020.0</v>
      </c>
      <c r="B3892" s="265">
        <v>43952.0</v>
      </c>
      <c r="C3892" s="12" t="s">
        <v>804</v>
      </c>
      <c r="D3892" s="12" t="s">
        <v>438</v>
      </c>
      <c r="E3892" s="12" t="s">
        <v>750</v>
      </c>
      <c r="F3892" s="12" t="s">
        <v>751</v>
      </c>
      <c r="G3892" s="12" t="s">
        <v>749</v>
      </c>
      <c r="H3892" s="12" t="s">
        <v>421</v>
      </c>
      <c r="I3892" s="19">
        <v>11371.8</v>
      </c>
      <c r="J3892" s="19">
        <v>4429060.95</v>
      </c>
      <c r="K3892" s="19">
        <f t="shared" si="1"/>
        <v>379.06</v>
      </c>
      <c r="L3892" s="14">
        <f t="shared" si="2"/>
        <v>379.06</v>
      </c>
      <c r="M3892" s="14">
        <f t="shared" si="3"/>
        <v>0</v>
      </c>
      <c r="N3892" s="14">
        <f t="shared" si="4"/>
        <v>0.00133707231</v>
      </c>
      <c r="O3892" s="14">
        <f t="shared" si="5"/>
        <v>0.008423555556</v>
      </c>
      <c r="P3892" s="19">
        <f t="shared" si="6"/>
        <v>389.4775629</v>
      </c>
      <c r="Q3892" s="14">
        <f t="shared" si="7"/>
        <v>147635.365</v>
      </c>
    </row>
    <row r="3893" ht="15.75" customHeight="1">
      <c r="A3893" s="12">
        <v>2020.0</v>
      </c>
      <c r="B3893" s="265">
        <v>43952.0</v>
      </c>
      <c r="C3893" s="12" t="s">
        <v>779</v>
      </c>
      <c r="D3893" s="12" t="s">
        <v>414</v>
      </c>
      <c r="E3893" s="12" t="s">
        <v>747</v>
      </c>
      <c r="F3893" s="12" t="s">
        <v>748</v>
      </c>
      <c r="G3893" s="12" t="s">
        <v>749</v>
      </c>
      <c r="H3893" s="12" t="s">
        <v>405</v>
      </c>
      <c r="I3893" s="19">
        <v>533349.89</v>
      </c>
      <c r="J3893" s="19">
        <v>6.724443361E7</v>
      </c>
      <c r="K3893" s="19">
        <f t="shared" si="1"/>
        <v>17778.32967</v>
      </c>
      <c r="L3893" s="14">
        <f t="shared" si="2"/>
        <v>17778.32967</v>
      </c>
      <c r="M3893" s="14">
        <f t="shared" si="3"/>
        <v>0</v>
      </c>
      <c r="N3893" s="14">
        <f t="shared" si="4"/>
        <v>0.06271015755</v>
      </c>
      <c r="O3893" s="14">
        <f t="shared" si="5"/>
        <v>0.3950739926</v>
      </c>
      <c r="P3893" s="19">
        <f t="shared" si="6"/>
        <v>126.079399</v>
      </c>
      <c r="Q3893" s="14">
        <f t="shared" si="7"/>
        <v>2241481.12</v>
      </c>
    </row>
    <row r="3894" ht="15.75" customHeight="1">
      <c r="A3894" s="12">
        <v>2020.0</v>
      </c>
      <c r="B3894" s="265">
        <v>43952.0</v>
      </c>
      <c r="C3894" s="12" t="s">
        <v>779</v>
      </c>
      <c r="D3894" s="12" t="s">
        <v>414</v>
      </c>
      <c r="E3894" s="12" t="s">
        <v>753</v>
      </c>
      <c r="F3894" s="12" t="s">
        <v>754</v>
      </c>
      <c r="G3894" s="12" t="s">
        <v>749</v>
      </c>
      <c r="H3894" s="12" t="s">
        <v>405</v>
      </c>
      <c r="I3894" s="19">
        <v>1160.52</v>
      </c>
      <c r="J3894" s="19">
        <v>143870.5</v>
      </c>
      <c r="K3894" s="19">
        <f t="shared" si="1"/>
        <v>38.684</v>
      </c>
      <c r="L3894" s="14">
        <f t="shared" si="2"/>
        <v>38.684</v>
      </c>
      <c r="M3894" s="14">
        <f t="shared" si="3"/>
        <v>0</v>
      </c>
      <c r="N3894" s="14">
        <f t="shared" si="4"/>
        <v>0.0001364514991</v>
      </c>
      <c r="O3894" s="14">
        <f t="shared" si="5"/>
        <v>0.0008596444444</v>
      </c>
      <c r="P3894" s="19">
        <f t="shared" si="6"/>
        <v>123.97072</v>
      </c>
      <c r="Q3894" s="14">
        <f t="shared" si="7"/>
        <v>4795.683333</v>
      </c>
    </row>
    <row r="3895" ht="15.75" customHeight="1">
      <c r="A3895" s="12">
        <v>2020.0</v>
      </c>
      <c r="B3895" s="265">
        <v>43952.0</v>
      </c>
      <c r="C3895" s="12" t="s">
        <v>780</v>
      </c>
      <c r="D3895" s="12" t="s">
        <v>415</v>
      </c>
      <c r="E3895" s="12" t="s">
        <v>747</v>
      </c>
      <c r="F3895" s="12" t="s">
        <v>748</v>
      </c>
      <c r="G3895" s="12" t="s">
        <v>749</v>
      </c>
      <c r="H3895" s="12" t="s">
        <v>405</v>
      </c>
      <c r="I3895" s="19">
        <v>615398.6</v>
      </c>
      <c r="J3895" s="19">
        <v>8.037980407E7</v>
      </c>
      <c r="K3895" s="19">
        <f t="shared" si="1"/>
        <v>20513.28667</v>
      </c>
      <c r="L3895" s="14">
        <f t="shared" si="2"/>
        <v>20513.28667</v>
      </c>
      <c r="M3895" s="14">
        <f t="shared" si="3"/>
        <v>0</v>
      </c>
      <c r="N3895" s="14">
        <f t="shared" si="4"/>
        <v>0.07235727219</v>
      </c>
      <c r="O3895" s="14">
        <f t="shared" si="5"/>
        <v>0.4558508148</v>
      </c>
      <c r="P3895" s="19">
        <f t="shared" si="6"/>
        <v>130.6142134</v>
      </c>
      <c r="Q3895" s="14">
        <f t="shared" si="7"/>
        <v>2679326.802</v>
      </c>
    </row>
    <row r="3896" ht="15.75" customHeight="1">
      <c r="A3896" s="12">
        <v>2020.0</v>
      </c>
      <c r="B3896" s="265">
        <v>43952.0</v>
      </c>
      <c r="C3896" s="12" t="s">
        <v>780</v>
      </c>
      <c r="D3896" s="12" t="s">
        <v>415</v>
      </c>
      <c r="E3896" s="12" t="s">
        <v>753</v>
      </c>
      <c r="F3896" s="12" t="s">
        <v>754</v>
      </c>
      <c r="G3896" s="12" t="s">
        <v>749</v>
      </c>
      <c r="H3896" s="12" t="s">
        <v>405</v>
      </c>
      <c r="I3896" s="19">
        <v>1728.3</v>
      </c>
      <c r="J3896" s="19">
        <v>225740.54</v>
      </c>
      <c r="K3896" s="19">
        <f t="shared" si="1"/>
        <v>57.61</v>
      </c>
      <c r="L3896" s="14">
        <f t="shared" si="2"/>
        <v>57.61</v>
      </c>
      <c r="M3896" s="14">
        <f t="shared" si="3"/>
        <v>0</v>
      </c>
      <c r="N3896" s="14">
        <f t="shared" si="4"/>
        <v>0.0002032098765</v>
      </c>
      <c r="O3896" s="14">
        <f t="shared" si="5"/>
        <v>0.001280222222</v>
      </c>
      <c r="P3896" s="19">
        <f t="shared" si="6"/>
        <v>130.6142105</v>
      </c>
      <c r="Q3896" s="14">
        <f t="shared" si="7"/>
        <v>7524.684667</v>
      </c>
    </row>
    <row r="3897" ht="15.75" customHeight="1">
      <c r="A3897" s="12">
        <v>2020.0</v>
      </c>
      <c r="B3897" s="265">
        <v>43952.0</v>
      </c>
      <c r="C3897" s="12" t="s">
        <v>781</v>
      </c>
      <c r="D3897" s="12" t="s">
        <v>439</v>
      </c>
      <c r="E3897" s="12" t="s">
        <v>747</v>
      </c>
      <c r="F3897" s="12" t="s">
        <v>748</v>
      </c>
      <c r="G3897" s="12" t="s">
        <v>749</v>
      </c>
      <c r="H3897" s="12" t="s">
        <v>421</v>
      </c>
      <c r="I3897" s="19">
        <v>666263.59</v>
      </c>
      <c r="J3897" s="19">
        <v>1.4531689885E8</v>
      </c>
      <c r="K3897" s="19">
        <f t="shared" si="1"/>
        <v>22208.78633</v>
      </c>
      <c r="L3897" s="14">
        <f t="shared" si="2"/>
        <v>22208.78633</v>
      </c>
      <c r="M3897" s="14">
        <f t="shared" si="3"/>
        <v>0</v>
      </c>
      <c r="N3897" s="14">
        <f t="shared" si="4"/>
        <v>0.07833787066</v>
      </c>
      <c r="O3897" s="14">
        <f t="shared" si="5"/>
        <v>0.4935285852</v>
      </c>
      <c r="P3897" s="19">
        <f t="shared" si="6"/>
        <v>218.1072192</v>
      </c>
      <c r="Q3897" s="14">
        <f t="shared" si="7"/>
        <v>4843896.628</v>
      </c>
    </row>
    <row r="3898" ht="15.75" customHeight="1">
      <c r="A3898" s="12">
        <v>2020.0</v>
      </c>
      <c r="B3898" s="265">
        <v>43952.0</v>
      </c>
      <c r="C3898" s="12" t="s">
        <v>781</v>
      </c>
      <c r="D3898" s="12" t="s">
        <v>439</v>
      </c>
      <c r="E3898" s="12" t="s">
        <v>755</v>
      </c>
      <c r="F3898" s="12" t="s">
        <v>756</v>
      </c>
      <c r="G3898" s="12" t="s">
        <v>749</v>
      </c>
      <c r="H3898" s="12" t="s">
        <v>421</v>
      </c>
      <c r="I3898" s="19">
        <v>1311.52</v>
      </c>
      <c r="J3898" s="19">
        <v>426434.64</v>
      </c>
      <c r="K3898" s="19">
        <f t="shared" si="1"/>
        <v>43.71733333</v>
      </c>
      <c r="L3898" s="14">
        <f t="shared" si="2"/>
        <v>43.71733333</v>
      </c>
      <c r="M3898" s="14">
        <f t="shared" si="3"/>
        <v>0</v>
      </c>
      <c r="N3898" s="14">
        <f t="shared" si="4"/>
        <v>0.0001542057613</v>
      </c>
      <c r="O3898" s="14">
        <f t="shared" si="5"/>
        <v>0.0009714962963</v>
      </c>
      <c r="P3898" s="19">
        <f t="shared" si="6"/>
        <v>325.1453581</v>
      </c>
      <c r="Q3898" s="14">
        <f t="shared" si="7"/>
        <v>14214.488</v>
      </c>
    </row>
    <row r="3899" ht="15.75" customHeight="1">
      <c r="A3899" s="12">
        <v>2020.0</v>
      </c>
      <c r="B3899" s="265">
        <v>43952.0</v>
      </c>
      <c r="C3899" s="12" t="s">
        <v>781</v>
      </c>
      <c r="D3899" s="12" t="s">
        <v>439</v>
      </c>
      <c r="E3899" s="12" t="s">
        <v>750</v>
      </c>
      <c r="F3899" s="12" t="s">
        <v>751</v>
      </c>
      <c r="G3899" s="12" t="s">
        <v>749</v>
      </c>
      <c r="H3899" s="12" t="s">
        <v>421</v>
      </c>
      <c r="I3899" s="19">
        <v>124435.68</v>
      </c>
      <c r="J3899" s="19">
        <v>3.923524051E7</v>
      </c>
      <c r="K3899" s="19">
        <f t="shared" si="1"/>
        <v>4147.856</v>
      </c>
      <c r="L3899" s="14">
        <f t="shared" si="2"/>
        <v>4147.856</v>
      </c>
      <c r="M3899" s="14">
        <f t="shared" si="3"/>
        <v>0</v>
      </c>
      <c r="N3899" s="14">
        <f t="shared" si="4"/>
        <v>0.01463088536</v>
      </c>
      <c r="O3899" s="14">
        <f t="shared" si="5"/>
        <v>0.09217457778</v>
      </c>
      <c r="P3899" s="19">
        <f t="shared" si="6"/>
        <v>315.3053892</v>
      </c>
      <c r="Q3899" s="14">
        <f t="shared" si="7"/>
        <v>1307841.35</v>
      </c>
    </row>
    <row r="3900" ht="15.75" customHeight="1">
      <c r="A3900" s="12">
        <v>2020.0</v>
      </c>
      <c r="B3900" s="265">
        <v>43952.0</v>
      </c>
      <c r="C3900" s="12" t="s">
        <v>782</v>
      </c>
      <c r="D3900" s="12" t="s">
        <v>440</v>
      </c>
      <c r="E3900" s="12" t="s">
        <v>747</v>
      </c>
      <c r="F3900" s="12" t="s">
        <v>748</v>
      </c>
      <c r="G3900" s="12" t="s">
        <v>749</v>
      </c>
      <c r="H3900" s="12" t="s">
        <v>421</v>
      </c>
      <c r="I3900" s="19">
        <v>55761.05</v>
      </c>
      <c r="J3900" s="19">
        <v>1.396733523E7</v>
      </c>
      <c r="K3900" s="19">
        <f t="shared" si="1"/>
        <v>1858.701667</v>
      </c>
      <c r="L3900" s="14">
        <f t="shared" si="2"/>
        <v>1858.701667</v>
      </c>
      <c r="M3900" s="14">
        <f t="shared" si="3"/>
        <v>0</v>
      </c>
      <c r="N3900" s="14">
        <f t="shared" si="4"/>
        <v>0.006556266902</v>
      </c>
      <c r="O3900" s="14">
        <f t="shared" si="5"/>
        <v>0.04130448148</v>
      </c>
      <c r="P3900" s="19">
        <f t="shared" si="6"/>
        <v>250.4855133</v>
      </c>
      <c r="Q3900" s="14">
        <f t="shared" si="7"/>
        <v>465577.841</v>
      </c>
    </row>
    <row r="3901" ht="15.75" customHeight="1">
      <c r="A3901" s="12">
        <v>2020.0</v>
      </c>
      <c r="B3901" s="265">
        <v>43952.0</v>
      </c>
      <c r="C3901" s="12" t="s">
        <v>782</v>
      </c>
      <c r="D3901" s="12" t="s">
        <v>440</v>
      </c>
      <c r="E3901" s="12" t="s">
        <v>753</v>
      </c>
      <c r="F3901" s="12" t="s">
        <v>754</v>
      </c>
      <c r="G3901" s="12" t="s">
        <v>749</v>
      </c>
      <c r="H3901" s="12" t="s">
        <v>421</v>
      </c>
      <c r="I3901" s="19">
        <v>109028.15</v>
      </c>
      <c r="J3901" s="19">
        <v>2.710275943E7</v>
      </c>
      <c r="K3901" s="19">
        <f t="shared" si="1"/>
        <v>3634.271667</v>
      </c>
      <c r="L3901" s="14">
        <f t="shared" si="2"/>
        <v>3634.271667</v>
      </c>
      <c r="M3901" s="14">
        <f t="shared" si="3"/>
        <v>0</v>
      </c>
      <c r="N3901" s="14">
        <f t="shared" si="4"/>
        <v>0.01281930041</v>
      </c>
      <c r="O3901" s="14">
        <f t="shared" si="5"/>
        <v>0.08076159259</v>
      </c>
      <c r="P3901" s="19">
        <f t="shared" si="6"/>
        <v>248.5849703</v>
      </c>
      <c r="Q3901" s="14">
        <f t="shared" si="7"/>
        <v>903425.3143</v>
      </c>
    </row>
    <row r="3902" ht="15.75" customHeight="1">
      <c r="A3902" s="12">
        <v>2020.0</v>
      </c>
      <c r="B3902" s="265">
        <v>43952.0</v>
      </c>
      <c r="C3902" s="12" t="s">
        <v>782</v>
      </c>
      <c r="D3902" s="12" t="s">
        <v>440</v>
      </c>
      <c r="E3902" s="12" t="s">
        <v>755</v>
      </c>
      <c r="F3902" s="12" t="s">
        <v>756</v>
      </c>
      <c r="G3902" s="12" t="s">
        <v>749</v>
      </c>
      <c r="H3902" s="12" t="s">
        <v>421</v>
      </c>
      <c r="I3902" s="19">
        <v>296126.21</v>
      </c>
      <c r="J3902" s="19">
        <v>7.989377429E7</v>
      </c>
      <c r="K3902" s="19">
        <f t="shared" si="1"/>
        <v>9870.873667</v>
      </c>
      <c r="L3902" s="14">
        <f t="shared" si="2"/>
        <v>9870.873667</v>
      </c>
      <c r="M3902" s="14">
        <f t="shared" si="3"/>
        <v>0</v>
      </c>
      <c r="N3902" s="14">
        <f t="shared" si="4"/>
        <v>0.03481789653</v>
      </c>
      <c r="O3902" s="14">
        <f t="shared" si="5"/>
        <v>0.2193527481</v>
      </c>
      <c r="P3902" s="19">
        <f t="shared" si="6"/>
        <v>269.7963625</v>
      </c>
      <c r="Q3902" s="14">
        <f t="shared" si="7"/>
        <v>2663125.81</v>
      </c>
    </row>
    <row r="3903" ht="15.75" customHeight="1">
      <c r="A3903" s="12">
        <v>2020.0</v>
      </c>
      <c r="B3903" s="265">
        <v>43952.0</v>
      </c>
      <c r="C3903" s="12" t="s">
        <v>782</v>
      </c>
      <c r="D3903" s="12" t="s">
        <v>440</v>
      </c>
      <c r="E3903" s="12" t="s">
        <v>750</v>
      </c>
      <c r="F3903" s="12" t="s">
        <v>751</v>
      </c>
      <c r="G3903" s="12" t="s">
        <v>749</v>
      </c>
      <c r="H3903" s="12" t="s">
        <v>421</v>
      </c>
      <c r="I3903" s="19">
        <v>603917.88</v>
      </c>
      <c r="J3903" s="19">
        <v>1.4936527711E8</v>
      </c>
      <c r="K3903" s="19">
        <f t="shared" si="1"/>
        <v>20130.596</v>
      </c>
      <c r="L3903" s="14">
        <f t="shared" si="2"/>
        <v>20130.596</v>
      </c>
      <c r="M3903" s="14">
        <f t="shared" si="3"/>
        <v>0</v>
      </c>
      <c r="N3903" s="14">
        <f t="shared" si="4"/>
        <v>0.0710073933</v>
      </c>
      <c r="O3903" s="14">
        <f t="shared" si="5"/>
        <v>0.4473465778</v>
      </c>
      <c r="P3903" s="19">
        <f t="shared" si="6"/>
        <v>247.3271318</v>
      </c>
      <c r="Q3903" s="14">
        <f t="shared" si="7"/>
        <v>4978842.57</v>
      </c>
    </row>
    <row r="3904" ht="15.75" customHeight="1">
      <c r="A3904" s="12">
        <v>2020.0</v>
      </c>
      <c r="B3904" s="265">
        <v>43952.0</v>
      </c>
      <c r="C3904" s="12" t="s">
        <v>783</v>
      </c>
      <c r="D3904" s="12" t="s">
        <v>441</v>
      </c>
      <c r="E3904" s="12" t="s">
        <v>747</v>
      </c>
      <c r="F3904" s="12" t="s">
        <v>748</v>
      </c>
      <c r="G3904" s="12" t="s">
        <v>749</v>
      </c>
      <c r="H3904" s="12" t="s">
        <v>421</v>
      </c>
      <c r="I3904" s="19">
        <v>61778.94</v>
      </c>
      <c r="J3904" s="19">
        <v>1.845832376E7</v>
      </c>
      <c r="K3904" s="19">
        <f t="shared" si="1"/>
        <v>2059.298</v>
      </c>
      <c r="L3904" s="14">
        <f t="shared" si="2"/>
        <v>2059.298</v>
      </c>
      <c r="M3904" s="14">
        <f t="shared" si="3"/>
        <v>0</v>
      </c>
      <c r="N3904" s="14">
        <f t="shared" si="4"/>
        <v>0.007263837743</v>
      </c>
      <c r="O3904" s="14">
        <f t="shared" si="5"/>
        <v>0.04576217778</v>
      </c>
      <c r="P3904" s="19">
        <f t="shared" si="6"/>
        <v>298.7801953</v>
      </c>
      <c r="Q3904" s="14">
        <f t="shared" si="7"/>
        <v>615277.4587</v>
      </c>
    </row>
    <row r="3905" ht="15.75" customHeight="1">
      <c r="A3905" s="12">
        <v>2020.0</v>
      </c>
      <c r="B3905" s="265">
        <v>43952.0</v>
      </c>
      <c r="C3905" s="12" t="s">
        <v>783</v>
      </c>
      <c r="D3905" s="12" t="s">
        <v>441</v>
      </c>
      <c r="E3905" s="12" t="s">
        <v>750</v>
      </c>
      <c r="F3905" s="12" t="s">
        <v>751</v>
      </c>
      <c r="G3905" s="12" t="s">
        <v>749</v>
      </c>
      <c r="H3905" s="12" t="s">
        <v>421</v>
      </c>
      <c r="I3905" s="19">
        <v>119782.65</v>
      </c>
      <c r="J3905" s="19">
        <v>2.2235758E7</v>
      </c>
      <c r="K3905" s="19">
        <f t="shared" si="1"/>
        <v>3992.755</v>
      </c>
      <c r="L3905" s="14">
        <f t="shared" si="2"/>
        <v>3992.755</v>
      </c>
      <c r="M3905" s="14">
        <f t="shared" si="3"/>
        <v>0</v>
      </c>
      <c r="N3905" s="14">
        <f t="shared" si="4"/>
        <v>0.01408379189</v>
      </c>
      <c r="O3905" s="14">
        <f t="shared" si="5"/>
        <v>0.08872788889</v>
      </c>
      <c r="P3905" s="19">
        <f t="shared" si="6"/>
        <v>185.6342133</v>
      </c>
      <c r="Q3905" s="14">
        <f t="shared" si="7"/>
        <v>741191.9333</v>
      </c>
    </row>
    <row r="3906" ht="15.75" customHeight="1">
      <c r="A3906" s="12">
        <v>2020.0</v>
      </c>
      <c r="B3906" s="265">
        <v>43952.0</v>
      </c>
      <c r="C3906" s="12" t="s">
        <v>784</v>
      </c>
      <c r="D3906" s="12" t="s">
        <v>416</v>
      </c>
      <c r="E3906" s="12" t="s">
        <v>747</v>
      </c>
      <c r="F3906" s="12" t="s">
        <v>748</v>
      </c>
      <c r="G3906" s="12" t="s">
        <v>749</v>
      </c>
      <c r="H3906" s="12" t="s">
        <v>405</v>
      </c>
      <c r="I3906" s="19">
        <v>245737.91</v>
      </c>
      <c r="J3906" s="19">
        <v>9.706290616E7</v>
      </c>
      <c r="K3906" s="19">
        <f t="shared" si="1"/>
        <v>8191.263667</v>
      </c>
      <c r="L3906" s="14">
        <f t="shared" si="2"/>
        <v>8191.263667</v>
      </c>
      <c r="M3906" s="14">
        <f t="shared" si="3"/>
        <v>0</v>
      </c>
      <c r="N3906" s="14">
        <f t="shared" si="4"/>
        <v>0.02889334627</v>
      </c>
      <c r="O3906" s="14">
        <f t="shared" si="5"/>
        <v>0.1820280815</v>
      </c>
      <c r="P3906" s="19">
        <f t="shared" si="6"/>
        <v>394.9854793</v>
      </c>
      <c r="Q3906" s="14">
        <f t="shared" si="7"/>
        <v>3235430.205</v>
      </c>
    </row>
    <row r="3907" ht="15.75" customHeight="1">
      <c r="A3907" s="12">
        <v>2020.0</v>
      </c>
      <c r="B3907" s="265">
        <v>43952.0</v>
      </c>
      <c r="C3907" s="12" t="s">
        <v>784</v>
      </c>
      <c r="D3907" s="12" t="s">
        <v>416</v>
      </c>
      <c r="E3907" s="12" t="s">
        <v>755</v>
      </c>
      <c r="F3907" s="12" t="s">
        <v>756</v>
      </c>
      <c r="G3907" s="12" t="s">
        <v>749</v>
      </c>
      <c r="H3907" s="12" t="s">
        <v>405</v>
      </c>
      <c r="I3907" s="19">
        <v>29714.0</v>
      </c>
      <c r="J3907" s="19">
        <v>7984571.69</v>
      </c>
      <c r="K3907" s="19">
        <f t="shared" si="1"/>
        <v>990.4666667</v>
      </c>
      <c r="L3907" s="14">
        <f t="shared" si="2"/>
        <v>990.4666667</v>
      </c>
      <c r="M3907" s="14">
        <f t="shared" si="3"/>
        <v>0</v>
      </c>
      <c r="N3907" s="14">
        <f t="shared" si="4"/>
        <v>0.003493709583</v>
      </c>
      <c r="O3907" s="14">
        <f t="shared" si="5"/>
        <v>0.02201037037</v>
      </c>
      <c r="P3907" s="19">
        <f t="shared" si="6"/>
        <v>268.714131</v>
      </c>
      <c r="Q3907" s="14">
        <f t="shared" si="7"/>
        <v>266152.3897</v>
      </c>
    </row>
    <row r="3908" ht="15.75" customHeight="1">
      <c r="A3908" s="12">
        <v>2020.0</v>
      </c>
      <c r="B3908" s="265">
        <v>43952.0</v>
      </c>
      <c r="C3908" s="12" t="s">
        <v>785</v>
      </c>
      <c r="D3908" s="12" t="s">
        <v>417</v>
      </c>
      <c r="E3908" s="12" t="s">
        <v>747</v>
      </c>
      <c r="F3908" s="12" t="s">
        <v>748</v>
      </c>
      <c r="G3908" s="12" t="s">
        <v>749</v>
      </c>
      <c r="H3908" s="12" t="s">
        <v>405</v>
      </c>
      <c r="I3908" s="19">
        <v>314733.0</v>
      </c>
      <c r="J3908" s="19">
        <v>6.192560501E7</v>
      </c>
      <c r="K3908" s="19">
        <f t="shared" si="1"/>
        <v>10491.1</v>
      </c>
      <c r="L3908" s="14">
        <f t="shared" si="2"/>
        <v>10491.1</v>
      </c>
      <c r="M3908" s="14">
        <f t="shared" si="3"/>
        <v>0</v>
      </c>
      <c r="N3908" s="14">
        <f t="shared" si="4"/>
        <v>0.03700564374</v>
      </c>
      <c r="O3908" s="14">
        <f t="shared" si="5"/>
        <v>0.2331355556</v>
      </c>
      <c r="P3908" s="19">
        <f t="shared" si="6"/>
        <v>196.7559964</v>
      </c>
      <c r="Q3908" s="14">
        <f t="shared" si="7"/>
        <v>2064186.834</v>
      </c>
    </row>
    <row r="3909" ht="15.75" customHeight="1">
      <c r="A3909" s="12">
        <v>2020.0</v>
      </c>
      <c r="B3909" s="265">
        <v>43952.0</v>
      </c>
      <c r="C3909" s="12" t="s">
        <v>785</v>
      </c>
      <c r="D3909" s="12" t="s">
        <v>417</v>
      </c>
      <c r="E3909" s="12" t="s">
        <v>755</v>
      </c>
      <c r="F3909" s="12" t="s">
        <v>756</v>
      </c>
      <c r="G3909" s="12" t="s">
        <v>749</v>
      </c>
      <c r="H3909" s="12" t="s">
        <v>405</v>
      </c>
      <c r="I3909" s="19">
        <v>3396.0</v>
      </c>
      <c r="J3909" s="19">
        <v>668455.16</v>
      </c>
      <c r="K3909" s="19">
        <f t="shared" si="1"/>
        <v>113.2</v>
      </c>
      <c r="L3909" s="14">
        <f t="shared" si="2"/>
        <v>113.2</v>
      </c>
      <c r="M3909" s="14">
        <f t="shared" si="3"/>
        <v>0</v>
      </c>
      <c r="N3909" s="14">
        <f t="shared" si="4"/>
        <v>0.0003992945326</v>
      </c>
      <c r="O3909" s="14">
        <f t="shared" si="5"/>
        <v>0.002515555556</v>
      </c>
      <c r="P3909" s="19">
        <f t="shared" si="6"/>
        <v>196.8360306</v>
      </c>
      <c r="Q3909" s="14">
        <f t="shared" si="7"/>
        <v>22281.83867</v>
      </c>
    </row>
    <row r="3910" ht="15.75" customHeight="1">
      <c r="A3910" s="12">
        <v>2020.0</v>
      </c>
      <c r="B3910" s="265">
        <v>43952.0</v>
      </c>
      <c r="C3910" s="12" t="s">
        <v>785</v>
      </c>
      <c r="D3910" s="12" t="s">
        <v>417</v>
      </c>
      <c r="E3910" s="12" t="s">
        <v>750</v>
      </c>
      <c r="F3910" s="12" t="s">
        <v>751</v>
      </c>
      <c r="G3910" s="12" t="s">
        <v>749</v>
      </c>
      <c r="H3910" s="12" t="s">
        <v>405</v>
      </c>
      <c r="I3910" s="19">
        <v>17379.0</v>
      </c>
      <c r="J3910" s="19">
        <v>3417341.89</v>
      </c>
      <c r="K3910" s="19">
        <f t="shared" si="1"/>
        <v>579.3</v>
      </c>
      <c r="L3910" s="14">
        <f t="shared" si="2"/>
        <v>579.3</v>
      </c>
      <c r="M3910" s="14">
        <f t="shared" si="3"/>
        <v>0</v>
      </c>
      <c r="N3910" s="14">
        <f t="shared" si="4"/>
        <v>0.002043386243</v>
      </c>
      <c r="O3910" s="14">
        <f t="shared" si="5"/>
        <v>0.01287333333</v>
      </c>
      <c r="P3910" s="19">
        <f t="shared" si="6"/>
        <v>196.6362788</v>
      </c>
      <c r="Q3910" s="14">
        <f t="shared" si="7"/>
        <v>113911.3963</v>
      </c>
    </row>
    <row r="3911" ht="15.75" customHeight="1">
      <c r="A3911" s="12">
        <v>2020.0</v>
      </c>
      <c r="B3911" s="265">
        <v>43952.0</v>
      </c>
      <c r="C3911" s="12" t="s">
        <v>786</v>
      </c>
      <c r="D3911" s="12" t="s">
        <v>418</v>
      </c>
      <c r="E3911" s="12" t="s">
        <v>747</v>
      </c>
      <c r="F3911" s="12" t="s">
        <v>748</v>
      </c>
      <c r="G3911" s="12" t="s">
        <v>749</v>
      </c>
      <c r="H3911" s="12" t="s">
        <v>405</v>
      </c>
      <c r="I3911" s="19">
        <v>196316.86</v>
      </c>
      <c r="J3911" s="19">
        <v>3.968436298E7</v>
      </c>
      <c r="K3911" s="19">
        <f t="shared" si="1"/>
        <v>6543.895333</v>
      </c>
      <c r="L3911" s="14">
        <f t="shared" si="2"/>
        <v>6543.895333</v>
      </c>
      <c r="M3911" s="14">
        <f t="shared" si="3"/>
        <v>0</v>
      </c>
      <c r="N3911" s="14">
        <f t="shared" si="4"/>
        <v>0.02308252322</v>
      </c>
      <c r="O3911" s="14">
        <f t="shared" si="5"/>
        <v>0.1454198963</v>
      </c>
      <c r="P3911" s="19">
        <f t="shared" si="6"/>
        <v>202.1444464</v>
      </c>
      <c r="Q3911" s="14">
        <f t="shared" si="7"/>
        <v>1322812.099</v>
      </c>
    </row>
    <row r="3912" ht="15.75" customHeight="1">
      <c r="A3912" s="12">
        <v>2020.0</v>
      </c>
      <c r="B3912" s="265">
        <v>43952.0</v>
      </c>
      <c r="C3912" s="12" t="s">
        <v>786</v>
      </c>
      <c r="D3912" s="12" t="s">
        <v>418</v>
      </c>
      <c r="E3912" s="12" t="s">
        <v>753</v>
      </c>
      <c r="F3912" s="12" t="s">
        <v>754</v>
      </c>
      <c r="G3912" s="12" t="s">
        <v>749</v>
      </c>
      <c r="H3912" s="12" t="s">
        <v>405</v>
      </c>
      <c r="I3912" s="19">
        <v>1410.0</v>
      </c>
      <c r="J3912" s="19">
        <v>285803.03</v>
      </c>
      <c r="K3912" s="19">
        <f t="shared" si="1"/>
        <v>47</v>
      </c>
      <c r="L3912" s="14">
        <f t="shared" si="2"/>
        <v>47</v>
      </c>
      <c r="M3912" s="14">
        <f t="shared" si="3"/>
        <v>0</v>
      </c>
      <c r="N3912" s="14">
        <f t="shared" si="4"/>
        <v>0.0001657848325</v>
      </c>
      <c r="O3912" s="14">
        <f t="shared" si="5"/>
        <v>0.001044444444</v>
      </c>
      <c r="P3912" s="19">
        <f t="shared" si="6"/>
        <v>202.6971844</v>
      </c>
      <c r="Q3912" s="14">
        <f t="shared" si="7"/>
        <v>9526.767667</v>
      </c>
    </row>
    <row r="3913" ht="15.75" customHeight="1">
      <c r="A3913" s="12">
        <v>2020.0</v>
      </c>
      <c r="B3913" s="265">
        <v>43952.0</v>
      </c>
      <c r="C3913" s="12" t="s">
        <v>786</v>
      </c>
      <c r="D3913" s="12" t="s">
        <v>418</v>
      </c>
      <c r="E3913" s="12" t="s">
        <v>755</v>
      </c>
      <c r="F3913" s="12" t="s">
        <v>756</v>
      </c>
      <c r="G3913" s="12" t="s">
        <v>749</v>
      </c>
      <c r="H3913" s="12" t="s">
        <v>405</v>
      </c>
      <c r="I3913" s="19">
        <v>30087.0</v>
      </c>
      <c r="J3913" s="19">
        <v>6081230.51</v>
      </c>
      <c r="K3913" s="19">
        <f t="shared" si="1"/>
        <v>1002.9</v>
      </c>
      <c r="L3913" s="14">
        <f t="shared" si="2"/>
        <v>1002.9</v>
      </c>
      <c r="M3913" s="14">
        <f t="shared" si="3"/>
        <v>0</v>
      </c>
      <c r="N3913" s="14">
        <f t="shared" si="4"/>
        <v>0.003537566138</v>
      </c>
      <c r="O3913" s="14">
        <f t="shared" si="5"/>
        <v>0.02228666667</v>
      </c>
      <c r="P3913" s="19">
        <f t="shared" si="6"/>
        <v>202.1215312</v>
      </c>
      <c r="Q3913" s="14">
        <f t="shared" si="7"/>
        <v>202707.6837</v>
      </c>
    </row>
    <row r="3914" ht="15.75" customHeight="1">
      <c r="A3914" s="12">
        <v>2020.0</v>
      </c>
      <c r="B3914" s="265">
        <v>43952.0</v>
      </c>
      <c r="C3914" s="12" t="s">
        <v>786</v>
      </c>
      <c r="D3914" s="12" t="s">
        <v>418</v>
      </c>
      <c r="E3914" s="12" t="s">
        <v>750</v>
      </c>
      <c r="F3914" s="12" t="s">
        <v>751</v>
      </c>
      <c r="G3914" s="12" t="s">
        <v>749</v>
      </c>
      <c r="H3914" s="12" t="s">
        <v>405</v>
      </c>
      <c r="I3914" s="19">
        <v>25187.0</v>
      </c>
      <c r="J3914" s="19">
        <v>5051912.78</v>
      </c>
      <c r="K3914" s="19">
        <f t="shared" si="1"/>
        <v>839.5666667</v>
      </c>
      <c r="L3914" s="14">
        <f t="shared" si="2"/>
        <v>839.5666667</v>
      </c>
      <c r="M3914" s="14">
        <f t="shared" si="3"/>
        <v>0</v>
      </c>
      <c r="N3914" s="14">
        <f t="shared" si="4"/>
        <v>0.00296143445</v>
      </c>
      <c r="O3914" s="14">
        <f t="shared" si="5"/>
        <v>0.01865703704</v>
      </c>
      <c r="P3914" s="19">
        <f t="shared" si="6"/>
        <v>200.5762012</v>
      </c>
      <c r="Q3914" s="14">
        <f t="shared" si="7"/>
        <v>168397.0927</v>
      </c>
    </row>
    <row r="3915" ht="15.75" customHeight="1">
      <c r="A3915" s="12">
        <v>2020.0</v>
      </c>
      <c r="B3915" s="265">
        <v>43952.0</v>
      </c>
      <c r="C3915" s="12" t="s">
        <v>787</v>
      </c>
      <c r="D3915" s="12" t="s">
        <v>419</v>
      </c>
      <c r="E3915" s="12" t="s">
        <v>747</v>
      </c>
      <c r="F3915" s="12" t="s">
        <v>748</v>
      </c>
      <c r="G3915" s="12" t="s">
        <v>749</v>
      </c>
      <c r="H3915" s="12" t="s">
        <v>405</v>
      </c>
      <c r="I3915" s="19">
        <v>8311.65</v>
      </c>
      <c r="J3915" s="19">
        <v>1608814.64</v>
      </c>
      <c r="K3915" s="19">
        <f t="shared" si="1"/>
        <v>277.055</v>
      </c>
      <c r="L3915" s="14">
        <f t="shared" si="2"/>
        <v>277.055</v>
      </c>
      <c r="M3915" s="14">
        <f t="shared" si="3"/>
        <v>0</v>
      </c>
      <c r="N3915" s="14">
        <f t="shared" si="4"/>
        <v>0.0009772663139</v>
      </c>
      <c r="O3915" s="14">
        <f t="shared" si="5"/>
        <v>0.006156777778</v>
      </c>
      <c r="P3915" s="19">
        <f t="shared" si="6"/>
        <v>193.5614036</v>
      </c>
      <c r="Q3915" s="14">
        <f t="shared" si="7"/>
        <v>53627.15467</v>
      </c>
    </row>
    <row r="3916" ht="15.75" customHeight="1">
      <c r="A3916" s="12">
        <v>2020.0</v>
      </c>
      <c r="B3916" s="265">
        <v>43952.0</v>
      </c>
      <c r="C3916" s="12" t="s">
        <v>787</v>
      </c>
      <c r="D3916" s="12" t="s">
        <v>419</v>
      </c>
      <c r="E3916" s="12" t="s">
        <v>755</v>
      </c>
      <c r="F3916" s="12" t="s">
        <v>756</v>
      </c>
      <c r="G3916" s="12" t="s">
        <v>749</v>
      </c>
      <c r="H3916" s="12" t="s">
        <v>405</v>
      </c>
      <c r="I3916" s="19">
        <v>11370.0</v>
      </c>
      <c r="J3916" s="19">
        <v>2183814.68</v>
      </c>
      <c r="K3916" s="19">
        <f t="shared" si="1"/>
        <v>379</v>
      </c>
      <c r="L3916" s="14">
        <f t="shared" si="2"/>
        <v>379</v>
      </c>
      <c r="M3916" s="14">
        <f t="shared" si="3"/>
        <v>0</v>
      </c>
      <c r="N3916" s="14">
        <f t="shared" si="4"/>
        <v>0.00133686067</v>
      </c>
      <c r="O3916" s="14">
        <f t="shared" si="5"/>
        <v>0.008422222222</v>
      </c>
      <c r="P3916" s="19">
        <f t="shared" si="6"/>
        <v>192.0681337</v>
      </c>
      <c r="Q3916" s="14">
        <f t="shared" si="7"/>
        <v>72793.82267</v>
      </c>
    </row>
    <row r="3917" ht="15.75" customHeight="1">
      <c r="A3917" s="12">
        <v>2020.0</v>
      </c>
      <c r="B3917" s="265">
        <v>43983.0</v>
      </c>
      <c r="C3917" s="12" t="s">
        <v>757</v>
      </c>
      <c r="D3917" s="12" t="s">
        <v>425</v>
      </c>
      <c r="E3917" s="12" t="s">
        <v>747</v>
      </c>
      <c r="F3917" s="12" t="s">
        <v>748</v>
      </c>
      <c r="G3917" s="12" t="s">
        <v>749</v>
      </c>
      <c r="H3917" s="12" t="s">
        <v>421</v>
      </c>
      <c r="I3917" s="19">
        <v>702471.0</v>
      </c>
      <c r="J3917" s="19">
        <v>1.724912006E8</v>
      </c>
      <c r="K3917" s="19">
        <f t="shared" si="1"/>
        <v>23415.7</v>
      </c>
      <c r="L3917" s="14">
        <f t="shared" si="2"/>
        <v>23415.7</v>
      </c>
      <c r="M3917" s="14">
        <f t="shared" si="3"/>
        <v>0</v>
      </c>
      <c r="N3917" s="14">
        <f t="shared" si="4"/>
        <v>0.08259506173</v>
      </c>
      <c r="O3917" s="14">
        <f t="shared" si="5"/>
        <v>0.5203488889</v>
      </c>
      <c r="P3917" s="19">
        <f t="shared" si="6"/>
        <v>245.5492121</v>
      </c>
      <c r="Q3917" s="14">
        <f t="shared" si="7"/>
        <v>5749706.687</v>
      </c>
    </row>
    <row r="3918" ht="15.75" customHeight="1">
      <c r="A3918" s="12">
        <v>2020.0</v>
      </c>
      <c r="B3918" s="265">
        <v>43983.0</v>
      </c>
      <c r="C3918" s="12" t="s">
        <v>757</v>
      </c>
      <c r="D3918" s="12" t="s">
        <v>425</v>
      </c>
      <c r="E3918" s="12" t="s">
        <v>753</v>
      </c>
      <c r="F3918" s="12" t="s">
        <v>754</v>
      </c>
      <c r="G3918" s="12" t="s">
        <v>749</v>
      </c>
      <c r="H3918" s="12" t="s">
        <v>421</v>
      </c>
      <c r="I3918" s="19">
        <v>140690.0</v>
      </c>
      <c r="J3918" s="19">
        <v>4.075246605E7</v>
      </c>
      <c r="K3918" s="19">
        <f t="shared" si="1"/>
        <v>4689.666667</v>
      </c>
      <c r="L3918" s="14">
        <f t="shared" si="2"/>
        <v>4689.666667</v>
      </c>
      <c r="M3918" s="14">
        <f t="shared" si="3"/>
        <v>0</v>
      </c>
      <c r="N3918" s="14">
        <f t="shared" si="4"/>
        <v>0.0165420341</v>
      </c>
      <c r="O3918" s="14">
        <f t="shared" si="5"/>
        <v>0.1042148148</v>
      </c>
      <c r="P3918" s="19">
        <f t="shared" si="6"/>
        <v>289.6614262</v>
      </c>
      <c r="Q3918" s="14">
        <f t="shared" si="7"/>
        <v>1358415.535</v>
      </c>
    </row>
    <row r="3919" ht="15.75" customHeight="1">
      <c r="A3919" s="12">
        <v>2020.0</v>
      </c>
      <c r="B3919" s="265">
        <v>43983.0</v>
      </c>
      <c r="C3919" s="12" t="s">
        <v>757</v>
      </c>
      <c r="D3919" s="12" t="s">
        <v>425</v>
      </c>
      <c r="E3919" s="12" t="s">
        <v>750</v>
      </c>
      <c r="F3919" s="12" t="s">
        <v>751</v>
      </c>
      <c r="G3919" s="12" t="s">
        <v>749</v>
      </c>
      <c r="H3919" s="12" t="s">
        <v>421</v>
      </c>
      <c r="I3919" s="19">
        <v>54063.0</v>
      </c>
      <c r="J3919" s="19">
        <v>1.254335377E7</v>
      </c>
      <c r="K3919" s="19">
        <f t="shared" si="1"/>
        <v>1802.1</v>
      </c>
      <c r="L3919" s="14">
        <f t="shared" si="2"/>
        <v>1802.1</v>
      </c>
      <c r="M3919" s="14">
        <f t="shared" si="3"/>
        <v>0</v>
      </c>
      <c r="N3919" s="14">
        <f t="shared" si="4"/>
        <v>0.006356613757</v>
      </c>
      <c r="O3919" s="14">
        <f t="shared" si="5"/>
        <v>0.04004666667</v>
      </c>
      <c r="P3919" s="19">
        <f t="shared" si="6"/>
        <v>232.0136465</v>
      </c>
      <c r="Q3919" s="14">
        <f t="shared" si="7"/>
        <v>418111.7923</v>
      </c>
    </row>
    <row r="3920" ht="15.75" customHeight="1">
      <c r="A3920" s="12">
        <v>2020.0</v>
      </c>
      <c r="B3920" s="265">
        <v>43983.0</v>
      </c>
      <c r="C3920" s="12" t="s">
        <v>758</v>
      </c>
      <c r="D3920" s="12" t="s">
        <v>426</v>
      </c>
      <c r="E3920" s="12" t="s">
        <v>747</v>
      </c>
      <c r="F3920" s="12" t="s">
        <v>748</v>
      </c>
      <c r="G3920" s="12" t="s">
        <v>749</v>
      </c>
      <c r="H3920" s="12" t="s">
        <v>421</v>
      </c>
      <c r="I3920" s="19">
        <v>6000.0</v>
      </c>
      <c r="J3920" s="19">
        <v>1390233.82</v>
      </c>
      <c r="K3920" s="19">
        <f t="shared" si="1"/>
        <v>200</v>
      </c>
      <c r="L3920" s="14">
        <f t="shared" si="2"/>
        <v>200</v>
      </c>
      <c r="M3920" s="14">
        <f t="shared" si="3"/>
        <v>0</v>
      </c>
      <c r="N3920" s="14">
        <f t="shared" si="4"/>
        <v>0.0007054673721</v>
      </c>
      <c r="O3920" s="14">
        <f t="shared" si="5"/>
        <v>0.004444444444</v>
      </c>
      <c r="P3920" s="19">
        <f t="shared" si="6"/>
        <v>231.7056367</v>
      </c>
      <c r="Q3920" s="14">
        <f t="shared" si="7"/>
        <v>46341.12733</v>
      </c>
    </row>
    <row r="3921" ht="15.75" customHeight="1">
      <c r="A3921" s="12">
        <v>2020.0</v>
      </c>
      <c r="B3921" s="265">
        <v>43983.0</v>
      </c>
      <c r="C3921" s="12" t="s">
        <v>758</v>
      </c>
      <c r="D3921" s="12" t="s">
        <v>426</v>
      </c>
      <c r="E3921" s="12" t="s">
        <v>750</v>
      </c>
      <c r="F3921" s="12" t="s">
        <v>751</v>
      </c>
      <c r="G3921" s="12" t="s">
        <v>749</v>
      </c>
      <c r="H3921" s="12" t="s">
        <v>421</v>
      </c>
      <c r="I3921" s="19">
        <v>3426.0</v>
      </c>
      <c r="J3921" s="19">
        <v>793823.52</v>
      </c>
      <c r="K3921" s="19">
        <f t="shared" si="1"/>
        <v>114.2</v>
      </c>
      <c r="L3921" s="14">
        <f t="shared" si="2"/>
        <v>114.2</v>
      </c>
      <c r="M3921" s="14">
        <f t="shared" si="3"/>
        <v>0</v>
      </c>
      <c r="N3921" s="14">
        <f t="shared" si="4"/>
        <v>0.0004028218695</v>
      </c>
      <c r="O3921" s="14">
        <f t="shared" si="5"/>
        <v>0.002537777778</v>
      </c>
      <c r="P3921" s="19">
        <f t="shared" si="6"/>
        <v>231.7056392</v>
      </c>
      <c r="Q3921" s="14">
        <f t="shared" si="7"/>
        <v>26460.784</v>
      </c>
    </row>
    <row r="3922" ht="15.75" customHeight="1">
      <c r="A3922" s="12">
        <v>2020.0</v>
      </c>
      <c r="B3922" s="265">
        <v>43983.0</v>
      </c>
      <c r="C3922" s="12" t="s">
        <v>803</v>
      </c>
      <c r="D3922" s="12" t="s">
        <v>408</v>
      </c>
      <c r="E3922" s="12" t="s">
        <v>747</v>
      </c>
      <c r="F3922" s="12" t="s">
        <v>748</v>
      </c>
      <c r="G3922" s="12" t="s">
        <v>749</v>
      </c>
      <c r="H3922" s="12" t="s">
        <v>405</v>
      </c>
      <c r="I3922" s="19">
        <v>2871271.26</v>
      </c>
      <c r="J3922" s="19">
        <v>5.7348604236E8</v>
      </c>
      <c r="K3922" s="19">
        <f t="shared" si="1"/>
        <v>95709.042</v>
      </c>
      <c r="L3922" s="14">
        <f t="shared" si="2"/>
        <v>95709.042</v>
      </c>
      <c r="M3922" s="14">
        <f t="shared" si="3"/>
        <v>0</v>
      </c>
      <c r="N3922" s="14">
        <f t="shared" si="4"/>
        <v>0.3375980317</v>
      </c>
      <c r="O3922" s="14">
        <f t="shared" si="5"/>
        <v>2.1268676</v>
      </c>
      <c r="P3922" s="19">
        <f t="shared" si="6"/>
        <v>199.7324496</v>
      </c>
      <c r="Q3922" s="14">
        <f t="shared" si="7"/>
        <v>19116201.41</v>
      </c>
    </row>
    <row r="3923" ht="15.75" customHeight="1">
      <c r="A3923" s="12">
        <v>2020.0</v>
      </c>
      <c r="B3923" s="265">
        <v>43983.0</v>
      </c>
      <c r="C3923" s="12" t="s">
        <v>803</v>
      </c>
      <c r="D3923" s="12" t="s">
        <v>408</v>
      </c>
      <c r="E3923" s="12" t="s">
        <v>755</v>
      </c>
      <c r="F3923" s="12" t="s">
        <v>756</v>
      </c>
      <c r="G3923" s="12" t="s">
        <v>749</v>
      </c>
      <c r="H3923" s="12" t="s">
        <v>405</v>
      </c>
      <c r="I3923" s="19">
        <v>414637.07</v>
      </c>
      <c r="J3923" s="19">
        <v>8.268955878E7</v>
      </c>
      <c r="K3923" s="19">
        <f t="shared" si="1"/>
        <v>13821.23567</v>
      </c>
      <c r="L3923" s="14">
        <f t="shared" si="2"/>
        <v>13821.23567</v>
      </c>
      <c r="M3923" s="14">
        <f t="shared" si="3"/>
        <v>0</v>
      </c>
      <c r="N3923" s="14">
        <f t="shared" si="4"/>
        <v>0.04875215403</v>
      </c>
      <c r="O3923" s="14">
        <f t="shared" si="5"/>
        <v>0.3071385704</v>
      </c>
      <c r="P3923" s="19">
        <f t="shared" si="6"/>
        <v>199.4263532</v>
      </c>
      <c r="Q3923" s="14">
        <f t="shared" si="7"/>
        <v>2756318.626</v>
      </c>
    </row>
    <row r="3924" ht="15.75" customHeight="1">
      <c r="A3924" s="12">
        <v>2020.0</v>
      </c>
      <c r="B3924" s="265">
        <v>43983.0</v>
      </c>
      <c r="C3924" s="12" t="s">
        <v>759</v>
      </c>
      <c r="D3924" s="12" t="s">
        <v>406</v>
      </c>
      <c r="E3924" s="12" t="s">
        <v>747</v>
      </c>
      <c r="F3924" s="12" t="s">
        <v>748</v>
      </c>
      <c r="G3924" s="12" t="s">
        <v>749</v>
      </c>
      <c r="H3924" s="12" t="s">
        <v>405</v>
      </c>
      <c r="I3924" s="19">
        <v>5325484.48</v>
      </c>
      <c r="J3924" s="19">
        <v>1.23512644637E9</v>
      </c>
      <c r="K3924" s="19">
        <f t="shared" si="1"/>
        <v>177516.1493</v>
      </c>
      <c r="L3924" s="14">
        <f t="shared" si="2"/>
        <v>177516.1493</v>
      </c>
      <c r="M3924" s="14">
        <f t="shared" si="3"/>
        <v>0</v>
      </c>
      <c r="N3924" s="14">
        <f t="shared" si="4"/>
        <v>0.6261592569</v>
      </c>
      <c r="O3924" s="14">
        <f t="shared" si="5"/>
        <v>3.944803319</v>
      </c>
      <c r="P3924" s="19">
        <f t="shared" si="6"/>
        <v>231.9275272</v>
      </c>
      <c r="Q3924" s="14">
        <f t="shared" si="7"/>
        <v>41170881.55</v>
      </c>
    </row>
    <row r="3925" ht="15.75" customHeight="1">
      <c r="A3925" s="12">
        <v>2020.0</v>
      </c>
      <c r="B3925" s="265">
        <v>43983.0</v>
      </c>
      <c r="C3925" s="12" t="s">
        <v>759</v>
      </c>
      <c r="D3925" s="12" t="s">
        <v>406</v>
      </c>
      <c r="E3925" s="12" t="s">
        <v>753</v>
      </c>
      <c r="F3925" s="12" t="s">
        <v>754</v>
      </c>
      <c r="G3925" s="12" t="s">
        <v>749</v>
      </c>
      <c r="H3925" s="12" t="s">
        <v>405</v>
      </c>
      <c r="I3925" s="19">
        <v>940820.77</v>
      </c>
      <c r="J3925" s="19">
        <v>1.9365444256E8</v>
      </c>
      <c r="K3925" s="19">
        <f t="shared" si="1"/>
        <v>31360.69233</v>
      </c>
      <c r="L3925" s="14">
        <f t="shared" si="2"/>
        <v>31360.69233</v>
      </c>
      <c r="M3925" s="14">
        <f t="shared" si="3"/>
        <v>0</v>
      </c>
      <c r="N3925" s="14">
        <f t="shared" si="4"/>
        <v>0.110619726</v>
      </c>
      <c r="O3925" s="14">
        <f t="shared" si="5"/>
        <v>0.6969042741</v>
      </c>
      <c r="P3925" s="19">
        <f t="shared" si="6"/>
        <v>205.8356371</v>
      </c>
      <c r="Q3925" s="14">
        <f t="shared" si="7"/>
        <v>6455148.085</v>
      </c>
    </row>
    <row r="3926" ht="15.75" customHeight="1">
      <c r="A3926" s="12">
        <v>2020.0</v>
      </c>
      <c r="B3926" s="265">
        <v>43983.0</v>
      </c>
      <c r="C3926" s="12" t="s">
        <v>759</v>
      </c>
      <c r="D3926" s="12" t="s">
        <v>406</v>
      </c>
      <c r="E3926" s="12" t="s">
        <v>755</v>
      </c>
      <c r="F3926" s="12" t="s">
        <v>756</v>
      </c>
      <c r="G3926" s="12" t="s">
        <v>749</v>
      </c>
      <c r="H3926" s="12" t="s">
        <v>405</v>
      </c>
      <c r="I3926" s="19">
        <v>191774.65</v>
      </c>
      <c r="J3926" s="19">
        <v>3.947405726E7</v>
      </c>
      <c r="K3926" s="19">
        <f t="shared" si="1"/>
        <v>6392.488333</v>
      </c>
      <c r="L3926" s="14">
        <f t="shared" si="2"/>
        <v>6392.488333</v>
      </c>
      <c r="M3926" s="14">
        <f t="shared" si="3"/>
        <v>0</v>
      </c>
      <c r="N3926" s="14">
        <f t="shared" si="4"/>
        <v>0.02254845973</v>
      </c>
      <c r="O3926" s="14">
        <f t="shared" si="5"/>
        <v>0.1420552963</v>
      </c>
      <c r="P3926" s="19">
        <f t="shared" si="6"/>
        <v>205.8356371</v>
      </c>
      <c r="Q3926" s="14">
        <f t="shared" si="7"/>
        <v>1315801.909</v>
      </c>
    </row>
    <row r="3927" ht="15.75" customHeight="1">
      <c r="A3927" s="12">
        <v>2020.0</v>
      </c>
      <c r="B3927" s="265">
        <v>43983.0</v>
      </c>
      <c r="C3927" s="12" t="s">
        <v>760</v>
      </c>
      <c r="D3927" s="12" t="s">
        <v>431</v>
      </c>
      <c r="E3927" s="12" t="s">
        <v>747</v>
      </c>
      <c r="F3927" s="12" t="s">
        <v>748</v>
      </c>
      <c r="G3927" s="12" t="s">
        <v>749</v>
      </c>
      <c r="H3927" s="12" t="s">
        <v>421</v>
      </c>
      <c r="I3927" s="19">
        <v>687320.0</v>
      </c>
      <c r="J3927" s="19">
        <v>2.5377071022E8</v>
      </c>
      <c r="K3927" s="19">
        <f t="shared" si="1"/>
        <v>22910.66667</v>
      </c>
      <c r="L3927" s="14">
        <f t="shared" si="2"/>
        <v>22910.66667</v>
      </c>
      <c r="M3927" s="14">
        <f t="shared" si="3"/>
        <v>0</v>
      </c>
      <c r="N3927" s="14">
        <f t="shared" si="4"/>
        <v>0.08081363904</v>
      </c>
      <c r="O3927" s="14">
        <f t="shared" si="5"/>
        <v>0.5091259259</v>
      </c>
      <c r="P3927" s="19">
        <f t="shared" si="6"/>
        <v>369.217701</v>
      </c>
      <c r="Q3927" s="14">
        <f t="shared" si="7"/>
        <v>8459023.674</v>
      </c>
    </row>
    <row r="3928" ht="15.75" customHeight="1">
      <c r="A3928" s="12">
        <v>2020.0</v>
      </c>
      <c r="B3928" s="265">
        <v>43983.0</v>
      </c>
      <c r="C3928" s="12" t="s">
        <v>760</v>
      </c>
      <c r="D3928" s="12" t="s">
        <v>431</v>
      </c>
      <c r="E3928" s="12" t="s">
        <v>753</v>
      </c>
      <c r="F3928" s="12" t="s">
        <v>754</v>
      </c>
      <c r="G3928" s="12" t="s">
        <v>749</v>
      </c>
      <c r="H3928" s="12" t="s">
        <v>421</v>
      </c>
      <c r="I3928" s="19">
        <v>2640.0</v>
      </c>
      <c r="J3928" s="19">
        <v>966017.28</v>
      </c>
      <c r="K3928" s="19">
        <f t="shared" si="1"/>
        <v>88</v>
      </c>
      <c r="L3928" s="14">
        <f t="shared" si="2"/>
        <v>88</v>
      </c>
      <c r="M3928" s="14">
        <f t="shared" si="3"/>
        <v>0</v>
      </c>
      <c r="N3928" s="14">
        <f t="shared" si="4"/>
        <v>0.0003104056437</v>
      </c>
      <c r="O3928" s="14">
        <f t="shared" si="5"/>
        <v>0.001955555556</v>
      </c>
      <c r="P3928" s="19">
        <f t="shared" si="6"/>
        <v>365.9156364</v>
      </c>
      <c r="Q3928" s="14">
        <f t="shared" si="7"/>
        <v>32200.576</v>
      </c>
    </row>
    <row r="3929" ht="15.75" customHeight="1">
      <c r="A3929" s="12">
        <v>2020.0</v>
      </c>
      <c r="B3929" s="265">
        <v>43983.0</v>
      </c>
      <c r="C3929" s="12" t="s">
        <v>764</v>
      </c>
      <c r="D3929" s="12" t="s">
        <v>410</v>
      </c>
      <c r="E3929" s="12" t="s">
        <v>747</v>
      </c>
      <c r="F3929" s="12" t="s">
        <v>748</v>
      </c>
      <c r="G3929" s="12" t="s">
        <v>749</v>
      </c>
      <c r="H3929" s="12" t="s">
        <v>405</v>
      </c>
      <c r="I3929" s="19">
        <v>3672535.0</v>
      </c>
      <c r="J3929" s="19">
        <v>6.7703524999E8</v>
      </c>
      <c r="K3929" s="19">
        <f t="shared" si="1"/>
        <v>122417.8333</v>
      </c>
      <c r="L3929" s="14">
        <f t="shared" si="2"/>
        <v>122417.8333</v>
      </c>
      <c r="M3929" s="14">
        <f t="shared" si="3"/>
        <v>0</v>
      </c>
      <c r="N3929" s="14">
        <f t="shared" si="4"/>
        <v>0.4318089359</v>
      </c>
      <c r="O3929" s="14">
        <f t="shared" si="5"/>
        <v>2.720396296</v>
      </c>
      <c r="P3929" s="19">
        <f t="shared" si="6"/>
        <v>184.350932</v>
      </c>
      <c r="Q3929" s="14">
        <f t="shared" si="7"/>
        <v>22567841.67</v>
      </c>
    </row>
    <row r="3930" ht="15.75" customHeight="1">
      <c r="A3930" s="12">
        <v>2020.0</v>
      </c>
      <c r="B3930" s="265">
        <v>43983.0</v>
      </c>
      <c r="C3930" s="12" t="s">
        <v>764</v>
      </c>
      <c r="D3930" s="12" t="s">
        <v>410</v>
      </c>
      <c r="E3930" s="12" t="s">
        <v>753</v>
      </c>
      <c r="F3930" s="12" t="s">
        <v>754</v>
      </c>
      <c r="G3930" s="12" t="s">
        <v>749</v>
      </c>
      <c r="H3930" s="12" t="s">
        <v>405</v>
      </c>
      <c r="I3930" s="19">
        <v>128014.0</v>
      </c>
      <c r="J3930" s="19">
        <v>2.350533025E7</v>
      </c>
      <c r="K3930" s="19">
        <f t="shared" si="1"/>
        <v>4267.133333</v>
      </c>
      <c r="L3930" s="14">
        <f t="shared" si="2"/>
        <v>4267.133333</v>
      </c>
      <c r="M3930" s="14">
        <f t="shared" si="3"/>
        <v>0</v>
      </c>
      <c r="N3930" s="14">
        <f t="shared" si="4"/>
        <v>0.0150516167</v>
      </c>
      <c r="O3930" s="14">
        <f t="shared" si="5"/>
        <v>0.09482518519</v>
      </c>
      <c r="P3930" s="19">
        <f t="shared" si="6"/>
        <v>183.6153097</v>
      </c>
      <c r="Q3930" s="14">
        <f t="shared" si="7"/>
        <v>783511.0083</v>
      </c>
    </row>
    <row r="3931" ht="15.75" customHeight="1">
      <c r="A3931" s="12">
        <v>2020.0</v>
      </c>
      <c r="B3931" s="265">
        <v>43983.0</v>
      </c>
      <c r="C3931" s="12" t="s">
        <v>764</v>
      </c>
      <c r="D3931" s="12" t="s">
        <v>410</v>
      </c>
      <c r="E3931" s="12" t="s">
        <v>755</v>
      </c>
      <c r="F3931" s="12" t="s">
        <v>756</v>
      </c>
      <c r="G3931" s="12" t="s">
        <v>749</v>
      </c>
      <c r="H3931" s="12" t="s">
        <v>405</v>
      </c>
      <c r="I3931" s="19">
        <v>50864.0</v>
      </c>
      <c r="J3931" s="19">
        <v>9275808.27</v>
      </c>
      <c r="K3931" s="19">
        <f t="shared" si="1"/>
        <v>1695.466667</v>
      </c>
      <c r="L3931" s="14">
        <f t="shared" si="2"/>
        <v>1695.466667</v>
      </c>
      <c r="M3931" s="14">
        <f t="shared" si="3"/>
        <v>0</v>
      </c>
      <c r="N3931" s="14">
        <f t="shared" si="4"/>
        <v>0.005980482069</v>
      </c>
      <c r="O3931" s="14">
        <f t="shared" si="5"/>
        <v>0.03767703704</v>
      </c>
      <c r="P3931" s="19">
        <f t="shared" si="6"/>
        <v>182.3648999</v>
      </c>
      <c r="Q3931" s="14">
        <f t="shared" si="7"/>
        <v>309193.609</v>
      </c>
    </row>
    <row r="3932" ht="15.75" customHeight="1">
      <c r="A3932" s="12">
        <v>2020.0</v>
      </c>
      <c r="B3932" s="265">
        <v>43983.0</v>
      </c>
      <c r="C3932" s="12" t="s">
        <v>765</v>
      </c>
      <c r="D3932" s="12" t="s">
        <v>412</v>
      </c>
      <c r="E3932" s="12" t="s">
        <v>747</v>
      </c>
      <c r="F3932" s="12" t="s">
        <v>748</v>
      </c>
      <c r="G3932" s="12" t="s">
        <v>749</v>
      </c>
      <c r="H3932" s="12" t="s">
        <v>405</v>
      </c>
      <c r="I3932" s="19">
        <v>269355.76</v>
      </c>
      <c r="J3932" s="19">
        <v>4.886583583E7</v>
      </c>
      <c r="K3932" s="19">
        <f t="shared" si="1"/>
        <v>8978.525333</v>
      </c>
      <c r="L3932" s="14">
        <f t="shared" si="2"/>
        <v>8978.525333</v>
      </c>
      <c r="M3932" s="14">
        <f t="shared" si="3"/>
        <v>0</v>
      </c>
      <c r="N3932" s="14">
        <f t="shared" si="4"/>
        <v>0.03167028336</v>
      </c>
      <c r="O3932" s="14">
        <f t="shared" si="5"/>
        <v>0.1995227852</v>
      </c>
      <c r="P3932" s="19">
        <f t="shared" si="6"/>
        <v>181.4174526</v>
      </c>
      <c r="Q3932" s="14">
        <f t="shared" si="7"/>
        <v>1628861.194</v>
      </c>
    </row>
    <row r="3933" ht="15.75" customHeight="1">
      <c r="A3933" s="12">
        <v>2020.0</v>
      </c>
      <c r="B3933" s="265">
        <v>43983.0</v>
      </c>
      <c r="C3933" s="12" t="s">
        <v>765</v>
      </c>
      <c r="D3933" s="12" t="s">
        <v>412</v>
      </c>
      <c r="E3933" s="12" t="s">
        <v>753</v>
      </c>
      <c r="F3933" s="12" t="s">
        <v>754</v>
      </c>
      <c r="G3933" s="12" t="s">
        <v>749</v>
      </c>
      <c r="H3933" s="12" t="s">
        <v>405</v>
      </c>
      <c r="I3933" s="19">
        <v>92752.14</v>
      </c>
      <c r="J3933" s="19">
        <v>1.694563396E7</v>
      </c>
      <c r="K3933" s="19">
        <f t="shared" si="1"/>
        <v>3091.738</v>
      </c>
      <c r="L3933" s="14">
        <f t="shared" si="2"/>
        <v>3091.738</v>
      </c>
      <c r="M3933" s="14">
        <f t="shared" si="3"/>
        <v>0</v>
      </c>
      <c r="N3933" s="14">
        <f t="shared" si="4"/>
        <v>0.01090560141</v>
      </c>
      <c r="O3933" s="14">
        <f t="shared" si="5"/>
        <v>0.06870528889</v>
      </c>
      <c r="P3933" s="19">
        <f t="shared" si="6"/>
        <v>182.6980376</v>
      </c>
      <c r="Q3933" s="14">
        <f t="shared" si="7"/>
        <v>564854.4653</v>
      </c>
    </row>
    <row r="3934" ht="15.75" customHeight="1">
      <c r="A3934" s="12">
        <v>2020.0</v>
      </c>
      <c r="B3934" s="265">
        <v>43983.0</v>
      </c>
      <c r="C3934" s="12" t="s">
        <v>765</v>
      </c>
      <c r="D3934" s="12" t="s">
        <v>412</v>
      </c>
      <c r="E3934" s="12" t="s">
        <v>755</v>
      </c>
      <c r="F3934" s="12" t="s">
        <v>756</v>
      </c>
      <c r="G3934" s="12" t="s">
        <v>749</v>
      </c>
      <c r="H3934" s="12" t="s">
        <v>405</v>
      </c>
      <c r="I3934" s="19">
        <v>50604.5</v>
      </c>
      <c r="J3934" s="19">
        <v>9194930.45</v>
      </c>
      <c r="K3934" s="19">
        <f t="shared" si="1"/>
        <v>1686.816667</v>
      </c>
      <c r="L3934" s="14">
        <f t="shared" si="2"/>
        <v>1686.816667</v>
      </c>
      <c r="M3934" s="14">
        <f t="shared" si="3"/>
        <v>0</v>
      </c>
      <c r="N3934" s="14">
        <f t="shared" si="4"/>
        <v>0.005949970606</v>
      </c>
      <c r="O3934" s="14">
        <f t="shared" si="5"/>
        <v>0.03748481481</v>
      </c>
      <c r="P3934" s="19">
        <f t="shared" si="6"/>
        <v>181.7018338</v>
      </c>
      <c r="Q3934" s="14">
        <f t="shared" si="7"/>
        <v>306497.6817</v>
      </c>
    </row>
    <row r="3935" ht="15.75" customHeight="1">
      <c r="A3935" s="12">
        <v>2020.0</v>
      </c>
      <c r="B3935" s="265">
        <v>43983.0</v>
      </c>
      <c r="C3935" s="12" t="s">
        <v>765</v>
      </c>
      <c r="D3935" s="12" t="s">
        <v>412</v>
      </c>
      <c r="E3935" s="12" t="s">
        <v>750</v>
      </c>
      <c r="F3935" s="12" t="s">
        <v>751</v>
      </c>
      <c r="G3935" s="12" t="s">
        <v>749</v>
      </c>
      <c r="H3935" s="12" t="s">
        <v>405</v>
      </c>
      <c r="I3935" s="19">
        <v>1236.0</v>
      </c>
      <c r="J3935" s="19">
        <v>222873.72</v>
      </c>
      <c r="K3935" s="19">
        <f t="shared" si="1"/>
        <v>41.2</v>
      </c>
      <c r="L3935" s="14">
        <f t="shared" si="2"/>
        <v>41.2</v>
      </c>
      <c r="M3935" s="14">
        <f t="shared" si="3"/>
        <v>0</v>
      </c>
      <c r="N3935" s="14">
        <f t="shared" si="4"/>
        <v>0.0001453262787</v>
      </c>
      <c r="O3935" s="14">
        <f t="shared" si="5"/>
        <v>0.0009155555556</v>
      </c>
      <c r="P3935" s="19">
        <f t="shared" si="6"/>
        <v>180.3185437</v>
      </c>
      <c r="Q3935" s="14">
        <f t="shared" si="7"/>
        <v>7429.124</v>
      </c>
    </row>
    <row r="3936" ht="15.75" customHeight="1">
      <c r="A3936" s="12">
        <v>2020.0</v>
      </c>
      <c r="B3936" s="265">
        <v>43983.0</v>
      </c>
      <c r="C3936" s="12" t="s">
        <v>766</v>
      </c>
      <c r="D3936" s="12" t="s">
        <v>413</v>
      </c>
      <c r="E3936" s="12" t="s">
        <v>747</v>
      </c>
      <c r="F3936" s="12" t="s">
        <v>748</v>
      </c>
      <c r="G3936" s="12" t="s">
        <v>749</v>
      </c>
      <c r="H3936" s="12" t="s">
        <v>405</v>
      </c>
      <c r="I3936" s="19">
        <v>479498.77</v>
      </c>
      <c r="J3936" s="19">
        <v>7.517327609E7</v>
      </c>
      <c r="K3936" s="19">
        <f t="shared" si="1"/>
        <v>15983.29233</v>
      </c>
      <c r="L3936" s="14">
        <f t="shared" si="2"/>
        <v>15983.29233</v>
      </c>
      <c r="M3936" s="14">
        <f t="shared" si="3"/>
        <v>0</v>
      </c>
      <c r="N3936" s="14">
        <f t="shared" si="4"/>
        <v>0.0563784562</v>
      </c>
      <c r="O3936" s="14">
        <f t="shared" si="5"/>
        <v>0.3551842741</v>
      </c>
      <c r="P3936" s="19">
        <f t="shared" si="6"/>
        <v>156.7747006</v>
      </c>
      <c r="Q3936" s="14">
        <f t="shared" si="7"/>
        <v>2505775.87</v>
      </c>
    </row>
    <row r="3937" ht="15.75" customHeight="1">
      <c r="A3937" s="12">
        <v>2020.0</v>
      </c>
      <c r="B3937" s="265">
        <v>43983.0</v>
      </c>
      <c r="C3937" s="12" t="s">
        <v>766</v>
      </c>
      <c r="D3937" s="12" t="s">
        <v>413</v>
      </c>
      <c r="E3937" s="12" t="s">
        <v>753</v>
      </c>
      <c r="F3937" s="12" t="s">
        <v>754</v>
      </c>
      <c r="G3937" s="12" t="s">
        <v>749</v>
      </c>
      <c r="H3937" s="12" t="s">
        <v>405</v>
      </c>
      <c r="I3937" s="19">
        <v>2118.08</v>
      </c>
      <c r="J3937" s="19">
        <v>336948.74</v>
      </c>
      <c r="K3937" s="19">
        <f t="shared" si="1"/>
        <v>70.60266667</v>
      </c>
      <c r="L3937" s="14">
        <f t="shared" si="2"/>
        <v>70.60266667</v>
      </c>
      <c r="M3937" s="14">
        <f t="shared" si="3"/>
        <v>0</v>
      </c>
      <c r="N3937" s="14">
        <f t="shared" si="4"/>
        <v>0.0002490393886</v>
      </c>
      <c r="O3937" s="14">
        <f t="shared" si="5"/>
        <v>0.001568948148</v>
      </c>
      <c r="P3937" s="19">
        <f t="shared" si="6"/>
        <v>159.0821593</v>
      </c>
      <c r="Q3937" s="14">
        <f t="shared" si="7"/>
        <v>11231.62467</v>
      </c>
    </row>
    <row r="3938" ht="15.75" customHeight="1">
      <c r="A3938" s="12">
        <v>2020.0</v>
      </c>
      <c r="B3938" s="265">
        <v>43983.0</v>
      </c>
      <c r="C3938" s="12" t="s">
        <v>767</v>
      </c>
      <c r="D3938" s="12" t="s">
        <v>432</v>
      </c>
      <c r="E3938" s="12" t="s">
        <v>747</v>
      </c>
      <c r="F3938" s="12" t="s">
        <v>748</v>
      </c>
      <c r="G3938" s="12" t="s">
        <v>749</v>
      </c>
      <c r="H3938" s="12" t="s">
        <v>421</v>
      </c>
      <c r="I3938" s="19">
        <v>263429.51</v>
      </c>
      <c r="J3938" s="19">
        <v>1.1450472915E8</v>
      </c>
      <c r="K3938" s="19">
        <f t="shared" si="1"/>
        <v>8780.983667</v>
      </c>
      <c r="L3938" s="14">
        <f t="shared" si="2"/>
        <v>8780.983667</v>
      </c>
      <c r="M3938" s="14">
        <f t="shared" si="3"/>
        <v>0</v>
      </c>
      <c r="N3938" s="14">
        <f t="shared" si="4"/>
        <v>0.03097348736</v>
      </c>
      <c r="O3938" s="14">
        <f t="shared" si="5"/>
        <v>0.1951329704</v>
      </c>
      <c r="P3938" s="19">
        <f t="shared" si="6"/>
        <v>434.669332</v>
      </c>
      <c r="Q3938" s="14">
        <f t="shared" si="7"/>
        <v>3816824.305</v>
      </c>
    </row>
    <row r="3939" ht="15.75" customHeight="1">
      <c r="A3939" s="12">
        <v>2020.0</v>
      </c>
      <c r="B3939" s="265">
        <v>43983.0</v>
      </c>
      <c r="C3939" s="12" t="s">
        <v>767</v>
      </c>
      <c r="D3939" s="12" t="s">
        <v>432</v>
      </c>
      <c r="E3939" s="12" t="s">
        <v>753</v>
      </c>
      <c r="F3939" s="12" t="s">
        <v>754</v>
      </c>
      <c r="G3939" s="12" t="s">
        <v>749</v>
      </c>
      <c r="H3939" s="12" t="s">
        <v>421</v>
      </c>
      <c r="I3939" s="19">
        <v>3289611.53</v>
      </c>
      <c r="J3939" s="19">
        <v>1.42944140569E9</v>
      </c>
      <c r="K3939" s="19">
        <f t="shared" si="1"/>
        <v>109653.7177</v>
      </c>
      <c r="L3939" s="14">
        <f t="shared" si="2"/>
        <v>109653.7177</v>
      </c>
      <c r="M3939" s="14">
        <f t="shared" si="3"/>
        <v>0</v>
      </c>
      <c r="N3939" s="14">
        <f t="shared" si="4"/>
        <v>0.3867856002</v>
      </c>
      <c r="O3939" s="14">
        <f t="shared" si="5"/>
        <v>2.436749281</v>
      </c>
      <c r="P3939" s="19">
        <f t="shared" si="6"/>
        <v>434.5319782</v>
      </c>
      <c r="Q3939" s="14">
        <f t="shared" si="7"/>
        <v>47648046.86</v>
      </c>
    </row>
    <row r="3940" ht="15.75" customHeight="1">
      <c r="A3940" s="12">
        <v>2020.0</v>
      </c>
      <c r="B3940" s="265">
        <v>43983.0</v>
      </c>
      <c r="C3940" s="12" t="s">
        <v>767</v>
      </c>
      <c r="D3940" s="12" t="s">
        <v>432</v>
      </c>
      <c r="E3940" s="12" t="s">
        <v>755</v>
      </c>
      <c r="F3940" s="12" t="s">
        <v>756</v>
      </c>
      <c r="G3940" s="12" t="s">
        <v>749</v>
      </c>
      <c r="H3940" s="12" t="s">
        <v>421</v>
      </c>
      <c r="I3940" s="19">
        <v>741443.69</v>
      </c>
      <c r="J3940" s="19">
        <v>3.4269472317E8</v>
      </c>
      <c r="K3940" s="19">
        <f t="shared" si="1"/>
        <v>24714.78967</v>
      </c>
      <c r="L3940" s="14">
        <f t="shared" si="2"/>
        <v>24714.78967</v>
      </c>
      <c r="M3940" s="14">
        <f t="shared" si="3"/>
        <v>0</v>
      </c>
      <c r="N3940" s="14">
        <f t="shared" si="4"/>
        <v>0.08717738859</v>
      </c>
      <c r="O3940" s="14">
        <f t="shared" si="5"/>
        <v>0.5492175481</v>
      </c>
      <c r="P3940" s="19">
        <f t="shared" si="6"/>
        <v>462.1992577</v>
      </c>
      <c r="Q3940" s="14">
        <f t="shared" si="7"/>
        <v>11423157.44</v>
      </c>
    </row>
    <row r="3941" ht="15.75" customHeight="1">
      <c r="A3941" s="12">
        <v>2020.0</v>
      </c>
      <c r="B3941" s="265">
        <v>43983.0</v>
      </c>
      <c r="C3941" s="12" t="s">
        <v>768</v>
      </c>
      <c r="D3941" s="12" t="s">
        <v>422</v>
      </c>
      <c r="E3941" s="12" t="s">
        <v>753</v>
      </c>
      <c r="F3941" s="12" t="s">
        <v>754</v>
      </c>
      <c r="G3941" s="12" t="s">
        <v>749</v>
      </c>
      <c r="H3941" s="12" t="s">
        <v>421</v>
      </c>
      <c r="I3941" s="19">
        <v>36100.72</v>
      </c>
      <c r="J3941" s="19">
        <v>2.244911808E7</v>
      </c>
      <c r="K3941" s="19">
        <f t="shared" si="1"/>
        <v>1203.357333</v>
      </c>
      <c r="L3941" s="14">
        <f t="shared" si="2"/>
        <v>1203.357333</v>
      </c>
      <c r="M3941" s="14">
        <f t="shared" si="3"/>
        <v>0</v>
      </c>
      <c r="N3941" s="14">
        <f t="shared" si="4"/>
        <v>0.004244646678</v>
      </c>
      <c r="O3941" s="14">
        <f t="shared" si="5"/>
        <v>0.02674127407</v>
      </c>
      <c r="P3941" s="19">
        <f t="shared" si="6"/>
        <v>621.8468241</v>
      </c>
      <c r="Q3941" s="14">
        <f t="shared" si="7"/>
        <v>748303.936</v>
      </c>
    </row>
    <row r="3942" ht="15.75" customHeight="1">
      <c r="A3942" s="12">
        <v>2020.0</v>
      </c>
      <c r="B3942" s="265">
        <v>43983.0</v>
      </c>
      <c r="C3942" s="12" t="s">
        <v>769</v>
      </c>
      <c r="D3942" s="12" t="s">
        <v>423</v>
      </c>
      <c r="E3942" s="12" t="s">
        <v>747</v>
      </c>
      <c r="F3942" s="12" t="s">
        <v>748</v>
      </c>
      <c r="G3942" s="12" t="s">
        <v>749</v>
      </c>
      <c r="H3942" s="12" t="s">
        <v>421</v>
      </c>
      <c r="I3942" s="19">
        <v>360.68</v>
      </c>
      <c r="J3942" s="19">
        <v>340623.9</v>
      </c>
      <c r="K3942" s="19">
        <f t="shared" si="1"/>
        <v>12.02266667</v>
      </c>
      <c r="L3942" s="14">
        <f t="shared" si="2"/>
        <v>12.02266667</v>
      </c>
      <c r="M3942" s="14">
        <f t="shared" si="3"/>
        <v>0</v>
      </c>
      <c r="N3942" s="14">
        <f t="shared" si="4"/>
        <v>0.0000424079953</v>
      </c>
      <c r="O3942" s="14">
        <f t="shared" si="5"/>
        <v>0.0002671703704</v>
      </c>
      <c r="P3942" s="19">
        <f t="shared" si="6"/>
        <v>944.3936453</v>
      </c>
      <c r="Q3942" s="14">
        <f t="shared" si="7"/>
        <v>11354.13</v>
      </c>
    </row>
    <row r="3943" ht="15.75" customHeight="1">
      <c r="A3943" s="12">
        <v>2020.0</v>
      </c>
      <c r="B3943" s="265">
        <v>43983.0</v>
      </c>
      <c r="C3943" s="12" t="s">
        <v>769</v>
      </c>
      <c r="D3943" s="12" t="s">
        <v>423</v>
      </c>
      <c r="E3943" s="12" t="s">
        <v>753</v>
      </c>
      <c r="F3943" s="12" t="s">
        <v>754</v>
      </c>
      <c r="G3943" s="12" t="s">
        <v>749</v>
      </c>
      <c r="H3943" s="12" t="s">
        <v>421</v>
      </c>
      <c r="I3943" s="19">
        <v>283141.56</v>
      </c>
      <c r="J3943" s="19">
        <v>2.3324008624E8</v>
      </c>
      <c r="K3943" s="19">
        <f t="shared" si="1"/>
        <v>9438.052</v>
      </c>
      <c r="L3943" s="14">
        <f t="shared" si="2"/>
        <v>9438.052</v>
      </c>
      <c r="M3943" s="14">
        <f t="shared" si="3"/>
        <v>0</v>
      </c>
      <c r="N3943" s="14">
        <f t="shared" si="4"/>
        <v>0.03329118871</v>
      </c>
      <c r="O3943" s="14">
        <f t="shared" si="5"/>
        <v>0.2097344889</v>
      </c>
      <c r="P3943" s="19">
        <f t="shared" si="6"/>
        <v>823.7578625</v>
      </c>
      <c r="Q3943" s="14">
        <f t="shared" si="7"/>
        <v>7774669.541</v>
      </c>
    </row>
    <row r="3944" ht="15.75" customHeight="1">
      <c r="A3944" s="12">
        <v>2020.0</v>
      </c>
      <c r="B3944" s="265">
        <v>43983.0</v>
      </c>
      <c r="C3944" s="12" t="s">
        <v>770</v>
      </c>
      <c r="D3944" s="12" t="s">
        <v>433</v>
      </c>
      <c r="E3944" s="12" t="s">
        <v>747</v>
      </c>
      <c r="F3944" s="12" t="s">
        <v>748</v>
      </c>
      <c r="G3944" s="12" t="s">
        <v>749</v>
      </c>
      <c r="H3944" s="12" t="s">
        <v>421</v>
      </c>
      <c r="I3944" s="19">
        <v>6324869.19</v>
      </c>
      <c r="J3944" s="19">
        <v>2.5073477271E9</v>
      </c>
      <c r="K3944" s="19">
        <f t="shared" si="1"/>
        <v>210828.973</v>
      </c>
      <c r="L3944" s="14">
        <f t="shared" si="2"/>
        <v>210828.973</v>
      </c>
      <c r="M3944" s="14">
        <f t="shared" si="3"/>
        <v>0</v>
      </c>
      <c r="N3944" s="14">
        <f t="shared" si="4"/>
        <v>0.7436648078</v>
      </c>
      <c r="O3944" s="14">
        <f t="shared" si="5"/>
        <v>4.685088289</v>
      </c>
      <c r="P3944" s="19">
        <f t="shared" si="6"/>
        <v>396.4268117</v>
      </c>
      <c r="Q3944" s="14">
        <f t="shared" si="7"/>
        <v>83578257.57</v>
      </c>
    </row>
    <row r="3945" ht="15.75" customHeight="1">
      <c r="A3945" s="12">
        <v>2020.0</v>
      </c>
      <c r="B3945" s="265">
        <v>43983.0</v>
      </c>
      <c r="C3945" s="12" t="s">
        <v>770</v>
      </c>
      <c r="D3945" s="12" t="s">
        <v>433</v>
      </c>
      <c r="E3945" s="12" t="s">
        <v>753</v>
      </c>
      <c r="F3945" s="12" t="s">
        <v>754</v>
      </c>
      <c r="G3945" s="12" t="s">
        <v>749</v>
      </c>
      <c r="H3945" s="12" t="s">
        <v>421</v>
      </c>
      <c r="I3945" s="19">
        <v>1.522689094E8</v>
      </c>
      <c r="J3945" s="19">
        <v>6.275683181148E10</v>
      </c>
      <c r="K3945" s="19">
        <f t="shared" si="1"/>
        <v>5075630.313</v>
      </c>
      <c r="L3945" s="14">
        <f t="shared" si="2"/>
        <v>283500</v>
      </c>
      <c r="M3945" s="14">
        <f t="shared" si="3"/>
        <v>4792130.313</v>
      </c>
      <c r="N3945" s="14">
        <f t="shared" si="4"/>
        <v>1</v>
      </c>
      <c r="O3945" s="14">
        <f t="shared" si="5"/>
        <v>6.3</v>
      </c>
      <c r="P3945" s="19">
        <f t="shared" si="6"/>
        <v>412.1447514</v>
      </c>
      <c r="Q3945" s="14">
        <f t="shared" si="7"/>
        <v>116843037</v>
      </c>
    </row>
    <row r="3946" ht="15.75" customHeight="1">
      <c r="A3946" s="12">
        <v>2020.0</v>
      </c>
      <c r="B3946" s="265">
        <v>43983.0</v>
      </c>
      <c r="C3946" s="12" t="s">
        <v>770</v>
      </c>
      <c r="D3946" s="12" t="s">
        <v>433</v>
      </c>
      <c r="E3946" s="12" t="s">
        <v>755</v>
      </c>
      <c r="F3946" s="12" t="s">
        <v>756</v>
      </c>
      <c r="G3946" s="12" t="s">
        <v>749</v>
      </c>
      <c r="H3946" s="12" t="s">
        <v>421</v>
      </c>
      <c r="I3946" s="19">
        <v>5109632.25</v>
      </c>
      <c r="J3946" s="19">
        <v>2.03396143051E9</v>
      </c>
      <c r="K3946" s="19">
        <f t="shared" si="1"/>
        <v>170321.075</v>
      </c>
      <c r="L3946" s="14">
        <f t="shared" si="2"/>
        <v>170321.075</v>
      </c>
      <c r="M3946" s="14">
        <f t="shared" si="3"/>
        <v>0</v>
      </c>
      <c r="N3946" s="14">
        <f t="shared" si="4"/>
        <v>0.600779806</v>
      </c>
      <c r="O3946" s="14">
        <f t="shared" si="5"/>
        <v>3.784912778</v>
      </c>
      <c r="P3946" s="19">
        <f t="shared" si="6"/>
        <v>398.0641524</v>
      </c>
      <c r="Q3946" s="14">
        <f t="shared" si="7"/>
        <v>67798714.35</v>
      </c>
    </row>
    <row r="3947" ht="15.75" customHeight="1">
      <c r="A3947" s="12">
        <v>2020.0</v>
      </c>
      <c r="B3947" s="265">
        <v>43983.0</v>
      </c>
      <c r="C3947" s="12" t="s">
        <v>771</v>
      </c>
      <c r="D3947" s="12" t="s">
        <v>434</v>
      </c>
      <c r="E3947" s="12" t="s">
        <v>747</v>
      </c>
      <c r="F3947" s="12" t="s">
        <v>748</v>
      </c>
      <c r="G3947" s="12" t="s">
        <v>749</v>
      </c>
      <c r="H3947" s="12" t="s">
        <v>421</v>
      </c>
      <c r="I3947" s="19">
        <v>27130.53</v>
      </c>
      <c r="J3947" s="19">
        <v>1.250053398E7</v>
      </c>
      <c r="K3947" s="19">
        <f t="shared" si="1"/>
        <v>904.351</v>
      </c>
      <c r="L3947" s="14">
        <f t="shared" si="2"/>
        <v>904.351</v>
      </c>
      <c r="M3947" s="14">
        <f t="shared" si="3"/>
        <v>0</v>
      </c>
      <c r="N3947" s="14">
        <f t="shared" si="4"/>
        <v>0.003189950617</v>
      </c>
      <c r="O3947" s="14">
        <f t="shared" si="5"/>
        <v>0.02009668889</v>
      </c>
      <c r="P3947" s="19">
        <f t="shared" si="6"/>
        <v>460.7552444</v>
      </c>
      <c r="Q3947" s="14">
        <f t="shared" si="7"/>
        <v>416684.466</v>
      </c>
    </row>
    <row r="3948" ht="15.75" customHeight="1">
      <c r="A3948" s="12">
        <v>2020.0</v>
      </c>
      <c r="B3948" s="265">
        <v>43983.0</v>
      </c>
      <c r="C3948" s="12" t="s">
        <v>771</v>
      </c>
      <c r="D3948" s="12" t="s">
        <v>434</v>
      </c>
      <c r="E3948" s="12" t="s">
        <v>753</v>
      </c>
      <c r="F3948" s="12" t="s">
        <v>754</v>
      </c>
      <c r="G3948" s="12" t="s">
        <v>749</v>
      </c>
      <c r="H3948" s="12" t="s">
        <v>421</v>
      </c>
      <c r="I3948" s="19">
        <v>3968959.6</v>
      </c>
      <c r="J3948" s="19">
        <v>1.85996840048E9</v>
      </c>
      <c r="K3948" s="19">
        <f t="shared" si="1"/>
        <v>132298.6533</v>
      </c>
      <c r="L3948" s="14">
        <f t="shared" si="2"/>
        <v>132298.6533</v>
      </c>
      <c r="M3948" s="14">
        <f t="shared" si="3"/>
        <v>0</v>
      </c>
      <c r="N3948" s="14">
        <f t="shared" si="4"/>
        <v>0.4666619165</v>
      </c>
      <c r="O3948" s="14">
        <f t="shared" si="5"/>
        <v>2.939970074</v>
      </c>
      <c r="P3948" s="19">
        <f t="shared" si="6"/>
        <v>468.6287057</v>
      </c>
      <c r="Q3948" s="14">
        <f t="shared" si="7"/>
        <v>61998946.68</v>
      </c>
    </row>
    <row r="3949" ht="15.75" customHeight="1">
      <c r="A3949" s="12">
        <v>2020.0</v>
      </c>
      <c r="B3949" s="265">
        <v>43983.0</v>
      </c>
      <c r="C3949" s="12" t="s">
        <v>771</v>
      </c>
      <c r="D3949" s="12" t="s">
        <v>434</v>
      </c>
      <c r="E3949" s="12" t="s">
        <v>755</v>
      </c>
      <c r="F3949" s="12" t="s">
        <v>756</v>
      </c>
      <c r="G3949" s="12" t="s">
        <v>749</v>
      </c>
      <c r="H3949" s="12" t="s">
        <v>421</v>
      </c>
      <c r="I3949" s="19">
        <v>904255.16</v>
      </c>
      <c r="J3949" s="19">
        <v>4.8419445159E8</v>
      </c>
      <c r="K3949" s="19">
        <f t="shared" si="1"/>
        <v>30141.83867</v>
      </c>
      <c r="L3949" s="14">
        <f t="shared" si="2"/>
        <v>30141.83867</v>
      </c>
      <c r="M3949" s="14">
        <f t="shared" si="3"/>
        <v>0</v>
      </c>
      <c r="N3949" s="14">
        <f t="shared" si="4"/>
        <v>0.1063204186</v>
      </c>
      <c r="O3949" s="14">
        <f t="shared" si="5"/>
        <v>0.669818637</v>
      </c>
      <c r="P3949" s="19">
        <f t="shared" si="6"/>
        <v>535.4621936</v>
      </c>
      <c r="Q3949" s="14">
        <f t="shared" si="7"/>
        <v>16139815.05</v>
      </c>
    </row>
    <row r="3950" ht="15.75" customHeight="1">
      <c r="A3950" s="12">
        <v>2020.0</v>
      </c>
      <c r="B3950" s="265">
        <v>43983.0</v>
      </c>
      <c r="C3950" s="12" t="s">
        <v>772</v>
      </c>
      <c r="D3950" s="12" t="s">
        <v>435</v>
      </c>
      <c r="E3950" s="12" t="s">
        <v>747</v>
      </c>
      <c r="F3950" s="12" t="s">
        <v>748</v>
      </c>
      <c r="G3950" s="12" t="s">
        <v>749</v>
      </c>
      <c r="H3950" s="12" t="s">
        <v>421</v>
      </c>
      <c r="I3950" s="19">
        <v>4233.55</v>
      </c>
      <c r="J3950" s="19">
        <v>2569146.2</v>
      </c>
      <c r="K3950" s="19">
        <f t="shared" si="1"/>
        <v>141.1183333</v>
      </c>
      <c r="L3950" s="14">
        <f t="shared" si="2"/>
        <v>141.1183333</v>
      </c>
      <c r="M3950" s="14">
        <f t="shared" si="3"/>
        <v>0</v>
      </c>
      <c r="N3950" s="14">
        <f t="shared" si="4"/>
        <v>0.0004977718989</v>
      </c>
      <c r="O3950" s="14">
        <f t="shared" si="5"/>
        <v>0.003135962963</v>
      </c>
      <c r="P3950" s="19">
        <f t="shared" si="6"/>
        <v>606.8538697</v>
      </c>
      <c r="Q3950" s="14">
        <f t="shared" si="7"/>
        <v>85638.20667</v>
      </c>
    </row>
    <row r="3951" ht="15.75" customHeight="1">
      <c r="A3951" s="12">
        <v>2020.0</v>
      </c>
      <c r="B3951" s="265">
        <v>43983.0</v>
      </c>
      <c r="C3951" s="12" t="s">
        <v>772</v>
      </c>
      <c r="D3951" s="12" t="s">
        <v>435</v>
      </c>
      <c r="E3951" s="12" t="s">
        <v>753</v>
      </c>
      <c r="F3951" s="12" t="s">
        <v>754</v>
      </c>
      <c r="G3951" s="12" t="s">
        <v>749</v>
      </c>
      <c r="H3951" s="12" t="s">
        <v>421</v>
      </c>
      <c r="I3951" s="19">
        <v>649934.58</v>
      </c>
      <c r="J3951" s="19">
        <v>3.9477717933E8</v>
      </c>
      <c r="K3951" s="19">
        <f t="shared" si="1"/>
        <v>21664.486</v>
      </c>
      <c r="L3951" s="14">
        <f t="shared" si="2"/>
        <v>21664.486</v>
      </c>
      <c r="M3951" s="14">
        <f t="shared" si="3"/>
        <v>0</v>
      </c>
      <c r="N3951" s="14">
        <f t="shared" si="4"/>
        <v>0.07641794004</v>
      </c>
      <c r="O3951" s="14">
        <f t="shared" si="5"/>
        <v>0.4814330222</v>
      </c>
      <c r="P3951" s="19">
        <f t="shared" si="6"/>
        <v>607.4106402</v>
      </c>
      <c r="Q3951" s="14">
        <f t="shared" si="7"/>
        <v>13159239.31</v>
      </c>
    </row>
    <row r="3952" ht="15.75" customHeight="1">
      <c r="A3952" s="12">
        <v>2020.0</v>
      </c>
      <c r="B3952" s="265">
        <v>43983.0</v>
      </c>
      <c r="C3952" s="12" t="s">
        <v>772</v>
      </c>
      <c r="D3952" s="12" t="s">
        <v>435</v>
      </c>
      <c r="E3952" s="12" t="s">
        <v>755</v>
      </c>
      <c r="F3952" s="12" t="s">
        <v>756</v>
      </c>
      <c r="G3952" s="12" t="s">
        <v>749</v>
      </c>
      <c r="H3952" s="12" t="s">
        <v>421</v>
      </c>
      <c r="I3952" s="19">
        <v>139338.54</v>
      </c>
      <c r="J3952" s="19">
        <v>6.942063759E7</v>
      </c>
      <c r="K3952" s="19">
        <f t="shared" si="1"/>
        <v>4644.618</v>
      </c>
      <c r="L3952" s="14">
        <f t="shared" si="2"/>
        <v>4644.618</v>
      </c>
      <c r="M3952" s="14">
        <f t="shared" si="3"/>
        <v>0</v>
      </c>
      <c r="N3952" s="14">
        <f t="shared" si="4"/>
        <v>0.01638313228</v>
      </c>
      <c r="O3952" s="14">
        <f t="shared" si="5"/>
        <v>0.1032137333</v>
      </c>
      <c r="P3952" s="19">
        <f t="shared" si="6"/>
        <v>498.2156235</v>
      </c>
      <c r="Q3952" s="14">
        <f t="shared" si="7"/>
        <v>2314021.253</v>
      </c>
    </row>
    <row r="3953" ht="15.75" customHeight="1">
      <c r="A3953" s="12">
        <v>2020.0</v>
      </c>
      <c r="B3953" s="265">
        <v>43983.0</v>
      </c>
      <c r="C3953" s="12" t="s">
        <v>773</v>
      </c>
      <c r="D3953" s="12" t="s">
        <v>436</v>
      </c>
      <c r="E3953" s="12" t="s">
        <v>747</v>
      </c>
      <c r="F3953" s="12" t="s">
        <v>748</v>
      </c>
      <c r="G3953" s="12" t="s">
        <v>749</v>
      </c>
      <c r="H3953" s="12" t="s">
        <v>421</v>
      </c>
      <c r="I3953" s="19">
        <v>168577.47</v>
      </c>
      <c r="J3953" s="19">
        <v>5.10891131E7</v>
      </c>
      <c r="K3953" s="19">
        <f t="shared" si="1"/>
        <v>5619.249</v>
      </c>
      <c r="L3953" s="14">
        <f t="shared" si="2"/>
        <v>5619.249</v>
      </c>
      <c r="M3953" s="14">
        <f t="shared" si="3"/>
        <v>0</v>
      </c>
      <c r="N3953" s="14">
        <f t="shared" si="4"/>
        <v>0.01982098413</v>
      </c>
      <c r="O3953" s="14">
        <f t="shared" si="5"/>
        <v>0.1248722</v>
      </c>
      <c r="P3953" s="19">
        <f t="shared" si="6"/>
        <v>303.0601485</v>
      </c>
      <c r="Q3953" s="14">
        <f t="shared" si="7"/>
        <v>1702970.437</v>
      </c>
    </row>
    <row r="3954" ht="15.75" customHeight="1">
      <c r="A3954" s="12">
        <v>2020.0</v>
      </c>
      <c r="B3954" s="265">
        <v>43983.0</v>
      </c>
      <c r="C3954" s="12" t="s">
        <v>773</v>
      </c>
      <c r="D3954" s="12" t="s">
        <v>436</v>
      </c>
      <c r="E3954" s="12" t="s">
        <v>753</v>
      </c>
      <c r="F3954" s="12" t="s">
        <v>754</v>
      </c>
      <c r="G3954" s="12" t="s">
        <v>749</v>
      </c>
      <c r="H3954" s="12" t="s">
        <v>421</v>
      </c>
      <c r="I3954" s="19">
        <v>163210.1</v>
      </c>
      <c r="J3954" s="19">
        <v>1.1242750374E8</v>
      </c>
      <c r="K3954" s="19">
        <f t="shared" si="1"/>
        <v>5440.336667</v>
      </c>
      <c r="L3954" s="14">
        <f t="shared" si="2"/>
        <v>5440.336667</v>
      </c>
      <c r="M3954" s="14">
        <f t="shared" si="3"/>
        <v>0</v>
      </c>
      <c r="N3954" s="14">
        <f t="shared" si="4"/>
        <v>0.01918990006</v>
      </c>
      <c r="O3954" s="14">
        <f t="shared" si="5"/>
        <v>0.1208963704</v>
      </c>
      <c r="P3954" s="19">
        <f t="shared" si="6"/>
        <v>688.8513869</v>
      </c>
      <c r="Q3954" s="14">
        <f t="shared" si="7"/>
        <v>3747583.458</v>
      </c>
    </row>
    <row r="3955" ht="15.75" customHeight="1">
      <c r="A3955" s="12">
        <v>2020.0</v>
      </c>
      <c r="B3955" s="265">
        <v>43983.0</v>
      </c>
      <c r="C3955" s="12" t="s">
        <v>773</v>
      </c>
      <c r="D3955" s="12" t="s">
        <v>436</v>
      </c>
      <c r="E3955" s="12" t="s">
        <v>755</v>
      </c>
      <c r="F3955" s="12" t="s">
        <v>756</v>
      </c>
      <c r="G3955" s="12" t="s">
        <v>749</v>
      </c>
      <c r="H3955" s="12" t="s">
        <v>421</v>
      </c>
      <c r="I3955" s="19">
        <v>44463.61</v>
      </c>
      <c r="J3955" s="19">
        <v>1.678843234E7</v>
      </c>
      <c r="K3955" s="19">
        <f t="shared" si="1"/>
        <v>1482.120333</v>
      </c>
      <c r="L3955" s="14">
        <f t="shared" si="2"/>
        <v>1482.120333</v>
      </c>
      <c r="M3955" s="14">
        <f t="shared" si="3"/>
        <v>0</v>
      </c>
      <c r="N3955" s="14">
        <f t="shared" si="4"/>
        <v>0.005227937684</v>
      </c>
      <c r="O3955" s="14">
        <f t="shared" si="5"/>
        <v>0.03293600741</v>
      </c>
      <c r="P3955" s="19">
        <f t="shared" si="6"/>
        <v>377.576907</v>
      </c>
      <c r="Q3955" s="14">
        <f t="shared" si="7"/>
        <v>559614.4113</v>
      </c>
    </row>
    <row r="3956" ht="15.75" customHeight="1">
      <c r="A3956" s="12">
        <v>2020.0</v>
      </c>
      <c r="B3956" s="265">
        <v>43983.0</v>
      </c>
      <c r="C3956" s="12" t="s">
        <v>773</v>
      </c>
      <c r="D3956" s="12" t="s">
        <v>436</v>
      </c>
      <c r="E3956" s="12" t="s">
        <v>750</v>
      </c>
      <c r="F3956" s="12" t="s">
        <v>751</v>
      </c>
      <c r="G3956" s="12" t="s">
        <v>749</v>
      </c>
      <c r="H3956" s="12" t="s">
        <v>421</v>
      </c>
      <c r="I3956" s="19">
        <v>68452.19</v>
      </c>
      <c r="J3956" s="19">
        <v>2.018515342E7</v>
      </c>
      <c r="K3956" s="19">
        <f t="shared" si="1"/>
        <v>2281.739667</v>
      </c>
      <c r="L3956" s="14">
        <f t="shared" si="2"/>
        <v>2281.739667</v>
      </c>
      <c r="M3956" s="14">
        <f t="shared" si="3"/>
        <v>0</v>
      </c>
      <c r="N3956" s="14">
        <f t="shared" si="4"/>
        <v>0.008048464433</v>
      </c>
      <c r="O3956" s="14">
        <f t="shared" si="5"/>
        <v>0.05070532593</v>
      </c>
      <c r="P3956" s="19">
        <f t="shared" si="6"/>
        <v>294.8795856</v>
      </c>
      <c r="Q3956" s="14">
        <f t="shared" si="7"/>
        <v>672838.4473</v>
      </c>
    </row>
    <row r="3957" ht="15.75" customHeight="1">
      <c r="A3957" s="12">
        <v>2020.0</v>
      </c>
      <c r="B3957" s="265">
        <v>43983.0</v>
      </c>
      <c r="C3957" s="12" t="s">
        <v>774</v>
      </c>
      <c r="D3957" s="12" t="s">
        <v>437</v>
      </c>
      <c r="E3957" s="12" t="s">
        <v>747</v>
      </c>
      <c r="F3957" s="12" t="s">
        <v>748</v>
      </c>
      <c r="G3957" s="12" t="s">
        <v>749</v>
      </c>
      <c r="H3957" s="12" t="s">
        <v>421</v>
      </c>
      <c r="I3957" s="19">
        <v>12353.71</v>
      </c>
      <c r="J3957" s="19">
        <v>7538928.67</v>
      </c>
      <c r="K3957" s="19">
        <f t="shared" si="1"/>
        <v>411.7903333</v>
      </c>
      <c r="L3957" s="14">
        <f t="shared" si="2"/>
        <v>411.7903333</v>
      </c>
      <c r="M3957" s="14">
        <f t="shared" si="3"/>
        <v>0</v>
      </c>
      <c r="N3957" s="14">
        <f t="shared" si="4"/>
        <v>0.001452523222</v>
      </c>
      <c r="O3957" s="14">
        <f t="shared" si="5"/>
        <v>0.009150896296</v>
      </c>
      <c r="P3957" s="19">
        <f t="shared" si="6"/>
        <v>610.2562445</v>
      </c>
      <c r="Q3957" s="14">
        <f t="shared" si="7"/>
        <v>251297.6223</v>
      </c>
    </row>
    <row r="3958" ht="15.75" customHeight="1">
      <c r="A3958" s="12">
        <v>2020.0</v>
      </c>
      <c r="B3958" s="265">
        <v>43983.0</v>
      </c>
      <c r="C3958" s="12" t="s">
        <v>774</v>
      </c>
      <c r="D3958" s="12" t="s">
        <v>437</v>
      </c>
      <c r="E3958" s="12" t="s">
        <v>753</v>
      </c>
      <c r="F3958" s="12" t="s">
        <v>754</v>
      </c>
      <c r="G3958" s="12" t="s">
        <v>749</v>
      </c>
      <c r="H3958" s="12" t="s">
        <v>421</v>
      </c>
      <c r="I3958" s="19">
        <v>1503990.0</v>
      </c>
      <c r="J3958" s="19">
        <v>9.1781928798E8</v>
      </c>
      <c r="K3958" s="19">
        <f t="shared" si="1"/>
        <v>50133</v>
      </c>
      <c r="L3958" s="14">
        <f t="shared" si="2"/>
        <v>50133</v>
      </c>
      <c r="M3958" s="14">
        <f t="shared" si="3"/>
        <v>0</v>
      </c>
      <c r="N3958" s="14">
        <f t="shared" si="4"/>
        <v>0.1768359788</v>
      </c>
      <c r="O3958" s="14">
        <f t="shared" si="5"/>
        <v>1.114066667</v>
      </c>
      <c r="P3958" s="19">
        <f t="shared" si="6"/>
        <v>610.2562437</v>
      </c>
      <c r="Q3958" s="14">
        <f t="shared" si="7"/>
        <v>30593976.27</v>
      </c>
    </row>
    <row r="3959" ht="15.75" customHeight="1">
      <c r="A3959" s="12">
        <v>2020.0</v>
      </c>
      <c r="B3959" s="265">
        <v>43983.0</v>
      </c>
      <c r="C3959" s="12" t="s">
        <v>775</v>
      </c>
      <c r="D3959" s="12" t="s">
        <v>428</v>
      </c>
      <c r="E3959" s="12" t="s">
        <v>747</v>
      </c>
      <c r="F3959" s="12" t="s">
        <v>748</v>
      </c>
      <c r="G3959" s="12" t="s">
        <v>749</v>
      </c>
      <c r="H3959" s="12" t="s">
        <v>421</v>
      </c>
      <c r="I3959" s="19">
        <v>635024.56</v>
      </c>
      <c r="J3959" s="19">
        <v>1.5302013042E8</v>
      </c>
      <c r="K3959" s="19">
        <f t="shared" si="1"/>
        <v>21167.48533</v>
      </c>
      <c r="L3959" s="14">
        <f t="shared" si="2"/>
        <v>21167.48533</v>
      </c>
      <c r="M3959" s="14">
        <f t="shared" si="3"/>
        <v>0</v>
      </c>
      <c r="N3959" s="14">
        <f t="shared" si="4"/>
        <v>0.07466485126</v>
      </c>
      <c r="O3959" s="14">
        <f t="shared" si="5"/>
        <v>0.470388563</v>
      </c>
      <c r="P3959" s="19">
        <f t="shared" si="6"/>
        <v>240.9672634</v>
      </c>
      <c r="Q3959" s="14">
        <f t="shared" si="7"/>
        <v>5100671.014</v>
      </c>
    </row>
    <row r="3960" ht="15.75" customHeight="1">
      <c r="A3960" s="12">
        <v>2020.0</v>
      </c>
      <c r="B3960" s="265">
        <v>43983.0</v>
      </c>
      <c r="C3960" s="12" t="s">
        <v>775</v>
      </c>
      <c r="D3960" s="12" t="s">
        <v>428</v>
      </c>
      <c r="E3960" s="12" t="s">
        <v>753</v>
      </c>
      <c r="F3960" s="12" t="s">
        <v>754</v>
      </c>
      <c r="G3960" s="12" t="s">
        <v>749</v>
      </c>
      <c r="H3960" s="12" t="s">
        <v>421</v>
      </c>
      <c r="I3960" s="19">
        <v>1.53089164E7</v>
      </c>
      <c r="J3960" s="19">
        <v>3.74433634661E9</v>
      </c>
      <c r="K3960" s="19">
        <f t="shared" si="1"/>
        <v>510297.2133</v>
      </c>
      <c r="L3960" s="14">
        <f t="shared" si="2"/>
        <v>283500</v>
      </c>
      <c r="M3960" s="14">
        <f t="shared" si="3"/>
        <v>226797.2133</v>
      </c>
      <c r="N3960" s="14">
        <f t="shared" si="4"/>
        <v>1</v>
      </c>
      <c r="O3960" s="14">
        <f t="shared" si="5"/>
        <v>6.3</v>
      </c>
      <c r="P3960" s="19">
        <f t="shared" si="6"/>
        <v>244.5853285</v>
      </c>
      <c r="Q3960" s="14">
        <f t="shared" si="7"/>
        <v>69339940.63</v>
      </c>
    </row>
    <row r="3961" ht="15.75" customHeight="1">
      <c r="A3961" s="12">
        <v>2020.0</v>
      </c>
      <c r="B3961" s="265">
        <v>43983.0</v>
      </c>
      <c r="C3961" s="12" t="s">
        <v>775</v>
      </c>
      <c r="D3961" s="12" t="s">
        <v>428</v>
      </c>
      <c r="E3961" s="12" t="s">
        <v>755</v>
      </c>
      <c r="F3961" s="12" t="s">
        <v>756</v>
      </c>
      <c r="G3961" s="12" t="s">
        <v>749</v>
      </c>
      <c r="H3961" s="12" t="s">
        <v>421</v>
      </c>
      <c r="I3961" s="19">
        <v>521217.64</v>
      </c>
      <c r="J3961" s="19">
        <v>1.2964105462E8</v>
      </c>
      <c r="K3961" s="19">
        <f t="shared" si="1"/>
        <v>17373.92133</v>
      </c>
      <c r="L3961" s="14">
        <f t="shared" si="2"/>
        <v>17373.92133</v>
      </c>
      <c r="M3961" s="14">
        <f t="shared" si="3"/>
        <v>0</v>
      </c>
      <c r="N3961" s="14">
        <f t="shared" si="4"/>
        <v>0.06128367313</v>
      </c>
      <c r="O3961" s="14">
        <f t="shared" si="5"/>
        <v>0.3860871407</v>
      </c>
      <c r="P3961" s="19">
        <f t="shared" si="6"/>
        <v>248.7272968</v>
      </c>
      <c r="Q3961" s="14">
        <f t="shared" si="7"/>
        <v>4321368.487</v>
      </c>
    </row>
    <row r="3962" ht="15.75" customHeight="1">
      <c r="A3962" s="12">
        <v>2020.0</v>
      </c>
      <c r="B3962" s="265">
        <v>43983.0</v>
      </c>
      <c r="C3962" s="12" t="s">
        <v>775</v>
      </c>
      <c r="D3962" s="12" t="s">
        <v>428</v>
      </c>
      <c r="E3962" s="12" t="s">
        <v>750</v>
      </c>
      <c r="F3962" s="12" t="s">
        <v>751</v>
      </c>
      <c r="G3962" s="12" t="s">
        <v>749</v>
      </c>
      <c r="H3962" s="12" t="s">
        <v>421</v>
      </c>
      <c r="I3962" s="19">
        <v>67739.72</v>
      </c>
      <c r="J3962" s="19">
        <v>1.808566632E7</v>
      </c>
      <c r="K3962" s="19">
        <f t="shared" si="1"/>
        <v>2257.990667</v>
      </c>
      <c r="L3962" s="14">
        <f t="shared" si="2"/>
        <v>2257.990667</v>
      </c>
      <c r="M3962" s="14">
        <f t="shared" si="3"/>
        <v>0</v>
      </c>
      <c r="N3962" s="14">
        <f t="shared" si="4"/>
        <v>0.00796469371</v>
      </c>
      <c r="O3962" s="14">
        <f t="shared" si="5"/>
        <v>0.05017757037</v>
      </c>
      <c r="P3962" s="19">
        <f t="shared" si="6"/>
        <v>266.9876155</v>
      </c>
      <c r="Q3962" s="14">
        <f t="shared" si="7"/>
        <v>602855.544</v>
      </c>
    </row>
    <row r="3963" ht="15.75" customHeight="1">
      <c r="A3963" s="12">
        <v>2020.0</v>
      </c>
      <c r="B3963" s="265">
        <v>43983.0</v>
      </c>
      <c r="C3963" s="12" t="s">
        <v>776</v>
      </c>
      <c r="D3963" s="12" t="s">
        <v>427</v>
      </c>
      <c r="E3963" s="12" t="s">
        <v>747</v>
      </c>
      <c r="F3963" s="12" t="s">
        <v>748</v>
      </c>
      <c r="G3963" s="12" t="s">
        <v>749</v>
      </c>
      <c r="H3963" s="12" t="s">
        <v>421</v>
      </c>
      <c r="I3963" s="19">
        <v>3972009.68</v>
      </c>
      <c r="J3963" s="19">
        <v>9.8934290036E8</v>
      </c>
      <c r="K3963" s="19">
        <f t="shared" si="1"/>
        <v>132400.3227</v>
      </c>
      <c r="L3963" s="14">
        <f t="shared" si="2"/>
        <v>132400.3227</v>
      </c>
      <c r="M3963" s="14">
        <f t="shared" si="3"/>
        <v>0</v>
      </c>
      <c r="N3963" s="14">
        <f t="shared" si="4"/>
        <v>0.4670205385</v>
      </c>
      <c r="O3963" s="14">
        <f t="shared" si="5"/>
        <v>2.942229393</v>
      </c>
      <c r="P3963" s="19">
        <f t="shared" si="6"/>
        <v>249.078673</v>
      </c>
      <c r="Q3963" s="14">
        <f t="shared" si="7"/>
        <v>32978096.68</v>
      </c>
    </row>
    <row r="3964" ht="15.75" customHeight="1">
      <c r="A3964" s="12">
        <v>2020.0</v>
      </c>
      <c r="B3964" s="265">
        <v>43983.0</v>
      </c>
      <c r="C3964" s="12" t="s">
        <v>776</v>
      </c>
      <c r="D3964" s="12" t="s">
        <v>427</v>
      </c>
      <c r="E3964" s="12" t="s">
        <v>753</v>
      </c>
      <c r="F3964" s="12" t="s">
        <v>754</v>
      </c>
      <c r="G3964" s="12" t="s">
        <v>749</v>
      </c>
      <c r="H3964" s="12" t="s">
        <v>421</v>
      </c>
      <c r="I3964" s="19">
        <v>1.45108703E7</v>
      </c>
      <c r="J3964" s="19">
        <v>3.2181968621E9</v>
      </c>
      <c r="K3964" s="19">
        <f t="shared" si="1"/>
        <v>483695.6767</v>
      </c>
      <c r="L3964" s="14">
        <f t="shared" si="2"/>
        <v>283500</v>
      </c>
      <c r="M3964" s="14">
        <f t="shared" si="3"/>
        <v>200195.6767</v>
      </c>
      <c r="N3964" s="14">
        <f t="shared" si="4"/>
        <v>1</v>
      </c>
      <c r="O3964" s="14">
        <f t="shared" si="5"/>
        <v>6.3</v>
      </c>
      <c r="P3964" s="19">
        <f t="shared" si="6"/>
        <v>221.7783493</v>
      </c>
      <c r="Q3964" s="14">
        <f t="shared" si="7"/>
        <v>62874162.03</v>
      </c>
    </row>
    <row r="3965" ht="15.75" customHeight="1">
      <c r="A3965" s="12">
        <v>2020.0</v>
      </c>
      <c r="B3965" s="265">
        <v>43983.0</v>
      </c>
      <c r="C3965" s="12" t="s">
        <v>776</v>
      </c>
      <c r="D3965" s="12" t="s">
        <v>427</v>
      </c>
      <c r="E3965" s="12" t="s">
        <v>755</v>
      </c>
      <c r="F3965" s="12" t="s">
        <v>756</v>
      </c>
      <c r="G3965" s="12" t="s">
        <v>749</v>
      </c>
      <c r="H3965" s="12" t="s">
        <v>421</v>
      </c>
      <c r="I3965" s="19">
        <v>277453.62</v>
      </c>
      <c r="J3965" s="19">
        <v>7.028598958E7</v>
      </c>
      <c r="K3965" s="19">
        <f t="shared" si="1"/>
        <v>9248.454</v>
      </c>
      <c r="L3965" s="14">
        <f t="shared" si="2"/>
        <v>9248.454</v>
      </c>
      <c r="M3965" s="14">
        <f t="shared" si="3"/>
        <v>0</v>
      </c>
      <c r="N3965" s="14">
        <f t="shared" si="4"/>
        <v>0.0326224127</v>
      </c>
      <c r="O3965" s="14">
        <f t="shared" si="5"/>
        <v>0.2055212</v>
      </c>
      <c r="P3965" s="19">
        <f t="shared" si="6"/>
        <v>253.3251849</v>
      </c>
      <c r="Q3965" s="14">
        <f t="shared" si="7"/>
        <v>2342866.319</v>
      </c>
    </row>
    <row r="3966" ht="15.75" customHeight="1">
      <c r="A3966" s="12">
        <v>2020.0</v>
      </c>
      <c r="B3966" s="265">
        <v>43983.0</v>
      </c>
      <c r="C3966" s="12" t="s">
        <v>776</v>
      </c>
      <c r="D3966" s="12" t="s">
        <v>427</v>
      </c>
      <c r="E3966" s="12" t="s">
        <v>750</v>
      </c>
      <c r="F3966" s="12" t="s">
        <v>751</v>
      </c>
      <c r="G3966" s="12" t="s">
        <v>749</v>
      </c>
      <c r="H3966" s="12" t="s">
        <v>421</v>
      </c>
      <c r="I3966" s="19">
        <v>40656.33</v>
      </c>
      <c r="J3966" s="19">
        <v>9507051.03</v>
      </c>
      <c r="K3966" s="19">
        <f t="shared" si="1"/>
        <v>1355.211</v>
      </c>
      <c r="L3966" s="14">
        <f t="shared" si="2"/>
        <v>1355.211</v>
      </c>
      <c r="M3966" s="14">
        <f t="shared" si="3"/>
        <v>0</v>
      </c>
      <c r="N3966" s="14">
        <f t="shared" si="4"/>
        <v>0.004780285714</v>
      </c>
      <c r="O3966" s="14">
        <f t="shared" si="5"/>
        <v>0.0301158</v>
      </c>
      <c r="P3966" s="19">
        <f t="shared" si="6"/>
        <v>233.8393807</v>
      </c>
      <c r="Q3966" s="14">
        <f t="shared" si="7"/>
        <v>316901.701</v>
      </c>
    </row>
    <row r="3967" ht="15.75" customHeight="1">
      <c r="A3967" s="12">
        <v>2020.0</v>
      </c>
      <c r="B3967" s="265">
        <v>43983.0</v>
      </c>
      <c r="C3967" s="12" t="s">
        <v>790</v>
      </c>
      <c r="D3967" s="12" t="s">
        <v>429</v>
      </c>
      <c r="E3967" s="12" t="s">
        <v>747</v>
      </c>
      <c r="F3967" s="12" t="s">
        <v>748</v>
      </c>
      <c r="G3967" s="12" t="s">
        <v>749</v>
      </c>
      <c r="H3967" s="12" t="s">
        <v>421</v>
      </c>
      <c r="I3967" s="19">
        <v>602428.17</v>
      </c>
      <c r="J3967" s="19">
        <v>1.8881131949E8</v>
      </c>
      <c r="K3967" s="19">
        <f t="shared" si="1"/>
        <v>20080.939</v>
      </c>
      <c r="L3967" s="14">
        <f t="shared" si="2"/>
        <v>20080.939</v>
      </c>
      <c r="M3967" s="14">
        <f t="shared" si="3"/>
        <v>0</v>
      </c>
      <c r="N3967" s="14">
        <f t="shared" si="4"/>
        <v>0.07083223633</v>
      </c>
      <c r="O3967" s="14">
        <f t="shared" si="5"/>
        <v>0.4462430889</v>
      </c>
      <c r="P3967" s="19">
        <f t="shared" si="6"/>
        <v>313.417149</v>
      </c>
      <c r="Q3967" s="14">
        <f t="shared" si="7"/>
        <v>6293710.65</v>
      </c>
    </row>
    <row r="3968" ht="15.75" customHeight="1">
      <c r="A3968" s="12">
        <v>2020.0</v>
      </c>
      <c r="B3968" s="265">
        <v>43983.0</v>
      </c>
      <c r="C3968" s="12" t="s">
        <v>790</v>
      </c>
      <c r="D3968" s="12" t="s">
        <v>429</v>
      </c>
      <c r="E3968" s="12" t="s">
        <v>753</v>
      </c>
      <c r="F3968" s="12" t="s">
        <v>754</v>
      </c>
      <c r="G3968" s="12" t="s">
        <v>749</v>
      </c>
      <c r="H3968" s="12" t="s">
        <v>421</v>
      </c>
      <c r="I3968" s="19">
        <v>1.38457144E7</v>
      </c>
      <c r="J3968" s="19">
        <v>4.07795614844E9</v>
      </c>
      <c r="K3968" s="19">
        <f t="shared" si="1"/>
        <v>461523.8133</v>
      </c>
      <c r="L3968" s="14">
        <f t="shared" si="2"/>
        <v>283500</v>
      </c>
      <c r="M3968" s="14">
        <f t="shared" si="3"/>
        <v>178023.8133</v>
      </c>
      <c r="N3968" s="14">
        <f t="shared" si="4"/>
        <v>1</v>
      </c>
      <c r="O3968" s="14">
        <f t="shared" si="5"/>
        <v>6.3</v>
      </c>
      <c r="P3968" s="19">
        <f t="shared" si="6"/>
        <v>294.5284028</v>
      </c>
      <c r="Q3968" s="14">
        <f t="shared" si="7"/>
        <v>83498802.21</v>
      </c>
    </row>
    <row r="3969" ht="15.75" customHeight="1">
      <c r="A3969" s="12">
        <v>2020.0</v>
      </c>
      <c r="B3969" s="265">
        <v>43983.0</v>
      </c>
      <c r="C3969" s="12" t="s">
        <v>790</v>
      </c>
      <c r="D3969" s="12" t="s">
        <v>429</v>
      </c>
      <c r="E3969" s="12" t="s">
        <v>755</v>
      </c>
      <c r="F3969" s="12" t="s">
        <v>756</v>
      </c>
      <c r="G3969" s="12" t="s">
        <v>749</v>
      </c>
      <c r="H3969" s="12" t="s">
        <v>421</v>
      </c>
      <c r="I3969" s="19">
        <v>816576.37</v>
      </c>
      <c r="J3969" s="19">
        <v>2.1890011068E8</v>
      </c>
      <c r="K3969" s="19">
        <f t="shared" si="1"/>
        <v>27219.21233</v>
      </c>
      <c r="L3969" s="14">
        <f t="shared" si="2"/>
        <v>27219.21233</v>
      </c>
      <c r="M3969" s="14">
        <f t="shared" si="3"/>
        <v>0</v>
      </c>
      <c r="N3969" s="14">
        <f t="shared" si="4"/>
        <v>0.09601133098</v>
      </c>
      <c r="O3969" s="14">
        <f t="shared" si="5"/>
        <v>0.6048713852</v>
      </c>
      <c r="P3969" s="19">
        <f t="shared" si="6"/>
        <v>268.0705917</v>
      </c>
      <c r="Q3969" s="14">
        <f t="shared" si="7"/>
        <v>7296670.356</v>
      </c>
    </row>
    <row r="3970" ht="15.75" customHeight="1">
      <c r="A3970" s="12">
        <v>2020.0</v>
      </c>
      <c r="B3970" s="265">
        <v>43983.0</v>
      </c>
      <c r="C3970" s="12" t="s">
        <v>790</v>
      </c>
      <c r="D3970" s="12" t="s">
        <v>429</v>
      </c>
      <c r="E3970" s="12" t="s">
        <v>750</v>
      </c>
      <c r="F3970" s="12" t="s">
        <v>751</v>
      </c>
      <c r="G3970" s="12" t="s">
        <v>749</v>
      </c>
      <c r="H3970" s="12" t="s">
        <v>421</v>
      </c>
      <c r="I3970" s="19">
        <v>56762.45</v>
      </c>
      <c r="J3970" s="19">
        <v>1.59085001E7</v>
      </c>
      <c r="K3970" s="19">
        <f t="shared" si="1"/>
        <v>1892.081667</v>
      </c>
      <c r="L3970" s="14">
        <f t="shared" si="2"/>
        <v>1892.081667</v>
      </c>
      <c r="M3970" s="14">
        <f t="shared" si="3"/>
        <v>0</v>
      </c>
      <c r="N3970" s="14">
        <f t="shared" si="4"/>
        <v>0.006674009406</v>
      </c>
      <c r="O3970" s="14">
        <f t="shared" si="5"/>
        <v>0.04204625926</v>
      </c>
      <c r="P3970" s="19">
        <f t="shared" si="6"/>
        <v>280.2645076</v>
      </c>
      <c r="Q3970" s="14">
        <f t="shared" si="7"/>
        <v>530283.3367</v>
      </c>
    </row>
    <row r="3971" ht="15.75" customHeight="1">
      <c r="A3971" s="12">
        <v>2020.0</v>
      </c>
      <c r="B3971" s="265">
        <v>43983.0</v>
      </c>
      <c r="C3971" s="12" t="s">
        <v>777</v>
      </c>
      <c r="D3971" s="12" t="s">
        <v>430</v>
      </c>
      <c r="E3971" s="12" t="s">
        <v>747</v>
      </c>
      <c r="F3971" s="12" t="s">
        <v>748</v>
      </c>
      <c r="G3971" s="12" t="s">
        <v>749</v>
      </c>
      <c r="H3971" s="12" t="s">
        <v>421</v>
      </c>
      <c r="I3971" s="19">
        <v>27749.25</v>
      </c>
      <c r="J3971" s="19">
        <v>6587137.13</v>
      </c>
      <c r="K3971" s="19">
        <f t="shared" si="1"/>
        <v>924.975</v>
      </c>
      <c r="L3971" s="14">
        <f t="shared" si="2"/>
        <v>924.975</v>
      </c>
      <c r="M3971" s="14">
        <f t="shared" si="3"/>
        <v>0</v>
      </c>
      <c r="N3971" s="14">
        <f t="shared" si="4"/>
        <v>0.003262698413</v>
      </c>
      <c r="O3971" s="14">
        <f t="shared" si="5"/>
        <v>0.020555</v>
      </c>
      <c r="P3971" s="19">
        <f t="shared" si="6"/>
        <v>237.3807267</v>
      </c>
      <c r="Q3971" s="14">
        <f t="shared" si="7"/>
        <v>219571.2377</v>
      </c>
    </row>
    <row r="3972" ht="15.75" customHeight="1">
      <c r="A3972" s="12">
        <v>2020.0</v>
      </c>
      <c r="B3972" s="265">
        <v>43983.0</v>
      </c>
      <c r="C3972" s="12" t="s">
        <v>777</v>
      </c>
      <c r="D3972" s="12" t="s">
        <v>430</v>
      </c>
      <c r="E3972" s="12" t="s">
        <v>753</v>
      </c>
      <c r="F3972" s="12" t="s">
        <v>754</v>
      </c>
      <c r="G3972" s="12" t="s">
        <v>749</v>
      </c>
      <c r="H3972" s="12" t="s">
        <v>421</v>
      </c>
      <c r="I3972" s="19">
        <v>2.295810172E7</v>
      </c>
      <c r="J3972" s="19">
        <v>5.69659207978E9</v>
      </c>
      <c r="K3972" s="19">
        <f t="shared" si="1"/>
        <v>765270.0573</v>
      </c>
      <c r="L3972" s="14">
        <f t="shared" si="2"/>
        <v>283500</v>
      </c>
      <c r="M3972" s="14">
        <f t="shared" si="3"/>
        <v>481770.0573</v>
      </c>
      <c r="N3972" s="14">
        <f t="shared" si="4"/>
        <v>1</v>
      </c>
      <c r="O3972" s="14">
        <f t="shared" si="5"/>
        <v>6.3</v>
      </c>
      <c r="P3972" s="19">
        <f t="shared" si="6"/>
        <v>248.129926</v>
      </c>
      <c r="Q3972" s="14">
        <f t="shared" si="7"/>
        <v>70344834.01</v>
      </c>
    </row>
    <row r="3973" ht="15.75" customHeight="1">
      <c r="A3973" s="12">
        <v>2020.0</v>
      </c>
      <c r="B3973" s="265">
        <v>43983.0</v>
      </c>
      <c r="C3973" s="12" t="s">
        <v>777</v>
      </c>
      <c r="D3973" s="12" t="s">
        <v>430</v>
      </c>
      <c r="E3973" s="12" t="s">
        <v>755</v>
      </c>
      <c r="F3973" s="12" t="s">
        <v>756</v>
      </c>
      <c r="G3973" s="12" t="s">
        <v>749</v>
      </c>
      <c r="H3973" s="12" t="s">
        <v>421</v>
      </c>
      <c r="I3973" s="19">
        <v>3563402.07</v>
      </c>
      <c r="J3973" s="19">
        <v>8.7303325311E8</v>
      </c>
      <c r="K3973" s="19">
        <f t="shared" si="1"/>
        <v>118780.069</v>
      </c>
      <c r="L3973" s="14">
        <f t="shared" si="2"/>
        <v>118780.069</v>
      </c>
      <c r="M3973" s="14">
        <f t="shared" si="3"/>
        <v>0</v>
      </c>
      <c r="N3973" s="14">
        <f t="shared" si="4"/>
        <v>0.4189773157</v>
      </c>
      <c r="O3973" s="14">
        <f t="shared" si="5"/>
        <v>2.639557089</v>
      </c>
      <c r="P3973" s="19">
        <f t="shared" si="6"/>
        <v>244.9999287</v>
      </c>
      <c r="Q3973" s="14">
        <f t="shared" si="7"/>
        <v>29101108.44</v>
      </c>
    </row>
    <row r="3974" ht="15.75" customHeight="1">
      <c r="A3974" s="12">
        <v>2020.0</v>
      </c>
      <c r="B3974" s="265">
        <v>43983.0</v>
      </c>
      <c r="C3974" s="12" t="s">
        <v>777</v>
      </c>
      <c r="D3974" s="12" t="s">
        <v>430</v>
      </c>
      <c r="E3974" s="12" t="s">
        <v>750</v>
      </c>
      <c r="F3974" s="12" t="s">
        <v>751</v>
      </c>
      <c r="G3974" s="12" t="s">
        <v>749</v>
      </c>
      <c r="H3974" s="12" t="s">
        <v>421</v>
      </c>
      <c r="I3974" s="19">
        <v>149085.17</v>
      </c>
      <c r="J3974" s="19">
        <v>3.78005853E7</v>
      </c>
      <c r="K3974" s="19">
        <f t="shared" si="1"/>
        <v>4969.505667</v>
      </c>
      <c r="L3974" s="14">
        <f t="shared" si="2"/>
        <v>4969.505667</v>
      </c>
      <c r="M3974" s="14">
        <f t="shared" si="3"/>
        <v>0</v>
      </c>
      <c r="N3974" s="14">
        <f t="shared" si="4"/>
        <v>0.01752912052</v>
      </c>
      <c r="O3974" s="14">
        <f t="shared" si="5"/>
        <v>0.1104334593</v>
      </c>
      <c r="P3974" s="19">
        <f t="shared" si="6"/>
        <v>253.5502713</v>
      </c>
      <c r="Q3974" s="14">
        <f t="shared" si="7"/>
        <v>1260019.51</v>
      </c>
    </row>
    <row r="3975" ht="15.75" customHeight="1">
      <c r="A3975" s="12">
        <v>2020.0</v>
      </c>
      <c r="B3975" s="265">
        <v>43983.0</v>
      </c>
      <c r="C3975" s="12" t="s">
        <v>778</v>
      </c>
      <c r="D3975" s="12" t="s">
        <v>707</v>
      </c>
      <c r="E3975" s="12" t="s">
        <v>747</v>
      </c>
      <c r="F3975" s="12" t="s">
        <v>748</v>
      </c>
      <c r="G3975" s="12" t="s">
        <v>749</v>
      </c>
      <c r="H3975" s="12" t="s">
        <v>421</v>
      </c>
      <c r="I3975" s="19">
        <v>179260.25</v>
      </c>
      <c r="J3975" s="19">
        <v>3.674405144E7</v>
      </c>
      <c r="K3975" s="19">
        <f t="shared" si="1"/>
        <v>5975.341667</v>
      </c>
      <c r="L3975" s="14">
        <f t="shared" si="2"/>
        <v>5975.341667</v>
      </c>
      <c r="M3975" s="14">
        <f t="shared" si="3"/>
        <v>0</v>
      </c>
      <c r="N3975" s="14">
        <f t="shared" si="4"/>
        <v>0.02107704292</v>
      </c>
      <c r="O3975" s="14">
        <f t="shared" si="5"/>
        <v>0.1327853704</v>
      </c>
      <c r="P3975" s="19">
        <f t="shared" si="6"/>
        <v>204.9760136</v>
      </c>
      <c r="Q3975" s="14">
        <f t="shared" si="7"/>
        <v>1224801.715</v>
      </c>
    </row>
    <row r="3976" ht="15.75" customHeight="1">
      <c r="A3976" s="12">
        <v>2020.0</v>
      </c>
      <c r="B3976" s="265">
        <v>43983.0</v>
      </c>
      <c r="C3976" s="12" t="s">
        <v>778</v>
      </c>
      <c r="D3976" s="12" t="s">
        <v>707</v>
      </c>
      <c r="E3976" s="12" t="s">
        <v>753</v>
      </c>
      <c r="F3976" s="12" t="s">
        <v>754</v>
      </c>
      <c r="G3976" s="12" t="s">
        <v>749</v>
      </c>
      <c r="H3976" s="12" t="s">
        <v>421</v>
      </c>
      <c r="I3976" s="19">
        <v>9247.25</v>
      </c>
      <c r="J3976" s="19">
        <v>1877422.49</v>
      </c>
      <c r="K3976" s="19">
        <f t="shared" si="1"/>
        <v>308.2416667</v>
      </c>
      <c r="L3976" s="14">
        <f t="shared" si="2"/>
        <v>308.2416667</v>
      </c>
      <c r="M3976" s="14">
        <f t="shared" si="3"/>
        <v>0</v>
      </c>
      <c r="N3976" s="14">
        <f t="shared" si="4"/>
        <v>0.001087272193</v>
      </c>
      <c r="O3976" s="14">
        <f t="shared" si="5"/>
        <v>0.006849814815</v>
      </c>
      <c r="P3976" s="19">
        <f t="shared" si="6"/>
        <v>203.0249523</v>
      </c>
      <c r="Q3976" s="14">
        <f t="shared" si="7"/>
        <v>62580.74967</v>
      </c>
    </row>
    <row r="3977" ht="15.75" customHeight="1">
      <c r="A3977" s="12">
        <v>2020.0</v>
      </c>
      <c r="B3977" s="265">
        <v>43983.0</v>
      </c>
      <c r="C3977" s="12" t="s">
        <v>778</v>
      </c>
      <c r="D3977" s="12" t="s">
        <v>707</v>
      </c>
      <c r="E3977" s="12" t="s">
        <v>755</v>
      </c>
      <c r="F3977" s="12" t="s">
        <v>756</v>
      </c>
      <c r="G3977" s="12" t="s">
        <v>749</v>
      </c>
      <c r="H3977" s="12" t="s">
        <v>421</v>
      </c>
      <c r="I3977" s="19">
        <v>4736.41</v>
      </c>
      <c r="J3977" s="19">
        <v>989443.45</v>
      </c>
      <c r="K3977" s="19">
        <f t="shared" si="1"/>
        <v>157.8803333</v>
      </c>
      <c r="L3977" s="14">
        <f t="shared" si="2"/>
        <v>157.8803333</v>
      </c>
      <c r="M3977" s="14">
        <f t="shared" si="3"/>
        <v>0</v>
      </c>
      <c r="N3977" s="14">
        <f t="shared" si="4"/>
        <v>0.0005568971193</v>
      </c>
      <c r="O3977" s="14">
        <f t="shared" si="5"/>
        <v>0.003508451852</v>
      </c>
      <c r="P3977" s="19">
        <f t="shared" si="6"/>
        <v>208.9015626</v>
      </c>
      <c r="Q3977" s="14">
        <f t="shared" si="7"/>
        <v>32981.44833</v>
      </c>
    </row>
    <row r="3978" ht="15.75" customHeight="1">
      <c r="A3978" s="12">
        <v>2020.0</v>
      </c>
      <c r="B3978" s="265">
        <v>43983.0</v>
      </c>
      <c r="C3978" s="12" t="s">
        <v>778</v>
      </c>
      <c r="D3978" s="12" t="s">
        <v>707</v>
      </c>
      <c r="E3978" s="12" t="s">
        <v>750</v>
      </c>
      <c r="F3978" s="12" t="s">
        <v>751</v>
      </c>
      <c r="G3978" s="12" t="s">
        <v>749</v>
      </c>
      <c r="H3978" s="12" t="s">
        <v>421</v>
      </c>
      <c r="I3978" s="19">
        <v>4193.43</v>
      </c>
      <c r="J3978" s="19">
        <v>860343.54</v>
      </c>
      <c r="K3978" s="19">
        <f t="shared" si="1"/>
        <v>139.781</v>
      </c>
      <c r="L3978" s="14">
        <f t="shared" si="2"/>
        <v>139.781</v>
      </c>
      <c r="M3978" s="14">
        <f t="shared" si="3"/>
        <v>0</v>
      </c>
      <c r="N3978" s="14">
        <f t="shared" si="4"/>
        <v>0.0004930546737</v>
      </c>
      <c r="O3978" s="14">
        <f t="shared" si="5"/>
        <v>0.003106244444</v>
      </c>
      <c r="P3978" s="19">
        <f t="shared" si="6"/>
        <v>205.1646361</v>
      </c>
      <c r="Q3978" s="14">
        <f t="shared" si="7"/>
        <v>28678.118</v>
      </c>
    </row>
    <row r="3979" ht="15.75" customHeight="1">
      <c r="A3979" s="12">
        <v>2020.0</v>
      </c>
      <c r="B3979" s="265">
        <v>43983.0</v>
      </c>
      <c r="C3979" s="12" t="s">
        <v>804</v>
      </c>
      <c r="D3979" s="12" t="s">
        <v>438</v>
      </c>
      <c r="E3979" s="12" t="s">
        <v>747</v>
      </c>
      <c r="F3979" s="12" t="s">
        <v>748</v>
      </c>
      <c r="G3979" s="12" t="s">
        <v>749</v>
      </c>
      <c r="H3979" s="12" t="s">
        <v>421</v>
      </c>
      <c r="I3979" s="19">
        <v>1135805.77</v>
      </c>
      <c r="J3979" s="19">
        <v>4.873420113E8</v>
      </c>
      <c r="K3979" s="19">
        <f t="shared" si="1"/>
        <v>37860.19233</v>
      </c>
      <c r="L3979" s="14">
        <f t="shared" si="2"/>
        <v>37860.19233</v>
      </c>
      <c r="M3979" s="14">
        <f t="shared" si="3"/>
        <v>0</v>
      </c>
      <c r="N3979" s="14">
        <f t="shared" si="4"/>
        <v>0.133545652</v>
      </c>
      <c r="O3979" s="14">
        <f t="shared" si="5"/>
        <v>0.8413376074</v>
      </c>
      <c r="P3979" s="19">
        <f t="shared" si="6"/>
        <v>429.0716108</v>
      </c>
      <c r="Q3979" s="14">
        <f t="shared" si="7"/>
        <v>16244733.71</v>
      </c>
    </row>
    <row r="3980" ht="15.75" customHeight="1">
      <c r="A3980" s="12">
        <v>2020.0</v>
      </c>
      <c r="B3980" s="265">
        <v>43983.0</v>
      </c>
      <c r="C3980" s="12" t="s">
        <v>804</v>
      </c>
      <c r="D3980" s="12" t="s">
        <v>438</v>
      </c>
      <c r="E3980" s="12" t="s">
        <v>753</v>
      </c>
      <c r="F3980" s="12" t="s">
        <v>754</v>
      </c>
      <c r="G3980" s="12" t="s">
        <v>749</v>
      </c>
      <c r="H3980" s="12" t="s">
        <v>421</v>
      </c>
      <c r="I3980" s="19">
        <v>2195938.1</v>
      </c>
      <c r="J3980" s="19">
        <v>1.56220679984E9</v>
      </c>
      <c r="K3980" s="19">
        <f t="shared" si="1"/>
        <v>73197.93667</v>
      </c>
      <c r="L3980" s="14">
        <f t="shared" si="2"/>
        <v>73197.93667</v>
      </c>
      <c r="M3980" s="14">
        <f t="shared" si="3"/>
        <v>0</v>
      </c>
      <c r="N3980" s="14">
        <f t="shared" si="4"/>
        <v>0.2581937801</v>
      </c>
      <c r="O3980" s="14">
        <f t="shared" si="5"/>
        <v>1.626620815</v>
      </c>
      <c r="P3980" s="19">
        <f t="shared" si="6"/>
        <v>711.4074845</v>
      </c>
      <c r="Q3980" s="14">
        <f t="shared" si="7"/>
        <v>52073559.99</v>
      </c>
    </row>
    <row r="3981" ht="15.75" customHeight="1">
      <c r="A3981" s="12">
        <v>2020.0</v>
      </c>
      <c r="B3981" s="265">
        <v>43983.0</v>
      </c>
      <c r="C3981" s="12" t="s">
        <v>804</v>
      </c>
      <c r="D3981" s="12" t="s">
        <v>438</v>
      </c>
      <c r="E3981" s="12" t="s">
        <v>755</v>
      </c>
      <c r="F3981" s="12" t="s">
        <v>756</v>
      </c>
      <c r="G3981" s="12" t="s">
        <v>749</v>
      </c>
      <c r="H3981" s="12" t="s">
        <v>421</v>
      </c>
      <c r="I3981" s="19">
        <v>461768.6</v>
      </c>
      <c r="J3981" s="19">
        <v>5.7723927113E8</v>
      </c>
      <c r="K3981" s="19">
        <f t="shared" si="1"/>
        <v>15392.28667</v>
      </c>
      <c r="L3981" s="14">
        <f t="shared" si="2"/>
        <v>15392.28667</v>
      </c>
      <c r="M3981" s="14">
        <f t="shared" si="3"/>
        <v>0</v>
      </c>
      <c r="N3981" s="14">
        <f t="shared" si="4"/>
        <v>0.05429378013</v>
      </c>
      <c r="O3981" s="14">
        <f t="shared" si="5"/>
        <v>0.3420508148</v>
      </c>
      <c r="P3981" s="19">
        <f t="shared" si="6"/>
        <v>1250.061765</v>
      </c>
      <c r="Q3981" s="14">
        <f t="shared" si="7"/>
        <v>19241309.04</v>
      </c>
    </row>
    <row r="3982" ht="15.75" customHeight="1">
      <c r="A3982" s="12">
        <v>2020.0</v>
      </c>
      <c r="B3982" s="265">
        <v>43983.0</v>
      </c>
      <c r="C3982" s="12" t="s">
        <v>804</v>
      </c>
      <c r="D3982" s="12" t="s">
        <v>438</v>
      </c>
      <c r="E3982" s="12" t="s">
        <v>750</v>
      </c>
      <c r="F3982" s="12" t="s">
        <v>751</v>
      </c>
      <c r="G3982" s="12" t="s">
        <v>749</v>
      </c>
      <c r="H3982" s="12" t="s">
        <v>421</v>
      </c>
      <c r="I3982" s="19">
        <v>5633.5</v>
      </c>
      <c r="J3982" s="19">
        <v>2516555.36</v>
      </c>
      <c r="K3982" s="19">
        <f t="shared" si="1"/>
        <v>187.7833333</v>
      </c>
      <c r="L3982" s="14">
        <f t="shared" si="2"/>
        <v>187.7833333</v>
      </c>
      <c r="M3982" s="14">
        <f t="shared" si="3"/>
        <v>0</v>
      </c>
      <c r="N3982" s="14">
        <f t="shared" si="4"/>
        <v>0.0006623750735</v>
      </c>
      <c r="O3982" s="14">
        <f t="shared" si="5"/>
        <v>0.004172962963</v>
      </c>
      <c r="P3982" s="19">
        <f t="shared" si="6"/>
        <v>446.7125872</v>
      </c>
      <c r="Q3982" s="14">
        <f t="shared" si="7"/>
        <v>83885.17867</v>
      </c>
    </row>
    <row r="3983" ht="15.75" customHeight="1">
      <c r="A3983" s="12">
        <v>2020.0</v>
      </c>
      <c r="B3983" s="265">
        <v>43983.0</v>
      </c>
      <c r="C3983" s="12" t="s">
        <v>779</v>
      </c>
      <c r="D3983" s="12" t="s">
        <v>414</v>
      </c>
      <c r="E3983" s="12" t="s">
        <v>747</v>
      </c>
      <c r="F3983" s="12" t="s">
        <v>748</v>
      </c>
      <c r="G3983" s="12" t="s">
        <v>749</v>
      </c>
      <c r="H3983" s="12" t="s">
        <v>405</v>
      </c>
      <c r="I3983" s="19">
        <v>511948.4</v>
      </c>
      <c r="J3983" s="19">
        <v>6.974948595E7</v>
      </c>
      <c r="K3983" s="19">
        <f t="shared" si="1"/>
        <v>17064.94667</v>
      </c>
      <c r="L3983" s="14">
        <f t="shared" si="2"/>
        <v>17064.94667</v>
      </c>
      <c r="M3983" s="14">
        <f t="shared" si="3"/>
        <v>0</v>
      </c>
      <c r="N3983" s="14">
        <f t="shared" si="4"/>
        <v>0.0601938154</v>
      </c>
      <c r="O3983" s="14">
        <f t="shared" si="5"/>
        <v>0.379221037</v>
      </c>
      <c r="P3983" s="19">
        <f t="shared" si="6"/>
        <v>136.2431955</v>
      </c>
      <c r="Q3983" s="14">
        <f t="shared" si="7"/>
        <v>2324982.865</v>
      </c>
    </row>
    <row r="3984" ht="15.75" customHeight="1">
      <c r="A3984" s="12">
        <v>2020.0</v>
      </c>
      <c r="B3984" s="265">
        <v>43983.0</v>
      </c>
      <c r="C3984" s="12" t="s">
        <v>779</v>
      </c>
      <c r="D3984" s="12" t="s">
        <v>414</v>
      </c>
      <c r="E3984" s="12" t="s">
        <v>753</v>
      </c>
      <c r="F3984" s="12" t="s">
        <v>754</v>
      </c>
      <c r="G3984" s="12" t="s">
        <v>749</v>
      </c>
      <c r="H3984" s="12" t="s">
        <v>405</v>
      </c>
      <c r="I3984" s="19">
        <v>2714.8</v>
      </c>
      <c r="J3984" s="19">
        <v>363183.21</v>
      </c>
      <c r="K3984" s="19">
        <f t="shared" si="1"/>
        <v>90.49333333</v>
      </c>
      <c r="L3984" s="14">
        <f t="shared" si="2"/>
        <v>90.49333333</v>
      </c>
      <c r="M3984" s="14">
        <f t="shared" si="3"/>
        <v>0</v>
      </c>
      <c r="N3984" s="14">
        <f t="shared" si="4"/>
        <v>0.0003192004703</v>
      </c>
      <c r="O3984" s="14">
        <f t="shared" si="5"/>
        <v>0.002010962963</v>
      </c>
      <c r="P3984" s="19">
        <f t="shared" si="6"/>
        <v>133.7789929</v>
      </c>
      <c r="Q3984" s="14">
        <f t="shared" si="7"/>
        <v>12106.107</v>
      </c>
    </row>
    <row r="3985" ht="15.75" customHeight="1">
      <c r="A3985" s="12">
        <v>2020.0</v>
      </c>
      <c r="B3985" s="265">
        <v>43983.0</v>
      </c>
      <c r="C3985" s="12" t="s">
        <v>779</v>
      </c>
      <c r="D3985" s="12" t="s">
        <v>414</v>
      </c>
      <c r="E3985" s="12" t="s">
        <v>750</v>
      </c>
      <c r="F3985" s="12" t="s">
        <v>751</v>
      </c>
      <c r="G3985" s="12" t="s">
        <v>749</v>
      </c>
      <c r="H3985" s="12" t="s">
        <v>405</v>
      </c>
      <c r="I3985" s="19">
        <v>8109.69</v>
      </c>
      <c r="J3985" s="19">
        <v>1114969.81</v>
      </c>
      <c r="K3985" s="19">
        <f t="shared" si="1"/>
        <v>270.323</v>
      </c>
      <c r="L3985" s="14">
        <f t="shared" si="2"/>
        <v>270.323</v>
      </c>
      <c r="M3985" s="14">
        <f t="shared" si="3"/>
        <v>0</v>
      </c>
      <c r="N3985" s="14">
        <f t="shared" si="4"/>
        <v>0.0009535202822</v>
      </c>
      <c r="O3985" s="14">
        <f t="shared" si="5"/>
        <v>0.006007177778</v>
      </c>
      <c r="P3985" s="19">
        <f t="shared" si="6"/>
        <v>137.4861197</v>
      </c>
      <c r="Q3985" s="14">
        <f t="shared" si="7"/>
        <v>37165.66033</v>
      </c>
    </row>
    <row r="3986" ht="15.75" customHeight="1">
      <c r="A3986" s="12">
        <v>2020.0</v>
      </c>
      <c r="B3986" s="265">
        <v>43983.0</v>
      </c>
      <c r="C3986" s="12" t="s">
        <v>780</v>
      </c>
      <c r="D3986" s="12" t="s">
        <v>415</v>
      </c>
      <c r="E3986" s="12" t="s">
        <v>747</v>
      </c>
      <c r="F3986" s="12" t="s">
        <v>748</v>
      </c>
      <c r="G3986" s="12" t="s">
        <v>749</v>
      </c>
      <c r="H3986" s="12" t="s">
        <v>405</v>
      </c>
      <c r="I3986" s="19">
        <v>151314.95</v>
      </c>
      <c r="J3986" s="19">
        <v>2.06825803E7</v>
      </c>
      <c r="K3986" s="19">
        <f t="shared" si="1"/>
        <v>5043.831667</v>
      </c>
      <c r="L3986" s="14">
        <f t="shared" si="2"/>
        <v>5043.831667</v>
      </c>
      <c r="M3986" s="14">
        <f t="shared" si="3"/>
        <v>0</v>
      </c>
      <c r="N3986" s="14">
        <f t="shared" si="4"/>
        <v>0.01779129336</v>
      </c>
      <c r="O3986" s="14">
        <f t="shared" si="5"/>
        <v>0.1120851481</v>
      </c>
      <c r="P3986" s="19">
        <f t="shared" si="6"/>
        <v>136.6856368</v>
      </c>
      <c r="Q3986" s="14">
        <f t="shared" si="7"/>
        <v>689419.3433</v>
      </c>
    </row>
    <row r="3987" ht="15.75" customHeight="1">
      <c r="A3987" s="12">
        <v>2020.0</v>
      </c>
      <c r="B3987" s="265">
        <v>43983.0</v>
      </c>
      <c r="C3987" s="12" t="s">
        <v>780</v>
      </c>
      <c r="D3987" s="12" t="s">
        <v>415</v>
      </c>
      <c r="E3987" s="12" t="s">
        <v>753</v>
      </c>
      <c r="F3987" s="12" t="s">
        <v>754</v>
      </c>
      <c r="G3987" s="12" t="s">
        <v>749</v>
      </c>
      <c r="H3987" s="12" t="s">
        <v>405</v>
      </c>
      <c r="I3987" s="19">
        <v>2042.8</v>
      </c>
      <c r="J3987" s="19">
        <v>279221.42</v>
      </c>
      <c r="K3987" s="19">
        <f t="shared" si="1"/>
        <v>68.09333333</v>
      </c>
      <c r="L3987" s="14">
        <f t="shared" si="2"/>
        <v>68.09333333</v>
      </c>
      <c r="M3987" s="14">
        <f t="shared" si="3"/>
        <v>0</v>
      </c>
      <c r="N3987" s="14">
        <f t="shared" si="4"/>
        <v>0.0002401881246</v>
      </c>
      <c r="O3987" s="14">
        <f t="shared" si="5"/>
        <v>0.001513185185</v>
      </c>
      <c r="P3987" s="19">
        <f t="shared" si="6"/>
        <v>136.6856374</v>
      </c>
      <c r="Q3987" s="14">
        <f t="shared" si="7"/>
        <v>9307.380667</v>
      </c>
    </row>
    <row r="3988" ht="15.75" customHeight="1">
      <c r="A3988" s="12">
        <v>2020.0</v>
      </c>
      <c r="B3988" s="265">
        <v>43983.0</v>
      </c>
      <c r="C3988" s="12" t="s">
        <v>781</v>
      </c>
      <c r="D3988" s="12" t="s">
        <v>439</v>
      </c>
      <c r="E3988" s="12" t="s">
        <v>747</v>
      </c>
      <c r="F3988" s="12" t="s">
        <v>748</v>
      </c>
      <c r="G3988" s="12" t="s">
        <v>749</v>
      </c>
      <c r="H3988" s="12" t="s">
        <v>421</v>
      </c>
      <c r="I3988" s="19">
        <v>625769.82</v>
      </c>
      <c r="J3988" s="19">
        <v>1.7024345003E8</v>
      </c>
      <c r="K3988" s="19">
        <f t="shared" si="1"/>
        <v>20858.994</v>
      </c>
      <c r="L3988" s="14">
        <f t="shared" si="2"/>
        <v>20858.994</v>
      </c>
      <c r="M3988" s="14">
        <f t="shared" si="3"/>
        <v>0</v>
      </c>
      <c r="N3988" s="14">
        <f t="shared" si="4"/>
        <v>0.07357669841</v>
      </c>
      <c r="O3988" s="14">
        <f t="shared" si="5"/>
        <v>0.4635332</v>
      </c>
      <c r="P3988" s="19">
        <f t="shared" si="6"/>
        <v>272.0544273</v>
      </c>
      <c r="Q3988" s="14">
        <f t="shared" si="7"/>
        <v>5674781.668</v>
      </c>
    </row>
    <row r="3989" ht="15.75" customHeight="1">
      <c r="A3989" s="12">
        <v>2020.0</v>
      </c>
      <c r="B3989" s="265">
        <v>43983.0</v>
      </c>
      <c r="C3989" s="12" t="s">
        <v>781</v>
      </c>
      <c r="D3989" s="12" t="s">
        <v>439</v>
      </c>
      <c r="E3989" s="12" t="s">
        <v>753</v>
      </c>
      <c r="F3989" s="12" t="s">
        <v>754</v>
      </c>
      <c r="G3989" s="12" t="s">
        <v>749</v>
      </c>
      <c r="H3989" s="12" t="s">
        <v>421</v>
      </c>
      <c r="I3989" s="19">
        <v>703.88</v>
      </c>
      <c r="J3989" s="19">
        <v>57433.54</v>
      </c>
      <c r="K3989" s="19">
        <f t="shared" si="1"/>
        <v>23.46266667</v>
      </c>
      <c r="L3989" s="14">
        <f t="shared" si="2"/>
        <v>23.46266667</v>
      </c>
      <c r="M3989" s="14">
        <f t="shared" si="3"/>
        <v>0</v>
      </c>
      <c r="N3989" s="14">
        <f t="shared" si="4"/>
        <v>0.00008276072898</v>
      </c>
      <c r="O3989" s="14">
        <f t="shared" si="5"/>
        <v>0.0005213925926</v>
      </c>
      <c r="P3989" s="19">
        <f t="shared" si="6"/>
        <v>81.5956413</v>
      </c>
      <c r="Q3989" s="14">
        <f t="shared" si="7"/>
        <v>1914.451333</v>
      </c>
    </row>
    <row r="3990" ht="15.75" customHeight="1">
      <c r="A3990" s="12">
        <v>2020.0</v>
      </c>
      <c r="B3990" s="265">
        <v>43983.0</v>
      </c>
      <c r="C3990" s="12" t="s">
        <v>781</v>
      </c>
      <c r="D3990" s="12" t="s">
        <v>439</v>
      </c>
      <c r="E3990" s="12" t="s">
        <v>755</v>
      </c>
      <c r="F3990" s="12" t="s">
        <v>756</v>
      </c>
      <c r="G3990" s="12" t="s">
        <v>749</v>
      </c>
      <c r="H3990" s="12" t="s">
        <v>421</v>
      </c>
      <c r="I3990" s="19">
        <v>223073.73</v>
      </c>
      <c r="J3990" s="19">
        <v>1.820184311E7</v>
      </c>
      <c r="K3990" s="19">
        <f t="shared" si="1"/>
        <v>7435.791</v>
      </c>
      <c r="L3990" s="14">
        <f t="shared" si="2"/>
        <v>7435.791</v>
      </c>
      <c r="M3990" s="14">
        <f t="shared" si="3"/>
        <v>0</v>
      </c>
      <c r="N3990" s="14">
        <f t="shared" si="4"/>
        <v>0.02622853968</v>
      </c>
      <c r="O3990" s="14">
        <f t="shared" si="5"/>
        <v>0.1652398</v>
      </c>
      <c r="P3990" s="19">
        <f t="shared" si="6"/>
        <v>81.59563706</v>
      </c>
      <c r="Q3990" s="14">
        <f t="shared" si="7"/>
        <v>606728.1037</v>
      </c>
    </row>
    <row r="3991" ht="15.75" customHeight="1">
      <c r="A3991" s="12">
        <v>2020.0</v>
      </c>
      <c r="B3991" s="265">
        <v>43983.0</v>
      </c>
      <c r="C3991" s="12" t="s">
        <v>781</v>
      </c>
      <c r="D3991" s="12" t="s">
        <v>439</v>
      </c>
      <c r="E3991" s="12" t="s">
        <v>750</v>
      </c>
      <c r="F3991" s="12" t="s">
        <v>751</v>
      </c>
      <c r="G3991" s="12" t="s">
        <v>749</v>
      </c>
      <c r="H3991" s="12" t="s">
        <v>421</v>
      </c>
      <c r="I3991" s="19">
        <v>23548.06</v>
      </c>
      <c r="J3991" s="19">
        <v>1921418.96</v>
      </c>
      <c r="K3991" s="19">
        <f t="shared" si="1"/>
        <v>784.9353333</v>
      </c>
      <c r="L3991" s="14">
        <f t="shared" si="2"/>
        <v>784.9353333</v>
      </c>
      <c r="M3991" s="14">
        <f t="shared" si="3"/>
        <v>0</v>
      </c>
      <c r="N3991" s="14">
        <f t="shared" si="4"/>
        <v>0.002768731335</v>
      </c>
      <c r="O3991" s="14">
        <f t="shared" si="5"/>
        <v>0.01744300741</v>
      </c>
      <c r="P3991" s="19">
        <f t="shared" si="6"/>
        <v>81.59563718</v>
      </c>
      <c r="Q3991" s="14">
        <f t="shared" si="7"/>
        <v>64047.29867</v>
      </c>
    </row>
    <row r="3992" ht="15.75" customHeight="1">
      <c r="A3992" s="12">
        <v>2020.0</v>
      </c>
      <c r="B3992" s="265">
        <v>43983.0</v>
      </c>
      <c r="C3992" s="12" t="s">
        <v>782</v>
      </c>
      <c r="D3992" s="12" t="s">
        <v>440</v>
      </c>
      <c r="E3992" s="12" t="s">
        <v>747</v>
      </c>
      <c r="F3992" s="12" t="s">
        <v>748</v>
      </c>
      <c r="G3992" s="12" t="s">
        <v>749</v>
      </c>
      <c r="H3992" s="12" t="s">
        <v>421</v>
      </c>
      <c r="I3992" s="19">
        <v>33403.09</v>
      </c>
      <c r="J3992" s="19">
        <v>8295990.92</v>
      </c>
      <c r="K3992" s="19">
        <f t="shared" si="1"/>
        <v>1113.436333</v>
      </c>
      <c r="L3992" s="14">
        <f t="shared" si="2"/>
        <v>1113.436333</v>
      </c>
      <c r="M3992" s="14">
        <f t="shared" si="3"/>
        <v>0</v>
      </c>
      <c r="N3992" s="14">
        <f t="shared" si="4"/>
        <v>0.003927465021</v>
      </c>
      <c r="O3992" s="14">
        <f t="shared" si="5"/>
        <v>0.02474302963</v>
      </c>
      <c r="P3992" s="19">
        <f t="shared" si="6"/>
        <v>248.3599847</v>
      </c>
      <c r="Q3992" s="14">
        <f t="shared" si="7"/>
        <v>276533.0307</v>
      </c>
    </row>
    <row r="3993" ht="15.75" customHeight="1">
      <c r="A3993" s="12">
        <v>2020.0</v>
      </c>
      <c r="B3993" s="265">
        <v>43983.0</v>
      </c>
      <c r="C3993" s="12" t="s">
        <v>782</v>
      </c>
      <c r="D3993" s="12" t="s">
        <v>440</v>
      </c>
      <c r="E3993" s="12" t="s">
        <v>753</v>
      </c>
      <c r="F3993" s="12" t="s">
        <v>754</v>
      </c>
      <c r="G3993" s="12" t="s">
        <v>749</v>
      </c>
      <c r="H3993" s="12" t="s">
        <v>421</v>
      </c>
      <c r="I3993" s="19">
        <v>408000.0</v>
      </c>
      <c r="J3993" s="19">
        <v>1.1724253124E8</v>
      </c>
      <c r="K3993" s="19">
        <f t="shared" si="1"/>
        <v>13600</v>
      </c>
      <c r="L3993" s="14">
        <f t="shared" si="2"/>
        <v>13600</v>
      </c>
      <c r="M3993" s="14">
        <f t="shared" si="3"/>
        <v>0</v>
      </c>
      <c r="N3993" s="14">
        <f t="shared" si="4"/>
        <v>0.04797178131</v>
      </c>
      <c r="O3993" s="14">
        <f t="shared" si="5"/>
        <v>0.3022222222</v>
      </c>
      <c r="P3993" s="19">
        <f t="shared" si="6"/>
        <v>287.3591452</v>
      </c>
      <c r="Q3993" s="14">
        <f t="shared" si="7"/>
        <v>3908084.375</v>
      </c>
    </row>
    <row r="3994" ht="15.75" customHeight="1">
      <c r="A3994" s="12">
        <v>2020.0</v>
      </c>
      <c r="B3994" s="265">
        <v>43983.0</v>
      </c>
      <c r="C3994" s="12" t="s">
        <v>782</v>
      </c>
      <c r="D3994" s="12" t="s">
        <v>440</v>
      </c>
      <c r="E3994" s="12" t="s">
        <v>755</v>
      </c>
      <c r="F3994" s="12" t="s">
        <v>756</v>
      </c>
      <c r="G3994" s="12" t="s">
        <v>749</v>
      </c>
      <c r="H3994" s="12" t="s">
        <v>421</v>
      </c>
      <c r="I3994" s="19">
        <v>16267.72</v>
      </c>
      <c r="J3994" s="19">
        <v>3769322.43</v>
      </c>
      <c r="K3994" s="19">
        <f t="shared" si="1"/>
        <v>542.2573333</v>
      </c>
      <c r="L3994" s="14">
        <f t="shared" si="2"/>
        <v>542.2573333</v>
      </c>
      <c r="M3994" s="14">
        <f t="shared" si="3"/>
        <v>0</v>
      </c>
      <c r="N3994" s="14">
        <f t="shared" si="4"/>
        <v>0.00191272428</v>
      </c>
      <c r="O3994" s="14">
        <f t="shared" si="5"/>
        <v>0.01205016296</v>
      </c>
      <c r="P3994" s="19">
        <f t="shared" si="6"/>
        <v>231.7056373</v>
      </c>
      <c r="Q3994" s="14">
        <f t="shared" si="7"/>
        <v>125644.081</v>
      </c>
    </row>
    <row r="3995" ht="15.75" customHeight="1">
      <c r="A3995" s="12">
        <v>2020.0</v>
      </c>
      <c r="B3995" s="265">
        <v>43983.0</v>
      </c>
      <c r="C3995" s="12" t="s">
        <v>782</v>
      </c>
      <c r="D3995" s="12" t="s">
        <v>440</v>
      </c>
      <c r="E3995" s="12" t="s">
        <v>750</v>
      </c>
      <c r="F3995" s="12" t="s">
        <v>751</v>
      </c>
      <c r="G3995" s="12" t="s">
        <v>749</v>
      </c>
      <c r="H3995" s="12" t="s">
        <v>421</v>
      </c>
      <c r="I3995" s="19">
        <v>215514.7</v>
      </c>
      <c r="J3995" s="19">
        <v>5.9620222E7</v>
      </c>
      <c r="K3995" s="19">
        <f t="shared" si="1"/>
        <v>7183.823333</v>
      </c>
      <c r="L3995" s="14">
        <f t="shared" si="2"/>
        <v>7183.823333</v>
      </c>
      <c r="M3995" s="14">
        <f t="shared" si="3"/>
        <v>0</v>
      </c>
      <c r="N3995" s="14">
        <f t="shared" si="4"/>
        <v>0.02533976484</v>
      </c>
      <c r="O3995" s="14">
        <f t="shared" si="5"/>
        <v>0.1596405185</v>
      </c>
      <c r="P3995" s="19">
        <f t="shared" si="6"/>
        <v>276.6410922</v>
      </c>
      <c r="Q3995" s="14">
        <f t="shared" si="7"/>
        <v>1987340.733</v>
      </c>
    </row>
    <row r="3996" ht="15.75" customHeight="1">
      <c r="A3996" s="12">
        <v>2020.0</v>
      </c>
      <c r="B3996" s="265">
        <v>43983.0</v>
      </c>
      <c r="C3996" s="12" t="s">
        <v>783</v>
      </c>
      <c r="D3996" s="12" t="s">
        <v>441</v>
      </c>
      <c r="E3996" s="12" t="s">
        <v>747</v>
      </c>
      <c r="F3996" s="12" t="s">
        <v>748</v>
      </c>
      <c r="G3996" s="12" t="s">
        <v>749</v>
      </c>
      <c r="H3996" s="12" t="s">
        <v>421</v>
      </c>
      <c r="I3996" s="19">
        <v>37580.39</v>
      </c>
      <c r="J3996" s="19">
        <v>7204372.63</v>
      </c>
      <c r="K3996" s="19">
        <f t="shared" si="1"/>
        <v>1252.679667</v>
      </c>
      <c r="L3996" s="14">
        <f t="shared" si="2"/>
        <v>1252.679667</v>
      </c>
      <c r="M3996" s="14">
        <f t="shared" si="3"/>
        <v>0</v>
      </c>
      <c r="N3996" s="14">
        <f t="shared" si="4"/>
        <v>0.004418623163</v>
      </c>
      <c r="O3996" s="14">
        <f t="shared" si="5"/>
        <v>0.02783732593</v>
      </c>
      <c r="P3996" s="19">
        <f t="shared" si="6"/>
        <v>191.7056377</v>
      </c>
      <c r="Q3996" s="14">
        <f t="shared" si="7"/>
        <v>240145.7543</v>
      </c>
    </row>
    <row r="3997" ht="15.75" customHeight="1">
      <c r="A3997" s="12">
        <v>2020.0</v>
      </c>
      <c r="B3997" s="265">
        <v>43983.0</v>
      </c>
      <c r="C3997" s="12" t="s">
        <v>783</v>
      </c>
      <c r="D3997" s="12" t="s">
        <v>441</v>
      </c>
      <c r="E3997" s="12" t="s">
        <v>753</v>
      </c>
      <c r="F3997" s="12" t="s">
        <v>754</v>
      </c>
      <c r="G3997" s="12" t="s">
        <v>749</v>
      </c>
      <c r="H3997" s="12" t="s">
        <v>421</v>
      </c>
      <c r="I3997" s="19">
        <v>19611.92</v>
      </c>
      <c r="J3997" s="19">
        <v>4119715.62</v>
      </c>
      <c r="K3997" s="19">
        <f t="shared" si="1"/>
        <v>653.7306667</v>
      </c>
      <c r="L3997" s="14">
        <f t="shared" si="2"/>
        <v>653.7306667</v>
      </c>
      <c r="M3997" s="14">
        <f t="shared" si="3"/>
        <v>0</v>
      </c>
      <c r="N3997" s="14">
        <f t="shared" si="4"/>
        <v>0.002305928277</v>
      </c>
      <c r="O3997" s="14">
        <f t="shared" si="5"/>
        <v>0.01452734815</v>
      </c>
      <c r="P3997" s="19">
        <f t="shared" si="6"/>
        <v>210.0618206</v>
      </c>
      <c r="Q3997" s="14">
        <f t="shared" si="7"/>
        <v>137323.854</v>
      </c>
    </row>
    <row r="3998" ht="15.75" customHeight="1">
      <c r="A3998" s="12">
        <v>2020.0</v>
      </c>
      <c r="B3998" s="265">
        <v>43983.0</v>
      </c>
      <c r="C3998" s="12" t="s">
        <v>783</v>
      </c>
      <c r="D3998" s="12" t="s">
        <v>441</v>
      </c>
      <c r="E3998" s="12" t="s">
        <v>805</v>
      </c>
      <c r="F3998" s="12" t="s">
        <v>806</v>
      </c>
      <c r="G3998" s="12" t="s">
        <v>749</v>
      </c>
      <c r="H3998" s="12" t="s">
        <v>421</v>
      </c>
      <c r="I3998" s="19">
        <v>911.06</v>
      </c>
      <c r="J3998" s="19">
        <v>174655.34</v>
      </c>
      <c r="K3998" s="19">
        <f t="shared" si="1"/>
        <v>30.36866667</v>
      </c>
      <c r="L3998" s="14">
        <f t="shared" si="2"/>
        <v>30.36866667</v>
      </c>
      <c r="M3998" s="14">
        <f t="shared" si="3"/>
        <v>0</v>
      </c>
      <c r="N3998" s="14">
        <f t="shared" si="4"/>
        <v>0.0001071205173</v>
      </c>
      <c r="O3998" s="14">
        <f t="shared" si="5"/>
        <v>0.0006748592593</v>
      </c>
      <c r="P3998" s="19">
        <f t="shared" si="6"/>
        <v>191.7056396</v>
      </c>
      <c r="Q3998" s="14">
        <f t="shared" si="7"/>
        <v>5821.844667</v>
      </c>
    </row>
    <row r="3999" ht="15.75" customHeight="1">
      <c r="A3999" s="12">
        <v>2020.0</v>
      </c>
      <c r="B3999" s="265">
        <v>43983.0</v>
      </c>
      <c r="C3999" s="12" t="s">
        <v>783</v>
      </c>
      <c r="D3999" s="12" t="s">
        <v>441</v>
      </c>
      <c r="E3999" s="12" t="s">
        <v>750</v>
      </c>
      <c r="F3999" s="12" t="s">
        <v>751</v>
      </c>
      <c r="G3999" s="12" t="s">
        <v>749</v>
      </c>
      <c r="H3999" s="12" t="s">
        <v>421</v>
      </c>
      <c r="I3999" s="19">
        <v>152253.36</v>
      </c>
      <c r="J3999" s="19">
        <v>2.954303048E7</v>
      </c>
      <c r="K3999" s="19">
        <f t="shared" si="1"/>
        <v>5075.112</v>
      </c>
      <c r="L3999" s="14">
        <f t="shared" si="2"/>
        <v>5075.112</v>
      </c>
      <c r="M3999" s="14">
        <f t="shared" si="3"/>
        <v>0</v>
      </c>
      <c r="N3999" s="14">
        <f t="shared" si="4"/>
        <v>0.01790162963</v>
      </c>
      <c r="O3999" s="14">
        <f t="shared" si="5"/>
        <v>0.1127802667</v>
      </c>
      <c r="P3999" s="19">
        <f t="shared" si="6"/>
        <v>194.0386109</v>
      </c>
      <c r="Q3999" s="14">
        <f t="shared" si="7"/>
        <v>984767.6827</v>
      </c>
    </row>
    <row r="4000" ht="15.75" customHeight="1">
      <c r="A4000" s="12">
        <v>2020.0</v>
      </c>
      <c r="B4000" s="265">
        <v>43983.0</v>
      </c>
      <c r="C4000" s="12" t="s">
        <v>784</v>
      </c>
      <c r="D4000" s="12" t="s">
        <v>416</v>
      </c>
      <c r="E4000" s="12" t="s">
        <v>747</v>
      </c>
      <c r="F4000" s="12" t="s">
        <v>748</v>
      </c>
      <c r="G4000" s="12" t="s">
        <v>749</v>
      </c>
      <c r="H4000" s="12" t="s">
        <v>405</v>
      </c>
      <c r="I4000" s="19">
        <v>292763.0</v>
      </c>
      <c r="J4000" s="19">
        <v>5.697968747E7</v>
      </c>
      <c r="K4000" s="19">
        <f t="shared" si="1"/>
        <v>9758.766667</v>
      </c>
      <c r="L4000" s="14">
        <f t="shared" si="2"/>
        <v>9758.766667</v>
      </c>
      <c r="M4000" s="14">
        <f t="shared" si="3"/>
        <v>0</v>
      </c>
      <c r="N4000" s="14">
        <f t="shared" si="4"/>
        <v>0.03442245738</v>
      </c>
      <c r="O4000" s="14">
        <f t="shared" si="5"/>
        <v>0.2168614815</v>
      </c>
      <c r="P4000" s="19">
        <f t="shared" si="6"/>
        <v>194.6273521</v>
      </c>
      <c r="Q4000" s="14">
        <f t="shared" si="7"/>
        <v>1899322.916</v>
      </c>
    </row>
    <row r="4001" ht="15.75" customHeight="1">
      <c r="A4001" s="12">
        <v>2020.0</v>
      </c>
      <c r="B4001" s="265">
        <v>43983.0</v>
      </c>
      <c r="C4001" s="12" t="s">
        <v>784</v>
      </c>
      <c r="D4001" s="12" t="s">
        <v>416</v>
      </c>
      <c r="E4001" s="12" t="s">
        <v>753</v>
      </c>
      <c r="F4001" s="12" t="s">
        <v>754</v>
      </c>
      <c r="G4001" s="12" t="s">
        <v>749</v>
      </c>
      <c r="H4001" s="12" t="s">
        <v>405</v>
      </c>
      <c r="I4001" s="19">
        <v>34319.0</v>
      </c>
      <c r="J4001" s="19">
        <v>6692261.18</v>
      </c>
      <c r="K4001" s="19">
        <f t="shared" si="1"/>
        <v>1143.966667</v>
      </c>
      <c r="L4001" s="14">
        <f t="shared" si="2"/>
        <v>1143.966667</v>
      </c>
      <c r="M4001" s="14">
        <f t="shared" si="3"/>
        <v>0</v>
      </c>
      <c r="N4001" s="14">
        <f t="shared" si="4"/>
        <v>0.004035155791</v>
      </c>
      <c r="O4001" s="14">
        <f t="shared" si="5"/>
        <v>0.02542148148</v>
      </c>
      <c r="P4001" s="19">
        <f t="shared" si="6"/>
        <v>195.001637</v>
      </c>
      <c r="Q4001" s="14">
        <f t="shared" si="7"/>
        <v>223075.3727</v>
      </c>
    </row>
    <row r="4002" ht="15.75" customHeight="1">
      <c r="A4002" s="12">
        <v>2020.0</v>
      </c>
      <c r="B4002" s="265">
        <v>43983.0</v>
      </c>
      <c r="C4002" s="12" t="s">
        <v>785</v>
      </c>
      <c r="D4002" s="12" t="s">
        <v>417</v>
      </c>
      <c r="E4002" s="12" t="s">
        <v>747</v>
      </c>
      <c r="F4002" s="12" t="s">
        <v>748</v>
      </c>
      <c r="G4002" s="12" t="s">
        <v>749</v>
      </c>
      <c r="H4002" s="12" t="s">
        <v>405</v>
      </c>
      <c r="I4002" s="19">
        <v>255313.9</v>
      </c>
      <c r="J4002" s="19">
        <v>5.040329576E7</v>
      </c>
      <c r="K4002" s="19">
        <f t="shared" si="1"/>
        <v>8510.463333</v>
      </c>
      <c r="L4002" s="14">
        <f t="shared" si="2"/>
        <v>8510.463333</v>
      </c>
      <c r="M4002" s="14">
        <f t="shared" si="3"/>
        <v>0</v>
      </c>
      <c r="N4002" s="14">
        <f t="shared" si="4"/>
        <v>0.03001927102</v>
      </c>
      <c r="O4002" s="14">
        <f t="shared" si="5"/>
        <v>0.1891214074</v>
      </c>
      <c r="P4002" s="19">
        <f t="shared" si="6"/>
        <v>197.416967</v>
      </c>
      <c r="Q4002" s="14">
        <f t="shared" si="7"/>
        <v>1680109.859</v>
      </c>
    </row>
    <row r="4003" ht="15.75" customHeight="1">
      <c r="A4003" s="12">
        <v>2020.0</v>
      </c>
      <c r="B4003" s="265">
        <v>43983.0</v>
      </c>
      <c r="C4003" s="12" t="s">
        <v>785</v>
      </c>
      <c r="D4003" s="12" t="s">
        <v>417</v>
      </c>
      <c r="E4003" s="12" t="s">
        <v>753</v>
      </c>
      <c r="F4003" s="12" t="s">
        <v>754</v>
      </c>
      <c r="G4003" s="12" t="s">
        <v>749</v>
      </c>
      <c r="H4003" s="12" t="s">
        <v>405</v>
      </c>
      <c r="I4003" s="19">
        <v>10530.0</v>
      </c>
      <c r="J4003" s="19">
        <v>2091693.57</v>
      </c>
      <c r="K4003" s="19">
        <f t="shared" si="1"/>
        <v>351</v>
      </c>
      <c r="L4003" s="14">
        <f t="shared" si="2"/>
        <v>351</v>
      </c>
      <c r="M4003" s="14">
        <f t="shared" si="3"/>
        <v>0</v>
      </c>
      <c r="N4003" s="14">
        <f t="shared" si="4"/>
        <v>0.001238095238</v>
      </c>
      <c r="O4003" s="14">
        <f t="shared" si="5"/>
        <v>0.0078</v>
      </c>
      <c r="P4003" s="19">
        <f t="shared" si="6"/>
        <v>198.6413647</v>
      </c>
      <c r="Q4003" s="14">
        <f t="shared" si="7"/>
        <v>69723.119</v>
      </c>
    </row>
    <row r="4004" ht="15.75" customHeight="1">
      <c r="A4004" s="12">
        <v>2020.0</v>
      </c>
      <c r="B4004" s="265">
        <v>43983.0</v>
      </c>
      <c r="C4004" s="12" t="s">
        <v>785</v>
      </c>
      <c r="D4004" s="12" t="s">
        <v>417</v>
      </c>
      <c r="E4004" s="12" t="s">
        <v>755</v>
      </c>
      <c r="F4004" s="12" t="s">
        <v>756</v>
      </c>
      <c r="G4004" s="12" t="s">
        <v>749</v>
      </c>
      <c r="H4004" s="12" t="s">
        <v>405</v>
      </c>
      <c r="I4004" s="19">
        <v>20906.0</v>
      </c>
      <c r="J4004" s="19">
        <v>4132500.13</v>
      </c>
      <c r="K4004" s="19">
        <f t="shared" si="1"/>
        <v>696.8666667</v>
      </c>
      <c r="L4004" s="14">
        <f t="shared" si="2"/>
        <v>696.8666667</v>
      </c>
      <c r="M4004" s="14">
        <f t="shared" si="3"/>
        <v>0</v>
      </c>
      <c r="N4004" s="14">
        <f t="shared" si="4"/>
        <v>0.00245808348</v>
      </c>
      <c r="O4004" s="14">
        <f t="shared" si="5"/>
        <v>0.01548592593</v>
      </c>
      <c r="P4004" s="19">
        <f t="shared" si="6"/>
        <v>197.6705314</v>
      </c>
      <c r="Q4004" s="14">
        <f t="shared" si="7"/>
        <v>137750.0043</v>
      </c>
    </row>
    <row r="4005" ht="15.75" customHeight="1">
      <c r="A4005" s="12">
        <v>2020.0</v>
      </c>
      <c r="B4005" s="265">
        <v>43983.0</v>
      </c>
      <c r="C4005" s="12" t="s">
        <v>785</v>
      </c>
      <c r="D4005" s="12" t="s">
        <v>417</v>
      </c>
      <c r="E4005" s="12" t="s">
        <v>750</v>
      </c>
      <c r="F4005" s="12" t="s">
        <v>751</v>
      </c>
      <c r="G4005" s="12" t="s">
        <v>749</v>
      </c>
      <c r="H4005" s="12" t="s">
        <v>405</v>
      </c>
      <c r="I4005" s="19">
        <v>6419.0</v>
      </c>
      <c r="J4005" s="19">
        <v>1275914.0</v>
      </c>
      <c r="K4005" s="19">
        <f t="shared" si="1"/>
        <v>213.9666667</v>
      </c>
      <c r="L4005" s="14">
        <f t="shared" si="2"/>
        <v>213.9666667</v>
      </c>
      <c r="M4005" s="14">
        <f t="shared" si="3"/>
        <v>0</v>
      </c>
      <c r="N4005" s="14">
        <f t="shared" si="4"/>
        <v>0.0007547325103</v>
      </c>
      <c r="O4005" s="14">
        <f t="shared" si="5"/>
        <v>0.004754814815</v>
      </c>
      <c r="P4005" s="19">
        <f t="shared" si="6"/>
        <v>198.7714597</v>
      </c>
      <c r="Q4005" s="14">
        <f t="shared" si="7"/>
        <v>42530.46667</v>
      </c>
    </row>
    <row r="4006" ht="15.75" customHeight="1">
      <c r="A4006" s="12">
        <v>2020.0</v>
      </c>
      <c r="B4006" s="265">
        <v>43983.0</v>
      </c>
      <c r="C4006" s="12" t="s">
        <v>786</v>
      </c>
      <c r="D4006" s="12" t="s">
        <v>418</v>
      </c>
      <c r="E4006" s="12" t="s">
        <v>747</v>
      </c>
      <c r="F4006" s="12" t="s">
        <v>748</v>
      </c>
      <c r="G4006" s="12" t="s">
        <v>749</v>
      </c>
      <c r="H4006" s="12" t="s">
        <v>405</v>
      </c>
      <c r="I4006" s="19">
        <v>280319.0</v>
      </c>
      <c r="J4006" s="19">
        <v>5.673307709E7</v>
      </c>
      <c r="K4006" s="19">
        <f t="shared" si="1"/>
        <v>9343.966667</v>
      </c>
      <c r="L4006" s="14">
        <f t="shared" si="2"/>
        <v>9343.966667</v>
      </c>
      <c r="M4006" s="14">
        <f t="shared" si="3"/>
        <v>0</v>
      </c>
      <c r="N4006" s="14">
        <f t="shared" si="4"/>
        <v>0.03295931805</v>
      </c>
      <c r="O4006" s="14">
        <f t="shared" si="5"/>
        <v>0.2076437037</v>
      </c>
      <c r="P4006" s="19">
        <f t="shared" si="6"/>
        <v>202.3875552</v>
      </c>
      <c r="Q4006" s="14">
        <f t="shared" si="7"/>
        <v>1891102.57</v>
      </c>
    </row>
    <row r="4007" ht="15.75" customHeight="1">
      <c r="A4007" s="12">
        <v>2020.0</v>
      </c>
      <c r="B4007" s="265">
        <v>43983.0</v>
      </c>
      <c r="C4007" s="12" t="s">
        <v>786</v>
      </c>
      <c r="D4007" s="12" t="s">
        <v>418</v>
      </c>
      <c r="E4007" s="12" t="s">
        <v>753</v>
      </c>
      <c r="F4007" s="12" t="s">
        <v>754</v>
      </c>
      <c r="G4007" s="12" t="s">
        <v>749</v>
      </c>
      <c r="H4007" s="12" t="s">
        <v>405</v>
      </c>
      <c r="I4007" s="19">
        <v>23063.0</v>
      </c>
      <c r="J4007" s="19">
        <v>4674357.19</v>
      </c>
      <c r="K4007" s="19">
        <f t="shared" si="1"/>
        <v>768.7666667</v>
      </c>
      <c r="L4007" s="14">
        <f t="shared" si="2"/>
        <v>768.7666667</v>
      </c>
      <c r="M4007" s="14">
        <f t="shared" si="3"/>
        <v>0</v>
      </c>
      <c r="N4007" s="14">
        <f t="shared" si="4"/>
        <v>0.002711699001</v>
      </c>
      <c r="O4007" s="14">
        <f t="shared" si="5"/>
        <v>0.0170837037</v>
      </c>
      <c r="P4007" s="19">
        <f t="shared" si="6"/>
        <v>202.6777605</v>
      </c>
      <c r="Q4007" s="14">
        <f t="shared" si="7"/>
        <v>155811.9063</v>
      </c>
    </row>
    <row r="4008" ht="15.75" customHeight="1">
      <c r="A4008" s="12">
        <v>2020.0</v>
      </c>
      <c r="B4008" s="265">
        <v>43983.0</v>
      </c>
      <c r="C4008" s="12" t="s">
        <v>786</v>
      </c>
      <c r="D4008" s="12" t="s">
        <v>418</v>
      </c>
      <c r="E4008" s="12" t="s">
        <v>755</v>
      </c>
      <c r="F4008" s="12" t="s">
        <v>756</v>
      </c>
      <c r="G4008" s="12" t="s">
        <v>749</v>
      </c>
      <c r="H4008" s="12" t="s">
        <v>405</v>
      </c>
      <c r="I4008" s="19">
        <v>655.0</v>
      </c>
      <c r="J4008" s="19">
        <v>60067.19</v>
      </c>
      <c r="K4008" s="19">
        <f t="shared" si="1"/>
        <v>21.83333333</v>
      </c>
      <c r="L4008" s="14">
        <f t="shared" si="2"/>
        <v>21.83333333</v>
      </c>
      <c r="M4008" s="14">
        <f t="shared" si="3"/>
        <v>0</v>
      </c>
      <c r="N4008" s="14">
        <f t="shared" si="4"/>
        <v>0.00007701352146</v>
      </c>
      <c r="O4008" s="14">
        <f t="shared" si="5"/>
        <v>0.0004851851852</v>
      </c>
      <c r="P4008" s="19">
        <f t="shared" si="6"/>
        <v>91.70563359</v>
      </c>
      <c r="Q4008" s="14">
        <f t="shared" si="7"/>
        <v>2002.239667</v>
      </c>
    </row>
    <row r="4009" ht="15.75" customHeight="1">
      <c r="A4009" s="12">
        <v>2020.0</v>
      </c>
      <c r="B4009" s="265">
        <v>43983.0</v>
      </c>
      <c r="C4009" s="12" t="s">
        <v>786</v>
      </c>
      <c r="D4009" s="12" t="s">
        <v>418</v>
      </c>
      <c r="E4009" s="12" t="s">
        <v>750</v>
      </c>
      <c r="F4009" s="12" t="s">
        <v>751</v>
      </c>
      <c r="G4009" s="12" t="s">
        <v>749</v>
      </c>
      <c r="H4009" s="12" t="s">
        <v>405</v>
      </c>
      <c r="I4009" s="19">
        <v>21685.0</v>
      </c>
      <c r="J4009" s="19">
        <v>4399040.49</v>
      </c>
      <c r="K4009" s="19">
        <f t="shared" si="1"/>
        <v>722.8333333</v>
      </c>
      <c r="L4009" s="14">
        <f t="shared" si="2"/>
        <v>722.8333333</v>
      </c>
      <c r="M4009" s="14">
        <f t="shared" si="3"/>
        <v>0</v>
      </c>
      <c r="N4009" s="14">
        <f t="shared" si="4"/>
        <v>0.002549676661</v>
      </c>
      <c r="O4009" s="14">
        <f t="shared" si="5"/>
        <v>0.01606296296</v>
      </c>
      <c r="P4009" s="19">
        <f t="shared" si="6"/>
        <v>202.8609864</v>
      </c>
      <c r="Q4009" s="14">
        <f t="shared" si="7"/>
        <v>146634.683</v>
      </c>
    </row>
    <row r="4010" ht="15.75" customHeight="1">
      <c r="A4010" s="12">
        <v>2020.0</v>
      </c>
      <c r="B4010" s="265">
        <v>43983.0</v>
      </c>
      <c r="C4010" s="12" t="s">
        <v>787</v>
      </c>
      <c r="D4010" s="12" t="s">
        <v>419</v>
      </c>
      <c r="E4010" s="12" t="s">
        <v>747</v>
      </c>
      <c r="F4010" s="12" t="s">
        <v>748</v>
      </c>
      <c r="G4010" s="12" t="s">
        <v>749</v>
      </c>
      <c r="H4010" s="12" t="s">
        <v>405</v>
      </c>
      <c r="I4010" s="19">
        <v>765394.17</v>
      </c>
      <c r="J4010" s="19">
        <v>1.9900293453E8</v>
      </c>
      <c r="K4010" s="19">
        <f t="shared" si="1"/>
        <v>25513.139</v>
      </c>
      <c r="L4010" s="14">
        <f t="shared" si="2"/>
        <v>25513.139</v>
      </c>
      <c r="M4010" s="14">
        <f t="shared" si="3"/>
        <v>0</v>
      </c>
      <c r="N4010" s="14">
        <f t="shared" si="4"/>
        <v>0.08999343563</v>
      </c>
      <c r="O4010" s="14">
        <f t="shared" si="5"/>
        <v>0.5669586444</v>
      </c>
      <c r="P4010" s="19">
        <f t="shared" si="6"/>
        <v>260.0005884</v>
      </c>
      <c r="Q4010" s="14">
        <f t="shared" si="7"/>
        <v>6633431.151</v>
      </c>
    </row>
    <row r="4011" ht="15.75" customHeight="1">
      <c r="A4011" s="12">
        <v>2020.0</v>
      </c>
      <c r="B4011" s="265">
        <v>43983.0</v>
      </c>
      <c r="C4011" s="12" t="s">
        <v>787</v>
      </c>
      <c r="D4011" s="12" t="s">
        <v>419</v>
      </c>
      <c r="E4011" s="12" t="s">
        <v>753</v>
      </c>
      <c r="F4011" s="12" t="s">
        <v>754</v>
      </c>
      <c r="G4011" s="12" t="s">
        <v>749</v>
      </c>
      <c r="H4011" s="12" t="s">
        <v>405</v>
      </c>
      <c r="I4011" s="19">
        <v>52067.36</v>
      </c>
      <c r="J4011" s="19">
        <v>1.008712697E7</v>
      </c>
      <c r="K4011" s="19">
        <f t="shared" si="1"/>
        <v>1735.578667</v>
      </c>
      <c r="L4011" s="14">
        <f t="shared" si="2"/>
        <v>1735.578667</v>
      </c>
      <c r="M4011" s="14">
        <f t="shared" si="3"/>
        <v>0</v>
      </c>
      <c r="N4011" s="14">
        <f t="shared" si="4"/>
        <v>0.006121970606</v>
      </c>
      <c r="O4011" s="14">
        <f t="shared" si="5"/>
        <v>0.03856841481</v>
      </c>
      <c r="P4011" s="19">
        <f t="shared" si="6"/>
        <v>193.7322532</v>
      </c>
      <c r="Q4011" s="14">
        <f t="shared" si="7"/>
        <v>336237.5657</v>
      </c>
    </row>
    <row r="4012" ht="15.75" customHeight="1">
      <c r="A4012" s="12">
        <v>2020.0</v>
      </c>
      <c r="B4012" s="265">
        <v>43983.0</v>
      </c>
      <c r="C4012" s="12" t="s">
        <v>787</v>
      </c>
      <c r="D4012" s="12" t="s">
        <v>419</v>
      </c>
      <c r="E4012" s="12" t="s">
        <v>750</v>
      </c>
      <c r="F4012" s="12" t="s">
        <v>751</v>
      </c>
      <c r="G4012" s="12" t="s">
        <v>749</v>
      </c>
      <c r="H4012" s="12" t="s">
        <v>405</v>
      </c>
      <c r="I4012" s="19">
        <v>4192.0</v>
      </c>
      <c r="J4012" s="19">
        <v>811779.08</v>
      </c>
      <c r="K4012" s="19">
        <f t="shared" si="1"/>
        <v>139.7333333</v>
      </c>
      <c r="L4012" s="14">
        <f t="shared" si="2"/>
        <v>139.7333333</v>
      </c>
      <c r="M4012" s="14">
        <f t="shared" si="3"/>
        <v>0</v>
      </c>
      <c r="N4012" s="14">
        <f t="shared" si="4"/>
        <v>0.0004928865373</v>
      </c>
      <c r="O4012" s="14">
        <f t="shared" si="5"/>
        <v>0.003105185185</v>
      </c>
      <c r="P4012" s="19">
        <f t="shared" si="6"/>
        <v>193.6495897</v>
      </c>
      <c r="Q4012" s="14">
        <f t="shared" si="7"/>
        <v>27059.30267</v>
      </c>
    </row>
    <row r="4013" ht="15.75" customHeight="1">
      <c r="A4013" s="12">
        <v>2020.0</v>
      </c>
      <c r="B4013" s="265">
        <v>44013.0</v>
      </c>
      <c r="C4013" s="12" t="s">
        <v>803</v>
      </c>
      <c r="D4013" s="12" t="s">
        <v>408</v>
      </c>
      <c r="E4013" s="12" t="s">
        <v>747</v>
      </c>
      <c r="F4013" s="12" t="s">
        <v>748</v>
      </c>
      <c r="G4013" s="12" t="s">
        <v>749</v>
      </c>
      <c r="H4013" s="12" t="s">
        <v>405</v>
      </c>
      <c r="I4013" s="19">
        <v>2514631.94</v>
      </c>
      <c r="J4013" s="19">
        <v>5.1055649285E8</v>
      </c>
      <c r="K4013" s="19">
        <f t="shared" si="1"/>
        <v>83821.06467</v>
      </c>
      <c r="L4013" s="14">
        <f t="shared" si="2"/>
        <v>83821.06467</v>
      </c>
      <c r="M4013" s="14">
        <f t="shared" si="3"/>
        <v>0</v>
      </c>
      <c r="N4013" s="14">
        <f t="shared" si="4"/>
        <v>0.2956651311</v>
      </c>
      <c r="O4013" s="14">
        <f t="shared" si="5"/>
        <v>1.862690326</v>
      </c>
      <c r="P4013" s="19">
        <f t="shared" si="6"/>
        <v>203.034283</v>
      </c>
      <c r="Q4013" s="14">
        <f t="shared" si="7"/>
        <v>17018549.76</v>
      </c>
    </row>
    <row r="4014" ht="15.75" customHeight="1">
      <c r="A4014" s="12">
        <v>2020.0</v>
      </c>
      <c r="B4014" s="265">
        <v>44013.0</v>
      </c>
      <c r="C4014" s="12" t="s">
        <v>803</v>
      </c>
      <c r="D4014" s="12" t="s">
        <v>408</v>
      </c>
      <c r="E4014" s="12" t="s">
        <v>753</v>
      </c>
      <c r="F4014" s="12" t="s">
        <v>754</v>
      </c>
      <c r="G4014" s="12" t="s">
        <v>749</v>
      </c>
      <c r="H4014" s="12" t="s">
        <v>405</v>
      </c>
      <c r="I4014" s="19">
        <v>4.896137256E7</v>
      </c>
      <c r="J4014" s="19">
        <v>1.015177225937E10</v>
      </c>
      <c r="K4014" s="19">
        <f t="shared" si="1"/>
        <v>1632045.752</v>
      </c>
      <c r="L4014" s="14">
        <f t="shared" si="2"/>
        <v>283500</v>
      </c>
      <c r="M4014" s="14">
        <f t="shared" si="3"/>
        <v>1348545.752</v>
      </c>
      <c r="N4014" s="14">
        <f t="shared" si="4"/>
        <v>1</v>
      </c>
      <c r="O4014" s="14">
        <f t="shared" si="5"/>
        <v>6.3</v>
      </c>
      <c r="P4014" s="19">
        <f t="shared" si="6"/>
        <v>207.3424769</v>
      </c>
      <c r="Q4014" s="14">
        <f t="shared" si="7"/>
        <v>58781592.2</v>
      </c>
    </row>
    <row r="4015" ht="15.75" customHeight="1">
      <c r="A4015" s="12">
        <v>2020.0</v>
      </c>
      <c r="B4015" s="265">
        <v>44013.0</v>
      </c>
      <c r="C4015" s="12" t="s">
        <v>803</v>
      </c>
      <c r="D4015" s="12" t="s">
        <v>408</v>
      </c>
      <c r="E4015" s="12" t="s">
        <v>755</v>
      </c>
      <c r="F4015" s="12" t="s">
        <v>756</v>
      </c>
      <c r="G4015" s="12" t="s">
        <v>749</v>
      </c>
      <c r="H4015" s="12" t="s">
        <v>405</v>
      </c>
      <c r="I4015" s="19">
        <v>1798790.57</v>
      </c>
      <c r="J4015" s="19">
        <v>3.6739443263E8</v>
      </c>
      <c r="K4015" s="19">
        <f t="shared" si="1"/>
        <v>59959.68567</v>
      </c>
      <c r="L4015" s="14">
        <f t="shared" si="2"/>
        <v>59959.68567</v>
      </c>
      <c r="M4015" s="14">
        <f t="shared" si="3"/>
        <v>0</v>
      </c>
      <c r="N4015" s="14">
        <f t="shared" si="4"/>
        <v>0.2114980094</v>
      </c>
      <c r="O4015" s="14">
        <f t="shared" si="5"/>
        <v>1.332437459</v>
      </c>
      <c r="P4015" s="19">
        <f t="shared" si="6"/>
        <v>204.2452516</v>
      </c>
      <c r="Q4015" s="14">
        <f t="shared" si="7"/>
        <v>12246481.09</v>
      </c>
    </row>
    <row r="4016" ht="15.75" customHeight="1">
      <c r="A4016" s="12">
        <v>2020.0</v>
      </c>
      <c r="B4016" s="265">
        <v>44013.0</v>
      </c>
      <c r="C4016" s="12" t="s">
        <v>803</v>
      </c>
      <c r="D4016" s="12" t="s">
        <v>408</v>
      </c>
      <c r="E4016" s="12" t="s">
        <v>750</v>
      </c>
      <c r="F4016" s="12" t="s">
        <v>751</v>
      </c>
      <c r="G4016" s="12" t="s">
        <v>749</v>
      </c>
      <c r="H4016" s="12" t="s">
        <v>405</v>
      </c>
      <c r="I4016" s="19">
        <v>23953.24</v>
      </c>
      <c r="J4016" s="19">
        <v>7064562.15</v>
      </c>
      <c r="K4016" s="19">
        <f t="shared" si="1"/>
        <v>798.4413333</v>
      </c>
      <c r="L4016" s="14">
        <f t="shared" si="2"/>
        <v>798.4413333</v>
      </c>
      <c r="M4016" s="14">
        <f t="shared" si="3"/>
        <v>0</v>
      </c>
      <c r="N4016" s="14">
        <f t="shared" si="4"/>
        <v>0.002816371546</v>
      </c>
      <c r="O4016" s="14">
        <f t="shared" si="5"/>
        <v>0.01774314074</v>
      </c>
      <c r="P4016" s="19">
        <f t="shared" si="6"/>
        <v>294.9313809</v>
      </c>
      <c r="Q4016" s="14">
        <f t="shared" si="7"/>
        <v>235485.405</v>
      </c>
    </row>
    <row r="4017" ht="15.75" customHeight="1">
      <c r="A4017" s="12">
        <v>2020.0</v>
      </c>
      <c r="B4017" s="265">
        <v>44013.0</v>
      </c>
      <c r="C4017" s="12" t="s">
        <v>759</v>
      </c>
      <c r="D4017" s="12" t="s">
        <v>406</v>
      </c>
      <c r="E4017" s="12" t="s">
        <v>747</v>
      </c>
      <c r="F4017" s="12" t="s">
        <v>748</v>
      </c>
      <c r="G4017" s="12" t="s">
        <v>749</v>
      </c>
      <c r="H4017" s="12" t="s">
        <v>405</v>
      </c>
      <c r="I4017" s="19">
        <v>474418.7</v>
      </c>
      <c r="J4017" s="19">
        <v>1.0373472743E8</v>
      </c>
      <c r="K4017" s="19">
        <f t="shared" si="1"/>
        <v>15813.95667</v>
      </c>
      <c r="L4017" s="14">
        <f t="shared" si="2"/>
        <v>15813.95667</v>
      </c>
      <c r="M4017" s="14">
        <f t="shared" si="3"/>
        <v>0</v>
      </c>
      <c r="N4017" s="14">
        <f t="shared" si="4"/>
        <v>0.05578115226</v>
      </c>
      <c r="O4017" s="14">
        <f t="shared" si="5"/>
        <v>0.3514212593</v>
      </c>
      <c r="P4017" s="19">
        <f t="shared" si="6"/>
        <v>218.6564894</v>
      </c>
      <c r="Q4017" s="14">
        <f t="shared" si="7"/>
        <v>3457824.248</v>
      </c>
    </row>
    <row r="4018" ht="15.75" customHeight="1">
      <c r="A4018" s="12">
        <v>2020.0</v>
      </c>
      <c r="B4018" s="265">
        <v>44013.0</v>
      </c>
      <c r="C4018" s="12" t="s">
        <v>759</v>
      </c>
      <c r="D4018" s="12" t="s">
        <v>406</v>
      </c>
      <c r="E4018" s="12" t="s">
        <v>753</v>
      </c>
      <c r="F4018" s="12" t="s">
        <v>754</v>
      </c>
      <c r="G4018" s="12" t="s">
        <v>749</v>
      </c>
      <c r="H4018" s="12" t="s">
        <v>405</v>
      </c>
      <c r="I4018" s="19">
        <v>3.1604428E7</v>
      </c>
      <c r="J4018" s="19">
        <v>7.01879395625E9</v>
      </c>
      <c r="K4018" s="19">
        <f t="shared" si="1"/>
        <v>1053480.933</v>
      </c>
      <c r="L4018" s="14">
        <f t="shared" si="2"/>
        <v>283500</v>
      </c>
      <c r="M4018" s="14">
        <f t="shared" si="3"/>
        <v>769980.9333</v>
      </c>
      <c r="N4018" s="14">
        <f t="shared" si="4"/>
        <v>1</v>
      </c>
      <c r="O4018" s="14">
        <f t="shared" si="5"/>
        <v>6.3</v>
      </c>
      <c r="P4018" s="19">
        <f t="shared" si="6"/>
        <v>222.0826131</v>
      </c>
      <c r="Q4018" s="14">
        <f t="shared" si="7"/>
        <v>62960420.82</v>
      </c>
    </row>
    <row r="4019" ht="15.75" customHeight="1">
      <c r="A4019" s="12">
        <v>2020.0</v>
      </c>
      <c r="B4019" s="265">
        <v>44013.0</v>
      </c>
      <c r="C4019" s="12" t="s">
        <v>759</v>
      </c>
      <c r="D4019" s="12" t="s">
        <v>406</v>
      </c>
      <c r="E4019" s="12" t="s">
        <v>755</v>
      </c>
      <c r="F4019" s="12" t="s">
        <v>756</v>
      </c>
      <c r="G4019" s="12" t="s">
        <v>749</v>
      </c>
      <c r="H4019" s="12" t="s">
        <v>405</v>
      </c>
      <c r="I4019" s="19">
        <v>1627733.36</v>
      </c>
      <c r="J4019" s="19">
        <v>3.5030010358E8</v>
      </c>
      <c r="K4019" s="19">
        <f t="shared" si="1"/>
        <v>54257.77867</v>
      </c>
      <c r="L4019" s="14">
        <f t="shared" si="2"/>
        <v>54257.77867</v>
      </c>
      <c r="M4019" s="14">
        <f t="shared" si="3"/>
        <v>0</v>
      </c>
      <c r="N4019" s="14">
        <f t="shared" si="4"/>
        <v>0.1913854627</v>
      </c>
      <c r="O4019" s="14">
        <f t="shared" si="5"/>
        <v>1.205728415</v>
      </c>
      <c r="P4019" s="19">
        <f t="shared" si="6"/>
        <v>215.2073013</v>
      </c>
      <c r="Q4019" s="14">
        <f t="shared" si="7"/>
        <v>11676670.12</v>
      </c>
    </row>
    <row r="4020" ht="15.75" customHeight="1">
      <c r="A4020" s="12">
        <v>2020.0</v>
      </c>
      <c r="B4020" s="265">
        <v>44013.0</v>
      </c>
      <c r="C4020" s="12" t="s">
        <v>759</v>
      </c>
      <c r="D4020" s="12" t="s">
        <v>406</v>
      </c>
      <c r="E4020" s="12" t="s">
        <v>750</v>
      </c>
      <c r="F4020" s="12" t="s">
        <v>751</v>
      </c>
      <c r="G4020" s="12" t="s">
        <v>749</v>
      </c>
      <c r="H4020" s="12" t="s">
        <v>405</v>
      </c>
      <c r="I4020" s="19">
        <v>62533.68</v>
      </c>
      <c r="J4020" s="19">
        <v>1.5753513E7</v>
      </c>
      <c r="K4020" s="19">
        <f t="shared" si="1"/>
        <v>2084.456</v>
      </c>
      <c r="L4020" s="14">
        <f t="shared" si="2"/>
        <v>2084.456</v>
      </c>
      <c r="M4020" s="14">
        <f t="shared" si="3"/>
        <v>0</v>
      </c>
      <c r="N4020" s="14">
        <f t="shared" si="4"/>
        <v>0.007352578483</v>
      </c>
      <c r="O4020" s="14">
        <f t="shared" si="5"/>
        <v>0.04632124444</v>
      </c>
      <c r="P4020" s="19">
        <f t="shared" si="6"/>
        <v>251.9204531</v>
      </c>
      <c r="Q4020" s="14">
        <f t="shared" si="7"/>
        <v>525117.1</v>
      </c>
    </row>
    <row r="4021" ht="15.75" customHeight="1">
      <c r="A4021" s="12">
        <v>2020.0</v>
      </c>
      <c r="B4021" s="265">
        <v>44013.0</v>
      </c>
      <c r="C4021" s="12" t="s">
        <v>763</v>
      </c>
      <c r="D4021" s="12" t="s">
        <v>409</v>
      </c>
      <c r="E4021" s="12" t="s">
        <v>747</v>
      </c>
      <c r="F4021" s="12" t="s">
        <v>748</v>
      </c>
      <c r="G4021" s="12" t="s">
        <v>749</v>
      </c>
      <c r="H4021" s="12" t="s">
        <v>405</v>
      </c>
      <c r="I4021" s="19">
        <v>209574.4</v>
      </c>
      <c r="J4021" s="19">
        <v>3.887880227E7</v>
      </c>
      <c r="K4021" s="19">
        <f t="shared" si="1"/>
        <v>6985.813333</v>
      </c>
      <c r="L4021" s="14">
        <f t="shared" si="2"/>
        <v>6985.813333</v>
      </c>
      <c r="M4021" s="14">
        <f t="shared" si="3"/>
        <v>0</v>
      </c>
      <c r="N4021" s="14">
        <f t="shared" si="4"/>
        <v>0.02464131687</v>
      </c>
      <c r="O4021" s="14">
        <f t="shared" si="5"/>
        <v>0.1552402963</v>
      </c>
      <c r="P4021" s="19">
        <f t="shared" si="6"/>
        <v>185.5131269</v>
      </c>
      <c r="Q4021" s="14">
        <f t="shared" si="7"/>
        <v>1295960.076</v>
      </c>
    </row>
    <row r="4022" ht="15.75" customHeight="1">
      <c r="A4022" s="12">
        <v>2020.0</v>
      </c>
      <c r="B4022" s="265">
        <v>44013.0</v>
      </c>
      <c r="C4022" s="12" t="s">
        <v>763</v>
      </c>
      <c r="D4022" s="12" t="s">
        <v>409</v>
      </c>
      <c r="E4022" s="12" t="s">
        <v>753</v>
      </c>
      <c r="F4022" s="12" t="s">
        <v>754</v>
      </c>
      <c r="G4022" s="12" t="s">
        <v>749</v>
      </c>
      <c r="H4022" s="12" t="s">
        <v>405</v>
      </c>
      <c r="I4022" s="19">
        <v>753257.6</v>
      </c>
      <c r="J4022" s="19">
        <v>1.3982676512E8</v>
      </c>
      <c r="K4022" s="19">
        <f t="shared" si="1"/>
        <v>25108.58667</v>
      </c>
      <c r="L4022" s="14">
        <f t="shared" si="2"/>
        <v>25108.58667</v>
      </c>
      <c r="M4022" s="14">
        <f t="shared" si="3"/>
        <v>0</v>
      </c>
      <c r="N4022" s="14">
        <f t="shared" si="4"/>
        <v>0.08856644327</v>
      </c>
      <c r="O4022" s="14">
        <f t="shared" si="5"/>
        <v>0.5579685926</v>
      </c>
      <c r="P4022" s="19">
        <f t="shared" si="6"/>
        <v>185.6294117</v>
      </c>
      <c r="Q4022" s="14">
        <f t="shared" si="7"/>
        <v>4660892.171</v>
      </c>
    </row>
    <row r="4023" ht="15.75" customHeight="1">
      <c r="A4023" s="12">
        <v>2020.0</v>
      </c>
      <c r="B4023" s="265">
        <v>44013.0</v>
      </c>
      <c r="C4023" s="12" t="s">
        <v>763</v>
      </c>
      <c r="D4023" s="12" t="s">
        <v>409</v>
      </c>
      <c r="E4023" s="12" t="s">
        <v>750</v>
      </c>
      <c r="F4023" s="12" t="s">
        <v>751</v>
      </c>
      <c r="G4023" s="12" t="s">
        <v>749</v>
      </c>
      <c r="H4023" s="12" t="s">
        <v>405</v>
      </c>
      <c r="I4023" s="19">
        <v>736.3</v>
      </c>
      <c r="J4023" s="19">
        <v>137123.01</v>
      </c>
      <c r="K4023" s="19">
        <f t="shared" si="1"/>
        <v>24.54333333</v>
      </c>
      <c r="L4023" s="14">
        <f t="shared" si="2"/>
        <v>24.54333333</v>
      </c>
      <c r="M4023" s="14">
        <f t="shared" si="3"/>
        <v>0</v>
      </c>
      <c r="N4023" s="14">
        <f t="shared" si="4"/>
        <v>0.00008657260435</v>
      </c>
      <c r="O4023" s="14">
        <f t="shared" si="5"/>
        <v>0.0005454074074</v>
      </c>
      <c r="P4023" s="19">
        <f t="shared" si="6"/>
        <v>186.2325275</v>
      </c>
      <c r="Q4023" s="14">
        <f t="shared" si="7"/>
        <v>4570.767</v>
      </c>
    </row>
    <row r="4024" ht="15.75" customHeight="1">
      <c r="A4024" s="12">
        <v>2020.0</v>
      </c>
      <c r="B4024" s="265">
        <v>44013.0</v>
      </c>
      <c r="C4024" s="12" t="s">
        <v>764</v>
      </c>
      <c r="D4024" s="12" t="s">
        <v>410</v>
      </c>
      <c r="E4024" s="12" t="s">
        <v>747</v>
      </c>
      <c r="F4024" s="12" t="s">
        <v>748</v>
      </c>
      <c r="G4024" s="12" t="s">
        <v>749</v>
      </c>
      <c r="H4024" s="12" t="s">
        <v>405</v>
      </c>
      <c r="I4024" s="19">
        <v>576798.0</v>
      </c>
      <c r="J4024" s="19">
        <v>1.0437606856E8</v>
      </c>
      <c r="K4024" s="19">
        <f t="shared" si="1"/>
        <v>19226.6</v>
      </c>
      <c r="L4024" s="14">
        <f t="shared" si="2"/>
        <v>19226.6</v>
      </c>
      <c r="M4024" s="14">
        <f t="shared" si="3"/>
        <v>0</v>
      </c>
      <c r="N4024" s="14">
        <f t="shared" si="4"/>
        <v>0.06781869489</v>
      </c>
      <c r="O4024" s="14">
        <f t="shared" si="5"/>
        <v>0.4272577778</v>
      </c>
      <c r="P4024" s="19">
        <f t="shared" si="6"/>
        <v>180.9577505</v>
      </c>
      <c r="Q4024" s="14">
        <f t="shared" si="7"/>
        <v>3479202.285</v>
      </c>
    </row>
    <row r="4025" ht="15.75" customHeight="1">
      <c r="A4025" s="12">
        <v>2020.0</v>
      </c>
      <c r="B4025" s="265">
        <v>44013.0</v>
      </c>
      <c r="C4025" s="12" t="s">
        <v>764</v>
      </c>
      <c r="D4025" s="12" t="s">
        <v>410</v>
      </c>
      <c r="E4025" s="12" t="s">
        <v>753</v>
      </c>
      <c r="F4025" s="12" t="s">
        <v>754</v>
      </c>
      <c r="G4025" s="12" t="s">
        <v>749</v>
      </c>
      <c r="H4025" s="12" t="s">
        <v>405</v>
      </c>
      <c r="I4025" s="19">
        <v>424259.0</v>
      </c>
      <c r="J4025" s="19">
        <v>7.673242225E7</v>
      </c>
      <c r="K4025" s="19">
        <f t="shared" si="1"/>
        <v>14141.96667</v>
      </c>
      <c r="L4025" s="14">
        <f t="shared" si="2"/>
        <v>14141.96667</v>
      </c>
      <c r="M4025" s="14">
        <f t="shared" si="3"/>
        <v>0</v>
      </c>
      <c r="N4025" s="14">
        <f t="shared" si="4"/>
        <v>0.04988348031</v>
      </c>
      <c r="O4025" s="14">
        <f t="shared" si="5"/>
        <v>0.3142659259</v>
      </c>
      <c r="P4025" s="19">
        <f t="shared" si="6"/>
        <v>180.8622145</v>
      </c>
      <c r="Q4025" s="14">
        <f t="shared" si="7"/>
        <v>2557747.408</v>
      </c>
    </row>
    <row r="4026" ht="15.75" customHeight="1">
      <c r="A4026" s="12">
        <v>2020.0</v>
      </c>
      <c r="B4026" s="265">
        <v>44013.0</v>
      </c>
      <c r="C4026" s="12" t="s">
        <v>764</v>
      </c>
      <c r="D4026" s="12" t="s">
        <v>410</v>
      </c>
      <c r="E4026" s="12" t="s">
        <v>750</v>
      </c>
      <c r="F4026" s="12" t="s">
        <v>751</v>
      </c>
      <c r="G4026" s="12" t="s">
        <v>749</v>
      </c>
      <c r="H4026" s="12" t="s">
        <v>405</v>
      </c>
      <c r="I4026" s="19">
        <v>1065.0</v>
      </c>
      <c r="J4026" s="19">
        <v>192584.15</v>
      </c>
      <c r="K4026" s="19">
        <f t="shared" si="1"/>
        <v>35.5</v>
      </c>
      <c r="L4026" s="14">
        <f t="shared" si="2"/>
        <v>35.5</v>
      </c>
      <c r="M4026" s="14">
        <f t="shared" si="3"/>
        <v>0</v>
      </c>
      <c r="N4026" s="14">
        <f t="shared" si="4"/>
        <v>0.0001252204586</v>
      </c>
      <c r="O4026" s="14">
        <f t="shared" si="5"/>
        <v>0.0007888888889</v>
      </c>
      <c r="P4026" s="19">
        <f t="shared" si="6"/>
        <v>180.8301878</v>
      </c>
      <c r="Q4026" s="14">
        <f t="shared" si="7"/>
        <v>6419.471667</v>
      </c>
    </row>
    <row r="4027" ht="15.75" customHeight="1">
      <c r="A4027" s="12">
        <v>2020.0</v>
      </c>
      <c r="B4027" s="265">
        <v>44013.0</v>
      </c>
      <c r="C4027" s="12" t="s">
        <v>765</v>
      </c>
      <c r="D4027" s="12" t="s">
        <v>412</v>
      </c>
      <c r="E4027" s="12" t="s">
        <v>747</v>
      </c>
      <c r="F4027" s="12" t="s">
        <v>748</v>
      </c>
      <c r="G4027" s="12" t="s">
        <v>749</v>
      </c>
      <c r="H4027" s="12" t="s">
        <v>405</v>
      </c>
      <c r="I4027" s="19">
        <v>52837.5</v>
      </c>
      <c r="J4027" s="19">
        <v>9477898.48</v>
      </c>
      <c r="K4027" s="19">
        <f t="shared" si="1"/>
        <v>1761.25</v>
      </c>
      <c r="L4027" s="14">
        <f t="shared" si="2"/>
        <v>1761.25</v>
      </c>
      <c r="M4027" s="14">
        <f t="shared" si="3"/>
        <v>0</v>
      </c>
      <c r="N4027" s="14">
        <f t="shared" si="4"/>
        <v>0.006212522046</v>
      </c>
      <c r="O4027" s="14">
        <f t="shared" si="5"/>
        <v>0.03913888889</v>
      </c>
      <c r="P4027" s="19">
        <f t="shared" si="6"/>
        <v>179.3782537</v>
      </c>
      <c r="Q4027" s="14">
        <f t="shared" si="7"/>
        <v>315929.9493</v>
      </c>
    </row>
    <row r="4028" ht="15.75" customHeight="1">
      <c r="A4028" s="12">
        <v>2020.0</v>
      </c>
      <c r="B4028" s="265">
        <v>44013.0</v>
      </c>
      <c r="C4028" s="12" t="s">
        <v>765</v>
      </c>
      <c r="D4028" s="12" t="s">
        <v>412</v>
      </c>
      <c r="E4028" s="12" t="s">
        <v>753</v>
      </c>
      <c r="F4028" s="12" t="s">
        <v>754</v>
      </c>
      <c r="G4028" s="12" t="s">
        <v>749</v>
      </c>
      <c r="H4028" s="12" t="s">
        <v>405</v>
      </c>
      <c r="I4028" s="19">
        <v>17814.0</v>
      </c>
      <c r="J4028" s="19">
        <v>3196083.42</v>
      </c>
      <c r="K4028" s="19">
        <f t="shared" si="1"/>
        <v>593.8</v>
      </c>
      <c r="L4028" s="14">
        <f t="shared" si="2"/>
        <v>593.8</v>
      </c>
      <c r="M4028" s="14">
        <f t="shared" si="3"/>
        <v>0</v>
      </c>
      <c r="N4028" s="14">
        <f t="shared" si="4"/>
        <v>0.002094532628</v>
      </c>
      <c r="O4028" s="14">
        <f t="shared" si="5"/>
        <v>0.01319555556</v>
      </c>
      <c r="P4028" s="19">
        <f t="shared" si="6"/>
        <v>179.4141361</v>
      </c>
      <c r="Q4028" s="14">
        <f t="shared" si="7"/>
        <v>106536.114</v>
      </c>
    </row>
    <row r="4029" ht="15.75" customHeight="1">
      <c r="A4029" s="12">
        <v>2020.0</v>
      </c>
      <c r="B4029" s="265">
        <v>44013.0</v>
      </c>
      <c r="C4029" s="12" t="s">
        <v>765</v>
      </c>
      <c r="D4029" s="12" t="s">
        <v>412</v>
      </c>
      <c r="E4029" s="12" t="s">
        <v>750</v>
      </c>
      <c r="F4029" s="12" t="s">
        <v>751</v>
      </c>
      <c r="G4029" s="12" t="s">
        <v>749</v>
      </c>
      <c r="H4029" s="12" t="s">
        <v>405</v>
      </c>
      <c r="I4029" s="19">
        <v>372.5</v>
      </c>
      <c r="J4029" s="19">
        <v>66951.97</v>
      </c>
      <c r="K4029" s="19">
        <f t="shared" si="1"/>
        <v>12.41666667</v>
      </c>
      <c r="L4029" s="14">
        <f t="shared" si="2"/>
        <v>12.41666667</v>
      </c>
      <c r="M4029" s="14">
        <f t="shared" si="3"/>
        <v>0</v>
      </c>
      <c r="N4029" s="14">
        <f t="shared" si="4"/>
        <v>0.00004379776602</v>
      </c>
      <c r="O4029" s="14">
        <f t="shared" si="5"/>
        <v>0.0002759259259</v>
      </c>
      <c r="P4029" s="19">
        <f t="shared" si="6"/>
        <v>179.7368322</v>
      </c>
      <c r="Q4029" s="14">
        <f t="shared" si="7"/>
        <v>2231.732333</v>
      </c>
    </row>
    <row r="4030" ht="15.75" customHeight="1">
      <c r="A4030" s="12">
        <v>2020.0</v>
      </c>
      <c r="B4030" s="265">
        <v>44013.0</v>
      </c>
      <c r="C4030" s="12" t="s">
        <v>766</v>
      </c>
      <c r="D4030" s="12" t="s">
        <v>413</v>
      </c>
      <c r="E4030" s="12" t="s">
        <v>747</v>
      </c>
      <c r="F4030" s="12" t="s">
        <v>748</v>
      </c>
      <c r="G4030" s="12" t="s">
        <v>749</v>
      </c>
      <c r="H4030" s="12" t="s">
        <v>405</v>
      </c>
      <c r="I4030" s="19">
        <v>253390.46</v>
      </c>
      <c r="J4030" s="19">
        <v>3.469025115E7</v>
      </c>
      <c r="K4030" s="19">
        <f t="shared" si="1"/>
        <v>8446.348667</v>
      </c>
      <c r="L4030" s="14">
        <f t="shared" si="2"/>
        <v>8446.348667</v>
      </c>
      <c r="M4030" s="14">
        <f t="shared" si="3"/>
        <v>0</v>
      </c>
      <c r="N4030" s="14">
        <f t="shared" si="4"/>
        <v>0.02979311699</v>
      </c>
      <c r="O4030" s="14">
        <f t="shared" si="5"/>
        <v>0.187696637</v>
      </c>
      <c r="P4030" s="19">
        <f t="shared" si="6"/>
        <v>136.90433</v>
      </c>
      <c r="Q4030" s="14">
        <f t="shared" si="7"/>
        <v>1156341.705</v>
      </c>
    </row>
    <row r="4031" ht="15.75" customHeight="1">
      <c r="A4031" s="12">
        <v>2020.0</v>
      </c>
      <c r="B4031" s="265">
        <v>44013.0</v>
      </c>
      <c r="C4031" s="12" t="s">
        <v>766</v>
      </c>
      <c r="D4031" s="12" t="s">
        <v>413</v>
      </c>
      <c r="E4031" s="12" t="s">
        <v>753</v>
      </c>
      <c r="F4031" s="12" t="s">
        <v>754</v>
      </c>
      <c r="G4031" s="12" t="s">
        <v>749</v>
      </c>
      <c r="H4031" s="12" t="s">
        <v>405</v>
      </c>
      <c r="I4031" s="19">
        <v>96175.91</v>
      </c>
      <c r="J4031" s="19">
        <v>1.290094728E7</v>
      </c>
      <c r="K4031" s="19">
        <f t="shared" si="1"/>
        <v>3205.863667</v>
      </c>
      <c r="L4031" s="14">
        <f t="shared" si="2"/>
        <v>3205.863667</v>
      </c>
      <c r="M4031" s="14">
        <f t="shared" si="3"/>
        <v>0</v>
      </c>
      <c r="N4031" s="14">
        <f t="shared" si="4"/>
        <v>0.01130816108</v>
      </c>
      <c r="O4031" s="14">
        <f t="shared" si="5"/>
        <v>0.07124141481</v>
      </c>
      <c r="P4031" s="19">
        <f t="shared" si="6"/>
        <v>134.1390716</v>
      </c>
      <c r="Q4031" s="14">
        <f t="shared" si="7"/>
        <v>430031.576</v>
      </c>
    </row>
    <row r="4032" ht="15.75" customHeight="1">
      <c r="A4032" s="12">
        <v>2020.0</v>
      </c>
      <c r="B4032" s="265">
        <v>44013.0</v>
      </c>
      <c r="C4032" s="12" t="s">
        <v>766</v>
      </c>
      <c r="D4032" s="12" t="s">
        <v>413</v>
      </c>
      <c r="E4032" s="12" t="s">
        <v>750</v>
      </c>
      <c r="F4032" s="12" t="s">
        <v>751</v>
      </c>
      <c r="G4032" s="12" t="s">
        <v>749</v>
      </c>
      <c r="H4032" s="12" t="s">
        <v>405</v>
      </c>
      <c r="I4032" s="19">
        <v>230745.47</v>
      </c>
      <c r="J4032" s="19">
        <v>3.072840479E7</v>
      </c>
      <c r="K4032" s="19">
        <f t="shared" si="1"/>
        <v>7691.515667</v>
      </c>
      <c r="L4032" s="14">
        <f t="shared" si="2"/>
        <v>7691.515667</v>
      </c>
      <c r="M4032" s="14">
        <f t="shared" si="3"/>
        <v>0</v>
      </c>
      <c r="N4032" s="14">
        <f t="shared" si="4"/>
        <v>0.02713056673</v>
      </c>
      <c r="O4032" s="14">
        <f t="shared" si="5"/>
        <v>0.1709225704</v>
      </c>
      <c r="P4032" s="19">
        <f t="shared" si="6"/>
        <v>133.1701324</v>
      </c>
      <c r="Q4032" s="14">
        <f t="shared" si="7"/>
        <v>1024280.16</v>
      </c>
    </row>
    <row r="4033" ht="15.75" customHeight="1">
      <c r="A4033" s="12">
        <v>2020.0</v>
      </c>
      <c r="B4033" s="265">
        <v>44013.0</v>
      </c>
      <c r="C4033" s="12" t="s">
        <v>767</v>
      </c>
      <c r="D4033" s="12" t="s">
        <v>432</v>
      </c>
      <c r="E4033" s="12" t="s">
        <v>747</v>
      </c>
      <c r="F4033" s="12" t="s">
        <v>748</v>
      </c>
      <c r="G4033" s="12" t="s">
        <v>749</v>
      </c>
      <c r="H4033" s="12" t="s">
        <v>421</v>
      </c>
      <c r="I4033" s="19">
        <v>66890.93</v>
      </c>
      <c r="J4033" s="19">
        <v>2.781326811E7</v>
      </c>
      <c r="K4033" s="19">
        <f t="shared" si="1"/>
        <v>2229.697667</v>
      </c>
      <c r="L4033" s="14">
        <f t="shared" si="2"/>
        <v>2229.697667</v>
      </c>
      <c r="M4033" s="14">
        <f t="shared" si="3"/>
        <v>0</v>
      </c>
      <c r="N4033" s="14">
        <f t="shared" si="4"/>
        <v>0.007864894768</v>
      </c>
      <c r="O4033" s="14">
        <f t="shared" si="5"/>
        <v>0.04954883704</v>
      </c>
      <c r="P4033" s="19">
        <f t="shared" si="6"/>
        <v>415.8002903</v>
      </c>
      <c r="Q4033" s="14">
        <f t="shared" si="7"/>
        <v>927108.937</v>
      </c>
    </row>
    <row r="4034" ht="15.75" customHeight="1">
      <c r="A4034" s="12">
        <v>2020.0</v>
      </c>
      <c r="B4034" s="265">
        <v>44013.0</v>
      </c>
      <c r="C4034" s="12" t="s">
        <v>767</v>
      </c>
      <c r="D4034" s="12" t="s">
        <v>432</v>
      </c>
      <c r="E4034" s="12" t="s">
        <v>753</v>
      </c>
      <c r="F4034" s="12" t="s">
        <v>754</v>
      </c>
      <c r="G4034" s="12" t="s">
        <v>749</v>
      </c>
      <c r="H4034" s="12" t="s">
        <v>421</v>
      </c>
      <c r="I4034" s="19">
        <v>1.213187604E7</v>
      </c>
      <c r="J4034" s="19">
        <v>5.05651757311E9</v>
      </c>
      <c r="K4034" s="19">
        <f t="shared" si="1"/>
        <v>404395.868</v>
      </c>
      <c r="L4034" s="14">
        <f t="shared" si="2"/>
        <v>283500</v>
      </c>
      <c r="M4034" s="14">
        <f t="shared" si="3"/>
        <v>120895.868</v>
      </c>
      <c r="N4034" s="14">
        <f t="shared" si="4"/>
        <v>1</v>
      </c>
      <c r="O4034" s="14">
        <f t="shared" si="5"/>
        <v>6.3</v>
      </c>
      <c r="P4034" s="19">
        <f t="shared" si="6"/>
        <v>416.7960138</v>
      </c>
      <c r="Q4034" s="14">
        <f t="shared" si="7"/>
        <v>118161669.9</v>
      </c>
    </row>
    <row r="4035" ht="15.75" customHeight="1">
      <c r="A4035" s="12">
        <v>2020.0</v>
      </c>
      <c r="B4035" s="265">
        <v>44013.0</v>
      </c>
      <c r="C4035" s="12" t="s">
        <v>767</v>
      </c>
      <c r="D4035" s="12" t="s">
        <v>432</v>
      </c>
      <c r="E4035" s="12" t="s">
        <v>755</v>
      </c>
      <c r="F4035" s="12" t="s">
        <v>756</v>
      </c>
      <c r="G4035" s="12" t="s">
        <v>749</v>
      </c>
      <c r="H4035" s="12" t="s">
        <v>421</v>
      </c>
      <c r="I4035" s="19">
        <v>501474.39</v>
      </c>
      <c r="J4035" s="19">
        <v>2.1118968827E8</v>
      </c>
      <c r="K4035" s="19">
        <f t="shared" si="1"/>
        <v>16715.813</v>
      </c>
      <c r="L4035" s="14">
        <f t="shared" si="2"/>
        <v>16715.813</v>
      </c>
      <c r="M4035" s="14">
        <f t="shared" si="3"/>
        <v>0</v>
      </c>
      <c r="N4035" s="14">
        <f t="shared" si="4"/>
        <v>0.05896230335</v>
      </c>
      <c r="O4035" s="14">
        <f t="shared" si="5"/>
        <v>0.3714625111</v>
      </c>
      <c r="P4035" s="19">
        <f t="shared" si="6"/>
        <v>421.1375346</v>
      </c>
      <c r="Q4035" s="14">
        <f t="shared" si="7"/>
        <v>7039656.276</v>
      </c>
    </row>
    <row r="4036" ht="15.75" customHeight="1">
      <c r="A4036" s="12">
        <v>2020.0</v>
      </c>
      <c r="B4036" s="265">
        <v>44013.0</v>
      </c>
      <c r="C4036" s="12" t="s">
        <v>769</v>
      </c>
      <c r="D4036" s="12" t="s">
        <v>423</v>
      </c>
      <c r="E4036" s="12" t="s">
        <v>747</v>
      </c>
      <c r="F4036" s="12" t="s">
        <v>748</v>
      </c>
      <c r="G4036" s="12" t="s">
        <v>749</v>
      </c>
      <c r="H4036" s="12" t="s">
        <v>421</v>
      </c>
      <c r="I4036" s="19">
        <v>1975.71</v>
      </c>
      <c r="J4036" s="19">
        <v>1375621.16</v>
      </c>
      <c r="K4036" s="19">
        <f t="shared" si="1"/>
        <v>65.857</v>
      </c>
      <c r="L4036" s="14">
        <f t="shared" si="2"/>
        <v>65.857</v>
      </c>
      <c r="M4036" s="14">
        <f t="shared" si="3"/>
        <v>0</v>
      </c>
      <c r="N4036" s="14">
        <f t="shared" si="4"/>
        <v>0.0002322998236</v>
      </c>
      <c r="O4036" s="14">
        <f t="shared" si="5"/>
        <v>0.001463488889</v>
      </c>
      <c r="P4036" s="19">
        <f t="shared" si="6"/>
        <v>696.2667396</v>
      </c>
      <c r="Q4036" s="14">
        <f t="shared" si="7"/>
        <v>45854.03867</v>
      </c>
    </row>
    <row r="4037" ht="15.75" customHeight="1">
      <c r="A4037" s="12">
        <v>2020.0</v>
      </c>
      <c r="B4037" s="265">
        <v>44013.0</v>
      </c>
      <c r="C4037" s="12" t="s">
        <v>769</v>
      </c>
      <c r="D4037" s="12" t="s">
        <v>423</v>
      </c>
      <c r="E4037" s="12" t="s">
        <v>753</v>
      </c>
      <c r="F4037" s="12" t="s">
        <v>754</v>
      </c>
      <c r="G4037" s="12" t="s">
        <v>749</v>
      </c>
      <c r="H4037" s="12" t="s">
        <v>421</v>
      </c>
      <c r="I4037" s="19">
        <v>454037.53</v>
      </c>
      <c r="J4037" s="19">
        <v>2.9633287722E8</v>
      </c>
      <c r="K4037" s="19">
        <f t="shared" si="1"/>
        <v>15134.58433</v>
      </c>
      <c r="L4037" s="14">
        <f t="shared" si="2"/>
        <v>15134.58433</v>
      </c>
      <c r="M4037" s="14">
        <f t="shared" si="3"/>
        <v>0</v>
      </c>
      <c r="N4037" s="14">
        <f t="shared" si="4"/>
        <v>0.05338477719</v>
      </c>
      <c r="O4037" s="14">
        <f t="shared" si="5"/>
        <v>0.3363240963</v>
      </c>
      <c r="P4037" s="19">
        <f t="shared" si="6"/>
        <v>652.6616362</v>
      </c>
      <c r="Q4037" s="14">
        <f t="shared" si="7"/>
        <v>9877762.574</v>
      </c>
    </row>
    <row r="4038" ht="15.75" customHeight="1">
      <c r="A4038" s="12">
        <v>2020.0</v>
      </c>
      <c r="B4038" s="265">
        <v>44013.0</v>
      </c>
      <c r="C4038" s="12" t="s">
        <v>769</v>
      </c>
      <c r="D4038" s="12" t="s">
        <v>423</v>
      </c>
      <c r="E4038" s="12" t="s">
        <v>755</v>
      </c>
      <c r="F4038" s="12" t="s">
        <v>756</v>
      </c>
      <c r="G4038" s="12" t="s">
        <v>749</v>
      </c>
      <c r="H4038" s="12" t="s">
        <v>421</v>
      </c>
      <c r="I4038" s="19">
        <v>30265.51</v>
      </c>
      <c r="J4038" s="19">
        <v>2.107286797E7</v>
      </c>
      <c r="K4038" s="19">
        <f t="shared" si="1"/>
        <v>1008.850333</v>
      </c>
      <c r="L4038" s="14">
        <f t="shared" si="2"/>
        <v>1008.850333</v>
      </c>
      <c r="M4038" s="14">
        <f t="shared" si="3"/>
        <v>0</v>
      </c>
      <c r="N4038" s="14">
        <f t="shared" si="4"/>
        <v>0.003558554968</v>
      </c>
      <c r="O4038" s="14">
        <f t="shared" si="5"/>
        <v>0.0224188963</v>
      </c>
      <c r="P4038" s="19">
        <f t="shared" si="6"/>
        <v>696.2667396</v>
      </c>
      <c r="Q4038" s="14">
        <f t="shared" si="7"/>
        <v>702428.9323</v>
      </c>
    </row>
    <row r="4039" ht="15.75" customHeight="1">
      <c r="A4039" s="12">
        <v>2020.0</v>
      </c>
      <c r="B4039" s="265">
        <v>44013.0</v>
      </c>
      <c r="C4039" s="12" t="s">
        <v>770</v>
      </c>
      <c r="D4039" s="12" t="s">
        <v>433</v>
      </c>
      <c r="E4039" s="12" t="s">
        <v>747</v>
      </c>
      <c r="F4039" s="12" t="s">
        <v>748</v>
      </c>
      <c r="G4039" s="12" t="s">
        <v>749</v>
      </c>
      <c r="H4039" s="12" t="s">
        <v>421</v>
      </c>
      <c r="I4039" s="19">
        <v>3939894.36</v>
      </c>
      <c r="J4039" s="19">
        <v>1.65623216917E9</v>
      </c>
      <c r="K4039" s="19">
        <f t="shared" si="1"/>
        <v>131329.812</v>
      </c>
      <c r="L4039" s="14">
        <f t="shared" si="2"/>
        <v>131329.812</v>
      </c>
      <c r="M4039" s="14">
        <f t="shared" si="3"/>
        <v>0</v>
      </c>
      <c r="N4039" s="14">
        <f t="shared" si="4"/>
        <v>0.4632444868</v>
      </c>
      <c r="O4039" s="14">
        <f t="shared" si="5"/>
        <v>2.918440267</v>
      </c>
      <c r="P4039" s="19">
        <f t="shared" si="6"/>
        <v>420.3747659</v>
      </c>
      <c r="Q4039" s="14">
        <f t="shared" si="7"/>
        <v>55207738.97</v>
      </c>
    </row>
    <row r="4040" ht="15.75" customHeight="1">
      <c r="A4040" s="12">
        <v>2020.0</v>
      </c>
      <c r="B4040" s="265">
        <v>44013.0</v>
      </c>
      <c r="C4040" s="12" t="s">
        <v>770</v>
      </c>
      <c r="D4040" s="12" t="s">
        <v>433</v>
      </c>
      <c r="E4040" s="12" t="s">
        <v>753</v>
      </c>
      <c r="F4040" s="12" t="s">
        <v>754</v>
      </c>
      <c r="G4040" s="12" t="s">
        <v>749</v>
      </c>
      <c r="H4040" s="12" t="s">
        <v>421</v>
      </c>
      <c r="I4040" s="19">
        <v>1.8407341984E8</v>
      </c>
      <c r="J4040" s="19">
        <v>7.71305566915E10</v>
      </c>
      <c r="K4040" s="19">
        <f t="shared" si="1"/>
        <v>6135780.661</v>
      </c>
      <c r="L4040" s="14">
        <f t="shared" si="2"/>
        <v>283500</v>
      </c>
      <c r="M4040" s="14">
        <f t="shared" si="3"/>
        <v>5852280.661</v>
      </c>
      <c r="N4040" s="14">
        <f t="shared" si="4"/>
        <v>1</v>
      </c>
      <c r="O4040" s="14">
        <f t="shared" si="5"/>
        <v>6.3</v>
      </c>
      <c r="P4040" s="19">
        <f t="shared" si="6"/>
        <v>419.0206101</v>
      </c>
      <c r="Q4040" s="14">
        <f t="shared" si="7"/>
        <v>118792343</v>
      </c>
    </row>
    <row r="4041" ht="15.75" customHeight="1">
      <c r="A4041" s="12">
        <v>2020.0</v>
      </c>
      <c r="B4041" s="265">
        <v>44013.0</v>
      </c>
      <c r="C4041" s="12" t="s">
        <v>770</v>
      </c>
      <c r="D4041" s="12" t="s">
        <v>433</v>
      </c>
      <c r="E4041" s="12" t="s">
        <v>755</v>
      </c>
      <c r="F4041" s="12" t="s">
        <v>756</v>
      </c>
      <c r="G4041" s="12" t="s">
        <v>749</v>
      </c>
      <c r="H4041" s="12" t="s">
        <v>421</v>
      </c>
      <c r="I4041" s="19">
        <v>1.293249966E7</v>
      </c>
      <c r="J4041" s="19">
        <v>5.44885380084E9</v>
      </c>
      <c r="K4041" s="19">
        <f t="shared" si="1"/>
        <v>431083.322</v>
      </c>
      <c r="L4041" s="14">
        <f t="shared" si="2"/>
        <v>283500</v>
      </c>
      <c r="M4041" s="14">
        <f t="shared" si="3"/>
        <v>147583.322</v>
      </c>
      <c r="N4041" s="14">
        <f t="shared" si="4"/>
        <v>1</v>
      </c>
      <c r="O4041" s="14">
        <f t="shared" si="5"/>
        <v>6.3</v>
      </c>
      <c r="P4041" s="19">
        <f t="shared" si="6"/>
        <v>421.3302876</v>
      </c>
      <c r="Q4041" s="14">
        <f t="shared" si="7"/>
        <v>119447136.5</v>
      </c>
    </row>
    <row r="4042" ht="15.75" customHeight="1">
      <c r="A4042" s="12">
        <v>2020.0</v>
      </c>
      <c r="B4042" s="265">
        <v>44013.0</v>
      </c>
      <c r="C4042" s="12" t="s">
        <v>771</v>
      </c>
      <c r="D4042" s="12" t="s">
        <v>434</v>
      </c>
      <c r="E4042" s="12" t="s">
        <v>747</v>
      </c>
      <c r="F4042" s="12" t="s">
        <v>748</v>
      </c>
      <c r="G4042" s="12" t="s">
        <v>749</v>
      </c>
      <c r="H4042" s="12" t="s">
        <v>421</v>
      </c>
      <c r="I4042" s="19">
        <v>45490.88</v>
      </c>
      <c r="J4042" s="19">
        <v>2.341506031E7</v>
      </c>
      <c r="K4042" s="19">
        <f t="shared" si="1"/>
        <v>1516.362667</v>
      </c>
      <c r="L4042" s="14">
        <f t="shared" si="2"/>
        <v>1516.362667</v>
      </c>
      <c r="M4042" s="14">
        <f t="shared" si="3"/>
        <v>0</v>
      </c>
      <c r="N4042" s="14">
        <f t="shared" si="4"/>
        <v>0.005348721928</v>
      </c>
      <c r="O4042" s="14">
        <f t="shared" si="5"/>
        <v>0.03369694815</v>
      </c>
      <c r="P4042" s="19">
        <f t="shared" si="6"/>
        <v>514.7198803</v>
      </c>
      <c r="Q4042" s="14">
        <f t="shared" si="7"/>
        <v>780502.0103</v>
      </c>
    </row>
    <row r="4043" ht="15.75" customHeight="1">
      <c r="A4043" s="12">
        <v>2020.0</v>
      </c>
      <c r="B4043" s="265">
        <v>44013.0</v>
      </c>
      <c r="C4043" s="12" t="s">
        <v>771</v>
      </c>
      <c r="D4043" s="12" t="s">
        <v>434</v>
      </c>
      <c r="E4043" s="12" t="s">
        <v>753</v>
      </c>
      <c r="F4043" s="12" t="s">
        <v>754</v>
      </c>
      <c r="G4043" s="12" t="s">
        <v>749</v>
      </c>
      <c r="H4043" s="12" t="s">
        <v>421</v>
      </c>
      <c r="I4043" s="19">
        <v>5927628.95</v>
      </c>
      <c r="J4043" s="19">
        <v>3.03507354099E9</v>
      </c>
      <c r="K4043" s="19">
        <f t="shared" si="1"/>
        <v>197587.6317</v>
      </c>
      <c r="L4043" s="14">
        <f t="shared" si="2"/>
        <v>197587.6317</v>
      </c>
      <c r="M4043" s="14">
        <f t="shared" si="3"/>
        <v>0</v>
      </c>
      <c r="N4043" s="14">
        <f t="shared" si="4"/>
        <v>0.6969581364</v>
      </c>
      <c r="O4043" s="14">
        <f t="shared" si="5"/>
        <v>4.390836259</v>
      </c>
      <c r="P4043" s="19">
        <f t="shared" si="6"/>
        <v>512.0215126</v>
      </c>
      <c r="Q4043" s="14">
        <f t="shared" si="7"/>
        <v>101169118</v>
      </c>
    </row>
    <row r="4044" ht="15.75" customHeight="1">
      <c r="A4044" s="12">
        <v>2020.0</v>
      </c>
      <c r="B4044" s="265">
        <v>44013.0</v>
      </c>
      <c r="C4044" s="12" t="s">
        <v>771</v>
      </c>
      <c r="D4044" s="12" t="s">
        <v>434</v>
      </c>
      <c r="E4044" s="12" t="s">
        <v>755</v>
      </c>
      <c r="F4044" s="12" t="s">
        <v>756</v>
      </c>
      <c r="G4044" s="12" t="s">
        <v>749</v>
      </c>
      <c r="H4044" s="12" t="s">
        <v>421</v>
      </c>
      <c r="I4044" s="19">
        <v>946595.78</v>
      </c>
      <c r="J4044" s="19">
        <v>5.0659593518E8</v>
      </c>
      <c r="K4044" s="19">
        <f t="shared" si="1"/>
        <v>31553.19267</v>
      </c>
      <c r="L4044" s="14">
        <f t="shared" si="2"/>
        <v>31553.19267</v>
      </c>
      <c r="M4044" s="14">
        <f t="shared" si="3"/>
        <v>0</v>
      </c>
      <c r="N4044" s="14">
        <f t="shared" si="4"/>
        <v>0.1112987396</v>
      </c>
      <c r="O4044" s="14">
        <f t="shared" si="5"/>
        <v>0.7011820593</v>
      </c>
      <c r="P4044" s="19">
        <f t="shared" si="6"/>
        <v>535.1766254</v>
      </c>
      <c r="Q4044" s="14">
        <f t="shared" si="7"/>
        <v>16886531.17</v>
      </c>
    </row>
    <row r="4045" ht="15.75" customHeight="1">
      <c r="A4045" s="12">
        <v>2020.0</v>
      </c>
      <c r="B4045" s="265">
        <v>44013.0</v>
      </c>
      <c r="C4045" s="12" t="s">
        <v>771</v>
      </c>
      <c r="D4045" s="12" t="s">
        <v>434</v>
      </c>
      <c r="E4045" s="12" t="s">
        <v>750</v>
      </c>
      <c r="F4045" s="12" t="s">
        <v>751</v>
      </c>
      <c r="G4045" s="12" t="s">
        <v>749</v>
      </c>
      <c r="H4045" s="12" t="s">
        <v>421</v>
      </c>
      <c r="I4045" s="19">
        <v>0.01</v>
      </c>
      <c r="J4045" s="19">
        <v>0.98</v>
      </c>
      <c r="K4045" s="19">
        <f t="shared" si="1"/>
        <v>0.0003333333333</v>
      </c>
      <c r="L4045" s="14">
        <f t="shared" si="2"/>
        <v>0.0003333333333</v>
      </c>
      <c r="M4045" s="14">
        <f t="shared" si="3"/>
        <v>0</v>
      </c>
      <c r="N4045" s="14">
        <f t="shared" si="4"/>
        <v>0.000000001175778954</v>
      </c>
      <c r="O4045" s="14">
        <f t="shared" si="5"/>
        <v>0.000000007407407407</v>
      </c>
      <c r="P4045" s="19">
        <f t="shared" si="6"/>
        <v>98</v>
      </c>
      <c r="Q4045" s="14">
        <f t="shared" si="7"/>
        <v>0.03266666667</v>
      </c>
    </row>
    <row r="4046" ht="15.75" customHeight="1">
      <c r="A4046" s="12">
        <v>2020.0</v>
      </c>
      <c r="B4046" s="265">
        <v>44013.0</v>
      </c>
      <c r="C4046" s="12" t="s">
        <v>772</v>
      </c>
      <c r="D4046" s="12" t="s">
        <v>435</v>
      </c>
      <c r="E4046" s="12" t="s">
        <v>747</v>
      </c>
      <c r="F4046" s="12" t="s">
        <v>748</v>
      </c>
      <c r="G4046" s="12" t="s">
        <v>749</v>
      </c>
      <c r="H4046" s="12" t="s">
        <v>421</v>
      </c>
      <c r="I4046" s="19">
        <v>4078.64</v>
      </c>
      <c r="J4046" s="19">
        <v>2639847.96</v>
      </c>
      <c r="K4046" s="19">
        <f t="shared" si="1"/>
        <v>135.9546667</v>
      </c>
      <c r="L4046" s="14">
        <f t="shared" si="2"/>
        <v>135.9546667</v>
      </c>
      <c r="M4046" s="14">
        <f t="shared" si="3"/>
        <v>0</v>
      </c>
      <c r="N4046" s="14">
        <f t="shared" si="4"/>
        <v>0.0004795579071</v>
      </c>
      <c r="O4046" s="14">
        <f t="shared" si="5"/>
        <v>0.003021214815</v>
      </c>
      <c r="P4046" s="19">
        <f t="shared" si="6"/>
        <v>647.2373046</v>
      </c>
      <c r="Q4046" s="14">
        <f t="shared" si="7"/>
        <v>87994.932</v>
      </c>
    </row>
    <row r="4047" ht="15.75" customHeight="1">
      <c r="A4047" s="12">
        <v>2020.0</v>
      </c>
      <c r="B4047" s="265">
        <v>44013.0</v>
      </c>
      <c r="C4047" s="12" t="s">
        <v>772</v>
      </c>
      <c r="D4047" s="12" t="s">
        <v>435</v>
      </c>
      <c r="E4047" s="12" t="s">
        <v>753</v>
      </c>
      <c r="F4047" s="12" t="s">
        <v>754</v>
      </c>
      <c r="G4047" s="12" t="s">
        <v>749</v>
      </c>
      <c r="H4047" s="12" t="s">
        <v>421</v>
      </c>
      <c r="I4047" s="19">
        <v>649695.02</v>
      </c>
      <c r="J4047" s="19">
        <v>4.1778656145E8</v>
      </c>
      <c r="K4047" s="19">
        <f t="shared" si="1"/>
        <v>21656.50067</v>
      </c>
      <c r="L4047" s="14">
        <f t="shared" si="2"/>
        <v>21656.50067</v>
      </c>
      <c r="M4047" s="14">
        <f t="shared" si="3"/>
        <v>0</v>
      </c>
      <c r="N4047" s="14">
        <f t="shared" si="4"/>
        <v>0.07638977307</v>
      </c>
      <c r="O4047" s="14">
        <f t="shared" si="5"/>
        <v>0.4812555704</v>
      </c>
      <c r="P4047" s="19">
        <f t="shared" si="6"/>
        <v>643.0502753</v>
      </c>
      <c r="Q4047" s="14">
        <f t="shared" si="7"/>
        <v>13926218.72</v>
      </c>
    </row>
    <row r="4048" ht="15.75" customHeight="1">
      <c r="A4048" s="12">
        <v>2020.0</v>
      </c>
      <c r="B4048" s="265">
        <v>44013.0</v>
      </c>
      <c r="C4048" s="12" t="s">
        <v>772</v>
      </c>
      <c r="D4048" s="12" t="s">
        <v>435</v>
      </c>
      <c r="E4048" s="12" t="s">
        <v>755</v>
      </c>
      <c r="F4048" s="12" t="s">
        <v>756</v>
      </c>
      <c r="G4048" s="12" t="s">
        <v>749</v>
      </c>
      <c r="H4048" s="12" t="s">
        <v>421</v>
      </c>
      <c r="I4048" s="19">
        <v>55844.11</v>
      </c>
      <c r="J4048" s="19">
        <v>3.399397649E7</v>
      </c>
      <c r="K4048" s="19">
        <f t="shared" si="1"/>
        <v>1861.470333</v>
      </c>
      <c r="L4048" s="14">
        <f t="shared" si="2"/>
        <v>1861.470333</v>
      </c>
      <c r="M4048" s="14">
        <f t="shared" si="3"/>
        <v>0</v>
      </c>
      <c r="N4048" s="14">
        <f t="shared" si="4"/>
        <v>0.006566032922</v>
      </c>
      <c r="O4048" s="14">
        <f t="shared" si="5"/>
        <v>0.04136600741</v>
      </c>
      <c r="P4048" s="19">
        <f t="shared" si="6"/>
        <v>608.7298462</v>
      </c>
      <c r="Q4048" s="14">
        <f t="shared" si="7"/>
        <v>1133132.55</v>
      </c>
    </row>
    <row r="4049" ht="15.75" customHeight="1">
      <c r="A4049" s="12">
        <v>2020.0</v>
      </c>
      <c r="B4049" s="265">
        <v>44013.0</v>
      </c>
      <c r="C4049" s="12" t="s">
        <v>772</v>
      </c>
      <c r="D4049" s="12" t="s">
        <v>435</v>
      </c>
      <c r="E4049" s="12" t="s">
        <v>750</v>
      </c>
      <c r="F4049" s="12" t="s">
        <v>751</v>
      </c>
      <c r="G4049" s="12" t="s">
        <v>749</v>
      </c>
      <c r="H4049" s="12" t="s">
        <v>421</v>
      </c>
      <c r="I4049" s="19">
        <v>575.56</v>
      </c>
      <c r="J4049" s="19">
        <v>331234.79</v>
      </c>
      <c r="K4049" s="19">
        <f t="shared" si="1"/>
        <v>19.18533333</v>
      </c>
      <c r="L4049" s="14">
        <f t="shared" si="2"/>
        <v>19.18533333</v>
      </c>
      <c r="M4049" s="14">
        <f t="shared" si="3"/>
        <v>0</v>
      </c>
      <c r="N4049" s="14">
        <f t="shared" si="4"/>
        <v>0.00006767313345</v>
      </c>
      <c r="O4049" s="14">
        <f t="shared" si="5"/>
        <v>0.0004263407407</v>
      </c>
      <c r="P4049" s="19">
        <f t="shared" si="6"/>
        <v>575.5000174</v>
      </c>
      <c r="Q4049" s="14">
        <f t="shared" si="7"/>
        <v>11041.15967</v>
      </c>
    </row>
    <row r="4050" ht="15.75" customHeight="1">
      <c r="A4050" s="12">
        <v>2020.0</v>
      </c>
      <c r="B4050" s="265">
        <v>44013.0</v>
      </c>
      <c r="C4050" s="12" t="s">
        <v>775</v>
      </c>
      <c r="D4050" s="12" t="s">
        <v>428</v>
      </c>
      <c r="E4050" s="12" t="s">
        <v>747</v>
      </c>
      <c r="F4050" s="12" t="s">
        <v>748</v>
      </c>
      <c r="G4050" s="12" t="s">
        <v>749</v>
      </c>
      <c r="H4050" s="12" t="s">
        <v>421</v>
      </c>
      <c r="I4050" s="19">
        <v>403690.52</v>
      </c>
      <c r="J4050" s="19">
        <v>1.0454735421E8</v>
      </c>
      <c r="K4050" s="19">
        <f t="shared" si="1"/>
        <v>13456.35067</v>
      </c>
      <c r="L4050" s="14">
        <f t="shared" si="2"/>
        <v>13456.35067</v>
      </c>
      <c r="M4050" s="14">
        <f t="shared" si="3"/>
        <v>0</v>
      </c>
      <c r="N4050" s="14">
        <f t="shared" si="4"/>
        <v>0.04746508172</v>
      </c>
      <c r="O4050" s="14">
        <f t="shared" si="5"/>
        <v>0.2990300148</v>
      </c>
      <c r="P4050" s="19">
        <f t="shared" si="6"/>
        <v>258.9789679</v>
      </c>
      <c r="Q4050" s="14">
        <f t="shared" si="7"/>
        <v>3484911.807</v>
      </c>
    </row>
    <row r="4051" ht="15.75" customHeight="1">
      <c r="A4051" s="12">
        <v>2020.0</v>
      </c>
      <c r="B4051" s="265">
        <v>44013.0</v>
      </c>
      <c r="C4051" s="12" t="s">
        <v>775</v>
      </c>
      <c r="D4051" s="12" t="s">
        <v>428</v>
      </c>
      <c r="E4051" s="12" t="s">
        <v>753</v>
      </c>
      <c r="F4051" s="12" t="s">
        <v>754</v>
      </c>
      <c r="G4051" s="12" t="s">
        <v>749</v>
      </c>
      <c r="H4051" s="12" t="s">
        <v>421</v>
      </c>
      <c r="I4051" s="19">
        <v>3.012059444E7</v>
      </c>
      <c r="J4051" s="19">
        <v>7.72833516933E9</v>
      </c>
      <c r="K4051" s="19">
        <f t="shared" si="1"/>
        <v>1004019.815</v>
      </c>
      <c r="L4051" s="14">
        <f t="shared" si="2"/>
        <v>283500</v>
      </c>
      <c r="M4051" s="14">
        <f t="shared" si="3"/>
        <v>720519.8147</v>
      </c>
      <c r="N4051" s="14">
        <f t="shared" si="4"/>
        <v>1</v>
      </c>
      <c r="O4051" s="14">
        <f t="shared" si="5"/>
        <v>6.3</v>
      </c>
      <c r="P4051" s="19">
        <f t="shared" si="6"/>
        <v>256.5797692</v>
      </c>
      <c r="Q4051" s="14">
        <f t="shared" si="7"/>
        <v>72740364.57</v>
      </c>
    </row>
    <row r="4052" ht="15.75" customHeight="1">
      <c r="A4052" s="12">
        <v>2020.0</v>
      </c>
      <c r="B4052" s="265">
        <v>44013.0</v>
      </c>
      <c r="C4052" s="12" t="s">
        <v>775</v>
      </c>
      <c r="D4052" s="12" t="s">
        <v>428</v>
      </c>
      <c r="E4052" s="12" t="s">
        <v>755</v>
      </c>
      <c r="F4052" s="12" t="s">
        <v>756</v>
      </c>
      <c r="G4052" s="12" t="s">
        <v>749</v>
      </c>
      <c r="H4052" s="12" t="s">
        <v>421</v>
      </c>
      <c r="I4052" s="19">
        <v>2139184.96</v>
      </c>
      <c r="J4052" s="19">
        <v>5.3038497927E8</v>
      </c>
      <c r="K4052" s="19">
        <f t="shared" si="1"/>
        <v>71306.16533</v>
      </c>
      <c r="L4052" s="14">
        <f t="shared" si="2"/>
        <v>71306.16533</v>
      </c>
      <c r="M4052" s="14">
        <f t="shared" si="3"/>
        <v>0</v>
      </c>
      <c r="N4052" s="14">
        <f t="shared" si="4"/>
        <v>0.2515208654</v>
      </c>
      <c r="O4052" s="14">
        <f t="shared" si="5"/>
        <v>1.584581452</v>
      </c>
      <c r="P4052" s="19">
        <f t="shared" si="6"/>
        <v>247.9378778</v>
      </c>
      <c r="Q4052" s="14">
        <f t="shared" si="7"/>
        <v>17679499.31</v>
      </c>
    </row>
    <row r="4053" ht="15.75" customHeight="1">
      <c r="A4053" s="12">
        <v>2020.0</v>
      </c>
      <c r="B4053" s="265">
        <v>44013.0</v>
      </c>
      <c r="C4053" s="12" t="s">
        <v>775</v>
      </c>
      <c r="D4053" s="12" t="s">
        <v>428</v>
      </c>
      <c r="E4053" s="12" t="s">
        <v>750</v>
      </c>
      <c r="F4053" s="12" t="s">
        <v>751</v>
      </c>
      <c r="G4053" s="12" t="s">
        <v>749</v>
      </c>
      <c r="H4053" s="12" t="s">
        <v>421</v>
      </c>
      <c r="I4053" s="19">
        <v>21839.8</v>
      </c>
      <c r="J4053" s="19">
        <v>5651576.64</v>
      </c>
      <c r="K4053" s="19">
        <f t="shared" si="1"/>
        <v>727.9933333</v>
      </c>
      <c r="L4053" s="14">
        <f t="shared" si="2"/>
        <v>727.9933333</v>
      </c>
      <c r="M4053" s="14">
        <f t="shared" si="3"/>
        <v>0</v>
      </c>
      <c r="N4053" s="14">
        <f t="shared" si="4"/>
        <v>0.002567877719</v>
      </c>
      <c r="O4053" s="14">
        <f t="shared" si="5"/>
        <v>0.01617762963</v>
      </c>
      <c r="P4053" s="19">
        <f t="shared" si="6"/>
        <v>258.7741939</v>
      </c>
      <c r="Q4053" s="14">
        <f t="shared" si="7"/>
        <v>188385.888</v>
      </c>
    </row>
    <row r="4054" ht="15.75" customHeight="1">
      <c r="A4054" s="12">
        <v>2020.0</v>
      </c>
      <c r="B4054" s="265">
        <v>44013.0</v>
      </c>
      <c r="C4054" s="12" t="s">
        <v>776</v>
      </c>
      <c r="D4054" s="12" t="s">
        <v>427</v>
      </c>
      <c r="E4054" s="12" t="s">
        <v>747</v>
      </c>
      <c r="F4054" s="12" t="s">
        <v>748</v>
      </c>
      <c r="G4054" s="12" t="s">
        <v>749</v>
      </c>
      <c r="H4054" s="12" t="s">
        <v>421</v>
      </c>
      <c r="I4054" s="19">
        <v>2996281.54</v>
      </c>
      <c r="J4054" s="19">
        <v>6.998162455E8</v>
      </c>
      <c r="K4054" s="19">
        <f t="shared" si="1"/>
        <v>99876.05133</v>
      </c>
      <c r="L4054" s="14">
        <f t="shared" si="2"/>
        <v>99876.05133</v>
      </c>
      <c r="M4054" s="14">
        <f t="shared" si="3"/>
        <v>0</v>
      </c>
      <c r="N4054" s="14">
        <f t="shared" si="4"/>
        <v>0.3522964774</v>
      </c>
      <c r="O4054" s="14">
        <f t="shared" si="5"/>
        <v>2.219467807</v>
      </c>
      <c r="P4054" s="19">
        <f t="shared" si="6"/>
        <v>233.5615783</v>
      </c>
      <c r="Q4054" s="14">
        <f t="shared" si="7"/>
        <v>23327208.18</v>
      </c>
    </row>
    <row r="4055" ht="15.75" customHeight="1">
      <c r="A4055" s="12">
        <v>2020.0</v>
      </c>
      <c r="B4055" s="265">
        <v>44013.0</v>
      </c>
      <c r="C4055" s="12" t="s">
        <v>776</v>
      </c>
      <c r="D4055" s="12" t="s">
        <v>427</v>
      </c>
      <c r="E4055" s="12" t="s">
        <v>753</v>
      </c>
      <c r="F4055" s="12" t="s">
        <v>754</v>
      </c>
      <c r="G4055" s="12" t="s">
        <v>749</v>
      </c>
      <c r="H4055" s="12" t="s">
        <v>421</v>
      </c>
      <c r="I4055" s="19">
        <v>6.615980262E7</v>
      </c>
      <c r="J4055" s="19">
        <v>1.534335367699E10</v>
      </c>
      <c r="K4055" s="19">
        <f t="shared" si="1"/>
        <v>2205326.754</v>
      </c>
      <c r="L4055" s="14">
        <f t="shared" si="2"/>
        <v>283500</v>
      </c>
      <c r="M4055" s="14">
        <f t="shared" si="3"/>
        <v>1921826.754</v>
      </c>
      <c r="N4055" s="14">
        <f t="shared" si="4"/>
        <v>1</v>
      </c>
      <c r="O4055" s="14">
        <f t="shared" si="5"/>
        <v>6.3</v>
      </c>
      <c r="P4055" s="19">
        <f t="shared" si="6"/>
        <v>231.9135346</v>
      </c>
      <c r="Q4055" s="14">
        <f t="shared" si="7"/>
        <v>65747487.07</v>
      </c>
    </row>
    <row r="4056" ht="15.75" customHeight="1">
      <c r="A4056" s="12">
        <v>2020.0</v>
      </c>
      <c r="B4056" s="265">
        <v>44013.0</v>
      </c>
      <c r="C4056" s="12" t="s">
        <v>776</v>
      </c>
      <c r="D4056" s="12" t="s">
        <v>427</v>
      </c>
      <c r="E4056" s="12" t="s">
        <v>755</v>
      </c>
      <c r="F4056" s="12" t="s">
        <v>756</v>
      </c>
      <c r="G4056" s="12" t="s">
        <v>749</v>
      </c>
      <c r="H4056" s="12" t="s">
        <v>421</v>
      </c>
      <c r="I4056" s="19">
        <v>3925830.73</v>
      </c>
      <c r="J4056" s="19">
        <v>9.2548963378E8</v>
      </c>
      <c r="K4056" s="19">
        <f t="shared" si="1"/>
        <v>130861.0243</v>
      </c>
      <c r="L4056" s="14">
        <f t="shared" si="2"/>
        <v>130861.0243</v>
      </c>
      <c r="M4056" s="14">
        <f t="shared" si="3"/>
        <v>0</v>
      </c>
      <c r="N4056" s="14">
        <f t="shared" si="4"/>
        <v>0.4615909148</v>
      </c>
      <c r="O4056" s="14">
        <f t="shared" si="5"/>
        <v>2.908022763</v>
      </c>
      <c r="P4056" s="19">
        <f t="shared" si="6"/>
        <v>235.7436419</v>
      </c>
      <c r="Q4056" s="14">
        <f t="shared" si="7"/>
        <v>30849654.46</v>
      </c>
    </row>
    <row r="4057" ht="15.75" customHeight="1">
      <c r="A4057" s="12">
        <v>2020.0</v>
      </c>
      <c r="B4057" s="265">
        <v>44013.0</v>
      </c>
      <c r="C4057" s="12" t="s">
        <v>790</v>
      </c>
      <c r="D4057" s="12" t="s">
        <v>429</v>
      </c>
      <c r="E4057" s="12" t="s">
        <v>747</v>
      </c>
      <c r="F4057" s="12" t="s">
        <v>748</v>
      </c>
      <c r="G4057" s="12" t="s">
        <v>749</v>
      </c>
      <c r="H4057" s="12" t="s">
        <v>421</v>
      </c>
      <c r="I4057" s="19">
        <v>365780.4</v>
      </c>
      <c r="J4057" s="19">
        <v>9.73031513E7</v>
      </c>
      <c r="K4057" s="19">
        <f t="shared" si="1"/>
        <v>12192.68</v>
      </c>
      <c r="L4057" s="14">
        <f t="shared" si="2"/>
        <v>12192.68</v>
      </c>
      <c r="M4057" s="14">
        <f t="shared" si="3"/>
        <v>0</v>
      </c>
      <c r="N4057" s="14">
        <f t="shared" si="4"/>
        <v>0.04300768959</v>
      </c>
      <c r="O4057" s="14">
        <f t="shared" si="5"/>
        <v>0.2709484444</v>
      </c>
      <c r="P4057" s="19">
        <f t="shared" si="6"/>
        <v>266.0152138</v>
      </c>
      <c r="Q4057" s="14">
        <f t="shared" si="7"/>
        <v>3243438.377</v>
      </c>
    </row>
    <row r="4058" ht="15.75" customHeight="1">
      <c r="A4058" s="12">
        <v>2020.0</v>
      </c>
      <c r="B4058" s="265">
        <v>44013.0</v>
      </c>
      <c r="C4058" s="12" t="s">
        <v>790</v>
      </c>
      <c r="D4058" s="12" t="s">
        <v>429</v>
      </c>
      <c r="E4058" s="12" t="s">
        <v>753</v>
      </c>
      <c r="F4058" s="12" t="s">
        <v>754</v>
      </c>
      <c r="G4058" s="12" t="s">
        <v>749</v>
      </c>
      <c r="H4058" s="12" t="s">
        <v>421</v>
      </c>
      <c r="I4058" s="19">
        <v>3.442754061E7</v>
      </c>
      <c r="J4058" s="19">
        <v>9.3354460634E9</v>
      </c>
      <c r="K4058" s="19">
        <f t="shared" si="1"/>
        <v>1147584.687</v>
      </c>
      <c r="L4058" s="14">
        <f t="shared" si="2"/>
        <v>283500</v>
      </c>
      <c r="M4058" s="14">
        <f t="shared" si="3"/>
        <v>864084.687</v>
      </c>
      <c r="N4058" s="14">
        <f t="shared" si="4"/>
        <v>1</v>
      </c>
      <c r="O4058" s="14">
        <f t="shared" si="5"/>
        <v>6.3</v>
      </c>
      <c r="P4058" s="19">
        <f t="shared" si="6"/>
        <v>271.1621538</v>
      </c>
      <c r="Q4058" s="14">
        <f t="shared" si="7"/>
        <v>76874470.62</v>
      </c>
    </row>
    <row r="4059" ht="15.75" customHeight="1">
      <c r="A4059" s="12">
        <v>2020.0</v>
      </c>
      <c r="B4059" s="265">
        <v>44013.0</v>
      </c>
      <c r="C4059" s="12" t="s">
        <v>790</v>
      </c>
      <c r="D4059" s="12" t="s">
        <v>429</v>
      </c>
      <c r="E4059" s="12" t="s">
        <v>755</v>
      </c>
      <c r="F4059" s="12" t="s">
        <v>756</v>
      </c>
      <c r="G4059" s="12" t="s">
        <v>749</v>
      </c>
      <c r="H4059" s="12" t="s">
        <v>421</v>
      </c>
      <c r="I4059" s="19">
        <v>2795360.15</v>
      </c>
      <c r="J4059" s="19">
        <v>7.3953979915E8</v>
      </c>
      <c r="K4059" s="19">
        <f t="shared" si="1"/>
        <v>93178.67167</v>
      </c>
      <c r="L4059" s="14">
        <f t="shared" si="2"/>
        <v>93178.67167</v>
      </c>
      <c r="M4059" s="14">
        <f t="shared" si="3"/>
        <v>0</v>
      </c>
      <c r="N4059" s="14">
        <f t="shared" si="4"/>
        <v>0.3286725632</v>
      </c>
      <c r="O4059" s="14">
        <f t="shared" si="5"/>
        <v>2.070637148</v>
      </c>
      <c r="P4059" s="19">
        <f t="shared" si="6"/>
        <v>264.559756</v>
      </c>
      <c r="Q4059" s="14">
        <f t="shared" si="7"/>
        <v>24651326.64</v>
      </c>
    </row>
    <row r="4060" ht="15.75" customHeight="1">
      <c r="A4060" s="12">
        <v>2020.0</v>
      </c>
      <c r="B4060" s="265">
        <v>44013.0</v>
      </c>
      <c r="C4060" s="12" t="s">
        <v>790</v>
      </c>
      <c r="D4060" s="12" t="s">
        <v>429</v>
      </c>
      <c r="E4060" s="12" t="s">
        <v>750</v>
      </c>
      <c r="F4060" s="12" t="s">
        <v>751</v>
      </c>
      <c r="G4060" s="12" t="s">
        <v>749</v>
      </c>
      <c r="H4060" s="12" t="s">
        <v>421</v>
      </c>
      <c r="I4060" s="19">
        <v>51973.82</v>
      </c>
      <c r="J4060" s="19">
        <v>1.689253901E7</v>
      </c>
      <c r="K4060" s="19">
        <f t="shared" si="1"/>
        <v>1732.460667</v>
      </c>
      <c r="L4060" s="14">
        <f t="shared" si="2"/>
        <v>1732.460667</v>
      </c>
      <c r="M4060" s="14">
        <f t="shared" si="3"/>
        <v>0</v>
      </c>
      <c r="N4060" s="14">
        <f t="shared" si="4"/>
        <v>0.006110972369</v>
      </c>
      <c r="O4060" s="14">
        <f t="shared" si="5"/>
        <v>0.03849912593</v>
      </c>
      <c r="P4060" s="19">
        <f t="shared" si="6"/>
        <v>325.0201546</v>
      </c>
      <c r="Q4060" s="14">
        <f t="shared" si="7"/>
        <v>563084.6337</v>
      </c>
    </row>
    <row r="4061" ht="15.75" customHeight="1">
      <c r="A4061" s="12">
        <v>2020.0</v>
      </c>
      <c r="B4061" s="265">
        <v>44013.0</v>
      </c>
      <c r="C4061" s="12" t="s">
        <v>777</v>
      </c>
      <c r="D4061" s="12" t="s">
        <v>430</v>
      </c>
      <c r="E4061" s="12" t="s">
        <v>747</v>
      </c>
      <c r="F4061" s="12" t="s">
        <v>748</v>
      </c>
      <c r="G4061" s="12" t="s">
        <v>749</v>
      </c>
      <c r="H4061" s="12" t="s">
        <v>421</v>
      </c>
      <c r="I4061" s="19">
        <v>115069.92</v>
      </c>
      <c r="J4061" s="19">
        <v>3.224828305E7</v>
      </c>
      <c r="K4061" s="19">
        <f t="shared" si="1"/>
        <v>3835.664</v>
      </c>
      <c r="L4061" s="14">
        <f t="shared" si="2"/>
        <v>3835.664</v>
      </c>
      <c r="M4061" s="14">
        <f t="shared" si="3"/>
        <v>0</v>
      </c>
      <c r="N4061" s="14">
        <f t="shared" si="4"/>
        <v>0.01352967901</v>
      </c>
      <c r="O4061" s="14">
        <f t="shared" si="5"/>
        <v>0.08523697778</v>
      </c>
      <c r="P4061" s="19">
        <f t="shared" si="6"/>
        <v>280.2494609</v>
      </c>
      <c r="Q4061" s="14">
        <f t="shared" si="7"/>
        <v>1074942.768</v>
      </c>
    </row>
    <row r="4062" ht="15.75" customHeight="1">
      <c r="A4062" s="12">
        <v>2020.0</v>
      </c>
      <c r="B4062" s="265">
        <v>44013.0</v>
      </c>
      <c r="C4062" s="12" t="s">
        <v>777</v>
      </c>
      <c r="D4062" s="12" t="s">
        <v>430</v>
      </c>
      <c r="E4062" s="12" t="s">
        <v>753</v>
      </c>
      <c r="F4062" s="12" t="s">
        <v>754</v>
      </c>
      <c r="G4062" s="12" t="s">
        <v>749</v>
      </c>
      <c r="H4062" s="12" t="s">
        <v>421</v>
      </c>
      <c r="I4062" s="19">
        <v>5.623964829E7</v>
      </c>
      <c r="J4062" s="19">
        <v>1.465291593175E10</v>
      </c>
      <c r="K4062" s="19">
        <f t="shared" si="1"/>
        <v>1874654.943</v>
      </c>
      <c r="L4062" s="14">
        <f t="shared" si="2"/>
        <v>283500</v>
      </c>
      <c r="M4062" s="14">
        <f t="shared" si="3"/>
        <v>1591154.943</v>
      </c>
      <c r="N4062" s="14">
        <f t="shared" si="4"/>
        <v>1</v>
      </c>
      <c r="O4062" s="14">
        <f t="shared" si="5"/>
        <v>6.3</v>
      </c>
      <c r="P4062" s="19">
        <f t="shared" si="6"/>
        <v>260.5442313</v>
      </c>
      <c r="Q4062" s="14">
        <f t="shared" si="7"/>
        <v>73864289.57</v>
      </c>
    </row>
    <row r="4063" ht="15.75" customHeight="1">
      <c r="A4063" s="12">
        <v>2020.0</v>
      </c>
      <c r="B4063" s="265">
        <v>44013.0</v>
      </c>
      <c r="C4063" s="12" t="s">
        <v>777</v>
      </c>
      <c r="D4063" s="12" t="s">
        <v>430</v>
      </c>
      <c r="E4063" s="12" t="s">
        <v>755</v>
      </c>
      <c r="F4063" s="12" t="s">
        <v>756</v>
      </c>
      <c r="G4063" s="12" t="s">
        <v>749</v>
      </c>
      <c r="H4063" s="12" t="s">
        <v>421</v>
      </c>
      <c r="I4063" s="19">
        <v>8373034.44</v>
      </c>
      <c r="J4063" s="19">
        <v>2.06068737302E9</v>
      </c>
      <c r="K4063" s="19">
        <f t="shared" si="1"/>
        <v>279101.148</v>
      </c>
      <c r="L4063" s="14">
        <f t="shared" si="2"/>
        <v>279101.148</v>
      </c>
      <c r="M4063" s="14">
        <f t="shared" si="3"/>
        <v>0</v>
      </c>
      <c r="N4063" s="14">
        <f t="shared" si="4"/>
        <v>0.9844837672</v>
      </c>
      <c r="O4063" s="14">
        <f t="shared" si="5"/>
        <v>6.202247733</v>
      </c>
      <c r="P4063" s="19">
        <f t="shared" si="6"/>
        <v>246.1099841</v>
      </c>
      <c r="Q4063" s="14">
        <f t="shared" si="7"/>
        <v>68689579.1</v>
      </c>
    </row>
    <row r="4064" ht="15.75" customHeight="1">
      <c r="A4064" s="12">
        <v>2020.0</v>
      </c>
      <c r="B4064" s="265">
        <v>44013.0</v>
      </c>
      <c r="C4064" s="12" t="s">
        <v>777</v>
      </c>
      <c r="D4064" s="12" t="s">
        <v>430</v>
      </c>
      <c r="E4064" s="12" t="s">
        <v>750</v>
      </c>
      <c r="F4064" s="12" t="s">
        <v>751</v>
      </c>
      <c r="G4064" s="12" t="s">
        <v>749</v>
      </c>
      <c r="H4064" s="12" t="s">
        <v>421</v>
      </c>
      <c r="I4064" s="19">
        <v>167391.47</v>
      </c>
      <c r="J4064" s="19">
        <v>4.431896031E7</v>
      </c>
      <c r="K4064" s="19">
        <f t="shared" si="1"/>
        <v>5579.715667</v>
      </c>
      <c r="L4064" s="14">
        <f t="shared" si="2"/>
        <v>5579.715667</v>
      </c>
      <c r="M4064" s="14">
        <f t="shared" si="3"/>
        <v>0</v>
      </c>
      <c r="N4064" s="14">
        <f t="shared" si="4"/>
        <v>0.01968153674</v>
      </c>
      <c r="O4064" s="14">
        <f t="shared" si="5"/>
        <v>0.1239936815</v>
      </c>
      <c r="P4064" s="19">
        <f t="shared" si="6"/>
        <v>264.762358</v>
      </c>
      <c r="Q4064" s="14">
        <f t="shared" si="7"/>
        <v>1477298.677</v>
      </c>
    </row>
    <row r="4065" ht="15.75" customHeight="1">
      <c r="A4065" s="12">
        <v>2020.0</v>
      </c>
      <c r="B4065" s="265">
        <v>44013.0</v>
      </c>
      <c r="C4065" s="12" t="s">
        <v>804</v>
      </c>
      <c r="D4065" s="12" t="s">
        <v>438</v>
      </c>
      <c r="E4065" s="12" t="s">
        <v>747</v>
      </c>
      <c r="F4065" s="12" t="s">
        <v>748</v>
      </c>
      <c r="G4065" s="12" t="s">
        <v>749</v>
      </c>
      <c r="H4065" s="12" t="s">
        <v>421</v>
      </c>
      <c r="I4065" s="19">
        <v>152134.7</v>
      </c>
      <c r="J4065" s="19">
        <v>8.982221143E7</v>
      </c>
      <c r="K4065" s="19">
        <f t="shared" si="1"/>
        <v>5071.156667</v>
      </c>
      <c r="L4065" s="14">
        <f t="shared" si="2"/>
        <v>5071.156667</v>
      </c>
      <c r="M4065" s="14">
        <f t="shared" si="3"/>
        <v>0</v>
      </c>
      <c r="N4065" s="14">
        <f t="shared" si="4"/>
        <v>0.01788767784</v>
      </c>
      <c r="O4065" s="14">
        <f t="shared" si="5"/>
        <v>0.1126923704</v>
      </c>
      <c r="P4065" s="19">
        <f t="shared" si="6"/>
        <v>590.4123874</v>
      </c>
      <c r="Q4065" s="14">
        <f t="shared" si="7"/>
        <v>2994073.714</v>
      </c>
    </row>
    <row r="4066" ht="15.75" customHeight="1">
      <c r="A4066" s="12">
        <v>2020.0</v>
      </c>
      <c r="B4066" s="265">
        <v>44013.0</v>
      </c>
      <c r="C4066" s="12" t="s">
        <v>804</v>
      </c>
      <c r="D4066" s="12" t="s">
        <v>438</v>
      </c>
      <c r="E4066" s="12" t="s">
        <v>753</v>
      </c>
      <c r="F4066" s="12" t="s">
        <v>754</v>
      </c>
      <c r="G4066" s="12" t="s">
        <v>749</v>
      </c>
      <c r="H4066" s="12" t="s">
        <v>421</v>
      </c>
      <c r="I4066" s="19">
        <v>7142163.9</v>
      </c>
      <c r="J4066" s="19">
        <v>4.27710659234E9</v>
      </c>
      <c r="K4066" s="19">
        <f t="shared" si="1"/>
        <v>238072.13</v>
      </c>
      <c r="L4066" s="14">
        <f t="shared" si="2"/>
        <v>238072.13</v>
      </c>
      <c r="M4066" s="14">
        <f t="shared" si="3"/>
        <v>0</v>
      </c>
      <c r="N4066" s="14">
        <f t="shared" si="4"/>
        <v>0.8397605996</v>
      </c>
      <c r="O4066" s="14">
        <f t="shared" si="5"/>
        <v>5.290491778</v>
      </c>
      <c r="P4066" s="19">
        <f t="shared" si="6"/>
        <v>598.853044</v>
      </c>
      <c r="Q4066" s="14">
        <f t="shared" si="7"/>
        <v>142570219.7</v>
      </c>
    </row>
    <row r="4067" ht="15.75" customHeight="1">
      <c r="A4067" s="12">
        <v>2020.0</v>
      </c>
      <c r="B4067" s="265">
        <v>44013.0</v>
      </c>
      <c r="C4067" s="12" t="s">
        <v>804</v>
      </c>
      <c r="D4067" s="12" t="s">
        <v>438</v>
      </c>
      <c r="E4067" s="12" t="s">
        <v>755</v>
      </c>
      <c r="F4067" s="12" t="s">
        <v>756</v>
      </c>
      <c r="G4067" s="12" t="s">
        <v>749</v>
      </c>
      <c r="H4067" s="12" t="s">
        <v>421</v>
      </c>
      <c r="I4067" s="19">
        <v>853235.0</v>
      </c>
      <c r="J4067" s="19">
        <v>6.0243438891E8</v>
      </c>
      <c r="K4067" s="19">
        <f t="shared" si="1"/>
        <v>28441.16667</v>
      </c>
      <c r="L4067" s="14">
        <f t="shared" si="2"/>
        <v>28441.16667</v>
      </c>
      <c r="M4067" s="14">
        <f t="shared" si="3"/>
        <v>0</v>
      </c>
      <c r="N4067" s="14">
        <f t="shared" si="4"/>
        <v>0.1003215755</v>
      </c>
      <c r="O4067" s="14">
        <f t="shared" si="5"/>
        <v>0.6320259259</v>
      </c>
      <c r="P4067" s="19">
        <f t="shared" si="6"/>
        <v>706.0591618</v>
      </c>
      <c r="Q4067" s="14">
        <f t="shared" si="7"/>
        <v>20081146.3</v>
      </c>
    </row>
    <row r="4068" ht="15.75" customHeight="1">
      <c r="A4068" s="12">
        <v>2020.0</v>
      </c>
      <c r="B4068" s="265">
        <v>44013.0</v>
      </c>
      <c r="C4068" s="12" t="s">
        <v>804</v>
      </c>
      <c r="D4068" s="12" t="s">
        <v>438</v>
      </c>
      <c r="E4068" s="12" t="s">
        <v>750</v>
      </c>
      <c r="F4068" s="12" t="s">
        <v>751</v>
      </c>
      <c r="G4068" s="12" t="s">
        <v>749</v>
      </c>
      <c r="H4068" s="12" t="s">
        <v>421</v>
      </c>
      <c r="I4068" s="19">
        <v>8227.8</v>
      </c>
      <c r="J4068" s="19">
        <v>5586159.37</v>
      </c>
      <c r="K4068" s="19">
        <f t="shared" si="1"/>
        <v>274.26</v>
      </c>
      <c r="L4068" s="14">
        <f t="shared" si="2"/>
        <v>274.26</v>
      </c>
      <c r="M4068" s="14">
        <f t="shared" si="3"/>
        <v>0</v>
      </c>
      <c r="N4068" s="14">
        <f t="shared" si="4"/>
        <v>0.0009674074074</v>
      </c>
      <c r="O4068" s="14">
        <f t="shared" si="5"/>
        <v>0.006094666667</v>
      </c>
      <c r="P4068" s="19">
        <f t="shared" si="6"/>
        <v>678.9371849</v>
      </c>
      <c r="Q4068" s="14">
        <f t="shared" si="7"/>
        <v>186205.3123</v>
      </c>
    </row>
    <row r="4069" ht="15.75" customHeight="1">
      <c r="A4069" s="12">
        <v>2020.0</v>
      </c>
      <c r="B4069" s="265">
        <v>44013.0</v>
      </c>
      <c r="C4069" s="12" t="s">
        <v>779</v>
      </c>
      <c r="D4069" s="12" t="s">
        <v>414</v>
      </c>
      <c r="E4069" s="12" t="s">
        <v>747</v>
      </c>
      <c r="F4069" s="12" t="s">
        <v>748</v>
      </c>
      <c r="G4069" s="12" t="s">
        <v>749</v>
      </c>
      <c r="H4069" s="12" t="s">
        <v>405</v>
      </c>
      <c r="I4069" s="19">
        <v>123030.44</v>
      </c>
      <c r="J4069" s="19">
        <v>1.732700831E7</v>
      </c>
      <c r="K4069" s="19">
        <f t="shared" si="1"/>
        <v>4101.014667</v>
      </c>
      <c r="L4069" s="14">
        <f t="shared" si="2"/>
        <v>4101.014667</v>
      </c>
      <c r="M4069" s="14">
        <f t="shared" si="3"/>
        <v>0</v>
      </c>
      <c r="N4069" s="14">
        <f t="shared" si="4"/>
        <v>0.0144656602</v>
      </c>
      <c r="O4069" s="14">
        <f t="shared" si="5"/>
        <v>0.09113365926</v>
      </c>
      <c r="P4069" s="19">
        <f t="shared" si="6"/>
        <v>140.8351324</v>
      </c>
      <c r="Q4069" s="14">
        <f t="shared" si="7"/>
        <v>577566.9437</v>
      </c>
    </row>
    <row r="4070" ht="15.75" customHeight="1">
      <c r="A4070" s="12">
        <v>2020.0</v>
      </c>
      <c r="B4070" s="265">
        <v>44013.0</v>
      </c>
      <c r="C4070" s="12" t="s">
        <v>779</v>
      </c>
      <c r="D4070" s="12" t="s">
        <v>414</v>
      </c>
      <c r="E4070" s="12" t="s">
        <v>753</v>
      </c>
      <c r="F4070" s="12" t="s">
        <v>754</v>
      </c>
      <c r="G4070" s="12" t="s">
        <v>749</v>
      </c>
      <c r="H4070" s="12" t="s">
        <v>405</v>
      </c>
      <c r="I4070" s="19">
        <v>7444.62</v>
      </c>
      <c r="J4070" s="19">
        <v>1048464.04</v>
      </c>
      <c r="K4070" s="19">
        <f t="shared" si="1"/>
        <v>248.154</v>
      </c>
      <c r="L4070" s="14">
        <f t="shared" si="2"/>
        <v>248.154</v>
      </c>
      <c r="M4070" s="14">
        <f t="shared" si="3"/>
        <v>0</v>
      </c>
      <c r="N4070" s="14">
        <f t="shared" si="4"/>
        <v>0.0008753227513</v>
      </c>
      <c r="O4070" s="14">
        <f t="shared" si="5"/>
        <v>0.005514533333</v>
      </c>
      <c r="P4070" s="19">
        <f t="shared" si="6"/>
        <v>140.8351319</v>
      </c>
      <c r="Q4070" s="14">
        <f t="shared" si="7"/>
        <v>34948.80133</v>
      </c>
    </row>
    <row r="4071" ht="15.75" customHeight="1">
      <c r="A4071" s="12">
        <v>2020.0</v>
      </c>
      <c r="B4071" s="265">
        <v>44013.0</v>
      </c>
      <c r="C4071" s="12" t="s">
        <v>779</v>
      </c>
      <c r="D4071" s="12" t="s">
        <v>414</v>
      </c>
      <c r="E4071" s="12" t="s">
        <v>755</v>
      </c>
      <c r="F4071" s="12" t="s">
        <v>756</v>
      </c>
      <c r="G4071" s="12" t="s">
        <v>749</v>
      </c>
      <c r="H4071" s="12" t="s">
        <v>405</v>
      </c>
      <c r="I4071" s="19">
        <v>2799.16</v>
      </c>
      <c r="J4071" s="19">
        <v>394220.07</v>
      </c>
      <c r="K4071" s="19">
        <f t="shared" si="1"/>
        <v>93.30533333</v>
      </c>
      <c r="L4071" s="14">
        <f t="shared" si="2"/>
        <v>93.30533333</v>
      </c>
      <c r="M4071" s="14">
        <f t="shared" si="3"/>
        <v>0</v>
      </c>
      <c r="N4071" s="14">
        <f t="shared" si="4"/>
        <v>0.0003291193416</v>
      </c>
      <c r="O4071" s="14">
        <f t="shared" si="5"/>
        <v>0.002073451852</v>
      </c>
      <c r="P4071" s="19">
        <f t="shared" si="6"/>
        <v>140.8351327</v>
      </c>
      <c r="Q4071" s="14">
        <f t="shared" si="7"/>
        <v>13140.669</v>
      </c>
    </row>
    <row r="4072" ht="15.75" customHeight="1">
      <c r="A4072" s="12">
        <v>2020.0</v>
      </c>
      <c r="B4072" s="265">
        <v>44013.0</v>
      </c>
      <c r="C4072" s="12" t="s">
        <v>780</v>
      </c>
      <c r="D4072" s="12" t="s">
        <v>415</v>
      </c>
      <c r="E4072" s="12" t="s">
        <v>747</v>
      </c>
      <c r="F4072" s="12" t="s">
        <v>748</v>
      </c>
      <c r="G4072" s="12" t="s">
        <v>749</v>
      </c>
      <c r="H4072" s="12" t="s">
        <v>405</v>
      </c>
      <c r="I4072" s="19">
        <v>152392.95</v>
      </c>
      <c r="J4072" s="19">
        <v>1.947442922E7</v>
      </c>
      <c r="K4072" s="19">
        <f t="shared" si="1"/>
        <v>5079.765</v>
      </c>
      <c r="L4072" s="14">
        <f t="shared" si="2"/>
        <v>5079.765</v>
      </c>
      <c r="M4072" s="14">
        <f t="shared" si="3"/>
        <v>0</v>
      </c>
      <c r="N4072" s="14">
        <f t="shared" si="4"/>
        <v>0.01791804233</v>
      </c>
      <c r="O4072" s="14">
        <f t="shared" si="5"/>
        <v>0.1128836667</v>
      </c>
      <c r="P4072" s="19">
        <f t="shared" si="6"/>
        <v>127.7908802</v>
      </c>
      <c r="Q4072" s="14">
        <f t="shared" si="7"/>
        <v>649147.6407</v>
      </c>
    </row>
    <row r="4073" ht="15.75" customHeight="1">
      <c r="A4073" s="12">
        <v>2020.0</v>
      </c>
      <c r="B4073" s="265">
        <v>44013.0</v>
      </c>
      <c r="C4073" s="12" t="s">
        <v>780</v>
      </c>
      <c r="D4073" s="12" t="s">
        <v>415</v>
      </c>
      <c r="E4073" s="12" t="s">
        <v>753</v>
      </c>
      <c r="F4073" s="12" t="s">
        <v>754</v>
      </c>
      <c r="G4073" s="12" t="s">
        <v>749</v>
      </c>
      <c r="H4073" s="12" t="s">
        <v>405</v>
      </c>
      <c r="I4073" s="19">
        <v>43438.85</v>
      </c>
      <c r="J4073" s="19">
        <v>5292378.03</v>
      </c>
      <c r="K4073" s="19">
        <f t="shared" si="1"/>
        <v>1447.961667</v>
      </c>
      <c r="L4073" s="14">
        <f t="shared" si="2"/>
        <v>1447.961667</v>
      </c>
      <c r="M4073" s="14">
        <f t="shared" si="3"/>
        <v>0</v>
      </c>
      <c r="N4073" s="14">
        <f t="shared" si="4"/>
        <v>0.00510744856</v>
      </c>
      <c r="O4073" s="14">
        <f t="shared" si="5"/>
        <v>0.03217692593</v>
      </c>
      <c r="P4073" s="19">
        <f t="shared" si="6"/>
        <v>121.8351321</v>
      </c>
      <c r="Q4073" s="14">
        <f t="shared" si="7"/>
        <v>176412.601</v>
      </c>
    </row>
    <row r="4074" ht="15.75" customHeight="1">
      <c r="A4074" s="12">
        <v>2020.0</v>
      </c>
      <c r="B4074" s="265">
        <v>44013.0</v>
      </c>
      <c r="C4074" s="12" t="s">
        <v>780</v>
      </c>
      <c r="D4074" s="12" t="s">
        <v>415</v>
      </c>
      <c r="E4074" s="12" t="s">
        <v>755</v>
      </c>
      <c r="F4074" s="12" t="s">
        <v>756</v>
      </c>
      <c r="G4074" s="12" t="s">
        <v>749</v>
      </c>
      <c r="H4074" s="12" t="s">
        <v>405</v>
      </c>
      <c r="I4074" s="19">
        <v>2042.8</v>
      </c>
      <c r="J4074" s="19">
        <v>248884.8</v>
      </c>
      <c r="K4074" s="19">
        <f t="shared" si="1"/>
        <v>68.09333333</v>
      </c>
      <c r="L4074" s="14">
        <f t="shared" si="2"/>
        <v>68.09333333</v>
      </c>
      <c r="M4074" s="14">
        <f t="shared" si="3"/>
        <v>0</v>
      </c>
      <c r="N4074" s="14">
        <f t="shared" si="4"/>
        <v>0.0002401881246</v>
      </c>
      <c r="O4074" s="14">
        <f t="shared" si="5"/>
        <v>0.001513185185</v>
      </c>
      <c r="P4074" s="19">
        <f t="shared" si="6"/>
        <v>121.8351283</v>
      </c>
      <c r="Q4074" s="14">
        <f t="shared" si="7"/>
        <v>8296.16</v>
      </c>
    </row>
    <row r="4075" ht="15.75" customHeight="1">
      <c r="A4075" s="12">
        <v>2020.0</v>
      </c>
      <c r="B4075" s="265">
        <v>44013.0</v>
      </c>
      <c r="C4075" s="12" t="s">
        <v>780</v>
      </c>
      <c r="D4075" s="12" t="s">
        <v>415</v>
      </c>
      <c r="E4075" s="12" t="s">
        <v>750</v>
      </c>
      <c r="F4075" s="12" t="s">
        <v>751</v>
      </c>
      <c r="G4075" s="12" t="s">
        <v>749</v>
      </c>
      <c r="H4075" s="12" t="s">
        <v>405</v>
      </c>
      <c r="I4075" s="19">
        <v>2956.9</v>
      </c>
      <c r="J4075" s="19">
        <v>398694.0</v>
      </c>
      <c r="K4075" s="19">
        <f t="shared" si="1"/>
        <v>98.56333333</v>
      </c>
      <c r="L4075" s="14">
        <f t="shared" si="2"/>
        <v>98.56333333</v>
      </c>
      <c r="M4075" s="14">
        <f t="shared" si="3"/>
        <v>0</v>
      </c>
      <c r="N4075" s="14">
        <f t="shared" si="4"/>
        <v>0.0003476660788</v>
      </c>
      <c r="O4075" s="14">
        <f t="shared" si="5"/>
        <v>0.002190296296</v>
      </c>
      <c r="P4075" s="19">
        <f t="shared" si="6"/>
        <v>134.8351314</v>
      </c>
      <c r="Q4075" s="14">
        <f t="shared" si="7"/>
        <v>13289.8</v>
      </c>
    </row>
    <row r="4076" ht="15.75" customHeight="1">
      <c r="A4076" s="12">
        <v>2020.0</v>
      </c>
      <c r="B4076" s="265">
        <v>44013.0</v>
      </c>
      <c r="C4076" s="12" t="s">
        <v>781</v>
      </c>
      <c r="D4076" s="12" t="s">
        <v>439</v>
      </c>
      <c r="E4076" s="12" t="s">
        <v>747</v>
      </c>
      <c r="F4076" s="12" t="s">
        <v>748</v>
      </c>
      <c r="G4076" s="12" t="s">
        <v>749</v>
      </c>
      <c r="H4076" s="12" t="s">
        <v>421</v>
      </c>
      <c r="I4076" s="19">
        <v>222643.8</v>
      </c>
      <c r="J4076" s="19">
        <v>1.779038237E7</v>
      </c>
      <c r="K4076" s="19">
        <f t="shared" si="1"/>
        <v>7421.46</v>
      </c>
      <c r="L4076" s="14">
        <f t="shared" si="2"/>
        <v>7421.46</v>
      </c>
      <c r="M4076" s="14">
        <f t="shared" si="3"/>
        <v>0</v>
      </c>
      <c r="N4076" s="14">
        <f t="shared" si="4"/>
        <v>0.02617798942</v>
      </c>
      <c r="O4076" s="14">
        <f t="shared" si="5"/>
        <v>0.1649213333</v>
      </c>
      <c r="P4076" s="19">
        <f t="shared" si="6"/>
        <v>79.90513264</v>
      </c>
      <c r="Q4076" s="14">
        <f t="shared" si="7"/>
        <v>593012.7457</v>
      </c>
    </row>
    <row r="4077" ht="15.75" customHeight="1">
      <c r="A4077" s="12">
        <v>2020.0</v>
      </c>
      <c r="B4077" s="265">
        <v>44013.0</v>
      </c>
      <c r="C4077" s="12" t="s">
        <v>781</v>
      </c>
      <c r="D4077" s="12" t="s">
        <v>439</v>
      </c>
      <c r="E4077" s="12" t="s">
        <v>753</v>
      </c>
      <c r="F4077" s="12" t="s">
        <v>754</v>
      </c>
      <c r="G4077" s="12" t="s">
        <v>749</v>
      </c>
      <c r="H4077" s="12" t="s">
        <v>421</v>
      </c>
      <c r="I4077" s="19">
        <v>25855.39</v>
      </c>
      <c r="J4077" s="19">
        <v>1.186261536E7</v>
      </c>
      <c r="K4077" s="19">
        <f t="shared" si="1"/>
        <v>861.8463333</v>
      </c>
      <c r="L4077" s="14">
        <f t="shared" si="2"/>
        <v>861.8463333</v>
      </c>
      <c r="M4077" s="14">
        <f t="shared" si="3"/>
        <v>0</v>
      </c>
      <c r="N4077" s="14">
        <f t="shared" si="4"/>
        <v>0.00304002234</v>
      </c>
      <c r="O4077" s="14">
        <f t="shared" si="5"/>
        <v>0.01915214074</v>
      </c>
      <c r="P4077" s="19">
        <f t="shared" si="6"/>
        <v>458.8062822</v>
      </c>
      <c r="Q4077" s="14">
        <f t="shared" si="7"/>
        <v>395420.512</v>
      </c>
    </row>
    <row r="4078" ht="15.75" customHeight="1">
      <c r="A4078" s="12">
        <v>2020.0</v>
      </c>
      <c r="B4078" s="265">
        <v>44013.0</v>
      </c>
      <c r="C4078" s="12" t="s">
        <v>782</v>
      </c>
      <c r="D4078" s="12" t="s">
        <v>440</v>
      </c>
      <c r="E4078" s="12" t="s">
        <v>750</v>
      </c>
      <c r="F4078" s="12" t="s">
        <v>751</v>
      </c>
      <c r="G4078" s="12" t="s">
        <v>749</v>
      </c>
      <c r="H4078" s="12" t="s">
        <v>421</v>
      </c>
      <c r="I4078" s="19">
        <v>30.0</v>
      </c>
      <c r="J4078" s="19">
        <v>2928.81</v>
      </c>
      <c r="K4078" s="19">
        <f t="shared" si="1"/>
        <v>1</v>
      </c>
      <c r="L4078" s="14">
        <f t="shared" si="2"/>
        <v>1</v>
      </c>
      <c r="M4078" s="14">
        <f t="shared" si="3"/>
        <v>0</v>
      </c>
      <c r="N4078" s="14">
        <f t="shared" si="4"/>
        <v>0.000003527336861</v>
      </c>
      <c r="O4078" s="14">
        <f t="shared" si="5"/>
        <v>0.00002222222222</v>
      </c>
      <c r="P4078" s="19">
        <f t="shared" si="6"/>
        <v>97.627</v>
      </c>
      <c r="Q4078" s="14">
        <f t="shared" si="7"/>
        <v>97.627</v>
      </c>
    </row>
    <row r="4079" ht="15.75" customHeight="1">
      <c r="A4079" s="12">
        <v>2020.0</v>
      </c>
      <c r="B4079" s="265">
        <v>44013.0</v>
      </c>
      <c r="C4079" s="12" t="s">
        <v>783</v>
      </c>
      <c r="D4079" s="12" t="s">
        <v>441</v>
      </c>
      <c r="E4079" s="12" t="s">
        <v>747</v>
      </c>
      <c r="F4079" s="12" t="s">
        <v>748</v>
      </c>
      <c r="G4079" s="12" t="s">
        <v>749</v>
      </c>
      <c r="H4079" s="12" t="s">
        <v>421</v>
      </c>
      <c r="I4079" s="19">
        <v>374295.78</v>
      </c>
      <c r="J4079" s="19">
        <v>3.17156142E7</v>
      </c>
      <c r="K4079" s="19">
        <f t="shared" si="1"/>
        <v>12476.526</v>
      </c>
      <c r="L4079" s="14">
        <f t="shared" si="2"/>
        <v>12476.526</v>
      </c>
      <c r="M4079" s="14">
        <f t="shared" si="3"/>
        <v>0</v>
      </c>
      <c r="N4079" s="14">
        <f t="shared" si="4"/>
        <v>0.04400891005</v>
      </c>
      <c r="O4079" s="14">
        <f t="shared" si="5"/>
        <v>0.2772561333</v>
      </c>
      <c r="P4079" s="19">
        <f t="shared" si="6"/>
        <v>84.73409505</v>
      </c>
      <c r="Q4079" s="14">
        <f t="shared" si="7"/>
        <v>1057187.14</v>
      </c>
    </row>
    <row r="4080" ht="15.75" customHeight="1">
      <c r="A4080" s="12">
        <v>2020.0</v>
      </c>
      <c r="B4080" s="265">
        <v>44013.0</v>
      </c>
      <c r="C4080" s="12" t="s">
        <v>783</v>
      </c>
      <c r="D4080" s="12" t="s">
        <v>441</v>
      </c>
      <c r="E4080" s="12" t="s">
        <v>753</v>
      </c>
      <c r="F4080" s="12" t="s">
        <v>754</v>
      </c>
      <c r="G4080" s="12" t="s">
        <v>749</v>
      </c>
      <c r="H4080" s="12" t="s">
        <v>421</v>
      </c>
      <c r="I4080" s="19">
        <v>287467.08</v>
      </c>
      <c r="J4080" s="19">
        <v>9.251920061E7</v>
      </c>
      <c r="K4080" s="19">
        <f t="shared" si="1"/>
        <v>9582.236</v>
      </c>
      <c r="L4080" s="14">
        <f t="shared" si="2"/>
        <v>9582.236</v>
      </c>
      <c r="M4080" s="14">
        <f t="shared" si="3"/>
        <v>0</v>
      </c>
      <c r="N4080" s="14">
        <f t="shared" si="4"/>
        <v>0.03379977425</v>
      </c>
      <c r="O4080" s="14">
        <f t="shared" si="5"/>
        <v>0.2129385778</v>
      </c>
      <c r="P4080" s="19">
        <f t="shared" si="6"/>
        <v>321.8427676</v>
      </c>
      <c r="Q4080" s="14">
        <f t="shared" si="7"/>
        <v>3083973.354</v>
      </c>
    </row>
    <row r="4081" ht="15.75" customHeight="1">
      <c r="A4081" s="12">
        <v>2020.0</v>
      </c>
      <c r="B4081" s="265">
        <v>44013.0</v>
      </c>
      <c r="C4081" s="12" t="s">
        <v>783</v>
      </c>
      <c r="D4081" s="12" t="s">
        <v>441</v>
      </c>
      <c r="E4081" s="12" t="s">
        <v>750</v>
      </c>
      <c r="F4081" s="12" t="s">
        <v>751</v>
      </c>
      <c r="G4081" s="12" t="s">
        <v>749</v>
      </c>
      <c r="H4081" s="12" t="s">
        <v>421</v>
      </c>
      <c r="I4081" s="19">
        <v>149547.64</v>
      </c>
      <c r="J4081" s="19">
        <v>2.189402226E7</v>
      </c>
      <c r="K4081" s="19">
        <f t="shared" si="1"/>
        <v>4984.921333</v>
      </c>
      <c r="L4081" s="14">
        <f t="shared" si="2"/>
        <v>4984.921333</v>
      </c>
      <c r="M4081" s="14">
        <f t="shared" si="3"/>
        <v>0</v>
      </c>
      <c r="N4081" s="14">
        <f t="shared" si="4"/>
        <v>0.01758349677</v>
      </c>
      <c r="O4081" s="14">
        <f t="shared" si="5"/>
        <v>0.1107760296</v>
      </c>
      <c r="P4081" s="19">
        <f t="shared" si="6"/>
        <v>146.4016568</v>
      </c>
      <c r="Q4081" s="14">
        <f t="shared" si="7"/>
        <v>729800.742</v>
      </c>
    </row>
    <row r="4082" ht="15.75" customHeight="1">
      <c r="A4082" s="12">
        <v>2020.0</v>
      </c>
      <c r="B4082" s="265">
        <v>44013.0</v>
      </c>
      <c r="C4082" s="12" t="s">
        <v>784</v>
      </c>
      <c r="D4082" s="12" t="s">
        <v>416</v>
      </c>
      <c r="E4082" s="12" t="s">
        <v>747</v>
      </c>
      <c r="F4082" s="12" t="s">
        <v>748</v>
      </c>
      <c r="G4082" s="12" t="s">
        <v>749</v>
      </c>
      <c r="H4082" s="12" t="s">
        <v>405</v>
      </c>
      <c r="I4082" s="19">
        <v>5178.06</v>
      </c>
      <c r="J4082" s="19">
        <v>1000148.18</v>
      </c>
      <c r="K4082" s="19">
        <f t="shared" si="1"/>
        <v>172.602</v>
      </c>
      <c r="L4082" s="14">
        <f t="shared" si="2"/>
        <v>172.602</v>
      </c>
      <c r="M4082" s="14">
        <f t="shared" si="3"/>
        <v>0</v>
      </c>
      <c r="N4082" s="14">
        <f t="shared" si="4"/>
        <v>0.0006088253968</v>
      </c>
      <c r="O4082" s="14">
        <f t="shared" si="5"/>
        <v>0.0038356</v>
      </c>
      <c r="P4082" s="19">
        <f t="shared" si="6"/>
        <v>193.1511377</v>
      </c>
      <c r="Q4082" s="14">
        <f t="shared" si="7"/>
        <v>33338.27267</v>
      </c>
    </row>
    <row r="4083" ht="15.75" customHeight="1">
      <c r="A4083" s="12">
        <v>2020.0</v>
      </c>
      <c r="B4083" s="265">
        <v>44013.0</v>
      </c>
      <c r="C4083" s="12" t="s">
        <v>784</v>
      </c>
      <c r="D4083" s="12" t="s">
        <v>416</v>
      </c>
      <c r="E4083" s="12" t="s">
        <v>753</v>
      </c>
      <c r="F4083" s="12" t="s">
        <v>754</v>
      </c>
      <c r="G4083" s="12" t="s">
        <v>749</v>
      </c>
      <c r="H4083" s="12" t="s">
        <v>405</v>
      </c>
      <c r="I4083" s="19">
        <v>642309.12</v>
      </c>
      <c r="J4083" s="19">
        <v>1.2406273384E8</v>
      </c>
      <c r="K4083" s="19">
        <f t="shared" si="1"/>
        <v>21410.304</v>
      </c>
      <c r="L4083" s="14">
        <f t="shared" si="2"/>
        <v>21410.304</v>
      </c>
      <c r="M4083" s="14">
        <f t="shared" si="3"/>
        <v>0</v>
      </c>
      <c r="N4083" s="14">
        <f t="shared" si="4"/>
        <v>0.0755213545</v>
      </c>
      <c r="O4083" s="14">
        <f t="shared" si="5"/>
        <v>0.4757845333</v>
      </c>
      <c r="P4083" s="19">
        <f t="shared" si="6"/>
        <v>193.1511323</v>
      </c>
      <c r="Q4083" s="14">
        <f t="shared" si="7"/>
        <v>4135424.461</v>
      </c>
    </row>
    <row r="4084" ht="15.75" customHeight="1">
      <c r="A4084" s="12">
        <v>2020.0</v>
      </c>
      <c r="B4084" s="265">
        <v>44013.0</v>
      </c>
      <c r="C4084" s="12" t="s">
        <v>784</v>
      </c>
      <c r="D4084" s="12" t="s">
        <v>416</v>
      </c>
      <c r="E4084" s="12" t="s">
        <v>755</v>
      </c>
      <c r="F4084" s="12" t="s">
        <v>756</v>
      </c>
      <c r="G4084" s="12" t="s">
        <v>749</v>
      </c>
      <c r="H4084" s="12" t="s">
        <v>405</v>
      </c>
      <c r="I4084" s="19">
        <v>18.0</v>
      </c>
      <c r="J4084" s="19">
        <v>3476.72</v>
      </c>
      <c r="K4084" s="19">
        <f t="shared" si="1"/>
        <v>0.6</v>
      </c>
      <c r="L4084" s="14">
        <f t="shared" si="2"/>
        <v>0.6</v>
      </c>
      <c r="M4084" s="14">
        <f t="shared" si="3"/>
        <v>0</v>
      </c>
      <c r="N4084" s="14">
        <f t="shared" si="4"/>
        <v>0.000002116402116</v>
      </c>
      <c r="O4084" s="14">
        <f t="shared" si="5"/>
        <v>0.00001333333333</v>
      </c>
      <c r="P4084" s="19">
        <f t="shared" si="6"/>
        <v>193.1511111</v>
      </c>
      <c r="Q4084" s="14">
        <f t="shared" si="7"/>
        <v>115.8906667</v>
      </c>
    </row>
    <row r="4085" ht="15.75" customHeight="1">
      <c r="A4085" s="12">
        <v>2020.0</v>
      </c>
      <c r="B4085" s="265">
        <v>44013.0</v>
      </c>
      <c r="C4085" s="12" t="s">
        <v>786</v>
      </c>
      <c r="D4085" s="12" t="s">
        <v>418</v>
      </c>
      <c r="E4085" s="12" t="s">
        <v>753</v>
      </c>
      <c r="F4085" s="12" t="s">
        <v>754</v>
      </c>
      <c r="G4085" s="12" t="s">
        <v>749</v>
      </c>
      <c r="H4085" s="12" t="s">
        <v>405</v>
      </c>
      <c r="I4085" s="19">
        <v>58861.0</v>
      </c>
      <c r="J4085" s="19">
        <v>1.18747246E7</v>
      </c>
      <c r="K4085" s="19">
        <f t="shared" si="1"/>
        <v>1962.033333</v>
      </c>
      <c r="L4085" s="14">
        <f t="shared" si="2"/>
        <v>1962.033333</v>
      </c>
      <c r="M4085" s="14">
        <f t="shared" si="3"/>
        <v>0</v>
      </c>
      <c r="N4085" s="14">
        <f t="shared" si="4"/>
        <v>0.006920752499</v>
      </c>
      <c r="O4085" s="14">
        <f t="shared" si="5"/>
        <v>0.04360074074</v>
      </c>
      <c r="P4085" s="19">
        <f t="shared" si="6"/>
        <v>201.7418087</v>
      </c>
      <c r="Q4085" s="14">
        <f t="shared" si="7"/>
        <v>395824.1533</v>
      </c>
    </row>
    <row r="4086" ht="15.75" customHeight="1">
      <c r="A4086" s="12">
        <v>2020.0</v>
      </c>
      <c r="B4086" s="265">
        <v>44044.0</v>
      </c>
      <c r="C4086" s="12" t="s">
        <v>803</v>
      </c>
      <c r="D4086" s="12" t="s">
        <v>408</v>
      </c>
      <c r="E4086" s="12" t="s">
        <v>747</v>
      </c>
      <c r="F4086" s="12" t="s">
        <v>748</v>
      </c>
      <c r="G4086" s="12" t="s">
        <v>749</v>
      </c>
      <c r="H4086" s="12" t="s">
        <v>405</v>
      </c>
      <c r="I4086" s="19">
        <v>3616648.35</v>
      </c>
      <c r="J4086" s="19">
        <v>7.5357220895E8</v>
      </c>
      <c r="K4086" s="19">
        <f t="shared" si="1"/>
        <v>120554.945</v>
      </c>
      <c r="L4086" s="14">
        <f t="shared" si="2"/>
        <v>120554.945</v>
      </c>
      <c r="M4086" s="14">
        <f t="shared" si="3"/>
        <v>0</v>
      </c>
      <c r="N4086" s="14">
        <f t="shared" si="4"/>
        <v>0.4252379012</v>
      </c>
      <c r="O4086" s="14">
        <f t="shared" si="5"/>
        <v>2.678998778</v>
      </c>
      <c r="P4086" s="19">
        <f t="shared" si="6"/>
        <v>208.3620347</v>
      </c>
      <c r="Q4086" s="14">
        <f t="shared" si="7"/>
        <v>25119073.63</v>
      </c>
    </row>
    <row r="4087" ht="15.75" customHeight="1">
      <c r="A4087" s="12">
        <v>2020.0</v>
      </c>
      <c r="B4087" s="265">
        <v>44044.0</v>
      </c>
      <c r="C4087" s="12" t="s">
        <v>803</v>
      </c>
      <c r="D4087" s="12" t="s">
        <v>408</v>
      </c>
      <c r="E4087" s="12" t="s">
        <v>753</v>
      </c>
      <c r="F4087" s="12" t="s">
        <v>754</v>
      </c>
      <c r="G4087" s="12" t="s">
        <v>749</v>
      </c>
      <c r="H4087" s="12" t="s">
        <v>405</v>
      </c>
      <c r="I4087" s="19">
        <v>6.517580049E7</v>
      </c>
      <c r="J4087" s="19">
        <v>1.385376050102E10</v>
      </c>
      <c r="K4087" s="19">
        <f t="shared" si="1"/>
        <v>2172526.683</v>
      </c>
      <c r="L4087" s="14">
        <f t="shared" si="2"/>
        <v>283500</v>
      </c>
      <c r="M4087" s="14">
        <f t="shared" si="3"/>
        <v>1889026.683</v>
      </c>
      <c r="N4087" s="14">
        <f t="shared" si="4"/>
        <v>1</v>
      </c>
      <c r="O4087" s="14">
        <f t="shared" si="5"/>
        <v>6.3</v>
      </c>
      <c r="P4087" s="19">
        <f t="shared" si="6"/>
        <v>212.5598826</v>
      </c>
      <c r="Q4087" s="14">
        <f t="shared" si="7"/>
        <v>60260726.72</v>
      </c>
    </row>
    <row r="4088" ht="15.75" customHeight="1">
      <c r="A4088" s="12">
        <v>2020.0</v>
      </c>
      <c r="B4088" s="265">
        <v>44044.0</v>
      </c>
      <c r="C4088" s="12" t="s">
        <v>803</v>
      </c>
      <c r="D4088" s="12" t="s">
        <v>408</v>
      </c>
      <c r="E4088" s="12" t="s">
        <v>755</v>
      </c>
      <c r="F4088" s="12" t="s">
        <v>756</v>
      </c>
      <c r="G4088" s="12" t="s">
        <v>749</v>
      </c>
      <c r="H4088" s="12" t="s">
        <v>405</v>
      </c>
      <c r="I4088" s="19">
        <v>3464657.99</v>
      </c>
      <c r="J4088" s="19">
        <v>7.2111948666E8</v>
      </c>
      <c r="K4088" s="19">
        <f t="shared" si="1"/>
        <v>115488.5997</v>
      </c>
      <c r="L4088" s="14">
        <f t="shared" si="2"/>
        <v>115488.5997</v>
      </c>
      <c r="M4088" s="14">
        <f t="shared" si="3"/>
        <v>0</v>
      </c>
      <c r="N4088" s="14">
        <f t="shared" si="4"/>
        <v>0.4073671946</v>
      </c>
      <c r="O4088" s="14">
        <f t="shared" si="5"/>
        <v>2.566413326</v>
      </c>
      <c r="P4088" s="19">
        <f t="shared" si="6"/>
        <v>208.1358358</v>
      </c>
      <c r="Q4088" s="14">
        <f t="shared" si="7"/>
        <v>24037316.22</v>
      </c>
    </row>
    <row r="4089" ht="15.75" customHeight="1">
      <c r="A4089" s="12">
        <v>2020.0</v>
      </c>
      <c r="B4089" s="265">
        <v>44044.0</v>
      </c>
      <c r="C4089" s="12" t="s">
        <v>803</v>
      </c>
      <c r="D4089" s="12" t="s">
        <v>408</v>
      </c>
      <c r="E4089" s="12" t="s">
        <v>750</v>
      </c>
      <c r="F4089" s="12" t="s">
        <v>751</v>
      </c>
      <c r="G4089" s="12" t="s">
        <v>749</v>
      </c>
      <c r="H4089" s="12" t="s">
        <v>405</v>
      </c>
      <c r="I4089" s="19">
        <v>8479.84</v>
      </c>
      <c r="J4089" s="19">
        <v>1852085.5</v>
      </c>
      <c r="K4089" s="19">
        <f t="shared" si="1"/>
        <v>282.6613333</v>
      </c>
      <c r="L4089" s="14">
        <f t="shared" si="2"/>
        <v>282.6613333</v>
      </c>
      <c r="M4089" s="14">
        <f t="shared" si="3"/>
        <v>0</v>
      </c>
      <c r="N4089" s="14">
        <f t="shared" si="4"/>
        <v>0.0009970417402</v>
      </c>
      <c r="O4089" s="14">
        <f t="shared" si="5"/>
        <v>0.006281362963</v>
      </c>
      <c r="P4089" s="19">
        <f t="shared" si="6"/>
        <v>218.4104299</v>
      </c>
      <c r="Q4089" s="14">
        <f t="shared" si="7"/>
        <v>61736.18333</v>
      </c>
    </row>
    <row r="4090" ht="15.75" customHeight="1">
      <c r="A4090" s="12">
        <v>2020.0</v>
      </c>
      <c r="B4090" s="265">
        <v>44044.0</v>
      </c>
      <c r="C4090" s="12" t="s">
        <v>759</v>
      </c>
      <c r="D4090" s="12" t="s">
        <v>406</v>
      </c>
      <c r="E4090" s="12" t="s">
        <v>747</v>
      </c>
      <c r="F4090" s="12" t="s">
        <v>748</v>
      </c>
      <c r="G4090" s="12" t="s">
        <v>749</v>
      </c>
      <c r="H4090" s="12" t="s">
        <v>405</v>
      </c>
      <c r="I4090" s="19">
        <v>77032.25</v>
      </c>
      <c r="J4090" s="19">
        <v>1.752166958E7</v>
      </c>
      <c r="K4090" s="19">
        <f t="shared" si="1"/>
        <v>2567.741667</v>
      </c>
      <c r="L4090" s="14">
        <f t="shared" si="2"/>
        <v>2567.741667</v>
      </c>
      <c r="M4090" s="14">
        <f t="shared" si="3"/>
        <v>0</v>
      </c>
      <c r="N4090" s="14">
        <f t="shared" si="4"/>
        <v>0.00905728983</v>
      </c>
      <c r="O4090" s="14">
        <f t="shared" si="5"/>
        <v>0.05706092593</v>
      </c>
      <c r="P4090" s="19">
        <f t="shared" si="6"/>
        <v>227.4588835</v>
      </c>
      <c r="Q4090" s="14">
        <f t="shared" si="7"/>
        <v>584055.6527</v>
      </c>
    </row>
    <row r="4091" ht="15.75" customHeight="1">
      <c r="A4091" s="12">
        <v>2020.0</v>
      </c>
      <c r="B4091" s="265">
        <v>44044.0</v>
      </c>
      <c r="C4091" s="12" t="s">
        <v>759</v>
      </c>
      <c r="D4091" s="12" t="s">
        <v>406</v>
      </c>
      <c r="E4091" s="12" t="s">
        <v>753</v>
      </c>
      <c r="F4091" s="12" t="s">
        <v>754</v>
      </c>
      <c r="G4091" s="12" t="s">
        <v>749</v>
      </c>
      <c r="H4091" s="12" t="s">
        <v>405</v>
      </c>
      <c r="I4091" s="19">
        <v>1.072438144E7</v>
      </c>
      <c r="J4091" s="19">
        <v>2.48119028019E9</v>
      </c>
      <c r="K4091" s="19">
        <f t="shared" si="1"/>
        <v>357479.3813</v>
      </c>
      <c r="L4091" s="14">
        <f t="shared" si="2"/>
        <v>283500</v>
      </c>
      <c r="M4091" s="14">
        <f t="shared" si="3"/>
        <v>73979.38133</v>
      </c>
      <c r="N4091" s="14">
        <f t="shared" si="4"/>
        <v>1</v>
      </c>
      <c r="O4091" s="14">
        <f t="shared" si="5"/>
        <v>6.3</v>
      </c>
      <c r="P4091" s="19">
        <f t="shared" si="6"/>
        <v>231.3597567</v>
      </c>
      <c r="Q4091" s="14">
        <f t="shared" si="7"/>
        <v>65590491.01</v>
      </c>
    </row>
    <row r="4092" ht="15.75" customHeight="1">
      <c r="A4092" s="12">
        <v>2020.0</v>
      </c>
      <c r="B4092" s="265">
        <v>44044.0</v>
      </c>
      <c r="C4092" s="12" t="s">
        <v>759</v>
      </c>
      <c r="D4092" s="12" t="s">
        <v>406</v>
      </c>
      <c r="E4092" s="12" t="s">
        <v>755</v>
      </c>
      <c r="F4092" s="12" t="s">
        <v>756</v>
      </c>
      <c r="G4092" s="12" t="s">
        <v>749</v>
      </c>
      <c r="H4092" s="12" t="s">
        <v>405</v>
      </c>
      <c r="I4092" s="19">
        <v>651656.13</v>
      </c>
      <c r="J4092" s="19">
        <v>1.4980408511E8</v>
      </c>
      <c r="K4092" s="19">
        <f t="shared" si="1"/>
        <v>21721.871</v>
      </c>
      <c r="L4092" s="14">
        <f t="shared" si="2"/>
        <v>21721.871</v>
      </c>
      <c r="M4092" s="14">
        <f t="shared" si="3"/>
        <v>0</v>
      </c>
      <c r="N4092" s="14">
        <f t="shared" si="4"/>
        <v>0.07662035626</v>
      </c>
      <c r="O4092" s="14">
        <f t="shared" si="5"/>
        <v>0.4827082444</v>
      </c>
      <c r="P4092" s="19">
        <f t="shared" si="6"/>
        <v>229.8821084</v>
      </c>
      <c r="Q4092" s="14">
        <f t="shared" si="7"/>
        <v>4993469.504</v>
      </c>
    </row>
    <row r="4093" ht="15.75" customHeight="1">
      <c r="A4093" s="12">
        <v>2020.0</v>
      </c>
      <c r="B4093" s="265">
        <v>44044.0</v>
      </c>
      <c r="C4093" s="12" t="s">
        <v>760</v>
      </c>
      <c r="D4093" s="12" t="s">
        <v>431</v>
      </c>
      <c r="E4093" s="12" t="s">
        <v>747</v>
      </c>
      <c r="F4093" s="12" t="s">
        <v>748</v>
      </c>
      <c r="G4093" s="12" t="s">
        <v>749</v>
      </c>
      <c r="H4093" s="12" t="s">
        <v>421</v>
      </c>
      <c r="I4093" s="19">
        <v>6000.0</v>
      </c>
      <c r="J4093" s="19">
        <v>3338121.82</v>
      </c>
      <c r="K4093" s="19">
        <f t="shared" si="1"/>
        <v>200</v>
      </c>
      <c r="L4093" s="14">
        <f t="shared" si="2"/>
        <v>200</v>
      </c>
      <c r="M4093" s="14">
        <f t="shared" si="3"/>
        <v>0</v>
      </c>
      <c r="N4093" s="14">
        <f t="shared" si="4"/>
        <v>0.0007054673721</v>
      </c>
      <c r="O4093" s="14">
        <f t="shared" si="5"/>
        <v>0.004444444444</v>
      </c>
      <c r="P4093" s="19">
        <f t="shared" si="6"/>
        <v>556.3536367</v>
      </c>
      <c r="Q4093" s="14">
        <f t="shared" si="7"/>
        <v>111270.7273</v>
      </c>
    </row>
    <row r="4094" ht="15.75" customHeight="1">
      <c r="A4094" s="12">
        <v>2020.0</v>
      </c>
      <c r="B4094" s="265">
        <v>44044.0</v>
      </c>
      <c r="C4094" s="12" t="s">
        <v>760</v>
      </c>
      <c r="D4094" s="12" t="s">
        <v>431</v>
      </c>
      <c r="E4094" s="12" t="s">
        <v>753</v>
      </c>
      <c r="F4094" s="12" t="s">
        <v>754</v>
      </c>
      <c r="G4094" s="12" t="s">
        <v>749</v>
      </c>
      <c r="H4094" s="12" t="s">
        <v>421</v>
      </c>
      <c r="I4094" s="19">
        <v>921360.0</v>
      </c>
      <c r="J4094" s="19">
        <v>5.1260198696E8</v>
      </c>
      <c r="K4094" s="19">
        <f t="shared" si="1"/>
        <v>30712</v>
      </c>
      <c r="L4094" s="14">
        <f t="shared" si="2"/>
        <v>30712</v>
      </c>
      <c r="M4094" s="14">
        <f t="shared" si="3"/>
        <v>0</v>
      </c>
      <c r="N4094" s="14">
        <f t="shared" si="4"/>
        <v>0.1083315697</v>
      </c>
      <c r="O4094" s="14">
        <f t="shared" si="5"/>
        <v>0.6824888889</v>
      </c>
      <c r="P4094" s="19">
        <f t="shared" si="6"/>
        <v>556.353637</v>
      </c>
      <c r="Q4094" s="14">
        <f t="shared" si="7"/>
        <v>17086732.9</v>
      </c>
    </row>
    <row r="4095" ht="15.75" customHeight="1">
      <c r="A4095" s="12">
        <v>2020.0</v>
      </c>
      <c r="B4095" s="265">
        <v>44044.0</v>
      </c>
      <c r="C4095" s="12" t="s">
        <v>763</v>
      </c>
      <c r="D4095" s="12" t="s">
        <v>409</v>
      </c>
      <c r="E4095" s="12" t="s">
        <v>747</v>
      </c>
      <c r="F4095" s="12" t="s">
        <v>748</v>
      </c>
      <c r="G4095" s="12" t="s">
        <v>749</v>
      </c>
      <c r="H4095" s="12" t="s">
        <v>405</v>
      </c>
      <c r="I4095" s="19">
        <v>98702.3</v>
      </c>
      <c r="J4095" s="19">
        <v>2.380198319E7</v>
      </c>
      <c r="K4095" s="19">
        <f t="shared" si="1"/>
        <v>3290.076667</v>
      </c>
      <c r="L4095" s="14">
        <f t="shared" si="2"/>
        <v>3290.076667</v>
      </c>
      <c r="M4095" s="14">
        <f t="shared" si="3"/>
        <v>0</v>
      </c>
      <c r="N4095" s="14">
        <f t="shared" si="4"/>
        <v>0.0116052087</v>
      </c>
      <c r="O4095" s="14">
        <f t="shared" si="5"/>
        <v>0.07311281481</v>
      </c>
      <c r="P4095" s="19">
        <f t="shared" si="6"/>
        <v>241.1492254</v>
      </c>
      <c r="Q4095" s="14">
        <f t="shared" si="7"/>
        <v>793399.4397</v>
      </c>
    </row>
    <row r="4096" ht="15.75" customHeight="1">
      <c r="A4096" s="12">
        <v>2020.0</v>
      </c>
      <c r="B4096" s="265">
        <v>44044.0</v>
      </c>
      <c r="C4096" s="12" t="s">
        <v>763</v>
      </c>
      <c r="D4096" s="12" t="s">
        <v>409</v>
      </c>
      <c r="E4096" s="12" t="s">
        <v>753</v>
      </c>
      <c r="F4096" s="12" t="s">
        <v>754</v>
      </c>
      <c r="G4096" s="12" t="s">
        <v>749</v>
      </c>
      <c r="H4096" s="12" t="s">
        <v>405</v>
      </c>
      <c r="I4096" s="19">
        <v>57317.2</v>
      </c>
      <c r="J4096" s="19">
        <v>1.063448298E7</v>
      </c>
      <c r="K4096" s="19">
        <f t="shared" si="1"/>
        <v>1910.573333</v>
      </c>
      <c r="L4096" s="14">
        <f t="shared" si="2"/>
        <v>1910.573333</v>
      </c>
      <c r="M4096" s="14">
        <f t="shared" si="3"/>
        <v>0</v>
      </c>
      <c r="N4096" s="14">
        <f t="shared" si="4"/>
        <v>0.006739235744</v>
      </c>
      <c r="O4096" s="14">
        <f t="shared" si="5"/>
        <v>0.04245718519</v>
      </c>
      <c r="P4096" s="19">
        <f t="shared" si="6"/>
        <v>185.5373776</v>
      </c>
      <c r="Q4096" s="14">
        <f t="shared" si="7"/>
        <v>354482.766</v>
      </c>
    </row>
    <row r="4097" ht="15.75" customHeight="1">
      <c r="A4097" s="12">
        <v>2020.0</v>
      </c>
      <c r="B4097" s="265">
        <v>44044.0</v>
      </c>
      <c r="C4097" s="12" t="s">
        <v>763</v>
      </c>
      <c r="D4097" s="12" t="s">
        <v>409</v>
      </c>
      <c r="E4097" s="12" t="s">
        <v>755</v>
      </c>
      <c r="F4097" s="12" t="s">
        <v>756</v>
      </c>
      <c r="G4097" s="12" t="s">
        <v>749</v>
      </c>
      <c r="H4097" s="12" t="s">
        <v>405</v>
      </c>
      <c r="I4097" s="19">
        <v>895.9</v>
      </c>
      <c r="J4097" s="19">
        <v>267973.89</v>
      </c>
      <c r="K4097" s="19">
        <f t="shared" si="1"/>
        <v>29.86333333</v>
      </c>
      <c r="L4097" s="14">
        <f t="shared" si="2"/>
        <v>29.86333333</v>
      </c>
      <c r="M4097" s="14">
        <f t="shared" si="3"/>
        <v>0</v>
      </c>
      <c r="N4097" s="14">
        <f t="shared" si="4"/>
        <v>0.0001053380364</v>
      </c>
      <c r="O4097" s="14">
        <f t="shared" si="5"/>
        <v>0.0006636296296</v>
      </c>
      <c r="P4097" s="19">
        <f t="shared" si="6"/>
        <v>299.1113852</v>
      </c>
      <c r="Q4097" s="14">
        <f t="shared" si="7"/>
        <v>8932.463</v>
      </c>
    </row>
    <row r="4098" ht="15.75" customHeight="1">
      <c r="A4098" s="12">
        <v>2020.0</v>
      </c>
      <c r="B4098" s="265">
        <v>44044.0</v>
      </c>
      <c r="C4098" s="12" t="s">
        <v>764</v>
      </c>
      <c r="D4098" s="12" t="s">
        <v>410</v>
      </c>
      <c r="E4098" s="12" t="s">
        <v>747</v>
      </c>
      <c r="F4098" s="12" t="s">
        <v>748</v>
      </c>
      <c r="G4098" s="12" t="s">
        <v>749</v>
      </c>
      <c r="H4098" s="12" t="s">
        <v>405</v>
      </c>
      <c r="I4098" s="19">
        <v>154133.5</v>
      </c>
      <c r="J4098" s="19">
        <v>2.785090269E7</v>
      </c>
      <c r="K4098" s="19">
        <f t="shared" si="1"/>
        <v>5137.783333</v>
      </c>
      <c r="L4098" s="14">
        <f t="shared" si="2"/>
        <v>5137.783333</v>
      </c>
      <c r="M4098" s="14">
        <f t="shared" si="3"/>
        <v>0</v>
      </c>
      <c r="N4098" s="14">
        <f t="shared" si="4"/>
        <v>0.01812269253</v>
      </c>
      <c r="O4098" s="14">
        <f t="shared" si="5"/>
        <v>0.114172963</v>
      </c>
      <c r="P4098" s="19">
        <f t="shared" si="6"/>
        <v>180.6933774</v>
      </c>
      <c r="Q4098" s="14">
        <f t="shared" si="7"/>
        <v>928363.423</v>
      </c>
    </row>
    <row r="4099" ht="15.75" customHeight="1">
      <c r="A4099" s="12">
        <v>2020.0</v>
      </c>
      <c r="B4099" s="265">
        <v>44044.0</v>
      </c>
      <c r="C4099" s="12" t="s">
        <v>764</v>
      </c>
      <c r="D4099" s="12" t="s">
        <v>410</v>
      </c>
      <c r="E4099" s="12" t="s">
        <v>753</v>
      </c>
      <c r="F4099" s="12" t="s">
        <v>754</v>
      </c>
      <c r="G4099" s="12" t="s">
        <v>749</v>
      </c>
      <c r="H4099" s="12" t="s">
        <v>405</v>
      </c>
      <c r="I4099" s="19">
        <v>1203512.5</v>
      </c>
      <c r="J4099" s="19">
        <v>2.1746673845E8</v>
      </c>
      <c r="K4099" s="19">
        <f t="shared" si="1"/>
        <v>40117.08333</v>
      </c>
      <c r="L4099" s="14">
        <f t="shared" si="2"/>
        <v>40117.08333</v>
      </c>
      <c r="M4099" s="14">
        <f t="shared" si="3"/>
        <v>0</v>
      </c>
      <c r="N4099" s="14">
        <f t="shared" si="4"/>
        <v>0.1415064668</v>
      </c>
      <c r="O4099" s="14">
        <f t="shared" si="5"/>
        <v>0.8914907407</v>
      </c>
      <c r="P4099" s="19">
        <f t="shared" si="6"/>
        <v>180.6933775</v>
      </c>
      <c r="Q4099" s="14">
        <f t="shared" si="7"/>
        <v>7248891.282</v>
      </c>
    </row>
    <row r="4100" ht="15.75" customHeight="1">
      <c r="A4100" s="12">
        <v>2020.0</v>
      </c>
      <c r="B4100" s="265">
        <v>44044.0</v>
      </c>
      <c r="C4100" s="12" t="s">
        <v>764</v>
      </c>
      <c r="D4100" s="12" t="s">
        <v>410</v>
      </c>
      <c r="E4100" s="12" t="s">
        <v>755</v>
      </c>
      <c r="F4100" s="12" t="s">
        <v>756</v>
      </c>
      <c r="G4100" s="12" t="s">
        <v>749</v>
      </c>
      <c r="H4100" s="12" t="s">
        <v>405</v>
      </c>
      <c r="I4100" s="19">
        <v>643.5</v>
      </c>
      <c r="J4100" s="19">
        <v>116276.19</v>
      </c>
      <c r="K4100" s="19">
        <f t="shared" si="1"/>
        <v>21.45</v>
      </c>
      <c r="L4100" s="14">
        <f t="shared" si="2"/>
        <v>21.45</v>
      </c>
      <c r="M4100" s="14">
        <f t="shared" si="3"/>
        <v>0</v>
      </c>
      <c r="N4100" s="14">
        <f t="shared" si="4"/>
        <v>0.00007566137566</v>
      </c>
      <c r="O4100" s="14">
        <f t="shared" si="5"/>
        <v>0.0004766666667</v>
      </c>
      <c r="P4100" s="19">
        <f t="shared" si="6"/>
        <v>180.69338</v>
      </c>
      <c r="Q4100" s="14">
        <f t="shared" si="7"/>
        <v>3875.873</v>
      </c>
    </row>
    <row r="4101" ht="15.75" customHeight="1">
      <c r="A4101" s="12">
        <v>2020.0</v>
      </c>
      <c r="B4101" s="265">
        <v>44044.0</v>
      </c>
      <c r="C4101" s="12" t="s">
        <v>764</v>
      </c>
      <c r="D4101" s="12" t="s">
        <v>410</v>
      </c>
      <c r="E4101" s="12" t="s">
        <v>750</v>
      </c>
      <c r="F4101" s="12" t="s">
        <v>751</v>
      </c>
      <c r="G4101" s="12" t="s">
        <v>749</v>
      </c>
      <c r="H4101" s="12" t="s">
        <v>405</v>
      </c>
      <c r="I4101" s="19">
        <v>4718.0</v>
      </c>
      <c r="J4101" s="19">
        <v>852511.36</v>
      </c>
      <c r="K4101" s="19">
        <f t="shared" si="1"/>
        <v>157.2666667</v>
      </c>
      <c r="L4101" s="14">
        <f t="shared" si="2"/>
        <v>157.2666667</v>
      </c>
      <c r="M4101" s="14">
        <f t="shared" si="3"/>
        <v>0</v>
      </c>
      <c r="N4101" s="14">
        <f t="shared" si="4"/>
        <v>0.0005547325103</v>
      </c>
      <c r="O4101" s="14">
        <f t="shared" si="5"/>
        <v>0.003494814815</v>
      </c>
      <c r="P4101" s="19">
        <f t="shared" si="6"/>
        <v>180.6933786</v>
      </c>
      <c r="Q4101" s="14">
        <f t="shared" si="7"/>
        <v>28417.04533</v>
      </c>
    </row>
    <row r="4102" ht="15.75" customHeight="1">
      <c r="A4102" s="12">
        <v>2020.0</v>
      </c>
      <c r="B4102" s="265">
        <v>44044.0</v>
      </c>
      <c r="C4102" s="12" t="s">
        <v>766</v>
      </c>
      <c r="D4102" s="12" t="s">
        <v>413</v>
      </c>
      <c r="E4102" s="12" t="s">
        <v>747</v>
      </c>
      <c r="F4102" s="12" t="s">
        <v>748</v>
      </c>
      <c r="G4102" s="12" t="s">
        <v>749</v>
      </c>
      <c r="H4102" s="12" t="s">
        <v>405</v>
      </c>
      <c r="I4102" s="19">
        <v>377089.91</v>
      </c>
      <c r="J4102" s="19">
        <v>5.155816417E7</v>
      </c>
      <c r="K4102" s="19">
        <f t="shared" si="1"/>
        <v>12569.66367</v>
      </c>
      <c r="L4102" s="14">
        <f t="shared" si="2"/>
        <v>12569.66367</v>
      </c>
      <c r="M4102" s="14">
        <f t="shared" si="3"/>
        <v>0</v>
      </c>
      <c r="N4102" s="14">
        <f t="shared" si="4"/>
        <v>0.04433743798</v>
      </c>
      <c r="O4102" s="14">
        <f t="shared" si="5"/>
        <v>0.2793258593</v>
      </c>
      <c r="P4102" s="19">
        <f t="shared" si="6"/>
        <v>136.7264485</v>
      </c>
      <c r="Q4102" s="14">
        <f t="shared" si="7"/>
        <v>1718605.472</v>
      </c>
    </row>
    <row r="4103" ht="15.75" customHeight="1">
      <c r="A4103" s="12">
        <v>2020.0</v>
      </c>
      <c r="B4103" s="265">
        <v>44044.0</v>
      </c>
      <c r="C4103" s="12" t="s">
        <v>766</v>
      </c>
      <c r="D4103" s="12" t="s">
        <v>413</v>
      </c>
      <c r="E4103" s="12" t="s">
        <v>753</v>
      </c>
      <c r="F4103" s="12" t="s">
        <v>754</v>
      </c>
      <c r="G4103" s="12" t="s">
        <v>749</v>
      </c>
      <c r="H4103" s="12" t="s">
        <v>405</v>
      </c>
      <c r="I4103" s="19">
        <v>1040173.94</v>
      </c>
      <c r="J4103" s="19">
        <v>1.8937870732E8</v>
      </c>
      <c r="K4103" s="19">
        <f t="shared" si="1"/>
        <v>34672.46467</v>
      </c>
      <c r="L4103" s="14">
        <f t="shared" si="2"/>
        <v>34672.46467</v>
      </c>
      <c r="M4103" s="14">
        <f t="shared" si="3"/>
        <v>0</v>
      </c>
      <c r="N4103" s="14">
        <f t="shared" si="4"/>
        <v>0.1223014627</v>
      </c>
      <c r="O4103" s="14">
        <f t="shared" si="5"/>
        <v>0.7704992148</v>
      </c>
      <c r="P4103" s="19">
        <f t="shared" si="6"/>
        <v>182.0644606</v>
      </c>
      <c r="Q4103" s="14">
        <f t="shared" si="7"/>
        <v>6312623.577</v>
      </c>
    </row>
    <row r="4104" ht="15.75" customHeight="1">
      <c r="A4104" s="12">
        <v>2020.0</v>
      </c>
      <c r="B4104" s="265">
        <v>44044.0</v>
      </c>
      <c r="C4104" s="12" t="s">
        <v>766</v>
      </c>
      <c r="D4104" s="12" t="s">
        <v>413</v>
      </c>
      <c r="E4104" s="12" t="s">
        <v>755</v>
      </c>
      <c r="F4104" s="12" t="s">
        <v>756</v>
      </c>
      <c r="G4104" s="12" t="s">
        <v>749</v>
      </c>
      <c r="H4104" s="12" t="s">
        <v>405</v>
      </c>
      <c r="I4104" s="19">
        <v>2819.46</v>
      </c>
      <c r="J4104" s="19">
        <v>391803.84</v>
      </c>
      <c r="K4104" s="19">
        <f t="shared" si="1"/>
        <v>93.982</v>
      </c>
      <c r="L4104" s="14">
        <f t="shared" si="2"/>
        <v>93.982</v>
      </c>
      <c r="M4104" s="14">
        <f t="shared" si="3"/>
        <v>0</v>
      </c>
      <c r="N4104" s="14">
        <f t="shared" si="4"/>
        <v>0.0003315061728</v>
      </c>
      <c r="O4104" s="14">
        <f t="shared" si="5"/>
        <v>0.002088488889</v>
      </c>
      <c r="P4104" s="19">
        <f t="shared" si="6"/>
        <v>138.9641421</v>
      </c>
      <c r="Q4104" s="14">
        <f t="shared" si="7"/>
        <v>13060.128</v>
      </c>
    </row>
    <row r="4105" ht="15.75" customHeight="1">
      <c r="A4105" s="12">
        <v>2020.0</v>
      </c>
      <c r="B4105" s="265">
        <v>44044.0</v>
      </c>
      <c r="C4105" s="12" t="s">
        <v>766</v>
      </c>
      <c r="D4105" s="12" t="s">
        <v>413</v>
      </c>
      <c r="E4105" s="12" t="s">
        <v>750</v>
      </c>
      <c r="F4105" s="12" t="s">
        <v>751</v>
      </c>
      <c r="G4105" s="12" t="s">
        <v>749</v>
      </c>
      <c r="H4105" s="12" t="s">
        <v>405</v>
      </c>
      <c r="I4105" s="19">
        <v>140246.91</v>
      </c>
      <c r="J4105" s="19">
        <v>2.363419468E7</v>
      </c>
      <c r="K4105" s="19">
        <f t="shared" si="1"/>
        <v>4674.897</v>
      </c>
      <c r="L4105" s="14">
        <f t="shared" si="2"/>
        <v>4674.897</v>
      </c>
      <c r="M4105" s="14">
        <f t="shared" si="3"/>
        <v>0</v>
      </c>
      <c r="N4105" s="14">
        <f t="shared" si="4"/>
        <v>0.01648993651</v>
      </c>
      <c r="O4105" s="14">
        <f t="shared" si="5"/>
        <v>0.1038866</v>
      </c>
      <c r="P4105" s="19">
        <f t="shared" si="6"/>
        <v>168.5184699</v>
      </c>
      <c r="Q4105" s="14">
        <f t="shared" si="7"/>
        <v>787806.4893</v>
      </c>
    </row>
    <row r="4106" ht="15.75" customHeight="1">
      <c r="A4106" s="12">
        <v>2020.0</v>
      </c>
      <c r="B4106" s="265">
        <v>44044.0</v>
      </c>
      <c r="C4106" s="12" t="s">
        <v>767</v>
      </c>
      <c r="D4106" s="12" t="s">
        <v>432</v>
      </c>
      <c r="E4106" s="12" t="s">
        <v>747</v>
      </c>
      <c r="F4106" s="12" t="s">
        <v>748</v>
      </c>
      <c r="G4106" s="12" t="s">
        <v>749</v>
      </c>
      <c r="H4106" s="12" t="s">
        <v>421</v>
      </c>
      <c r="I4106" s="19">
        <v>42798.74</v>
      </c>
      <c r="J4106" s="19">
        <v>1.89363193E7</v>
      </c>
      <c r="K4106" s="19">
        <f t="shared" si="1"/>
        <v>1426.624667</v>
      </c>
      <c r="L4106" s="14">
        <f t="shared" si="2"/>
        <v>1426.624667</v>
      </c>
      <c r="M4106" s="14">
        <f t="shared" si="3"/>
        <v>0</v>
      </c>
      <c r="N4106" s="14">
        <f t="shared" si="4"/>
        <v>0.005032185773</v>
      </c>
      <c r="O4106" s="14">
        <f t="shared" si="5"/>
        <v>0.03170277037</v>
      </c>
      <c r="P4106" s="19">
        <f t="shared" si="6"/>
        <v>442.4503922</v>
      </c>
      <c r="Q4106" s="14">
        <f t="shared" si="7"/>
        <v>631210.6433</v>
      </c>
    </row>
    <row r="4107" ht="15.75" customHeight="1">
      <c r="A4107" s="12">
        <v>2020.0</v>
      </c>
      <c r="B4107" s="265">
        <v>44044.0</v>
      </c>
      <c r="C4107" s="12" t="s">
        <v>767</v>
      </c>
      <c r="D4107" s="12" t="s">
        <v>432</v>
      </c>
      <c r="E4107" s="12" t="s">
        <v>753</v>
      </c>
      <c r="F4107" s="12" t="s">
        <v>754</v>
      </c>
      <c r="G4107" s="12" t="s">
        <v>749</v>
      </c>
      <c r="H4107" s="12" t="s">
        <v>421</v>
      </c>
      <c r="I4107" s="19">
        <v>1.001741328E7</v>
      </c>
      <c r="J4107" s="19">
        <v>4.44482120348E9</v>
      </c>
      <c r="K4107" s="19">
        <f t="shared" si="1"/>
        <v>333913.776</v>
      </c>
      <c r="L4107" s="14">
        <f t="shared" si="2"/>
        <v>283500</v>
      </c>
      <c r="M4107" s="14">
        <f t="shared" si="3"/>
        <v>50413.776</v>
      </c>
      <c r="N4107" s="14">
        <f t="shared" si="4"/>
        <v>1</v>
      </c>
      <c r="O4107" s="14">
        <f t="shared" si="5"/>
        <v>6.3</v>
      </c>
      <c r="P4107" s="19">
        <f t="shared" si="6"/>
        <v>443.7094766</v>
      </c>
      <c r="Q4107" s="14">
        <f t="shared" si="7"/>
        <v>125791636.6</v>
      </c>
    </row>
    <row r="4108" ht="15.75" customHeight="1">
      <c r="A4108" s="12">
        <v>2020.0</v>
      </c>
      <c r="B4108" s="265">
        <v>44044.0</v>
      </c>
      <c r="C4108" s="12" t="s">
        <v>767</v>
      </c>
      <c r="D4108" s="12" t="s">
        <v>432</v>
      </c>
      <c r="E4108" s="12" t="s">
        <v>755</v>
      </c>
      <c r="F4108" s="12" t="s">
        <v>756</v>
      </c>
      <c r="G4108" s="12" t="s">
        <v>749</v>
      </c>
      <c r="H4108" s="12" t="s">
        <v>421</v>
      </c>
      <c r="I4108" s="19">
        <v>424950.74</v>
      </c>
      <c r="J4108" s="19">
        <v>2.0317005547E8</v>
      </c>
      <c r="K4108" s="19">
        <f t="shared" si="1"/>
        <v>14165.02467</v>
      </c>
      <c r="L4108" s="14">
        <f t="shared" si="2"/>
        <v>14165.02467</v>
      </c>
      <c r="M4108" s="14">
        <f t="shared" si="3"/>
        <v>0</v>
      </c>
      <c r="N4108" s="14">
        <f t="shared" si="4"/>
        <v>0.04996481364</v>
      </c>
      <c r="O4108" s="14">
        <f t="shared" si="5"/>
        <v>0.3147783259</v>
      </c>
      <c r="P4108" s="19">
        <f t="shared" si="6"/>
        <v>478.1026042</v>
      </c>
      <c r="Q4108" s="14">
        <f t="shared" si="7"/>
        <v>6772335.182</v>
      </c>
    </row>
    <row r="4109" ht="15.75" customHeight="1">
      <c r="A4109" s="12">
        <v>2020.0</v>
      </c>
      <c r="B4109" s="265">
        <v>44044.0</v>
      </c>
      <c r="C4109" s="12" t="s">
        <v>767</v>
      </c>
      <c r="D4109" s="12" t="s">
        <v>432</v>
      </c>
      <c r="E4109" s="12" t="s">
        <v>750</v>
      </c>
      <c r="F4109" s="12" t="s">
        <v>751</v>
      </c>
      <c r="G4109" s="12" t="s">
        <v>749</v>
      </c>
      <c r="H4109" s="12" t="s">
        <v>421</v>
      </c>
      <c r="I4109" s="19">
        <v>5614.56</v>
      </c>
      <c r="J4109" s="19">
        <v>2507256.48</v>
      </c>
      <c r="K4109" s="19">
        <f t="shared" si="1"/>
        <v>187.152</v>
      </c>
      <c r="L4109" s="14">
        <f t="shared" si="2"/>
        <v>187.152</v>
      </c>
      <c r="M4109" s="14">
        <f t="shared" si="3"/>
        <v>0</v>
      </c>
      <c r="N4109" s="14">
        <f t="shared" si="4"/>
        <v>0.0006601481481</v>
      </c>
      <c r="O4109" s="14">
        <f t="shared" si="5"/>
        <v>0.004158933333</v>
      </c>
      <c r="P4109" s="19">
        <f t="shared" si="6"/>
        <v>446.5633068</v>
      </c>
      <c r="Q4109" s="14">
        <f t="shared" si="7"/>
        <v>83575.216</v>
      </c>
    </row>
    <row r="4110" ht="15.75" customHeight="1">
      <c r="A4110" s="12">
        <v>2020.0</v>
      </c>
      <c r="B4110" s="265">
        <v>44044.0</v>
      </c>
      <c r="C4110" s="12" t="s">
        <v>768</v>
      </c>
      <c r="D4110" s="12" t="s">
        <v>422</v>
      </c>
      <c r="E4110" s="12" t="s">
        <v>753</v>
      </c>
      <c r="F4110" s="12" t="s">
        <v>754</v>
      </c>
      <c r="G4110" s="12" t="s">
        <v>749</v>
      </c>
      <c r="H4110" s="12" t="s">
        <v>421</v>
      </c>
      <c r="I4110" s="19">
        <v>51615.11</v>
      </c>
      <c r="J4110" s="19">
        <v>3.008763201E7</v>
      </c>
      <c r="K4110" s="19">
        <f t="shared" si="1"/>
        <v>1720.503667</v>
      </c>
      <c r="L4110" s="14">
        <f t="shared" si="2"/>
        <v>1720.503667</v>
      </c>
      <c r="M4110" s="14">
        <f t="shared" si="3"/>
        <v>0</v>
      </c>
      <c r="N4110" s="14">
        <f t="shared" si="4"/>
        <v>0.006068796002</v>
      </c>
      <c r="O4110" s="14">
        <f t="shared" si="5"/>
        <v>0.03823341481</v>
      </c>
      <c r="P4110" s="19">
        <f t="shared" si="6"/>
        <v>582.9229466</v>
      </c>
      <c r="Q4110" s="14">
        <f t="shared" si="7"/>
        <v>1002921.067</v>
      </c>
    </row>
    <row r="4111" ht="15.75" customHeight="1">
      <c r="A4111" s="12">
        <v>2020.0</v>
      </c>
      <c r="B4111" s="265">
        <v>44044.0</v>
      </c>
      <c r="C4111" s="12" t="s">
        <v>768</v>
      </c>
      <c r="D4111" s="12" t="s">
        <v>422</v>
      </c>
      <c r="E4111" s="12" t="s">
        <v>755</v>
      </c>
      <c r="F4111" s="12" t="s">
        <v>756</v>
      </c>
      <c r="G4111" s="12" t="s">
        <v>749</v>
      </c>
      <c r="H4111" s="12" t="s">
        <v>421</v>
      </c>
      <c r="I4111" s="19">
        <v>937.24</v>
      </c>
      <c r="J4111" s="19">
        <v>565888.06</v>
      </c>
      <c r="K4111" s="19">
        <f t="shared" si="1"/>
        <v>31.24133333</v>
      </c>
      <c r="L4111" s="14">
        <f t="shared" si="2"/>
        <v>31.24133333</v>
      </c>
      <c r="M4111" s="14">
        <f t="shared" si="3"/>
        <v>0</v>
      </c>
      <c r="N4111" s="14">
        <f t="shared" si="4"/>
        <v>0.0001101987066</v>
      </c>
      <c r="O4111" s="14">
        <f t="shared" si="5"/>
        <v>0.0006942518519</v>
      </c>
      <c r="P4111" s="19">
        <f t="shared" si="6"/>
        <v>603.7813794</v>
      </c>
      <c r="Q4111" s="14">
        <f t="shared" si="7"/>
        <v>18862.93533</v>
      </c>
    </row>
    <row r="4112" ht="15.75" customHeight="1">
      <c r="A4112" s="12">
        <v>2020.0</v>
      </c>
      <c r="B4112" s="265">
        <v>44044.0</v>
      </c>
      <c r="C4112" s="12" t="s">
        <v>769</v>
      </c>
      <c r="D4112" s="12" t="s">
        <v>423</v>
      </c>
      <c r="E4112" s="12" t="s">
        <v>747</v>
      </c>
      <c r="F4112" s="12" t="s">
        <v>748</v>
      </c>
      <c r="G4112" s="12" t="s">
        <v>749</v>
      </c>
      <c r="H4112" s="12" t="s">
        <v>421</v>
      </c>
      <c r="I4112" s="19">
        <v>24.28</v>
      </c>
      <c r="J4112" s="19">
        <v>14686.28</v>
      </c>
      <c r="K4112" s="19">
        <f t="shared" si="1"/>
        <v>0.8093333333</v>
      </c>
      <c r="L4112" s="14">
        <f t="shared" si="2"/>
        <v>0.8093333333</v>
      </c>
      <c r="M4112" s="14">
        <f t="shared" si="3"/>
        <v>0</v>
      </c>
      <c r="N4112" s="14">
        <f t="shared" si="4"/>
        <v>0.000002854791299</v>
      </c>
      <c r="O4112" s="14">
        <f t="shared" si="5"/>
        <v>0.00001798518519</v>
      </c>
      <c r="P4112" s="19">
        <f t="shared" si="6"/>
        <v>604.8714992</v>
      </c>
      <c r="Q4112" s="14">
        <f t="shared" si="7"/>
        <v>489.5426667</v>
      </c>
    </row>
    <row r="4113" ht="15.75" customHeight="1">
      <c r="A4113" s="12">
        <v>2020.0</v>
      </c>
      <c r="B4113" s="265">
        <v>44044.0</v>
      </c>
      <c r="C4113" s="12" t="s">
        <v>769</v>
      </c>
      <c r="D4113" s="12" t="s">
        <v>423</v>
      </c>
      <c r="E4113" s="12" t="s">
        <v>753</v>
      </c>
      <c r="F4113" s="12" t="s">
        <v>754</v>
      </c>
      <c r="G4113" s="12" t="s">
        <v>749</v>
      </c>
      <c r="H4113" s="12" t="s">
        <v>421</v>
      </c>
      <c r="I4113" s="19">
        <v>101599.86</v>
      </c>
      <c r="J4113" s="19">
        <v>6.09870285E7</v>
      </c>
      <c r="K4113" s="19">
        <f t="shared" si="1"/>
        <v>3386.662</v>
      </c>
      <c r="L4113" s="14">
        <f t="shared" si="2"/>
        <v>3386.662</v>
      </c>
      <c r="M4113" s="14">
        <f t="shared" si="3"/>
        <v>0</v>
      </c>
      <c r="N4113" s="14">
        <f t="shared" si="4"/>
        <v>0.01194589771</v>
      </c>
      <c r="O4113" s="14">
        <f t="shared" si="5"/>
        <v>0.07525915556</v>
      </c>
      <c r="P4113" s="19">
        <f t="shared" si="6"/>
        <v>600.2668557</v>
      </c>
      <c r="Q4113" s="14">
        <f t="shared" si="7"/>
        <v>2032900.95</v>
      </c>
    </row>
    <row r="4114" ht="15.75" customHeight="1">
      <c r="A4114" s="12">
        <v>2020.0</v>
      </c>
      <c r="B4114" s="265">
        <v>44044.0</v>
      </c>
      <c r="C4114" s="12" t="s">
        <v>769</v>
      </c>
      <c r="D4114" s="12" t="s">
        <v>423</v>
      </c>
      <c r="E4114" s="12" t="s">
        <v>755</v>
      </c>
      <c r="F4114" s="12" t="s">
        <v>756</v>
      </c>
      <c r="G4114" s="12" t="s">
        <v>749</v>
      </c>
      <c r="H4114" s="12" t="s">
        <v>421</v>
      </c>
      <c r="I4114" s="19">
        <v>824.41</v>
      </c>
      <c r="J4114" s="19">
        <v>498694.99</v>
      </c>
      <c r="K4114" s="19">
        <f t="shared" si="1"/>
        <v>27.48033333</v>
      </c>
      <c r="L4114" s="14">
        <f t="shared" si="2"/>
        <v>27.48033333</v>
      </c>
      <c r="M4114" s="14">
        <f t="shared" si="3"/>
        <v>0</v>
      </c>
      <c r="N4114" s="14">
        <f t="shared" si="4"/>
        <v>0.00009693239271</v>
      </c>
      <c r="O4114" s="14">
        <f t="shared" si="5"/>
        <v>0.0006106740741</v>
      </c>
      <c r="P4114" s="19">
        <f t="shared" si="6"/>
        <v>604.911379</v>
      </c>
      <c r="Q4114" s="14">
        <f t="shared" si="7"/>
        <v>16623.16633</v>
      </c>
    </row>
    <row r="4115" ht="15.75" customHeight="1">
      <c r="A4115" s="12">
        <v>2020.0</v>
      </c>
      <c r="B4115" s="265">
        <v>44044.0</v>
      </c>
      <c r="C4115" s="12" t="s">
        <v>770</v>
      </c>
      <c r="D4115" s="12" t="s">
        <v>433</v>
      </c>
      <c r="E4115" s="12" t="s">
        <v>747</v>
      </c>
      <c r="F4115" s="12" t="s">
        <v>748</v>
      </c>
      <c r="G4115" s="12" t="s">
        <v>749</v>
      </c>
      <c r="H4115" s="12" t="s">
        <v>421</v>
      </c>
      <c r="I4115" s="19">
        <v>3833124.26</v>
      </c>
      <c r="J4115" s="19">
        <v>1.64014611289E9</v>
      </c>
      <c r="K4115" s="19">
        <f t="shared" si="1"/>
        <v>127770.8087</v>
      </c>
      <c r="L4115" s="14">
        <f t="shared" si="2"/>
        <v>127770.8087</v>
      </c>
      <c r="M4115" s="14">
        <f t="shared" si="3"/>
        <v>0</v>
      </c>
      <c r="N4115" s="14">
        <f t="shared" si="4"/>
        <v>0.4506906831</v>
      </c>
      <c r="O4115" s="14">
        <f t="shared" si="5"/>
        <v>2.839351304</v>
      </c>
      <c r="P4115" s="19">
        <f t="shared" si="6"/>
        <v>427.8875407</v>
      </c>
      <c r="Q4115" s="14">
        <f t="shared" si="7"/>
        <v>54671537.1</v>
      </c>
    </row>
    <row r="4116" ht="15.75" customHeight="1">
      <c r="A4116" s="12">
        <v>2020.0</v>
      </c>
      <c r="B4116" s="265">
        <v>44044.0</v>
      </c>
      <c r="C4116" s="12" t="s">
        <v>770</v>
      </c>
      <c r="D4116" s="12" t="s">
        <v>433</v>
      </c>
      <c r="E4116" s="12" t="s">
        <v>753</v>
      </c>
      <c r="F4116" s="12" t="s">
        <v>754</v>
      </c>
      <c r="G4116" s="12" t="s">
        <v>749</v>
      </c>
      <c r="H4116" s="12" t="s">
        <v>421</v>
      </c>
      <c r="I4116" s="19">
        <v>2.284680443E8</v>
      </c>
      <c r="J4116" s="19">
        <v>9.674408827076E10</v>
      </c>
      <c r="K4116" s="19">
        <f t="shared" si="1"/>
        <v>7615601.477</v>
      </c>
      <c r="L4116" s="14">
        <f t="shared" si="2"/>
        <v>283500</v>
      </c>
      <c r="M4116" s="14">
        <f t="shared" si="3"/>
        <v>7332101.477</v>
      </c>
      <c r="N4116" s="14">
        <f t="shared" si="4"/>
        <v>1</v>
      </c>
      <c r="O4116" s="14">
        <f t="shared" si="5"/>
        <v>6.3</v>
      </c>
      <c r="P4116" s="19">
        <f t="shared" si="6"/>
        <v>423.4469138</v>
      </c>
      <c r="Q4116" s="14">
        <f t="shared" si="7"/>
        <v>120047200.1</v>
      </c>
    </row>
    <row r="4117" ht="15.75" customHeight="1">
      <c r="A4117" s="12">
        <v>2020.0</v>
      </c>
      <c r="B4117" s="265">
        <v>44044.0</v>
      </c>
      <c r="C4117" s="12" t="s">
        <v>770</v>
      </c>
      <c r="D4117" s="12" t="s">
        <v>433</v>
      </c>
      <c r="E4117" s="12" t="s">
        <v>755</v>
      </c>
      <c r="F4117" s="12" t="s">
        <v>756</v>
      </c>
      <c r="G4117" s="12" t="s">
        <v>749</v>
      </c>
      <c r="H4117" s="12" t="s">
        <v>421</v>
      </c>
      <c r="I4117" s="19">
        <v>1.637502159E7</v>
      </c>
      <c r="J4117" s="19">
        <v>6.82130456932E9</v>
      </c>
      <c r="K4117" s="19">
        <f t="shared" si="1"/>
        <v>545834.053</v>
      </c>
      <c r="L4117" s="14">
        <f t="shared" si="2"/>
        <v>283500</v>
      </c>
      <c r="M4117" s="14">
        <f t="shared" si="3"/>
        <v>262334.053</v>
      </c>
      <c r="N4117" s="14">
        <f t="shared" si="4"/>
        <v>1</v>
      </c>
      <c r="O4117" s="14">
        <f t="shared" si="5"/>
        <v>6.3</v>
      </c>
      <c r="P4117" s="19">
        <f t="shared" si="6"/>
        <v>416.5676687</v>
      </c>
      <c r="Q4117" s="14">
        <f t="shared" si="7"/>
        <v>118096934.1</v>
      </c>
    </row>
    <row r="4118" ht="15.75" customHeight="1">
      <c r="A4118" s="12">
        <v>2020.0</v>
      </c>
      <c r="B4118" s="265">
        <v>44044.0</v>
      </c>
      <c r="C4118" s="12" t="s">
        <v>771</v>
      </c>
      <c r="D4118" s="12" t="s">
        <v>434</v>
      </c>
      <c r="E4118" s="12" t="s">
        <v>747</v>
      </c>
      <c r="F4118" s="12" t="s">
        <v>748</v>
      </c>
      <c r="G4118" s="12" t="s">
        <v>749</v>
      </c>
      <c r="H4118" s="12" t="s">
        <v>421</v>
      </c>
      <c r="I4118" s="19">
        <v>19122.28</v>
      </c>
      <c r="J4118" s="19">
        <v>9608753.45</v>
      </c>
      <c r="K4118" s="19">
        <f t="shared" si="1"/>
        <v>637.4093333</v>
      </c>
      <c r="L4118" s="14">
        <f t="shared" si="2"/>
        <v>637.4093333</v>
      </c>
      <c r="M4118" s="14">
        <f t="shared" si="3"/>
        <v>0</v>
      </c>
      <c r="N4118" s="14">
        <f t="shared" si="4"/>
        <v>0.002248357437</v>
      </c>
      <c r="O4118" s="14">
        <f t="shared" si="5"/>
        <v>0.01416465185</v>
      </c>
      <c r="P4118" s="19">
        <f t="shared" si="6"/>
        <v>502.4899463</v>
      </c>
      <c r="Q4118" s="14">
        <f t="shared" si="7"/>
        <v>320291.7817</v>
      </c>
    </row>
    <row r="4119" ht="15.75" customHeight="1">
      <c r="A4119" s="12">
        <v>2020.0</v>
      </c>
      <c r="B4119" s="265">
        <v>44044.0</v>
      </c>
      <c r="C4119" s="12" t="s">
        <v>771</v>
      </c>
      <c r="D4119" s="12" t="s">
        <v>434</v>
      </c>
      <c r="E4119" s="12" t="s">
        <v>753</v>
      </c>
      <c r="F4119" s="12" t="s">
        <v>754</v>
      </c>
      <c r="G4119" s="12" t="s">
        <v>749</v>
      </c>
      <c r="H4119" s="12" t="s">
        <v>421</v>
      </c>
      <c r="I4119" s="19">
        <v>2875150.72</v>
      </c>
      <c r="J4119" s="19">
        <v>1.51712720361E9</v>
      </c>
      <c r="K4119" s="19">
        <f t="shared" si="1"/>
        <v>95838.35733</v>
      </c>
      <c r="L4119" s="14">
        <f t="shared" si="2"/>
        <v>95838.35733</v>
      </c>
      <c r="M4119" s="14">
        <f t="shared" si="3"/>
        <v>0</v>
      </c>
      <c r="N4119" s="14">
        <f t="shared" si="4"/>
        <v>0.3380541705</v>
      </c>
      <c r="O4119" s="14">
        <f t="shared" si="5"/>
        <v>2.129741274</v>
      </c>
      <c r="P4119" s="19">
        <f t="shared" si="6"/>
        <v>527.668756</v>
      </c>
      <c r="Q4119" s="14">
        <f t="shared" si="7"/>
        <v>50570906.79</v>
      </c>
    </row>
    <row r="4120" ht="15.75" customHeight="1">
      <c r="A4120" s="12">
        <v>2020.0</v>
      </c>
      <c r="B4120" s="265">
        <v>44044.0</v>
      </c>
      <c r="C4120" s="12" t="s">
        <v>771</v>
      </c>
      <c r="D4120" s="12" t="s">
        <v>434</v>
      </c>
      <c r="E4120" s="12" t="s">
        <v>755</v>
      </c>
      <c r="F4120" s="12" t="s">
        <v>756</v>
      </c>
      <c r="G4120" s="12" t="s">
        <v>749</v>
      </c>
      <c r="H4120" s="12" t="s">
        <v>421</v>
      </c>
      <c r="I4120" s="19">
        <v>398036.69</v>
      </c>
      <c r="J4120" s="19">
        <v>2.0687650552E8</v>
      </c>
      <c r="K4120" s="19">
        <f t="shared" si="1"/>
        <v>13267.88967</v>
      </c>
      <c r="L4120" s="14">
        <f t="shared" si="2"/>
        <v>13267.88967</v>
      </c>
      <c r="M4120" s="14">
        <f t="shared" si="3"/>
        <v>0</v>
      </c>
      <c r="N4120" s="14">
        <f t="shared" si="4"/>
        <v>0.04680031628</v>
      </c>
      <c r="O4120" s="14">
        <f t="shared" si="5"/>
        <v>0.2948419926</v>
      </c>
      <c r="P4120" s="19">
        <f t="shared" si="6"/>
        <v>519.7423019</v>
      </c>
      <c r="Q4120" s="14">
        <f t="shared" si="7"/>
        <v>6895883.517</v>
      </c>
    </row>
    <row r="4121" ht="15.75" customHeight="1">
      <c r="A4121" s="12">
        <v>2020.0</v>
      </c>
      <c r="B4121" s="265">
        <v>44044.0</v>
      </c>
      <c r="C4121" s="12" t="s">
        <v>771</v>
      </c>
      <c r="D4121" s="12" t="s">
        <v>434</v>
      </c>
      <c r="E4121" s="12" t="s">
        <v>750</v>
      </c>
      <c r="F4121" s="12" t="s">
        <v>751</v>
      </c>
      <c r="G4121" s="12" t="s">
        <v>749</v>
      </c>
      <c r="H4121" s="12" t="s">
        <v>421</v>
      </c>
      <c r="I4121" s="19">
        <v>0.1</v>
      </c>
      <c r="J4121" s="19">
        <v>36.64</v>
      </c>
      <c r="K4121" s="19">
        <f t="shared" si="1"/>
        <v>0.003333333333</v>
      </c>
      <c r="L4121" s="14">
        <f t="shared" si="2"/>
        <v>0.003333333333</v>
      </c>
      <c r="M4121" s="14">
        <f t="shared" si="3"/>
        <v>0</v>
      </c>
      <c r="N4121" s="14">
        <f t="shared" si="4"/>
        <v>0.00000001175778954</v>
      </c>
      <c r="O4121" s="14">
        <f t="shared" si="5"/>
        <v>0.00000007407407407</v>
      </c>
      <c r="P4121" s="19">
        <f t="shared" si="6"/>
        <v>366.4</v>
      </c>
      <c r="Q4121" s="14">
        <f t="shared" si="7"/>
        <v>1.221333333</v>
      </c>
    </row>
    <row r="4122" ht="15.75" customHeight="1">
      <c r="A4122" s="12">
        <v>2020.0</v>
      </c>
      <c r="B4122" s="265">
        <v>44044.0</v>
      </c>
      <c r="C4122" s="12" t="s">
        <v>772</v>
      </c>
      <c r="D4122" s="12" t="s">
        <v>435</v>
      </c>
      <c r="E4122" s="12" t="s">
        <v>747</v>
      </c>
      <c r="F4122" s="12" t="s">
        <v>748</v>
      </c>
      <c r="G4122" s="12" t="s">
        <v>749</v>
      </c>
      <c r="H4122" s="12" t="s">
        <v>421</v>
      </c>
      <c r="I4122" s="19">
        <v>3941.58</v>
      </c>
      <c r="J4122" s="19">
        <v>2451458.3</v>
      </c>
      <c r="K4122" s="19">
        <f t="shared" si="1"/>
        <v>131.386</v>
      </c>
      <c r="L4122" s="14">
        <f t="shared" si="2"/>
        <v>131.386</v>
      </c>
      <c r="M4122" s="14">
        <f t="shared" si="3"/>
        <v>0</v>
      </c>
      <c r="N4122" s="14">
        <f t="shared" si="4"/>
        <v>0.0004634426808</v>
      </c>
      <c r="O4122" s="14">
        <f t="shared" si="5"/>
        <v>0.002919688889</v>
      </c>
      <c r="P4122" s="19">
        <f t="shared" si="6"/>
        <v>621.9481274</v>
      </c>
      <c r="Q4122" s="14">
        <f t="shared" si="7"/>
        <v>81715.27667</v>
      </c>
    </row>
    <row r="4123" ht="15.75" customHeight="1">
      <c r="A4123" s="12">
        <v>2020.0</v>
      </c>
      <c r="B4123" s="265">
        <v>44044.0</v>
      </c>
      <c r="C4123" s="12" t="s">
        <v>772</v>
      </c>
      <c r="D4123" s="12" t="s">
        <v>435</v>
      </c>
      <c r="E4123" s="12" t="s">
        <v>753</v>
      </c>
      <c r="F4123" s="12" t="s">
        <v>754</v>
      </c>
      <c r="G4123" s="12" t="s">
        <v>749</v>
      </c>
      <c r="H4123" s="12" t="s">
        <v>421</v>
      </c>
      <c r="I4123" s="19">
        <v>2340445.79</v>
      </c>
      <c r="J4123" s="19">
        <v>1.20212826975E9</v>
      </c>
      <c r="K4123" s="19">
        <f t="shared" si="1"/>
        <v>78014.85967</v>
      </c>
      <c r="L4123" s="14">
        <f t="shared" si="2"/>
        <v>78014.85967</v>
      </c>
      <c r="M4123" s="14">
        <f t="shared" si="3"/>
        <v>0</v>
      </c>
      <c r="N4123" s="14">
        <f t="shared" si="4"/>
        <v>0.2751846902</v>
      </c>
      <c r="O4123" s="14">
        <f t="shared" si="5"/>
        <v>1.733663548</v>
      </c>
      <c r="P4123" s="19">
        <f t="shared" si="6"/>
        <v>513.6321785</v>
      </c>
      <c r="Q4123" s="14">
        <f t="shared" si="7"/>
        <v>40070942.33</v>
      </c>
    </row>
    <row r="4124" ht="15.75" customHeight="1">
      <c r="A4124" s="12">
        <v>2020.0</v>
      </c>
      <c r="B4124" s="265">
        <v>44044.0</v>
      </c>
      <c r="C4124" s="12" t="s">
        <v>772</v>
      </c>
      <c r="D4124" s="12" t="s">
        <v>435</v>
      </c>
      <c r="E4124" s="12" t="s">
        <v>755</v>
      </c>
      <c r="F4124" s="12" t="s">
        <v>756</v>
      </c>
      <c r="G4124" s="12" t="s">
        <v>749</v>
      </c>
      <c r="H4124" s="12" t="s">
        <v>421</v>
      </c>
      <c r="I4124" s="19">
        <v>183257.33</v>
      </c>
      <c r="J4124" s="19">
        <v>1.1254250896E8</v>
      </c>
      <c r="K4124" s="19">
        <f t="shared" si="1"/>
        <v>6108.577667</v>
      </c>
      <c r="L4124" s="14">
        <f t="shared" si="2"/>
        <v>6108.577667</v>
      </c>
      <c r="M4124" s="14">
        <f t="shared" si="3"/>
        <v>0</v>
      </c>
      <c r="N4124" s="14">
        <f t="shared" si="4"/>
        <v>0.02154701117</v>
      </c>
      <c r="O4124" s="14">
        <f t="shared" si="5"/>
        <v>0.1357461704</v>
      </c>
      <c r="P4124" s="19">
        <f t="shared" si="6"/>
        <v>614.1228237</v>
      </c>
      <c r="Q4124" s="14">
        <f t="shared" si="7"/>
        <v>3751416.965</v>
      </c>
    </row>
    <row r="4125" ht="15.75" customHeight="1">
      <c r="A4125" s="12">
        <v>2020.0</v>
      </c>
      <c r="B4125" s="265">
        <v>44044.0</v>
      </c>
      <c r="C4125" s="12" t="s">
        <v>772</v>
      </c>
      <c r="D4125" s="12" t="s">
        <v>435</v>
      </c>
      <c r="E4125" s="12" t="s">
        <v>750</v>
      </c>
      <c r="F4125" s="12" t="s">
        <v>751</v>
      </c>
      <c r="G4125" s="12" t="s">
        <v>749</v>
      </c>
      <c r="H4125" s="12" t="s">
        <v>421</v>
      </c>
      <c r="I4125" s="19">
        <v>12682.76</v>
      </c>
      <c r="J4125" s="19">
        <v>6255230.38</v>
      </c>
      <c r="K4125" s="19">
        <f t="shared" si="1"/>
        <v>422.7586667</v>
      </c>
      <c r="L4125" s="14">
        <f t="shared" si="2"/>
        <v>422.7586667</v>
      </c>
      <c r="M4125" s="14">
        <f t="shared" si="3"/>
        <v>0</v>
      </c>
      <c r="N4125" s="14">
        <f t="shared" si="4"/>
        <v>0.001491212228</v>
      </c>
      <c r="O4125" s="14">
        <f t="shared" si="5"/>
        <v>0.009394637037</v>
      </c>
      <c r="P4125" s="19">
        <f t="shared" si="6"/>
        <v>493.2073445</v>
      </c>
      <c r="Q4125" s="14">
        <f t="shared" si="7"/>
        <v>208507.6793</v>
      </c>
    </row>
    <row r="4126" ht="15.75" customHeight="1">
      <c r="A4126" s="12">
        <v>2020.0</v>
      </c>
      <c r="B4126" s="265">
        <v>44044.0</v>
      </c>
      <c r="C4126" s="12" t="s">
        <v>774</v>
      </c>
      <c r="D4126" s="12" t="s">
        <v>437</v>
      </c>
      <c r="E4126" s="12" t="s">
        <v>753</v>
      </c>
      <c r="F4126" s="12" t="s">
        <v>754</v>
      </c>
      <c r="G4126" s="12" t="s">
        <v>749</v>
      </c>
      <c r="H4126" s="12" t="s">
        <v>421</v>
      </c>
      <c r="I4126" s="19">
        <v>26127.21</v>
      </c>
      <c r="J4126" s="19">
        <v>2535696.44</v>
      </c>
      <c r="K4126" s="19">
        <f t="shared" si="1"/>
        <v>870.907</v>
      </c>
      <c r="L4126" s="14">
        <f t="shared" si="2"/>
        <v>870.907</v>
      </c>
      <c r="M4126" s="14">
        <f t="shared" si="3"/>
        <v>0</v>
      </c>
      <c r="N4126" s="14">
        <f t="shared" si="4"/>
        <v>0.003071982363</v>
      </c>
      <c r="O4126" s="14">
        <f t="shared" si="5"/>
        <v>0.01935348889</v>
      </c>
      <c r="P4126" s="19">
        <f t="shared" si="6"/>
        <v>97.05194087</v>
      </c>
      <c r="Q4126" s="14">
        <f t="shared" si="7"/>
        <v>84523.21467</v>
      </c>
    </row>
    <row r="4127" ht="15.75" customHeight="1">
      <c r="A4127" s="12">
        <v>2020.0</v>
      </c>
      <c r="B4127" s="265">
        <v>44044.0</v>
      </c>
      <c r="C4127" s="12" t="s">
        <v>775</v>
      </c>
      <c r="D4127" s="12" t="s">
        <v>428</v>
      </c>
      <c r="E4127" s="12" t="s">
        <v>747</v>
      </c>
      <c r="F4127" s="12" t="s">
        <v>748</v>
      </c>
      <c r="G4127" s="12" t="s">
        <v>749</v>
      </c>
      <c r="H4127" s="12" t="s">
        <v>421</v>
      </c>
      <c r="I4127" s="19">
        <v>162843.48</v>
      </c>
      <c r="J4127" s="19">
        <v>5.615658907E7</v>
      </c>
      <c r="K4127" s="19">
        <f t="shared" si="1"/>
        <v>5428.116</v>
      </c>
      <c r="L4127" s="14">
        <f t="shared" si="2"/>
        <v>5428.116</v>
      </c>
      <c r="M4127" s="14">
        <f t="shared" si="3"/>
        <v>0</v>
      </c>
      <c r="N4127" s="14">
        <f t="shared" si="4"/>
        <v>0.01914679365</v>
      </c>
      <c r="O4127" s="14">
        <f t="shared" si="5"/>
        <v>0.1206248</v>
      </c>
      <c r="P4127" s="19">
        <f t="shared" si="6"/>
        <v>344.8500921</v>
      </c>
      <c r="Q4127" s="14">
        <f t="shared" si="7"/>
        <v>1871886.302</v>
      </c>
    </row>
    <row r="4128" ht="15.75" customHeight="1">
      <c r="A4128" s="12">
        <v>2020.0</v>
      </c>
      <c r="B4128" s="265">
        <v>44044.0</v>
      </c>
      <c r="C4128" s="12" t="s">
        <v>775</v>
      </c>
      <c r="D4128" s="12" t="s">
        <v>428</v>
      </c>
      <c r="E4128" s="12" t="s">
        <v>753</v>
      </c>
      <c r="F4128" s="12" t="s">
        <v>754</v>
      </c>
      <c r="G4128" s="12" t="s">
        <v>749</v>
      </c>
      <c r="H4128" s="12" t="s">
        <v>421</v>
      </c>
      <c r="I4128" s="19">
        <v>1.0522875E7</v>
      </c>
      <c r="J4128" s="19">
        <v>3.36506373798E9</v>
      </c>
      <c r="K4128" s="19">
        <f t="shared" si="1"/>
        <v>350762.5</v>
      </c>
      <c r="L4128" s="14">
        <f t="shared" si="2"/>
        <v>283500</v>
      </c>
      <c r="M4128" s="14">
        <f t="shared" si="3"/>
        <v>67262.5</v>
      </c>
      <c r="N4128" s="14">
        <f t="shared" si="4"/>
        <v>1</v>
      </c>
      <c r="O4128" s="14">
        <f t="shared" si="5"/>
        <v>6.3</v>
      </c>
      <c r="P4128" s="19">
        <f t="shared" si="6"/>
        <v>319.785585</v>
      </c>
      <c r="Q4128" s="14">
        <f t="shared" si="7"/>
        <v>90659213.35</v>
      </c>
    </row>
    <row r="4129" ht="15.75" customHeight="1">
      <c r="A4129" s="12">
        <v>2020.0</v>
      </c>
      <c r="B4129" s="265">
        <v>44044.0</v>
      </c>
      <c r="C4129" s="12" t="s">
        <v>775</v>
      </c>
      <c r="D4129" s="12" t="s">
        <v>428</v>
      </c>
      <c r="E4129" s="12" t="s">
        <v>755</v>
      </c>
      <c r="F4129" s="12" t="s">
        <v>756</v>
      </c>
      <c r="G4129" s="12" t="s">
        <v>749</v>
      </c>
      <c r="H4129" s="12" t="s">
        <v>421</v>
      </c>
      <c r="I4129" s="19">
        <v>1295092.96</v>
      </c>
      <c r="J4129" s="19">
        <v>3.6452069808E8</v>
      </c>
      <c r="K4129" s="19">
        <f t="shared" si="1"/>
        <v>43169.76533</v>
      </c>
      <c r="L4129" s="14">
        <f t="shared" si="2"/>
        <v>43169.76533</v>
      </c>
      <c r="M4129" s="14">
        <f t="shared" si="3"/>
        <v>0</v>
      </c>
      <c r="N4129" s="14">
        <f t="shared" si="4"/>
        <v>0.1522743045</v>
      </c>
      <c r="O4129" s="14">
        <f t="shared" si="5"/>
        <v>0.9593281185</v>
      </c>
      <c r="P4129" s="19">
        <f t="shared" si="6"/>
        <v>281.4629601</v>
      </c>
      <c r="Q4129" s="14">
        <f t="shared" si="7"/>
        <v>12150689.94</v>
      </c>
    </row>
    <row r="4130" ht="15.75" customHeight="1">
      <c r="A4130" s="12">
        <v>2020.0</v>
      </c>
      <c r="B4130" s="265">
        <v>44044.0</v>
      </c>
      <c r="C4130" s="12" t="s">
        <v>775</v>
      </c>
      <c r="D4130" s="12" t="s">
        <v>428</v>
      </c>
      <c r="E4130" s="12" t="s">
        <v>750</v>
      </c>
      <c r="F4130" s="12" t="s">
        <v>751</v>
      </c>
      <c r="G4130" s="12" t="s">
        <v>749</v>
      </c>
      <c r="H4130" s="12" t="s">
        <v>421</v>
      </c>
      <c r="I4130" s="19">
        <v>19008.52</v>
      </c>
      <c r="J4130" s="19">
        <v>6736287.28</v>
      </c>
      <c r="K4130" s="19">
        <f t="shared" si="1"/>
        <v>633.6173333</v>
      </c>
      <c r="L4130" s="14">
        <f t="shared" si="2"/>
        <v>633.6173333</v>
      </c>
      <c r="M4130" s="14">
        <f t="shared" si="3"/>
        <v>0</v>
      </c>
      <c r="N4130" s="14">
        <f t="shared" si="4"/>
        <v>0.002234981775</v>
      </c>
      <c r="O4130" s="14">
        <f t="shared" si="5"/>
        <v>0.01408038519</v>
      </c>
      <c r="P4130" s="19">
        <f t="shared" si="6"/>
        <v>354.3825232</v>
      </c>
      <c r="Q4130" s="14">
        <f t="shared" si="7"/>
        <v>224542.9093</v>
      </c>
    </row>
    <row r="4131" ht="15.75" customHeight="1">
      <c r="A4131" s="12">
        <v>2020.0</v>
      </c>
      <c r="B4131" s="265">
        <v>44044.0</v>
      </c>
      <c r="C4131" s="12" t="s">
        <v>776</v>
      </c>
      <c r="D4131" s="12" t="s">
        <v>427</v>
      </c>
      <c r="E4131" s="12" t="s">
        <v>747</v>
      </c>
      <c r="F4131" s="12" t="s">
        <v>748</v>
      </c>
      <c r="G4131" s="12" t="s">
        <v>749</v>
      </c>
      <c r="H4131" s="12" t="s">
        <v>421</v>
      </c>
      <c r="I4131" s="19">
        <v>464856.32</v>
      </c>
      <c r="J4131" s="19">
        <v>1.3465520524E8</v>
      </c>
      <c r="K4131" s="19">
        <f t="shared" si="1"/>
        <v>15495.21067</v>
      </c>
      <c r="L4131" s="14">
        <f t="shared" si="2"/>
        <v>15495.21067</v>
      </c>
      <c r="M4131" s="14">
        <f t="shared" si="3"/>
        <v>0</v>
      </c>
      <c r="N4131" s="14">
        <f t="shared" si="4"/>
        <v>0.05465682775</v>
      </c>
      <c r="O4131" s="14">
        <f t="shared" si="5"/>
        <v>0.3443380148</v>
      </c>
      <c r="P4131" s="19">
        <f t="shared" si="6"/>
        <v>289.6705916</v>
      </c>
      <c r="Q4131" s="14">
        <f t="shared" si="7"/>
        <v>4488506.841</v>
      </c>
    </row>
    <row r="4132" ht="15.75" customHeight="1">
      <c r="A4132" s="12">
        <v>2020.0</v>
      </c>
      <c r="B4132" s="265">
        <v>44044.0</v>
      </c>
      <c r="C4132" s="12" t="s">
        <v>776</v>
      </c>
      <c r="D4132" s="12" t="s">
        <v>427</v>
      </c>
      <c r="E4132" s="12" t="s">
        <v>753</v>
      </c>
      <c r="F4132" s="12" t="s">
        <v>754</v>
      </c>
      <c r="G4132" s="12" t="s">
        <v>749</v>
      </c>
      <c r="H4132" s="12" t="s">
        <v>421</v>
      </c>
      <c r="I4132" s="19">
        <v>3.562234266E7</v>
      </c>
      <c r="J4132" s="19">
        <v>1.02231032909E10</v>
      </c>
      <c r="K4132" s="19">
        <f t="shared" si="1"/>
        <v>1187411.422</v>
      </c>
      <c r="L4132" s="14">
        <f t="shared" si="2"/>
        <v>283500</v>
      </c>
      <c r="M4132" s="14">
        <f t="shared" si="3"/>
        <v>903911.422</v>
      </c>
      <c r="N4132" s="14">
        <f t="shared" si="4"/>
        <v>1</v>
      </c>
      <c r="O4132" s="14">
        <f t="shared" si="5"/>
        <v>6.3</v>
      </c>
      <c r="P4132" s="19">
        <f t="shared" si="6"/>
        <v>286.9857097</v>
      </c>
      <c r="Q4132" s="14">
        <f t="shared" si="7"/>
        <v>81360448.71</v>
      </c>
    </row>
    <row r="4133" ht="15.75" customHeight="1">
      <c r="A4133" s="12">
        <v>2020.0</v>
      </c>
      <c r="B4133" s="265">
        <v>44044.0</v>
      </c>
      <c r="C4133" s="12" t="s">
        <v>776</v>
      </c>
      <c r="D4133" s="12" t="s">
        <v>427</v>
      </c>
      <c r="E4133" s="12" t="s">
        <v>755</v>
      </c>
      <c r="F4133" s="12" t="s">
        <v>756</v>
      </c>
      <c r="G4133" s="12" t="s">
        <v>749</v>
      </c>
      <c r="H4133" s="12" t="s">
        <v>421</v>
      </c>
      <c r="I4133" s="19">
        <v>4064381.05</v>
      </c>
      <c r="J4133" s="19">
        <v>1.2189080151E9</v>
      </c>
      <c r="K4133" s="19">
        <f t="shared" si="1"/>
        <v>135479.3683</v>
      </c>
      <c r="L4133" s="14">
        <f t="shared" si="2"/>
        <v>135479.3683</v>
      </c>
      <c r="M4133" s="14">
        <f t="shared" si="3"/>
        <v>0</v>
      </c>
      <c r="N4133" s="14">
        <f t="shared" si="4"/>
        <v>0.4778813698</v>
      </c>
      <c r="O4133" s="14">
        <f t="shared" si="5"/>
        <v>3.01065263</v>
      </c>
      <c r="P4133" s="19">
        <f t="shared" si="6"/>
        <v>299.900034</v>
      </c>
      <c r="Q4133" s="14">
        <f t="shared" si="7"/>
        <v>40630267.17</v>
      </c>
    </row>
    <row r="4134" ht="15.75" customHeight="1">
      <c r="A4134" s="12">
        <v>2020.0</v>
      </c>
      <c r="B4134" s="265">
        <v>44044.0</v>
      </c>
      <c r="C4134" s="12" t="s">
        <v>776</v>
      </c>
      <c r="D4134" s="12" t="s">
        <v>427</v>
      </c>
      <c r="E4134" s="12" t="s">
        <v>750</v>
      </c>
      <c r="F4134" s="12" t="s">
        <v>751</v>
      </c>
      <c r="G4134" s="12" t="s">
        <v>749</v>
      </c>
      <c r="H4134" s="12" t="s">
        <v>421</v>
      </c>
      <c r="I4134" s="19">
        <v>5991.81</v>
      </c>
      <c r="J4134" s="19">
        <v>1870045.66</v>
      </c>
      <c r="K4134" s="19">
        <f t="shared" si="1"/>
        <v>199.727</v>
      </c>
      <c r="L4134" s="14">
        <f t="shared" si="2"/>
        <v>199.727</v>
      </c>
      <c r="M4134" s="14">
        <f t="shared" si="3"/>
        <v>0</v>
      </c>
      <c r="N4134" s="14">
        <f t="shared" si="4"/>
        <v>0.0007045044092</v>
      </c>
      <c r="O4134" s="14">
        <f t="shared" si="5"/>
        <v>0.004438377778</v>
      </c>
      <c r="P4134" s="19">
        <f t="shared" si="6"/>
        <v>312.1002936</v>
      </c>
      <c r="Q4134" s="14">
        <f t="shared" si="7"/>
        <v>62334.85533</v>
      </c>
    </row>
    <row r="4135" ht="15.75" customHeight="1">
      <c r="A4135" s="12">
        <v>2020.0</v>
      </c>
      <c r="B4135" s="265">
        <v>44044.0</v>
      </c>
      <c r="C4135" s="12" t="s">
        <v>790</v>
      </c>
      <c r="D4135" s="12" t="s">
        <v>429</v>
      </c>
      <c r="E4135" s="12" t="s">
        <v>747</v>
      </c>
      <c r="F4135" s="12" t="s">
        <v>748</v>
      </c>
      <c r="G4135" s="12" t="s">
        <v>749</v>
      </c>
      <c r="H4135" s="12" t="s">
        <v>421</v>
      </c>
      <c r="I4135" s="19">
        <v>2028843.27</v>
      </c>
      <c r="J4135" s="19">
        <v>5.1640145987E8</v>
      </c>
      <c r="K4135" s="19">
        <f t="shared" si="1"/>
        <v>67628.109</v>
      </c>
      <c r="L4135" s="14">
        <f t="shared" si="2"/>
        <v>67628.109</v>
      </c>
      <c r="M4135" s="14">
        <f t="shared" si="3"/>
        <v>0</v>
      </c>
      <c r="N4135" s="14">
        <f t="shared" si="4"/>
        <v>0.2385471217</v>
      </c>
      <c r="O4135" s="14">
        <f t="shared" si="5"/>
        <v>1.502846867</v>
      </c>
      <c r="P4135" s="19">
        <f t="shared" si="6"/>
        <v>254.5299913</v>
      </c>
      <c r="Q4135" s="14">
        <f t="shared" si="7"/>
        <v>17213382</v>
      </c>
    </row>
    <row r="4136" ht="15.75" customHeight="1">
      <c r="A4136" s="12">
        <v>2020.0</v>
      </c>
      <c r="B4136" s="265">
        <v>44044.0</v>
      </c>
      <c r="C4136" s="12" t="s">
        <v>790</v>
      </c>
      <c r="D4136" s="12" t="s">
        <v>429</v>
      </c>
      <c r="E4136" s="12" t="s">
        <v>753</v>
      </c>
      <c r="F4136" s="12" t="s">
        <v>754</v>
      </c>
      <c r="G4136" s="12" t="s">
        <v>749</v>
      </c>
      <c r="H4136" s="12" t="s">
        <v>421</v>
      </c>
      <c r="I4136" s="19">
        <v>1.914512746E7</v>
      </c>
      <c r="J4136" s="19">
        <v>5.55807335365E9</v>
      </c>
      <c r="K4136" s="19">
        <f t="shared" si="1"/>
        <v>638170.9153</v>
      </c>
      <c r="L4136" s="14">
        <f t="shared" si="2"/>
        <v>283500</v>
      </c>
      <c r="M4136" s="14">
        <f t="shared" si="3"/>
        <v>354670.9153</v>
      </c>
      <c r="N4136" s="14">
        <f t="shared" si="4"/>
        <v>1</v>
      </c>
      <c r="O4136" s="14">
        <f t="shared" si="5"/>
        <v>6.3</v>
      </c>
      <c r="P4136" s="19">
        <f t="shared" si="6"/>
        <v>290.3126848</v>
      </c>
      <c r="Q4136" s="14">
        <f t="shared" si="7"/>
        <v>82303646.14</v>
      </c>
    </row>
    <row r="4137" ht="15.75" customHeight="1">
      <c r="A4137" s="12">
        <v>2020.0</v>
      </c>
      <c r="B4137" s="265">
        <v>44044.0</v>
      </c>
      <c r="C4137" s="12" t="s">
        <v>790</v>
      </c>
      <c r="D4137" s="12" t="s">
        <v>429</v>
      </c>
      <c r="E4137" s="12" t="s">
        <v>755</v>
      </c>
      <c r="F4137" s="12" t="s">
        <v>756</v>
      </c>
      <c r="G4137" s="12" t="s">
        <v>749</v>
      </c>
      <c r="H4137" s="12" t="s">
        <v>421</v>
      </c>
      <c r="I4137" s="19">
        <v>971170.4</v>
      </c>
      <c r="J4137" s="19">
        <v>3.4071593524E8</v>
      </c>
      <c r="K4137" s="19">
        <f t="shared" si="1"/>
        <v>32372.34667</v>
      </c>
      <c r="L4137" s="14">
        <f t="shared" si="2"/>
        <v>32372.34667</v>
      </c>
      <c r="M4137" s="14">
        <f t="shared" si="3"/>
        <v>0</v>
      </c>
      <c r="N4137" s="14">
        <f t="shared" si="4"/>
        <v>0.1141881717</v>
      </c>
      <c r="O4137" s="14">
        <f t="shared" si="5"/>
        <v>0.7193854815</v>
      </c>
      <c r="P4137" s="19">
        <f t="shared" si="6"/>
        <v>350.8302305</v>
      </c>
      <c r="Q4137" s="14">
        <f t="shared" si="7"/>
        <v>11357197.84</v>
      </c>
    </row>
    <row r="4138" ht="15.75" customHeight="1">
      <c r="A4138" s="12">
        <v>2020.0</v>
      </c>
      <c r="B4138" s="265">
        <v>44044.0</v>
      </c>
      <c r="C4138" s="12" t="s">
        <v>790</v>
      </c>
      <c r="D4138" s="12" t="s">
        <v>429</v>
      </c>
      <c r="E4138" s="12" t="s">
        <v>750</v>
      </c>
      <c r="F4138" s="12" t="s">
        <v>751</v>
      </c>
      <c r="G4138" s="12" t="s">
        <v>749</v>
      </c>
      <c r="H4138" s="12" t="s">
        <v>421</v>
      </c>
      <c r="I4138" s="19">
        <v>32653.57</v>
      </c>
      <c r="J4138" s="19">
        <v>1.031356753E7</v>
      </c>
      <c r="K4138" s="19">
        <f t="shared" si="1"/>
        <v>1088.452333</v>
      </c>
      <c r="L4138" s="14">
        <f t="shared" si="2"/>
        <v>1088.452333</v>
      </c>
      <c r="M4138" s="14">
        <f t="shared" si="3"/>
        <v>0</v>
      </c>
      <c r="N4138" s="14">
        <f t="shared" si="4"/>
        <v>0.003839338036</v>
      </c>
      <c r="O4138" s="14">
        <f t="shared" si="5"/>
        <v>0.02418782963</v>
      </c>
      <c r="P4138" s="19">
        <f t="shared" si="6"/>
        <v>315.8480843</v>
      </c>
      <c r="Q4138" s="14">
        <f t="shared" si="7"/>
        <v>343785.5843</v>
      </c>
    </row>
    <row r="4139" ht="15.75" customHeight="1">
      <c r="A4139" s="12">
        <v>2020.0</v>
      </c>
      <c r="B4139" s="265">
        <v>44044.0</v>
      </c>
      <c r="C4139" s="12" t="s">
        <v>777</v>
      </c>
      <c r="D4139" s="12" t="s">
        <v>430</v>
      </c>
      <c r="E4139" s="12" t="s">
        <v>747</v>
      </c>
      <c r="F4139" s="12" t="s">
        <v>748</v>
      </c>
      <c r="G4139" s="12" t="s">
        <v>749</v>
      </c>
      <c r="H4139" s="12" t="s">
        <v>421</v>
      </c>
      <c r="I4139" s="19">
        <v>233611.94</v>
      </c>
      <c r="J4139" s="19">
        <v>5.632335181E7</v>
      </c>
      <c r="K4139" s="19">
        <f t="shared" si="1"/>
        <v>7787.064667</v>
      </c>
      <c r="L4139" s="14">
        <f t="shared" si="2"/>
        <v>7787.064667</v>
      </c>
      <c r="M4139" s="14">
        <f t="shared" si="3"/>
        <v>0</v>
      </c>
      <c r="N4139" s="14">
        <f t="shared" si="4"/>
        <v>0.02746760024</v>
      </c>
      <c r="O4139" s="14">
        <f t="shared" si="5"/>
        <v>0.1730458815</v>
      </c>
      <c r="P4139" s="19">
        <f t="shared" si="6"/>
        <v>241.0979157</v>
      </c>
      <c r="Q4139" s="14">
        <f t="shared" si="7"/>
        <v>1877445.06</v>
      </c>
    </row>
    <row r="4140" ht="15.75" customHeight="1">
      <c r="A4140" s="12">
        <v>2020.0</v>
      </c>
      <c r="B4140" s="265">
        <v>44044.0</v>
      </c>
      <c r="C4140" s="12" t="s">
        <v>777</v>
      </c>
      <c r="D4140" s="12" t="s">
        <v>430</v>
      </c>
      <c r="E4140" s="12" t="s">
        <v>753</v>
      </c>
      <c r="F4140" s="12" t="s">
        <v>754</v>
      </c>
      <c r="G4140" s="12" t="s">
        <v>749</v>
      </c>
      <c r="H4140" s="12" t="s">
        <v>421</v>
      </c>
      <c r="I4140" s="19">
        <v>5.829055433E7</v>
      </c>
      <c r="J4140" s="19">
        <v>1.575870966397E10</v>
      </c>
      <c r="K4140" s="19">
        <f t="shared" si="1"/>
        <v>1943018.478</v>
      </c>
      <c r="L4140" s="14">
        <f t="shared" si="2"/>
        <v>283500</v>
      </c>
      <c r="M4140" s="14">
        <f t="shared" si="3"/>
        <v>1659518.478</v>
      </c>
      <c r="N4140" s="14">
        <f t="shared" si="4"/>
        <v>1</v>
      </c>
      <c r="O4140" s="14">
        <f t="shared" si="5"/>
        <v>6.3</v>
      </c>
      <c r="P4140" s="19">
        <f t="shared" si="6"/>
        <v>270.3475691</v>
      </c>
      <c r="Q4140" s="14">
        <f t="shared" si="7"/>
        <v>76643535.84</v>
      </c>
    </row>
    <row r="4141" ht="15.75" customHeight="1">
      <c r="A4141" s="12">
        <v>2020.0</v>
      </c>
      <c r="B4141" s="265">
        <v>44044.0</v>
      </c>
      <c r="C4141" s="12" t="s">
        <v>777</v>
      </c>
      <c r="D4141" s="12" t="s">
        <v>430</v>
      </c>
      <c r="E4141" s="12" t="s">
        <v>755</v>
      </c>
      <c r="F4141" s="12" t="s">
        <v>756</v>
      </c>
      <c r="G4141" s="12" t="s">
        <v>749</v>
      </c>
      <c r="H4141" s="12" t="s">
        <v>421</v>
      </c>
      <c r="I4141" s="19">
        <v>7612811.36</v>
      </c>
      <c r="J4141" s="19">
        <v>2.09430973044E9</v>
      </c>
      <c r="K4141" s="19">
        <f t="shared" si="1"/>
        <v>253760.3787</v>
      </c>
      <c r="L4141" s="14">
        <f t="shared" si="2"/>
        <v>253760.3787</v>
      </c>
      <c r="M4141" s="14">
        <f t="shared" si="3"/>
        <v>0</v>
      </c>
      <c r="N4141" s="14">
        <f t="shared" si="4"/>
        <v>0.8950983374</v>
      </c>
      <c r="O4141" s="14">
        <f t="shared" si="5"/>
        <v>5.639119526</v>
      </c>
      <c r="P4141" s="19">
        <f t="shared" si="6"/>
        <v>275.1033267</v>
      </c>
      <c r="Q4141" s="14">
        <f t="shared" si="7"/>
        <v>69810324.35</v>
      </c>
    </row>
    <row r="4142" ht="15.75" customHeight="1">
      <c r="A4142" s="12">
        <v>2020.0</v>
      </c>
      <c r="B4142" s="265">
        <v>44044.0</v>
      </c>
      <c r="C4142" s="12" t="s">
        <v>777</v>
      </c>
      <c r="D4142" s="12" t="s">
        <v>430</v>
      </c>
      <c r="E4142" s="12" t="s">
        <v>750</v>
      </c>
      <c r="F4142" s="12" t="s">
        <v>751</v>
      </c>
      <c r="G4142" s="12" t="s">
        <v>749</v>
      </c>
      <c r="H4142" s="12" t="s">
        <v>421</v>
      </c>
      <c r="I4142" s="19">
        <v>111902.38</v>
      </c>
      <c r="J4142" s="19">
        <v>3.121855277E7</v>
      </c>
      <c r="K4142" s="19">
        <f t="shared" si="1"/>
        <v>3730.079333</v>
      </c>
      <c r="L4142" s="14">
        <f t="shared" si="2"/>
        <v>3730.079333</v>
      </c>
      <c r="M4142" s="14">
        <f t="shared" si="3"/>
        <v>0</v>
      </c>
      <c r="N4142" s="14">
        <f t="shared" si="4"/>
        <v>0.01315724633</v>
      </c>
      <c r="O4142" s="14">
        <f t="shared" si="5"/>
        <v>0.08289065185</v>
      </c>
      <c r="P4142" s="19">
        <f t="shared" si="6"/>
        <v>278.9802395</v>
      </c>
      <c r="Q4142" s="14">
        <f t="shared" si="7"/>
        <v>1040618.426</v>
      </c>
    </row>
    <row r="4143" ht="15.75" customHeight="1">
      <c r="A4143" s="12">
        <v>2020.0</v>
      </c>
      <c r="B4143" s="265">
        <v>44044.0</v>
      </c>
      <c r="C4143" s="12" t="s">
        <v>804</v>
      </c>
      <c r="D4143" s="12" t="s">
        <v>438</v>
      </c>
      <c r="E4143" s="12" t="s">
        <v>747</v>
      </c>
      <c r="F4143" s="12" t="s">
        <v>748</v>
      </c>
      <c r="G4143" s="12" t="s">
        <v>749</v>
      </c>
      <c r="H4143" s="12" t="s">
        <v>421</v>
      </c>
      <c r="I4143" s="19">
        <v>132338.4</v>
      </c>
      <c r="J4143" s="19">
        <v>7.569460596E7</v>
      </c>
      <c r="K4143" s="19">
        <f t="shared" si="1"/>
        <v>4411.28</v>
      </c>
      <c r="L4143" s="14">
        <f t="shared" si="2"/>
        <v>4411.28</v>
      </c>
      <c r="M4143" s="14">
        <f t="shared" si="3"/>
        <v>0</v>
      </c>
      <c r="N4143" s="14">
        <f t="shared" si="4"/>
        <v>0.01556007055</v>
      </c>
      <c r="O4143" s="14">
        <f t="shared" si="5"/>
        <v>0.09802844444</v>
      </c>
      <c r="P4143" s="19">
        <f t="shared" si="6"/>
        <v>571.9776419</v>
      </c>
      <c r="Q4143" s="14">
        <f t="shared" si="7"/>
        <v>2523153.532</v>
      </c>
    </row>
    <row r="4144" ht="15.75" customHeight="1">
      <c r="A4144" s="12">
        <v>2020.0</v>
      </c>
      <c r="B4144" s="265">
        <v>44044.0</v>
      </c>
      <c r="C4144" s="12" t="s">
        <v>804</v>
      </c>
      <c r="D4144" s="12" t="s">
        <v>438</v>
      </c>
      <c r="E4144" s="12" t="s">
        <v>753</v>
      </c>
      <c r="F4144" s="12" t="s">
        <v>754</v>
      </c>
      <c r="G4144" s="12" t="s">
        <v>749</v>
      </c>
      <c r="H4144" s="12" t="s">
        <v>421</v>
      </c>
      <c r="I4144" s="19">
        <v>9907604.9</v>
      </c>
      <c r="J4144" s="19">
        <v>5.67290082169E9</v>
      </c>
      <c r="K4144" s="19">
        <f t="shared" si="1"/>
        <v>330253.4967</v>
      </c>
      <c r="L4144" s="14">
        <f t="shared" si="2"/>
        <v>283500</v>
      </c>
      <c r="M4144" s="14">
        <f t="shared" si="3"/>
        <v>46753.49667</v>
      </c>
      <c r="N4144" s="14">
        <f t="shared" si="4"/>
        <v>1</v>
      </c>
      <c r="O4144" s="14">
        <f t="shared" si="5"/>
        <v>6.3</v>
      </c>
      <c r="P4144" s="19">
        <f t="shared" si="6"/>
        <v>572.5804449</v>
      </c>
      <c r="Q4144" s="14">
        <f t="shared" si="7"/>
        <v>162326556.1</v>
      </c>
    </row>
    <row r="4145" ht="15.75" customHeight="1">
      <c r="A4145" s="12">
        <v>2020.0</v>
      </c>
      <c r="B4145" s="265">
        <v>44044.0</v>
      </c>
      <c r="C4145" s="12" t="s">
        <v>804</v>
      </c>
      <c r="D4145" s="12" t="s">
        <v>438</v>
      </c>
      <c r="E4145" s="12" t="s">
        <v>755</v>
      </c>
      <c r="F4145" s="12" t="s">
        <v>756</v>
      </c>
      <c r="G4145" s="12" t="s">
        <v>749</v>
      </c>
      <c r="H4145" s="12" t="s">
        <v>421</v>
      </c>
      <c r="I4145" s="19">
        <v>1767606.6</v>
      </c>
      <c r="J4145" s="19">
        <v>1.30273296043E9</v>
      </c>
      <c r="K4145" s="19">
        <f t="shared" si="1"/>
        <v>58920.22</v>
      </c>
      <c r="L4145" s="14">
        <f t="shared" si="2"/>
        <v>58920.22</v>
      </c>
      <c r="M4145" s="14">
        <f t="shared" si="3"/>
        <v>0</v>
      </c>
      <c r="N4145" s="14">
        <f t="shared" si="4"/>
        <v>0.2078314638</v>
      </c>
      <c r="O4145" s="14">
        <f t="shared" si="5"/>
        <v>1.309338222</v>
      </c>
      <c r="P4145" s="19">
        <f t="shared" si="6"/>
        <v>737.0039015</v>
      </c>
      <c r="Q4145" s="14">
        <f t="shared" si="7"/>
        <v>43424432.01</v>
      </c>
    </row>
    <row r="4146" ht="15.75" customHeight="1">
      <c r="A4146" s="12">
        <v>2020.0</v>
      </c>
      <c r="B4146" s="265">
        <v>44044.0</v>
      </c>
      <c r="C4146" s="12" t="s">
        <v>804</v>
      </c>
      <c r="D4146" s="12" t="s">
        <v>438</v>
      </c>
      <c r="E4146" s="12" t="s">
        <v>750</v>
      </c>
      <c r="F4146" s="12" t="s">
        <v>751</v>
      </c>
      <c r="G4146" s="12" t="s">
        <v>749</v>
      </c>
      <c r="H4146" s="12" t="s">
        <v>421</v>
      </c>
      <c r="I4146" s="19">
        <v>3668.3</v>
      </c>
      <c r="J4146" s="19">
        <v>2193131.77</v>
      </c>
      <c r="K4146" s="19">
        <f t="shared" si="1"/>
        <v>122.2766667</v>
      </c>
      <c r="L4146" s="14">
        <f t="shared" si="2"/>
        <v>122.2766667</v>
      </c>
      <c r="M4146" s="14">
        <f t="shared" si="3"/>
        <v>0</v>
      </c>
      <c r="N4146" s="14">
        <f t="shared" si="4"/>
        <v>0.0004313109935</v>
      </c>
      <c r="O4146" s="14">
        <f t="shared" si="5"/>
        <v>0.002717259259</v>
      </c>
      <c r="P4146" s="19">
        <f t="shared" si="6"/>
        <v>597.8605267</v>
      </c>
      <c r="Q4146" s="14">
        <f t="shared" si="7"/>
        <v>73104.39233</v>
      </c>
    </row>
    <row r="4147" ht="15.75" customHeight="1">
      <c r="A4147" s="12">
        <v>2020.0</v>
      </c>
      <c r="B4147" s="265">
        <v>44044.0</v>
      </c>
      <c r="C4147" s="12" t="s">
        <v>779</v>
      </c>
      <c r="D4147" s="12" t="s">
        <v>414</v>
      </c>
      <c r="E4147" s="12" t="s">
        <v>747</v>
      </c>
      <c r="F4147" s="12" t="s">
        <v>748</v>
      </c>
      <c r="G4147" s="12" t="s">
        <v>749</v>
      </c>
      <c r="H4147" s="12" t="s">
        <v>405</v>
      </c>
      <c r="I4147" s="19">
        <v>656870.95</v>
      </c>
      <c r="J4147" s="19">
        <v>1.4034941691E8</v>
      </c>
      <c r="K4147" s="19">
        <f t="shared" si="1"/>
        <v>21895.69833</v>
      </c>
      <c r="L4147" s="14">
        <f t="shared" si="2"/>
        <v>21895.69833</v>
      </c>
      <c r="M4147" s="14">
        <f t="shared" si="3"/>
        <v>0</v>
      </c>
      <c r="N4147" s="14">
        <f t="shared" si="4"/>
        <v>0.07723350382</v>
      </c>
      <c r="O4147" s="14">
        <f t="shared" si="5"/>
        <v>0.4865710741</v>
      </c>
      <c r="P4147" s="19">
        <f t="shared" si="6"/>
        <v>213.6636076</v>
      </c>
      <c r="Q4147" s="14">
        <f t="shared" si="7"/>
        <v>4678313.897</v>
      </c>
    </row>
    <row r="4148" ht="15.75" customHeight="1">
      <c r="A4148" s="12">
        <v>2020.0</v>
      </c>
      <c r="B4148" s="265">
        <v>44044.0</v>
      </c>
      <c r="C4148" s="12" t="s">
        <v>779</v>
      </c>
      <c r="D4148" s="12" t="s">
        <v>414</v>
      </c>
      <c r="E4148" s="12" t="s">
        <v>753</v>
      </c>
      <c r="F4148" s="12" t="s">
        <v>754</v>
      </c>
      <c r="G4148" s="12" t="s">
        <v>749</v>
      </c>
      <c r="H4148" s="12" t="s">
        <v>405</v>
      </c>
      <c r="I4148" s="19">
        <v>13221.33</v>
      </c>
      <c r="J4148" s="19">
        <v>1718526.68</v>
      </c>
      <c r="K4148" s="19">
        <f t="shared" si="1"/>
        <v>440.711</v>
      </c>
      <c r="L4148" s="14">
        <f t="shared" si="2"/>
        <v>440.711</v>
      </c>
      <c r="M4148" s="14">
        <f t="shared" si="3"/>
        <v>0</v>
      </c>
      <c r="N4148" s="14">
        <f t="shared" si="4"/>
        <v>0.001554536155</v>
      </c>
      <c r="O4148" s="14">
        <f t="shared" si="5"/>
        <v>0.009793577778</v>
      </c>
      <c r="P4148" s="19">
        <f t="shared" si="6"/>
        <v>129.9813771</v>
      </c>
      <c r="Q4148" s="14">
        <f t="shared" si="7"/>
        <v>57284.22267</v>
      </c>
    </row>
    <row r="4149" ht="15.75" customHeight="1">
      <c r="A4149" s="12">
        <v>2020.0</v>
      </c>
      <c r="B4149" s="265">
        <v>44044.0</v>
      </c>
      <c r="C4149" s="12" t="s">
        <v>779</v>
      </c>
      <c r="D4149" s="12" t="s">
        <v>414</v>
      </c>
      <c r="E4149" s="12" t="s">
        <v>755</v>
      </c>
      <c r="F4149" s="12" t="s">
        <v>756</v>
      </c>
      <c r="G4149" s="12" t="s">
        <v>749</v>
      </c>
      <c r="H4149" s="12" t="s">
        <v>405</v>
      </c>
      <c r="I4149" s="19">
        <v>871.46</v>
      </c>
      <c r="J4149" s="19">
        <v>113273.57</v>
      </c>
      <c r="K4149" s="19">
        <f t="shared" si="1"/>
        <v>29.04866667</v>
      </c>
      <c r="L4149" s="14">
        <f t="shared" si="2"/>
        <v>29.04866667</v>
      </c>
      <c r="M4149" s="14">
        <f t="shared" si="3"/>
        <v>0</v>
      </c>
      <c r="N4149" s="14">
        <f t="shared" si="4"/>
        <v>0.0001024644327</v>
      </c>
      <c r="O4149" s="14">
        <f t="shared" si="5"/>
        <v>0.0006455259259</v>
      </c>
      <c r="P4149" s="19">
        <f t="shared" si="6"/>
        <v>129.9813761</v>
      </c>
      <c r="Q4149" s="14">
        <f t="shared" si="7"/>
        <v>3775.785667</v>
      </c>
    </row>
    <row r="4150" ht="15.75" customHeight="1">
      <c r="A4150" s="12">
        <v>2020.0</v>
      </c>
      <c r="B4150" s="265">
        <v>44044.0</v>
      </c>
      <c r="C4150" s="12" t="s">
        <v>780</v>
      </c>
      <c r="D4150" s="12" t="s">
        <v>415</v>
      </c>
      <c r="E4150" s="12" t="s">
        <v>747</v>
      </c>
      <c r="F4150" s="12" t="s">
        <v>748</v>
      </c>
      <c r="G4150" s="12" t="s">
        <v>749</v>
      </c>
      <c r="H4150" s="12" t="s">
        <v>405</v>
      </c>
      <c r="I4150" s="19">
        <v>473408.75</v>
      </c>
      <c r="J4150" s="19">
        <v>6.139880389E7</v>
      </c>
      <c r="K4150" s="19">
        <f t="shared" si="1"/>
        <v>15780.29167</v>
      </c>
      <c r="L4150" s="14">
        <f t="shared" si="2"/>
        <v>15780.29167</v>
      </c>
      <c r="M4150" s="14">
        <f t="shared" si="3"/>
        <v>0</v>
      </c>
      <c r="N4150" s="14">
        <f t="shared" si="4"/>
        <v>0.05566240447</v>
      </c>
      <c r="O4150" s="14">
        <f t="shared" si="5"/>
        <v>0.3506731481</v>
      </c>
      <c r="P4150" s="19">
        <f t="shared" si="6"/>
        <v>129.6951184</v>
      </c>
      <c r="Q4150" s="14">
        <f t="shared" si="7"/>
        <v>2046626.796</v>
      </c>
    </row>
    <row r="4151" ht="15.75" customHeight="1">
      <c r="A4151" s="12">
        <v>2020.0</v>
      </c>
      <c r="B4151" s="265">
        <v>44044.0</v>
      </c>
      <c r="C4151" s="12" t="s">
        <v>780</v>
      </c>
      <c r="D4151" s="12" t="s">
        <v>415</v>
      </c>
      <c r="E4151" s="12" t="s">
        <v>753</v>
      </c>
      <c r="F4151" s="12" t="s">
        <v>754</v>
      </c>
      <c r="G4151" s="12" t="s">
        <v>749</v>
      </c>
      <c r="H4151" s="12" t="s">
        <v>405</v>
      </c>
      <c r="I4151" s="19">
        <v>940156.9</v>
      </c>
      <c r="J4151" s="19">
        <v>1.3027214422E8</v>
      </c>
      <c r="K4151" s="19">
        <f t="shared" si="1"/>
        <v>31338.56333</v>
      </c>
      <c r="L4151" s="14">
        <f t="shared" si="2"/>
        <v>31338.56333</v>
      </c>
      <c r="M4151" s="14">
        <f t="shared" si="3"/>
        <v>0</v>
      </c>
      <c r="N4151" s="14">
        <f t="shared" si="4"/>
        <v>0.1105416696</v>
      </c>
      <c r="O4151" s="14">
        <f t="shared" si="5"/>
        <v>0.6964125185</v>
      </c>
      <c r="P4151" s="19">
        <f t="shared" si="6"/>
        <v>138.564259</v>
      </c>
      <c r="Q4151" s="14">
        <f t="shared" si="7"/>
        <v>4342404.807</v>
      </c>
    </row>
    <row r="4152" ht="15.75" customHeight="1">
      <c r="A4152" s="12">
        <v>2020.0</v>
      </c>
      <c r="B4152" s="265">
        <v>44044.0</v>
      </c>
      <c r="C4152" s="12" t="s">
        <v>780</v>
      </c>
      <c r="D4152" s="12" t="s">
        <v>415</v>
      </c>
      <c r="E4152" s="12" t="s">
        <v>755</v>
      </c>
      <c r="F4152" s="12" t="s">
        <v>756</v>
      </c>
      <c r="G4152" s="12" t="s">
        <v>749</v>
      </c>
      <c r="H4152" s="12" t="s">
        <v>405</v>
      </c>
      <c r="I4152" s="19">
        <v>65102.3</v>
      </c>
      <c r="J4152" s="19">
        <v>8429535.48</v>
      </c>
      <c r="K4152" s="19">
        <f t="shared" si="1"/>
        <v>2170.076667</v>
      </c>
      <c r="L4152" s="14">
        <f t="shared" si="2"/>
        <v>2170.076667</v>
      </c>
      <c r="M4152" s="14">
        <f t="shared" si="3"/>
        <v>0</v>
      </c>
      <c r="N4152" s="14">
        <f t="shared" si="4"/>
        <v>0.007654591417</v>
      </c>
      <c r="O4152" s="14">
        <f t="shared" si="5"/>
        <v>0.04822392593</v>
      </c>
      <c r="P4152" s="19">
        <f t="shared" si="6"/>
        <v>129.4813775</v>
      </c>
      <c r="Q4152" s="14">
        <f t="shared" si="7"/>
        <v>280984.516</v>
      </c>
    </row>
    <row r="4153" ht="15.75" customHeight="1">
      <c r="A4153" s="12">
        <v>2020.0</v>
      </c>
      <c r="B4153" s="265">
        <v>44044.0</v>
      </c>
      <c r="C4153" s="12" t="s">
        <v>780</v>
      </c>
      <c r="D4153" s="12" t="s">
        <v>415</v>
      </c>
      <c r="E4153" s="12" t="s">
        <v>750</v>
      </c>
      <c r="F4153" s="12" t="s">
        <v>751</v>
      </c>
      <c r="G4153" s="12" t="s">
        <v>749</v>
      </c>
      <c r="H4153" s="12" t="s">
        <v>405</v>
      </c>
      <c r="I4153" s="19">
        <v>11772.6</v>
      </c>
      <c r="J4153" s="19">
        <v>1642058.46</v>
      </c>
      <c r="K4153" s="19">
        <f t="shared" si="1"/>
        <v>392.42</v>
      </c>
      <c r="L4153" s="14">
        <f t="shared" si="2"/>
        <v>392.42</v>
      </c>
      <c r="M4153" s="14">
        <f t="shared" si="3"/>
        <v>0</v>
      </c>
      <c r="N4153" s="14">
        <f t="shared" si="4"/>
        <v>0.001384197531</v>
      </c>
      <c r="O4153" s="14">
        <f t="shared" si="5"/>
        <v>0.008720444444</v>
      </c>
      <c r="P4153" s="19">
        <f t="shared" si="6"/>
        <v>139.4813771</v>
      </c>
      <c r="Q4153" s="14">
        <f t="shared" si="7"/>
        <v>54735.282</v>
      </c>
    </row>
    <row r="4154" ht="15.75" customHeight="1">
      <c r="A4154" s="12">
        <v>2020.0</v>
      </c>
      <c r="B4154" s="265">
        <v>44044.0</v>
      </c>
      <c r="C4154" s="12" t="s">
        <v>781</v>
      </c>
      <c r="D4154" s="12" t="s">
        <v>439</v>
      </c>
      <c r="E4154" s="12" t="s">
        <v>747</v>
      </c>
      <c r="F4154" s="12" t="s">
        <v>748</v>
      </c>
      <c r="G4154" s="12" t="s">
        <v>749</v>
      </c>
      <c r="H4154" s="12" t="s">
        <v>421</v>
      </c>
      <c r="I4154" s="19">
        <v>2251094.7</v>
      </c>
      <c r="J4154" s="19">
        <v>1.7716875591E8</v>
      </c>
      <c r="K4154" s="19">
        <f t="shared" si="1"/>
        <v>75036.49</v>
      </c>
      <c r="L4154" s="14">
        <f t="shared" si="2"/>
        <v>75036.49</v>
      </c>
      <c r="M4154" s="14">
        <f t="shared" si="3"/>
        <v>0</v>
      </c>
      <c r="N4154" s="14">
        <f t="shared" si="4"/>
        <v>0.2646789771</v>
      </c>
      <c r="O4154" s="14">
        <f t="shared" si="5"/>
        <v>1.667477556</v>
      </c>
      <c r="P4154" s="19">
        <f t="shared" si="6"/>
        <v>78.70337748</v>
      </c>
      <c r="Q4154" s="14">
        <f t="shared" si="7"/>
        <v>5905625.197</v>
      </c>
    </row>
    <row r="4155" ht="15.75" customHeight="1">
      <c r="A4155" s="12">
        <v>2020.0</v>
      </c>
      <c r="B4155" s="265">
        <v>44044.0</v>
      </c>
      <c r="C4155" s="12" t="s">
        <v>781</v>
      </c>
      <c r="D4155" s="12" t="s">
        <v>439</v>
      </c>
      <c r="E4155" s="12" t="s">
        <v>753</v>
      </c>
      <c r="F4155" s="12" t="s">
        <v>754</v>
      </c>
      <c r="G4155" s="12" t="s">
        <v>749</v>
      </c>
      <c r="H4155" s="12" t="s">
        <v>421</v>
      </c>
      <c r="I4155" s="19">
        <v>6667.77</v>
      </c>
      <c r="J4155" s="19">
        <v>524776.02</v>
      </c>
      <c r="K4155" s="19">
        <f t="shared" si="1"/>
        <v>222.259</v>
      </c>
      <c r="L4155" s="14">
        <f t="shared" si="2"/>
        <v>222.259</v>
      </c>
      <c r="M4155" s="14">
        <f t="shared" si="3"/>
        <v>0</v>
      </c>
      <c r="N4155" s="14">
        <f t="shared" si="4"/>
        <v>0.0007839823633</v>
      </c>
      <c r="O4155" s="14">
        <f t="shared" si="5"/>
        <v>0.004939088889</v>
      </c>
      <c r="P4155" s="19">
        <f t="shared" si="6"/>
        <v>78.70337759</v>
      </c>
      <c r="Q4155" s="14">
        <f t="shared" si="7"/>
        <v>17492.534</v>
      </c>
    </row>
    <row r="4156" ht="15.75" customHeight="1">
      <c r="A4156" s="12">
        <v>2020.0</v>
      </c>
      <c r="B4156" s="265">
        <v>44044.0</v>
      </c>
      <c r="C4156" s="12" t="s">
        <v>781</v>
      </c>
      <c r="D4156" s="12" t="s">
        <v>439</v>
      </c>
      <c r="E4156" s="12" t="s">
        <v>750</v>
      </c>
      <c r="F4156" s="12" t="s">
        <v>751</v>
      </c>
      <c r="G4156" s="12" t="s">
        <v>749</v>
      </c>
      <c r="H4156" s="12" t="s">
        <v>421</v>
      </c>
      <c r="I4156" s="19">
        <v>22188.2</v>
      </c>
      <c r="J4156" s="19">
        <v>1746286.28</v>
      </c>
      <c r="K4156" s="19">
        <f t="shared" si="1"/>
        <v>739.6066667</v>
      </c>
      <c r="L4156" s="14">
        <f t="shared" si="2"/>
        <v>739.6066667</v>
      </c>
      <c r="M4156" s="14">
        <f t="shared" si="3"/>
        <v>0</v>
      </c>
      <c r="N4156" s="14">
        <f t="shared" si="4"/>
        <v>0.002608841858</v>
      </c>
      <c r="O4156" s="14">
        <f t="shared" si="5"/>
        <v>0.0164357037</v>
      </c>
      <c r="P4156" s="19">
        <f t="shared" si="6"/>
        <v>78.70337747</v>
      </c>
      <c r="Q4156" s="14">
        <f t="shared" si="7"/>
        <v>58209.54267</v>
      </c>
    </row>
    <row r="4157" ht="15.75" customHeight="1">
      <c r="A4157" s="12">
        <v>2020.0</v>
      </c>
      <c r="B4157" s="265">
        <v>44044.0</v>
      </c>
      <c r="C4157" s="12" t="s">
        <v>783</v>
      </c>
      <c r="D4157" s="12" t="s">
        <v>441</v>
      </c>
      <c r="E4157" s="12" t="s">
        <v>747</v>
      </c>
      <c r="F4157" s="12" t="s">
        <v>748</v>
      </c>
      <c r="G4157" s="12" t="s">
        <v>749</v>
      </c>
      <c r="H4157" s="12" t="s">
        <v>421</v>
      </c>
      <c r="I4157" s="19">
        <v>431591.63</v>
      </c>
      <c r="J4157" s="19">
        <v>3.431212901E7</v>
      </c>
      <c r="K4157" s="19">
        <f t="shared" si="1"/>
        <v>14386.38767</v>
      </c>
      <c r="L4157" s="14">
        <f t="shared" si="2"/>
        <v>14386.38767</v>
      </c>
      <c r="M4157" s="14">
        <f t="shared" si="3"/>
        <v>0</v>
      </c>
      <c r="N4157" s="14">
        <f t="shared" si="4"/>
        <v>0.05074563551</v>
      </c>
      <c r="O4157" s="14">
        <f t="shared" si="5"/>
        <v>0.3196975037</v>
      </c>
      <c r="P4157" s="19">
        <f t="shared" si="6"/>
        <v>79.50137729</v>
      </c>
      <c r="Q4157" s="14">
        <f t="shared" si="7"/>
        <v>1143737.634</v>
      </c>
    </row>
    <row r="4158" ht="15.75" customHeight="1">
      <c r="A4158" s="12">
        <v>2020.0</v>
      </c>
      <c r="B4158" s="265">
        <v>44044.0</v>
      </c>
      <c r="C4158" s="12" t="s">
        <v>783</v>
      </c>
      <c r="D4158" s="12" t="s">
        <v>441</v>
      </c>
      <c r="E4158" s="12" t="s">
        <v>753</v>
      </c>
      <c r="F4158" s="12" t="s">
        <v>754</v>
      </c>
      <c r="G4158" s="12" t="s">
        <v>749</v>
      </c>
      <c r="H4158" s="12" t="s">
        <v>421</v>
      </c>
      <c r="I4158" s="19">
        <v>17975.43</v>
      </c>
      <c r="J4158" s="19">
        <v>1429071.45</v>
      </c>
      <c r="K4158" s="19">
        <f t="shared" si="1"/>
        <v>599.181</v>
      </c>
      <c r="L4158" s="14">
        <f t="shared" si="2"/>
        <v>599.181</v>
      </c>
      <c r="M4158" s="14">
        <f t="shared" si="3"/>
        <v>0</v>
      </c>
      <c r="N4158" s="14">
        <f t="shared" si="4"/>
        <v>0.002113513228</v>
      </c>
      <c r="O4158" s="14">
        <f t="shared" si="5"/>
        <v>0.01331513333</v>
      </c>
      <c r="P4158" s="19">
        <f t="shared" si="6"/>
        <v>79.50137771</v>
      </c>
      <c r="Q4158" s="14">
        <f t="shared" si="7"/>
        <v>47635.715</v>
      </c>
    </row>
    <row r="4159" ht="15.75" customHeight="1">
      <c r="A4159" s="12">
        <v>2020.0</v>
      </c>
      <c r="B4159" s="265">
        <v>44044.0</v>
      </c>
      <c r="C4159" s="12" t="s">
        <v>783</v>
      </c>
      <c r="D4159" s="12" t="s">
        <v>441</v>
      </c>
      <c r="E4159" s="12" t="s">
        <v>750</v>
      </c>
      <c r="F4159" s="12" t="s">
        <v>751</v>
      </c>
      <c r="G4159" s="12" t="s">
        <v>749</v>
      </c>
      <c r="H4159" s="12" t="s">
        <v>421</v>
      </c>
      <c r="I4159" s="19">
        <v>17082.56</v>
      </c>
      <c r="J4159" s="19">
        <v>1358087.04</v>
      </c>
      <c r="K4159" s="19">
        <f t="shared" si="1"/>
        <v>569.4186667</v>
      </c>
      <c r="L4159" s="14">
        <f t="shared" si="2"/>
        <v>569.4186667</v>
      </c>
      <c r="M4159" s="14">
        <f t="shared" si="3"/>
        <v>0</v>
      </c>
      <c r="N4159" s="14">
        <f t="shared" si="4"/>
        <v>0.002008531452</v>
      </c>
      <c r="O4159" s="14">
        <f t="shared" si="5"/>
        <v>0.01265374815</v>
      </c>
      <c r="P4159" s="19">
        <f t="shared" si="6"/>
        <v>79.50137684</v>
      </c>
      <c r="Q4159" s="14">
        <f t="shared" si="7"/>
        <v>45269.568</v>
      </c>
    </row>
    <row r="4160" ht="15.75" customHeight="1">
      <c r="A4160" s="12">
        <v>2020.0</v>
      </c>
      <c r="B4160" s="265">
        <v>44044.0</v>
      </c>
      <c r="C4160" s="12" t="s">
        <v>807</v>
      </c>
      <c r="D4160" s="12" t="s">
        <v>808</v>
      </c>
      <c r="E4160" s="12" t="s">
        <v>747</v>
      </c>
      <c r="F4160" s="12" t="s">
        <v>748</v>
      </c>
      <c r="G4160" s="12" t="s">
        <v>749</v>
      </c>
      <c r="H4160" s="12" t="s">
        <v>421</v>
      </c>
      <c r="I4160" s="19">
        <v>1811.42</v>
      </c>
      <c r="J4160" s="19">
        <v>144010.39</v>
      </c>
      <c r="K4160" s="19">
        <f t="shared" si="1"/>
        <v>60.38066667</v>
      </c>
      <c r="L4160" s="14">
        <f t="shared" si="2"/>
        <v>60.38066667</v>
      </c>
      <c r="M4160" s="14">
        <f t="shared" si="3"/>
        <v>0</v>
      </c>
      <c r="N4160" s="14">
        <f t="shared" si="4"/>
        <v>0.0002129829512</v>
      </c>
      <c r="O4160" s="14">
        <f t="shared" si="5"/>
        <v>0.001341792593</v>
      </c>
      <c r="P4160" s="19">
        <f t="shared" si="6"/>
        <v>79.50138013</v>
      </c>
      <c r="Q4160" s="14">
        <f t="shared" si="7"/>
        <v>4800.346333</v>
      </c>
    </row>
    <row r="4161" ht="15.75" customHeight="1">
      <c r="A4161" s="12">
        <v>2020.0</v>
      </c>
      <c r="B4161" s="265">
        <v>44044.0</v>
      </c>
      <c r="C4161" s="12" t="s">
        <v>807</v>
      </c>
      <c r="D4161" s="12" t="s">
        <v>808</v>
      </c>
      <c r="E4161" s="12" t="s">
        <v>750</v>
      </c>
      <c r="F4161" s="12" t="s">
        <v>751</v>
      </c>
      <c r="G4161" s="12" t="s">
        <v>749</v>
      </c>
      <c r="H4161" s="12" t="s">
        <v>421</v>
      </c>
      <c r="I4161" s="19">
        <v>2057.57</v>
      </c>
      <c r="J4161" s="19">
        <v>163579.65</v>
      </c>
      <c r="K4161" s="19">
        <f t="shared" si="1"/>
        <v>68.58566667</v>
      </c>
      <c r="L4161" s="14">
        <f t="shared" si="2"/>
        <v>68.58566667</v>
      </c>
      <c r="M4161" s="14">
        <f t="shared" si="3"/>
        <v>0</v>
      </c>
      <c r="N4161" s="14">
        <f t="shared" si="4"/>
        <v>0.0002419247501</v>
      </c>
      <c r="O4161" s="14">
        <f t="shared" si="5"/>
        <v>0.001524125926</v>
      </c>
      <c r="P4161" s="19">
        <f t="shared" si="6"/>
        <v>79.50137784</v>
      </c>
      <c r="Q4161" s="14">
        <f t="shared" si="7"/>
        <v>5452.655</v>
      </c>
    </row>
    <row r="4162" ht="15.75" customHeight="1">
      <c r="A4162" s="12">
        <v>2020.0</v>
      </c>
      <c r="B4162" s="265">
        <v>44044.0</v>
      </c>
      <c r="C4162" s="12" t="s">
        <v>809</v>
      </c>
      <c r="D4162" s="12" t="s">
        <v>810</v>
      </c>
      <c r="E4162" s="12" t="s">
        <v>747</v>
      </c>
      <c r="F4162" s="12" t="s">
        <v>748</v>
      </c>
      <c r="G4162" s="12" t="s">
        <v>749</v>
      </c>
      <c r="H4162" s="12" t="s">
        <v>421</v>
      </c>
      <c r="I4162" s="19">
        <v>4521.19</v>
      </c>
      <c r="J4162" s="19">
        <v>359440.82</v>
      </c>
      <c r="K4162" s="19">
        <f t="shared" si="1"/>
        <v>150.7063333</v>
      </c>
      <c r="L4162" s="14">
        <f t="shared" si="2"/>
        <v>150.7063333</v>
      </c>
      <c r="M4162" s="14">
        <f t="shared" si="3"/>
        <v>0</v>
      </c>
      <c r="N4162" s="14">
        <f t="shared" si="4"/>
        <v>0.0005315920047</v>
      </c>
      <c r="O4162" s="14">
        <f t="shared" si="5"/>
        <v>0.00334902963</v>
      </c>
      <c r="P4162" s="19">
        <f t="shared" si="6"/>
        <v>79.50137464</v>
      </c>
      <c r="Q4162" s="14">
        <f t="shared" si="7"/>
        <v>11981.36067</v>
      </c>
    </row>
    <row r="4163" ht="15.75" customHeight="1">
      <c r="A4163" s="12">
        <v>2020.0</v>
      </c>
      <c r="B4163" s="265">
        <v>44044.0</v>
      </c>
      <c r="C4163" s="12" t="s">
        <v>784</v>
      </c>
      <c r="D4163" s="12" t="s">
        <v>416</v>
      </c>
      <c r="E4163" s="12" t="s">
        <v>747</v>
      </c>
      <c r="F4163" s="12" t="s">
        <v>748</v>
      </c>
      <c r="G4163" s="12" t="s">
        <v>749</v>
      </c>
      <c r="H4163" s="12" t="s">
        <v>405</v>
      </c>
      <c r="I4163" s="19">
        <v>1029.0</v>
      </c>
      <c r="J4163" s="19">
        <v>394571.14</v>
      </c>
      <c r="K4163" s="19">
        <f t="shared" si="1"/>
        <v>34.3</v>
      </c>
      <c r="L4163" s="14">
        <f t="shared" si="2"/>
        <v>34.3</v>
      </c>
      <c r="M4163" s="14">
        <f t="shared" si="3"/>
        <v>0</v>
      </c>
      <c r="N4163" s="14">
        <f t="shared" si="4"/>
        <v>0.0001209876543</v>
      </c>
      <c r="O4163" s="14">
        <f t="shared" si="5"/>
        <v>0.0007622222222</v>
      </c>
      <c r="P4163" s="19">
        <f t="shared" si="6"/>
        <v>383.4510593</v>
      </c>
      <c r="Q4163" s="14">
        <f t="shared" si="7"/>
        <v>13152.37133</v>
      </c>
    </row>
    <row r="4164" ht="15.75" customHeight="1">
      <c r="A4164" s="12">
        <v>2020.0</v>
      </c>
      <c r="B4164" s="265">
        <v>44044.0</v>
      </c>
      <c r="C4164" s="12" t="s">
        <v>784</v>
      </c>
      <c r="D4164" s="12" t="s">
        <v>416</v>
      </c>
      <c r="E4164" s="12" t="s">
        <v>753</v>
      </c>
      <c r="F4164" s="12" t="s">
        <v>754</v>
      </c>
      <c r="G4164" s="12" t="s">
        <v>749</v>
      </c>
      <c r="H4164" s="12" t="s">
        <v>405</v>
      </c>
      <c r="I4164" s="19">
        <v>263834.0</v>
      </c>
      <c r="J4164" s="19">
        <v>9.760091149E7</v>
      </c>
      <c r="K4164" s="19">
        <f t="shared" si="1"/>
        <v>8794.466667</v>
      </c>
      <c r="L4164" s="14">
        <f t="shared" si="2"/>
        <v>8794.466667</v>
      </c>
      <c r="M4164" s="14">
        <f t="shared" si="3"/>
        <v>0</v>
      </c>
      <c r="N4164" s="14">
        <f t="shared" si="4"/>
        <v>0.03102104644</v>
      </c>
      <c r="O4164" s="14">
        <f t="shared" si="5"/>
        <v>0.1954325926</v>
      </c>
      <c r="P4164" s="19">
        <f t="shared" si="6"/>
        <v>369.9330317</v>
      </c>
      <c r="Q4164" s="14">
        <f t="shared" si="7"/>
        <v>3253363.716</v>
      </c>
    </row>
    <row r="4165" ht="15.75" customHeight="1">
      <c r="A4165" s="12">
        <v>2020.0</v>
      </c>
      <c r="B4165" s="265">
        <v>44044.0</v>
      </c>
      <c r="C4165" s="12" t="s">
        <v>784</v>
      </c>
      <c r="D4165" s="12" t="s">
        <v>416</v>
      </c>
      <c r="E4165" s="12" t="s">
        <v>755</v>
      </c>
      <c r="F4165" s="12" t="s">
        <v>756</v>
      </c>
      <c r="G4165" s="12" t="s">
        <v>749</v>
      </c>
      <c r="H4165" s="12" t="s">
        <v>405</v>
      </c>
      <c r="I4165" s="19">
        <v>2761.0</v>
      </c>
      <c r="J4165" s="19">
        <v>1058708.42</v>
      </c>
      <c r="K4165" s="19">
        <f t="shared" si="1"/>
        <v>92.03333333</v>
      </c>
      <c r="L4165" s="14">
        <f t="shared" si="2"/>
        <v>92.03333333</v>
      </c>
      <c r="M4165" s="14">
        <f t="shared" si="3"/>
        <v>0</v>
      </c>
      <c r="N4165" s="14">
        <f t="shared" si="4"/>
        <v>0.0003246325691</v>
      </c>
      <c r="O4165" s="14">
        <f t="shared" si="5"/>
        <v>0.002045185185</v>
      </c>
      <c r="P4165" s="19">
        <f t="shared" si="6"/>
        <v>383.4510757</v>
      </c>
      <c r="Q4165" s="14">
        <f t="shared" si="7"/>
        <v>35290.28067</v>
      </c>
    </row>
    <row r="4166" ht="15.75" customHeight="1">
      <c r="A4166" s="12">
        <v>2020.0</v>
      </c>
      <c r="B4166" s="265">
        <v>44044.0</v>
      </c>
      <c r="C4166" s="12" t="s">
        <v>784</v>
      </c>
      <c r="D4166" s="12" t="s">
        <v>416</v>
      </c>
      <c r="E4166" s="12" t="s">
        <v>750</v>
      </c>
      <c r="F4166" s="12" t="s">
        <v>751</v>
      </c>
      <c r="G4166" s="12" t="s">
        <v>749</v>
      </c>
      <c r="H4166" s="12" t="s">
        <v>405</v>
      </c>
      <c r="I4166" s="19">
        <v>3512.0</v>
      </c>
      <c r="J4166" s="19">
        <v>1346680.18</v>
      </c>
      <c r="K4166" s="19">
        <f t="shared" si="1"/>
        <v>117.0666667</v>
      </c>
      <c r="L4166" s="14">
        <f t="shared" si="2"/>
        <v>117.0666667</v>
      </c>
      <c r="M4166" s="14">
        <f t="shared" si="3"/>
        <v>0</v>
      </c>
      <c r="N4166" s="14">
        <f t="shared" si="4"/>
        <v>0.0004129335685</v>
      </c>
      <c r="O4166" s="14">
        <f t="shared" si="5"/>
        <v>0.002601481481</v>
      </c>
      <c r="P4166" s="19">
        <f t="shared" si="6"/>
        <v>383.4510763</v>
      </c>
      <c r="Q4166" s="14">
        <f t="shared" si="7"/>
        <v>44889.33933</v>
      </c>
    </row>
    <row r="4167" ht="15.75" customHeight="1">
      <c r="A4167" s="12">
        <v>2020.0</v>
      </c>
      <c r="B4167" s="265">
        <v>44044.0</v>
      </c>
      <c r="C4167" s="12" t="s">
        <v>787</v>
      </c>
      <c r="D4167" s="12" t="s">
        <v>419</v>
      </c>
      <c r="E4167" s="12" t="s">
        <v>747</v>
      </c>
      <c r="F4167" s="12" t="s">
        <v>748</v>
      </c>
      <c r="G4167" s="12" t="s">
        <v>749</v>
      </c>
      <c r="H4167" s="12" t="s">
        <v>405</v>
      </c>
      <c r="I4167" s="19">
        <v>7774.0</v>
      </c>
      <c r="J4167" s="19">
        <v>2235574.74</v>
      </c>
      <c r="K4167" s="19">
        <f t="shared" si="1"/>
        <v>259.1333333</v>
      </c>
      <c r="L4167" s="14">
        <f t="shared" si="2"/>
        <v>259.1333333</v>
      </c>
      <c r="M4167" s="14">
        <f t="shared" si="3"/>
        <v>0</v>
      </c>
      <c r="N4167" s="14">
        <f t="shared" si="4"/>
        <v>0.0009140505585</v>
      </c>
      <c r="O4167" s="14">
        <f t="shared" si="5"/>
        <v>0.005758518519</v>
      </c>
      <c r="P4167" s="19">
        <f t="shared" si="6"/>
        <v>287.5707152</v>
      </c>
      <c r="Q4167" s="14">
        <f t="shared" si="7"/>
        <v>74519.158</v>
      </c>
    </row>
    <row r="4168" ht="15.75" customHeight="1">
      <c r="A4168" s="12">
        <v>2020.0</v>
      </c>
      <c r="B4168" s="265">
        <v>44044.0</v>
      </c>
      <c r="C4168" s="12" t="s">
        <v>787</v>
      </c>
      <c r="D4168" s="12" t="s">
        <v>419</v>
      </c>
      <c r="E4168" s="12" t="s">
        <v>753</v>
      </c>
      <c r="F4168" s="12" t="s">
        <v>754</v>
      </c>
      <c r="G4168" s="12" t="s">
        <v>749</v>
      </c>
      <c r="H4168" s="12" t="s">
        <v>405</v>
      </c>
      <c r="I4168" s="19">
        <v>605927.0</v>
      </c>
      <c r="J4168" s="19">
        <v>1.7037094991E8</v>
      </c>
      <c r="K4168" s="19">
        <f t="shared" si="1"/>
        <v>20197.56667</v>
      </c>
      <c r="L4168" s="14">
        <f t="shared" si="2"/>
        <v>20197.56667</v>
      </c>
      <c r="M4168" s="14">
        <f t="shared" si="3"/>
        <v>0</v>
      </c>
      <c r="N4168" s="14">
        <f t="shared" si="4"/>
        <v>0.0712436214</v>
      </c>
      <c r="O4168" s="14">
        <f t="shared" si="5"/>
        <v>0.4488348148</v>
      </c>
      <c r="P4168" s="19">
        <f t="shared" si="6"/>
        <v>281.1740522</v>
      </c>
      <c r="Q4168" s="14">
        <f t="shared" si="7"/>
        <v>5679031.664</v>
      </c>
    </row>
    <row r="4169" ht="15.75" customHeight="1">
      <c r="A4169" s="12">
        <v>2020.0</v>
      </c>
      <c r="B4169" s="265">
        <v>44044.0</v>
      </c>
      <c r="C4169" s="12" t="s">
        <v>787</v>
      </c>
      <c r="D4169" s="12" t="s">
        <v>419</v>
      </c>
      <c r="E4169" s="12" t="s">
        <v>755</v>
      </c>
      <c r="F4169" s="12" t="s">
        <v>756</v>
      </c>
      <c r="G4169" s="12" t="s">
        <v>749</v>
      </c>
      <c r="H4169" s="12" t="s">
        <v>405</v>
      </c>
      <c r="I4169" s="19">
        <v>1115.0</v>
      </c>
      <c r="J4169" s="19">
        <v>320641.35</v>
      </c>
      <c r="K4169" s="19">
        <f t="shared" si="1"/>
        <v>37.16666667</v>
      </c>
      <c r="L4169" s="14">
        <f t="shared" si="2"/>
        <v>37.16666667</v>
      </c>
      <c r="M4169" s="14">
        <f t="shared" si="3"/>
        <v>0</v>
      </c>
      <c r="N4169" s="14">
        <f t="shared" si="4"/>
        <v>0.0001310993533</v>
      </c>
      <c r="O4169" s="14">
        <f t="shared" si="5"/>
        <v>0.0008259259259</v>
      </c>
      <c r="P4169" s="19">
        <f t="shared" si="6"/>
        <v>287.5707175</v>
      </c>
      <c r="Q4169" s="14">
        <f t="shared" si="7"/>
        <v>10688.045</v>
      </c>
    </row>
    <row r="4170" ht="15.75" customHeight="1">
      <c r="A4170" s="12">
        <v>2020.0</v>
      </c>
      <c r="B4170" s="265">
        <v>44044.0</v>
      </c>
      <c r="C4170" s="12" t="s">
        <v>787</v>
      </c>
      <c r="D4170" s="12" t="s">
        <v>419</v>
      </c>
      <c r="E4170" s="12" t="s">
        <v>750</v>
      </c>
      <c r="F4170" s="12" t="s">
        <v>751</v>
      </c>
      <c r="G4170" s="12" t="s">
        <v>749</v>
      </c>
      <c r="H4170" s="12" t="s">
        <v>405</v>
      </c>
      <c r="I4170" s="19">
        <v>9231.0</v>
      </c>
      <c r="J4170" s="19">
        <v>2654565.28</v>
      </c>
      <c r="K4170" s="19">
        <f t="shared" si="1"/>
        <v>307.7</v>
      </c>
      <c r="L4170" s="14">
        <f t="shared" si="2"/>
        <v>307.7</v>
      </c>
      <c r="M4170" s="14">
        <f t="shared" si="3"/>
        <v>0</v>
      </c>
      <c r="N4170" s="14">
        <f t="shared" si="4"/>
        <v>0.001085361552</v>
      </c>
      <c r="O4170" s="14">
        <f t="shared" si="5"/>
        <v>0.006837777778</v>
      </c>
      <c r="P4170" s="19">
        <f t="shared" si="6"/>
        <v>287.5707161</v>
      </c>
      <c r="Q4170" s="14">
        <f t="shared" si="7"/>
        <v>88485.50933</v>
      </c>
    </row>
    <row r="4171" ht="15.75" customHeight="1">
      <c r="A4171" s="12">
        <v>2020.0</v>
      </c>
      <c r="B4171" s="265">
        <v>44075.0</v>
      </c>
      <c r="C4171" s="12" t="s">
        <v>752</v>
      </c>
      <c r="D4171" s="12" t="s">
        <v>424</v>
      </c>
      <c r="E4171" s="12" t="s">
        <v>753</v>
      </c>
      <c r="F4171" s="12" t="s">
        <v>754</v>
      </c>
      <c r="G4171" s="12" t="s">
        <v>749</v>
      </c>
      <c r="H4171" s="12" t="s">
        <v>421</v>
      </c>
      <c r="I4171" s="19">
        <v>373987.0</v>
      </c>
      <c r="J4171" s="19">
        <v>3.7358639761E8</v>
      </c>
      <c r="K4171" s="19">
        <f t="shared" si="1"/>
        <v>12466.23333</v>
      </c>
      <c r="L4171" s="14">
        <f t="shared" si="2"/>
        <v>12466.23333</v>
      </c>
      <c r="M4171" s="14">
        <f t="shared" si="3"/>
        <v>0</v>
      </c>
      <c r="N4171" s="14">
        <f t="shared" si="4"/>
        <v>0.04397260435</v>
      </c>
      <c r="O4171" s="14">
        <f t="shared" si="5"/>
        <v>0.2770274074</v>
      </c>
      <c r="P4171" s="19">
        <f t="shared" si="6"/>
        <v>998.9288334</v>
      </c>
      <c r="Q4171" s="14">
        <f t="shared" si="7"/>
        <v>12452879.92</v>
      </c>
    </row>
    <row r="4172" ht="15.75" customHeight="1">
      <c r="A4172" s="12">
        <v>2020.0</v>
      </c>
      <c r="B4172" s="265">
        <v>44075.0</v>
      </c>
      <c r="C4172" s="12" t="s">
        <v>752</v>
      </c>
      <c r="D4172" s="12" t="s">
        <v>424</v>
      </c>
      <c r="E4172" s="12" t="s">
        <v>750</v>
      </c>
      <c r="F4172" s="12" t="s">
        <v>751</v>
      </c>
      <c r="G4172" s="12" t="s">
        <v>749</v>
      </c>
      <c r="H4172" s="12" t="s">
        <v>421</v>
      </c>
      <c r="I4172" s="19">
        <v>9579.0</v>
      </c>
      <c r="J4172" s="19">
        <v>8323912.12</v>
      </c>
      <c r="K4172" s="19">
        <f t="shared" si="1"/>
        <v>319.3</v>
      </c>
      <c r="L4172" s="14">
        <f t="shared" si="2"/>
        <v>319.3</v>
      </c>
      <c r="M4172" s="14">
        <f t="shared" si="3"/>
        <v>0</v>
      </c>
      <c r="N4172" s="14">
        <f t="shared" si="4"/>
        <v>0.00112627866</v>
      </c>
      <c r="O4172" s="14">
        <f t="shared" si="5"/>
        <v>0.007095555556</v>
      </c>
      <c r="P4172" s="19">
        <f t="shared" si="6"/>
        <v>868.9750621</v>
      </c>
      <c r="Q4172" s="14">
        <f t="shared" si="7"/>
        <v>277463.7373</v>
      </c>
    </row>
    <row r="4173" ht="15.75" customHeight="1">
      <c r="A4173" s="12">
        <v>2020.0</v>
      </c>
      <c r="B4173" s="265">
        <v>44075.0</v>
      </c>
      <c r="C4173" s="12" t="s">
        <v>757</v>
      </c>
      <c r="D4173" s="12" t="s">
        <v>425</v>
      </c>
      <c r="E4173" s="12" t="s">
        <v>747</v>
      </c>
      <c r="F4173" s="12" t="s">
        <v>748</v>
      </c>
      <c r="G4173" s="12" t="s">
        <v>749</v>
      </c>
      <c r="H4173" s="12" t="s">
        <v>421</v>
      </c>
      <c r="I4173" s="19">
        <v>54583.0</v>
      </c>
      <c r="J4173" s="19">
        <v>4.115132854E7</v>
      </c>
      <c r="K4173" s="19">
        <f t="shared" si="1"/>
        <v>1819.433333</v>
      </c>
      <c r="L4173" s="14">
        <f t="shared" si="2"/>
        <v>1819.433333</v>
      </c>
      <c r="M4173" s="14">
        <f t="shared" si="3"/>
        <v>0</v>
      </c>
      <c r="N4173" s="14">
        <f t="shared" si="4"/>
        <v>0.006417754262</v>
      </c>
      <c r="O4173" s="14">
        <f t="shared" si="5"/>
        <v>0.04043185185</v>
      </c>
      <c r="P4173" s="19">
        <f t="shared" si="6"/>
        <v>753.9220735</v>
      </c>
      <c r="Q4173" s="14">
        <f t="shared" si="7"/>
        <v>1371710.951</v>
      </c>
    </row>
    <row r="4174" ht="15.75" customHeight="1">
      <c r="A4174" s="12">
        <v>2020.0</v>
      </c>
      <c r="B4174" s="265">
        <v>44075.0</v>
      </c>
      <c r="C4174" s="12" t="s">
        <v>757</v>
      </c>
      <c r="D4174" s="12" t="s">
        <v>425</v>
      </c>
      <c r="E4174" s="12" t="s">
        <v>753</v>
      </c>
      <c r="F4174" s="12" t="s">
        <v>754</v>
      </c>
      <c r="G4174" s="12" t="s">
        <v>749</v>
      </c>
      <c r="H4174" s="12" t="s">
        <v>421</v>
      </c>
      <c r="I4174" s="19">
        <v>3066271.0</v>
      </c>
      <c r="J4174" s="19">
        <v>2.31565466132E9</v>
      </c>
      <c r="K4174" s="19">
        <f t="shared" si="1"/>
        <v>102209.0333</v>
      </c>
      <c r="L4174" s="14">
        <f t="shared" si="2"/>
        <v>102209.0333</v>
      </c>
      <c r="M4174" s="14">
        <f t="shared" si="3"/>
        <v>0</v>
      </c>
      <c r="N4174" s="14">
        <f t="shared" si="4"/>
        <v>0.3605256908</v>
      </c>
      <c r="O4174" s="14">
        <f t="shared" si="5"/>
        <v>2.271311852</v>
      </c>
      <c r="P4174" s="19">
        <f t="shared" si="6"/>
        <v>755.2022184</v>
      </c>
      <c r="Q4174" s="14">
        <f t="shared" si="7"/>
        <v>77188488.71</v>
      </c>
    </row>
    <row r="4175" ht="15.75" customHeight="1">
      <c r="A4175" s="12">
        <v>2020.0</v>
      </c>
      <c r="B4175" s="265">
        <v>44075.0</v>
      </c>
      <c r="C4175" s="12" t="s">
        <v>757</v>
      </c>
      <c r="D4175" s="12" t="s">
        <v>425</v>
      </c>
      <c r="E4175" s="12" t="s">
        <v>755</v>
      </c>
      <c r="F4175" s="12" t="s">
        <v>756</v>
      </c>
      <c r="G4175" s="12" t="s">
        <v>749</v>
      </c>
      <c r="H4175" s="12" t="s">
        <v>421</v>
      </c>
      <c r="I4175" s="19">
        <v>43032.0</v>
      </c>
      <c r="J4175" s="19">
        <v>3.75663024E7</v>
      </c>
      <c r="K4175" s="19">
        <f t="shared" si="1"/>
        <v>1434.4</v>
      </c>
      <c r="L4175" s="14">
        <f t="shared" si="2"/>
        <v>1434.4</v>
      </c>
      <c r="M4175" s="14">
        <f t="shared" si="3"/>
        <v>0</v>
      </c>
      <c r="N4175" s="14">
        <f t="shared" si="4"/>
        <v>0.005059611993</v>
      </c>
      <c r="O4175" s="14">
        <f t="shared" si="5"/>
        <v>0.03187555556</v>
      </c>
      <c r="P4175" s="19">
        <f t="shared" si="6"/>
        <v>872.9852761</v>
      </c>
      <c r="Q4175" s="14">
        <f t="shared" si="7"/>
        <v>1252210.08</v>
      </c>
    </row>
    <row r="4176" ht="15.75" customHeight="1">
      <c r="A4176" s="12">
        <v>2020.0</v>
      </c>
      <c r="B4176" s="265">
        <v>44075.0</v>
      </c>
      <c r="C4176" s="12" t="s">
        <v>757</v>
      </c>
      <c r="D4176" s="12" t="s">
        <v>425</v>
      </c>
      <c r="E4176" s="12" t="s">
        <v>750</v>
      </c>
      <c r="F4176" s="12" t="s">
        <v>751</v>
      </c>
      <c r="G4176" s="12" t="s">
        <v>749</v>
      </c>
      <c r="H4176" s="12" t="s">
        <v>421</v>
      </c>
      <c r="I4176" s="19">
        <v>4020.0</v>
      </c>
      <c r="J4176" s="19">
        <v>2700226.01</v>
      </c>
      <c r="K4176" s="19">
        <f t="shared" si="1"/>
        <v>134</v>
      </c>
      <c r="L4176" s="14">
        <f t="shared" si="2"/>
        <v>134</v>
      </c>
      <c r="M4176" s="14">
        <f t="shared" si="3"/>
        <v>0</v>
      </c>
      <c r="N4176" s="14">
        <f t="shared" si="4"/>
        <v>0.0004726631393</v>
      </c>
      <c r="O4176" s="14">
        <f t="shared" si="5"/>
        <v>0.002977777778</v>
      </c>
      <c r="P4176" s="19">
        <f t="shared" si="6"/>
        <v>671.6980124</v>
      </c>
      <c r="Q4176" s="14">
        <f t="shared" si="7"/>
        <v>90007.53367</v>
      </c>
    </row>
    <row r="4177" ht="15.75" customHeight="1">
      <c r="A4177" s="12">
        <v>2020.0</v>
      </c>
      <c r="B4177" s="265">
        <v>44075.0</v>
      </c>
      <c r="C4177" s="12" t="s">
        <v>758</v>
      </c>
      <c r="D4177" s="12" t="s">
        <v>426</v>
      </c>
      <c r="E4177" s="12" t="s">
        <v>747</v>
      </c>
      <c r="F4177" s="12" t="s">
        <v>748</v>
      </c>
      <c r="G4177" s="12" t="s">
        <v>749</v>
      </c>
      <c r="H4177" s="12" t="s">
        <v>421</v>
      </c>
      <c r="I4177" s="19">
        <v>30.0</v>
      </c>
      <c r="J4177" s="19">
        <v>23656.96</v>
      </c>
      <c r="K4177" s="19">
        <f t="shared" si="1"/>
        <v>1</v>
      </c>
      <c r="L4177" s="14">
        <f t="shared" si="2"/>
        <v>1</v>
      </c>
      <c r="M4177" s="14">
        <f t="shared" si="3"/>
        <v>0</v>
      </c>
      <c r="N4177" s="14">
        <f t="shared" si="4"/>
        <v>0.000003527336861</v>
      </c>
      <c r="O4177" s="14">
        <f t="shared" si="5"/>
        <v>0.00002222222222</v>
      </c>
      <c r="P4177" s="19">
        <f t="shared" si="6"/>
        <v>788.5653333</v>
      </c>
      <c r="Q4177" s="14">
        <f t="shared" si="7"/>
        <v>788.5653333</v>
      </c>
    </row>
    <row r="4178" ht="15.75" customHeight="1">
      <c r="A4178" s="12">
        <v>2020.0</v>
      </c>
      <c r="B4178" s="265">
        <v>44075.0</v>
      </c>
      <c r="C4178" s="12" t="s">
        <v>758</v>
      </c>
      <c r="D4178" s="12" t="s">
        <v>426</v>
      </c>
      <c r="E4178" s="12" t="s">
        <v>753</v>
      </c>
      <c r="F4178" s="12" t="s">
        <v>754</v>
      </c>
      <c r="G4178" s="12" t="s">
        <v>749</v>
      </c>
      <c r="H4178" s="12" t="s">
        <v>421</v>
      </c>
      <c r="I4178" s="19">
        <v>387028.0</v>
      </c>
      <c r="J4178" s="19">
        <v>3.0411279691E8</v>
      </c>
      <c r="K4178" s="19">
        <f t="shared" si="1"/>
        <v>12900.93333</v>
      </c>
      <c r="L4178" s="14">
        <f t="shared" si="2"/>
        <v>12900.93333</v>
      </c>
      <c r="M4178" s="14">
        <f t="shared" si="3"/>
        <v>0</v>
      </c>
      <c r="N4178" s="14">
        <f t="shared" si="4"/>
        <v>0.04550593768</v>
      </c>
      <c r="O4178" s="14">
        <f t="shared" si="5"/>
        <v>0.2866874074</v>
      </c>
      <c r="P4178" s="19">
        <f t="shared" si="6"/>
        <v>785.7643295</v>
      </c>
      <c r="Q4178" s="14">
        <f t="shared" si="7"/>
        <v>10137093.23</v>
      </c>
    </row>
    <row r="4179" ht="15.75" customHeight="1">
      <c r="A4179" s="12">
        <v>2020.0</v>
      </c>
      <c r="B4179" s="265">
        <v>44075.0</v>
      </c>
      <c r="C4179" s="12" t="s">
        <v>758</v>
      </c>
      <c r="D4179" s="12" t="s">
        <v>426</v>
      </c>
      <c r="E4179" s="12" t="s">
        <v>750</v>
      </c>
      <c r="F4179" s="12" t="s">
        <v>751</v>
      </c>
      <c r="G4179" s="12" t="s">
        <v>749</v>
      </c>
      <c r="H4179" s="12" t="s">
        <v>421</v>
      </c>
      <c r="I4179" s="19">
        <v>7515.0</v>
      </c>
      <c r="J4179" s="19">
        <v>5926068.42</v>
      </c>
      <c r="K4179" s="19">
        <f t="shared" si="1"/>
        <v>250.5</v>
      </c>
      <c r="L4179" s="14">
        <f t="shared" si="2"/>
        <v>250.5</v>
      </c>
      <c r="M4179" s="14">
        <f t="shared" si="3"/>
        <v>0</v>
      </c>
      <c r="N4179" s="14">
        <f t="shared" si="4"/>
        <v>0.0008835978836</v>
      </c>
      <c r="O4179" s="14">
        <f t="shared" si="5"/>
        <v>0.005566666667</v>
      </c>
      <c r="P4179" s="19">
        <f t="shared" si="6"/>
        <v>788.5653253</v>
      </c>
      <c r="Q4179" s="14">
        <f t="shared" si="7"/>
        <v>197535.614</v>
      </c>
    </row>
    <row r="4180" ht="15.75" customHeight="1">
      <c r="A4180" s="12">
        <v>2020.0</v>
      </c>
      <c r="B4180" s="265">
        <v>44075.0</v>
      </c>
      <c r="C4180" s="12" t="s">
        <v>803</v>
      </c>
      <c r="D4180" s="12" t="s">
        <v>408</v>
      </c>
      <c r="E4180" s="12" t="s">
        <v>747</v>
      </c>
      <c r="F4180" s="12" t="s">
        <v>748</v>
      </c>
      <c r="G4180" s="12" t="s">
        <v>749</v>
      </c>
      <c r="H4180" s="12" t="s">
        <v>405</v>
      </c>
      <c r="I4180" s="19">
        <v>42880.47</v>
      </c>
      <c r="J4180" s="19">
        <v>8615084.29</v>
      </c>
      <c r="K4180" s="19">
        <f t="shared" si="1"/>
        <v>1429.349</v>
      </c>
      <c r="L4180" s="14">
        <f t="shared" si="2"/>
        <v>1429.349</v>
      </c>
      <c r="M4180" s="14">
        <f t="shared" si="3"/>
        <v>0</v>
      </c>
      <c r="N4180" s="14">
        <f t="shared" si="4"/>
        <v>0.005041795414</v>
      </c>
      <c r="O4180" s="14">
        <f t="shared" si="5"/>
        <v>0.03176331111</v>
      </c>
      <c r="P4180" s="19">
        <f t="shared" si="6"/>
        <v>200.9092785</v>
      </c>
      <c r="Q4180" s="14">
        <f t="shared" si="7"/>
        <v>287169.4763</v>
      </c>
    </row>
    <row r="4181" ht="15.75" customHeight="1">
      <c r="A4181" s="12">
        <v>2020.0</v>
      </c>
      <c r="B4181" s="265">
        <v>44075.0</v>
      </c>
      <c r="C4181" s="12" t="s">
        <v>803</v>
      </c>
      <c r="D4181" s="12" t="s">
        <v>408</v>
      </c>
      <c r="E4181" s="12" t="s">
        <v>753</v>
      </c>
      <c r="F4181" s="12" t="s">
        <v>754</v>
      </c>
      <c r="G4181" s="12" t="s">
        <v>749</v>
      </c>
      <c r="H4181" s="12" t="s">
        <v>405</v>
      </c>
      <c r="I4181" s="19">
        <v>2.505615828E7</v>
      </c>
      <c r="J4181" s="19">
        <v>5.14404025603E9</v>
      </c>
      <c r="K4181" s="19">
        <f t="shared" si="1"/>
        <v>835205.276</v>
      </c>
      <c r="L4181" s="14">
        <f t="shared" si="2"/>
        <v>283500</v>
      </c>
      <c r="M4181" s="14">
        <f t="shared" si="3"/>
        <v>551705.276</v>
      </c>
      <c r="N4181" s="14">
        <f t="shared" si="4"/>
        <v>1</v>
      </c>
      <c r="O4181" s="14">
        <f t="shared" si="5"/>
        <v>6.3</v>
      </c>
      <c r="P4181" s="19">
        <f t="shared" si="6"/>
        <v>205.3004375</v>
      </c>
      <c r="Q4181" s="14">
        <f t="shared" si="7"/>
        <v>58202674.02</v>
      </c>
    </row>
    <row r="4182" ht="15.75" customHeight="1">
      <c r="A4182" s="12">
        <v>2020.0</v>
      </c>
      <c r="B4182" s="265">
        <v>44075.0</v>
      </c>
      <c r="C4182" s="12" t="s">
        <v>803</v>
      </c>
      <c r="D4182" s="12" t="s">
        <v>408</v>
      </c>
      <c r="E4182" s="12" t="s">
        <v>755</v>
      </c>
      <c r="F4182" s="12" t="s">
        <v>756</v>
      </c>
      <c r="G4182" s="12" t="s">
        <v>749</v>
      </c>
      <c r="H4182" s="12" t="s">
        <v>405</v>
      </c>
      <c r="I4182" s="19">
        <v>540436.33</v>
      </c>
      <c r="J4182" s="19">
        <v>1.2948492472E8</v>
      </c>
      <c r="K4182" s="19">
        <f t="shared" si="1"/>
        <v>18014.54433</v>
      </c>
      <c r="L4182" s="14">
        <f t="shared" si="2"/>
        <v>18014.54433</v>
      </c>
      <c r="M4182" s="14">
        <f t="shared" si="3"/>
        <v>0</v>
      </c>
      <c r="N4182" s="14">
        <f t="shared" si="4"/>
        <v>0.06354336626</v>
      </c>
      <c r="O4182" s="14">
        <f t="shared" si="5"/>
        <v>0.4003232074</v>
      </c>
      <c r="P4182" s="19">
        <f t="shared" si="6"/>
        <v>239.5933018</v>
      </c>
      <c r="Q4182" s="14">
        <f t="shared" si="7"/>
        <v>4316164.157</v>
      </c>
    </row>
    <row r="4183" ht="15.75" customHeight="1">
      <c r="A4183" s="12">
        <v>2020.0</v>
      </c>
      <c r="B4183" s="265">
        <v>44075.0</v>
      </c>
      <c r="C4183" s="12" t="s">
        <v>759</v>
      </c>
      <c r="D4183" s="12" t="s">
        <v>406</v>
      </c>
      <c r="E4183" s="12" t="s">
        <v>747</v>
      </c>
      <c r="F4183" s="12" t="s">
        <v>748</v>
      </c>
      <c r="G4183" s="12" t="s">
        <v>749</v>
      </c>
      <c r="H4183" s="12" t="s">
        <v>405</v>
      </c>
      <c r="I4183" s="19">
        <v>145110.38</v>
      </c>
      <c r="J4183" s="19">
        <v>3.248939608E7</v>
      </c>
      <c r="K4183" s="19">
        <f t="shared" si="1"/>
        <v>4837.012667</v>
      </c>
      <c r="L4183" s="14">
        <f t="shared" si="2"/>
        <v>4837.012667</v>
      </c>
      <c r="M4183" s="14">
        <f t="shared" si="3"/>
        <v>0</v>
      </c>
      <c r="N4183" s="14">
        <f t="shared" si="4"/>
        <v>0.01706177307</v>
      </c>
      <c r="O4183" s="14">
        <f t="shared" si="5"/>
        <v>0.1074891704</v>
      </c>
      <c r="P4183" s="19">
        <f t="shared" si="6"/>
        <v>223.8943629</v>
      </c>
      <c r="Q4183" s="14">
        <f t="shared" si="7"/>
        <v>1082979.869</v>
      </c>
    </row>
    <row r="4184" ht="15.75" customHeight="1">
      <c r="A4184" s="12">
        <v>2020.0</v>
      </c>
      <c r="B4184" s="265">
        <v>44075.0</v>
      </c>
      <c r="C4184" s="12" t="s">
        <v>759</v>
      </c>
      <c r="D4184" s="12" t="s">
        <v>406</v>
      </c>
      <c r="E4184" s="12" t="s">
        <v>753</v>
      </c>
      <c r="F4184" s="12" t="s">
        <v>754</v>
      </c>
      <c r="G4184" s="12" t="s">
        <v>749</v>
      </c>
      <c r="H4184" s="12" t="s">
        <v>405</v>
      </c>
      <c r="I4184" s="19">
        <v>7.379394167E7</v>
      </c>
      <c r="J4184" s="19">
        <v>1.629223155633E10</v>
      </c>
      <c r="K4184" s="19">
        <f t="shared" si="1"/>
        <v>2459798.056</v>
      </c>
      <c r="L4184" s="14">
        <f t="shared" si="2"/>
        <v>283500</v>
      </c>
      <c r="M4184" s="14">
        <f t="shared" si="3"/>
        <v>2176298.056</v>
      </c>
      <c r="N4184" s="14">
        <f t="shared" si="4"/>
        <v>1</v>
      </c>
      <c r="O4184" s="14">
        <f t="shared" si="5"/>
        <v>6.3</v>
      </c>
      <c r="P4184" s="19">
        <f t="shared" si="6"/>
        <v>220.7800693</v>
      </c>
      <c r="Q4184" s="14">
        <f t="shared" si="7"/>
        <v>62591149.65</v>
      </c>
    </row>
    <row r="4185" ht="15.75" customHeight="1">
      <c r="A4185" s="12">
        <v>2020.0</v>
      </c>
      <c r="B4185" s="265">
        <v>44075.0</v>
      </c>
      <c r="C4185" s="12" t="s">
        <v>759</v>
      </c>
      <c r="D4185" s="12" t="s">
        <v>406</v>
      </c>
      <c r="E4185" s="12" t="s">
        <v>755</v>
      </c>
      <c r="F4185" s="12" t="s">
        <v>756</v>
      </c>
      <c r="G4185" s="12" t="s">
        <v>749</v>
      </c>
      <c r="H4185" s="12" t="s">
        <v>405</v>
      </c>
      <c r="I4185" s="19">
        <v>1149491.95</v>
      </c>
      <c r="J4185" s="19">
        <v>2.5498876279E8</v>
      </c>
      <c r="K4185" s="19">
        <f t="shared" si="1"/>
        <v>38316.39833</v>
      </c>
      <c r="L4185" s="14">
        <f t="shared" si="2"/>
        <v>38316.39833</v>
      </c>
      <c r="M4185" s="14">
        <f t="shared" si="3"/>
        <v>0</v>
      </c>
      <c r="N4185" s="14">
        <f t="shared" si="4"/>
        <v>0.1351548442</v>
      </c>
      <c r="O4185" s="14">
        <f t="shared" si="5"/>
        <v>0.8514755185</v>
      </c>
      <c r="P4185" s="19">
        <f t="shared" si="6"/>
        <v>221.8273584</v>
      </c>
      <c r="Q4185" s="14">
        <f t="shared" si="7"/>
        <v>8499625.426</v>
      </c>
    </row>
    <row r="4186" ht="15.75" customHeight="1">
      <c r="A4186" s="12">
        <v>2020.0</v>
      </c>
      <c r="B4186" s="265">
        <v>44075.0</v>
      </c>
      <c r="C4186" s="12" t="s">
        <v>759</v>
      </c>
      <c r="D4186" s="12" t="s">
        <v>406</v>
      </c>
      <c r="E4186" s="12" t="s">
        <v>750</v>
      </c>
      <c r="F4186" s="12" t="s">
        <v>751</v>
      </c>
      <c r="G4186" s="12" t="s">
        <v>749</v>
      </c>
      <c r="H4186" s="12" t="s">
        <v>405</v>
      </c>
      <c r="I4186" s="19">
        <v>34483.64</v>
      </c>
      <c r="J4186" s="19">
        <v>7521783.75</v>
      </c>
      <c r="K4186" s="19">
        <f t="shared" si="1"/>
        <v>1149.454667</v>
      </c>
      <c r="L4186" s="14">
        <f t="shared" si="2"/>
        <v>1149.454667</v>
      </c>
      <c r="M4186" s="14">
        <f t="shared" si="3"/>
        <v>0</v>
      </c>
      <c r="N4186" s="14">
        <f t="shared" si="4"/>
        <v>0.004054513815</v>
      </c>
      <c r="O4186" s="14">
        <f t="shared" si="5"/>
        <v>0.02554343704</v>
      </c>
      <c r="P4186" s="19">
        <f t="shared" si="6"/>
        <v>218.1261534</v>
      </c>
      <c r="Q4186" s="14">
        <f t="shared" si="7"/>
        <v>250726.125</v>
      </c>
    </row>
    <row r="4187" ht="15.75" customHeight="1">
      <c r="A4187" s="12">
        <v>2020.0</v>
      </c>
      <c r="B4187" s="265">
        <v>44075.0</v>
      </c>
      <c r="C4187" s="12" t="s">
        <v>763</v>
      </c>
      <c r="D4187" s="12" t="s">
        <v>409</v>
      </c>
      <c r="E4187" s="12" t="s">
        <v>753</v>
      </c>
      <c r="F4187" s="12" t="s">
        <v>754</v>
      </c>
      <c r="G4187" s="12" t="s">
        <v>749</v>
      </c>
      <c r="H4187" s="12" t="s">
        <v>405</v>
      </c>
      <c r="I4187" s="19">
        <v>663531.2</v>
      </c>
      <c r="J4187" s="19">
        <v>1.3191953703E8</v>
      </c>
      <c r="K4187" s="19">
        <f t="shared" si="1"/>
        <v>22117.70667</v>
      </c>
      <c r="L4187" s="14">
        <f t="shared" si="2"/>
        <v>22117.70667</v>
      </c>
      <c r="M4187" s="14">
        <f t="shared" si="3"/>
        <v>0</v>
      </c>
      <c r="N4187" s="14">
        <f t="shared" si="4"/>
        <v>0.078016602</v>
      </c>
      <c r="O4187" s="14">
        <f t="shared" si="5"/>
        <v>0.4915045926</v>
      </c>
      <c r="P4187" s="19">
        <f t="shared" si="6"/>
        <v>198.8143693</v>
      </c>
      <c r="Q4187" s="14">
        <f t="shared" si="7"/>
        <v>4397317.901</v>
      </c>
    </row>
    <row r="4188" ht="15.75" customHeight="1">
      <c r="A4188" s="12">
        <v>2020.0</v>
      </c>
      <c r="B4188" s="265">
        <v>44075.0</v>
      </c>
      <c r="C4188" s="12" t="s">
        <v>763</v>
      </c>
      <c r="D4188" s="12" t="s">
        <v>409</v>
      </c>
      <c r="E4188" s="12" t="s">
        <v>750</v>
      </c>
      <c r="F4188" s="12" t="s">
        <v>751</v>
      </c>
      <c r="G4188" s="12" t="s">
        <v>749</v>
      </c>
      <c r="H4188" s="12" t="s">
        <v>405</v>
      </c>
      <c r="I4188" s="19">
        <v>11331.8</v>
      </c>
      <c r="J4188" s="19">
        <v>2316949.18</v>
      </c>
      <c r="K4188" s="19">
        <f t="shared" si="1"/>
        <v>377.7266667</v>
      </c>
      <c r="L4188" s="14">
        <f t="shared" si="2"/>
        <v>377.7266667</v>
      </c>
      <c r="M4188" s="14">
        <f t="shared" si="3"/>
        <v>0</v>
      </c>
      <c r="N4188" s="14">
        <f t="shared" si="4"/>
        <v>0.001332369195</v>
      </c>
      <c r="O4188" s="14">
        <f t="shared" si="5"/>
        <v>0.008393925926</v>
      </c>
      <c r="P4188" s="19">
        <f t="shared" si="6"/>
        <v>204.4643552</v>
      </c>
      <c r="Q4188" s="14">
        <f t="shared" si="7"/>
        <v>77231.63933</v>
      </c>
    </row>
    <row r="4189" ht="15.75" customHeight="1">
      <c r="A4189" s="12">
        <v>2020.0</v>
      </c>
      <c r="B4189" s="265">
        <v>44075.0</v>
      </c>
      <c r="C4189" s="12" t="s">
        <v>764</v>
      </c>
      <c r="D4189" s="12" t="s">
        <v>410</v>
      </c>
      <c r="E4189" s="12" t="s">
        <v>753</v>
      </c>
      <c r="F4189" s="12" t="s">
        <v>754</v>
      </c>
      <c r="G4189" s="12" t="s">
        <v>749</v>
      </c>
      <c r="H4189" s="12" t="s">
        <v>405</v>
      </c>
      <c r="I4189" s="19">
        <v>63310.5</v>
      </c>
      <c r="J4189" s="19">
        <v>1.174783697E7</v>
      </c>
      <c r="K4189" s="19">
        <f t="shared" si="1"/>
        <v>2110.35</v>
      </c>
      <c r="L4189" s="14">
        <f t="shared" si="2"/>
        <v>2110.35</v>
      </c>
      <c r="M4189" s="14">
        <f t="shared" si="3"/>
        <v>0</v>
      </c>
      <c r="N4189" s="14">
        <f t="shared" si="4"/>
        <v>0.007443915344</v>
      </c>
      <c r="O4189" s="14">
        <f t="shared" si="5"/>
        <v>0.04689666667</v>
      </c>
      <c r="P4189" s="19">
        <f t="shared" si="6"/>
        <v>185.5590616</v>
      </c>
      <c r="Q4189" s="14">
        <f t="shared" si="7"/>
        <v>391594.5657</v>
      </c>
    </row>
    <row r="4190" ht="15.75" customHeight="1">
      <c r="A4190" s="12">
        <v>2020.0</v>
      </c>
      <c r="B4190" s="265">
        <v>44075.0</v>
      </c>
      <c r="C4190" s="12" t="s">
        <v>766</v>
      </c>
      <c r="D4190" s="12" t="s">
        <v>413</v>
      </c>
      <c r="E4190" s="12" t="s">
        <v>747</v>
      </c>
      <c r="F4190" s="12" t="s">
        <v>748</v>
      </c>
      <c r="G4190" s="12" t="s">
        <v>749</v>
      </c>
      <c r="H4190" s="12" t="s">
        <v>405</v>
      </c>
      <c r="I4190" s="19">
        <v>238344.5</v>
      </c>
      <c r="J4190" s="19">
        <v>3.298697801E7</v>
      </c>
      <c r="K4190" s="19">
        <f t="shared" si="1"/>
        <v>7944.816667</v>
      </c>
      <c r="L4190" s="14">
        <f t="shared" si="2"/>
        <v>7944.816667</v>
      </c>
      <c r="M4190" s="14">
        <f t="shared" si="3"/>
        <v>0</v>
      </c>
      <c r="N4190" s="14">
        <f t="shared" si="4"/>
        <v>0.02802404468</v>
      </c>
      <c r="O4190" s="14">
        <f t="shared" si="5"/>
        <v>0.1765514815</v>
      </c>
      <c r="P4190" s="19">
        <f t="shared" si="6"/>
        <v>138.4004162</v>
      </c>
      <c r="Q4190" s="14">
        <f t="shared" si="7"/>
        <v>1099565.934</v>
      </c>
    </row>
    <row r="4191" ht="15.75" customHeight="1">
      <c r="A4191" s="12">
        <v>2020.0</v>
      </c>
      <c r="B4191" s="265">
        <v>44075.0</v>
      </c>
      <c r="C4191" s="12" t="s">
        <v>766</v>
      </c>
      <c r="D4191" s="12" t="s">
        <v>413</v>
      </c>
      <c r="E4191" s="12" t="s">
        <v>753</v>
      </c>
      <c r="F4191" s="12" t="s">
        <v>754</v>
      </c>
      <c r="G4191" s="12" t="s">
        <v>749</v>
      </c>
      <c r="H4191" s="12" t="s">
        <v>405</v>
      </c>
      <c r="I4191" s="19">
        <v>2805141.84</v>
      </c>
      <c r="J4191" s="19">
        <v>4.4935109333E8</v>
      </c>
      <c r="K4191" s="19">
        <f t="shared" si="1"/>
        <v>93504.728</v>
      </c>
      <c r="L4191" s="14">
        <f t="shared" si="2"/>
        <v>93504.728</v>
      </c>
      <c r="M4191" s="14">
        <f t="shared" si="3"/>
        <v>0</v>
      </c>
      <c r="N4191" s="14">
        <f t="shared" si="4"/>
        <v>0.3298226737</v>
      </c>
      <c r="O4191" s="14">
        <f t="shared" si="5"/>
        <v>2.077882844</v>
      </c>
      <c r="P4191" s="19">
        <f t="shared" si="6"/>
        <v>160.188368</v>
      </c>
      <c r="Q4191" s="14">
        <f t="shared" si="7"/>
        <v>14978369.78</v>
      </c>
    </row>
    <row r="4192" ht="15.75" customHeight="1">
      <c r="A4192" s="12">
        <v>2020.0</v>
      </c>
      <c r="B4192" s="265">
        <v>44075.0</v>
      </c>
      <c r="C4192" s="12" t="s">
        <v>766</v>
      </c>
      <c r="D4192" s="12" t="s">
        <v>413</v>
      </c>
      <c r="E4192" s="12" t="s">
        <v>755</v>
      </c>
      <c r="F4192" s="12" t="s">
        <v>756</v>
      </c>
      <c r="G4192" s="12" t="s">
        <v>749</v>
      </c>
      <c r="H4192" s="12" t="s">
        <v>405</v>
      </c>
      <c r="I4192" s="19">
        <v>262639.75</v>
      </c>
      <c r="J4192" s="19">
        <v>4.615099481E7</v>
      </c>
      <c r="K4192" s="19">
        <f t="shared" si="1"/>
        <v>8754.658333</v>
      </c>
      <c r="L4192" s="14">
        <f t="shared" si="2"/>
        <v>8754.658333</v>
      </c>
      <c r="M4192" s="14">
        <f t="shared" si="3"/>
        <v>0</v>
      </c>
      <c r="N4192" s="14">
        <f t="shared" si="4"/>
        <v>0.03088062904</v>
      </c>
      <c r="O4192" s="14">
        <f t="shared" si="5"/>
        <v>0.194547963</v>
      </c>
      <c r="P4192" s="19">
        <f t="shared" si="6"/>
        <v>175.7197637</v>
      </c>
      <c r="Q4192" s="14">
        <f t="shared" si="7"/>
        <v>1538366.494</v>
      </c>
    </row>
    <row r="4193" ht="15.75" customHeight="1">
      <c r="A4193" s="12">
        <v>2020.0</v>
      </c>
      <c r="B4193" s="265">
        <v>44075.0</v>
      </c>
      <c r="C4193" s="12" t="s">
        <v>766</v>
      </c>
      <c r="D4193" s="12" t="s">
        <v>413</v>
      </c>
      <c r="E4193" s="12" t="s">
        <v>750</v>
      </c>
      <c r="F4193" s="12" t="s">
        <v>751</v>
      </c>
      <c r="G4193" s="12" t="s">
        <v>749</v>
      </c>
      <c r="H4193" s="12" t="s">
        <v>405</v>
      </c>
      <c r="I4193" s="19">
        <v>15073.81</v>
      </c>
      <c r="J4193" s="19">
        <v>2428011.62</v>
      </c>
      <c r="K4193" s="19">
        <f t="shared" si="1"/>
        <v>502.4603333</v>
      </c>
      <c r="L4193" s="14">
        <f t="shared" si="2"/>
        <v>502.4603333</v>
      </c>
      <c r="M4193" s="14">
        <f t="shared" si="3"/>
        <v>0</v>
      </c>
      <c r="N4193" s="14">
        <f t="shared" si="4"/>
        <v>0.001772346855</v>
      </c>
      <c r="O4193" s="14">
        <f t="shared" si="5"/>
        <v>0.01116578519</v>
      </c>
      <c r="P4193" s="19">
        <f t="shared" si="6"/>
        <v>161.0748457</v>
      </c>
      <c r="Q4193" s="14">
        <f t="shared" si="7"/>
        <v>80933.72067</v>
      </c>
    </row>
    <row r="4194" ht="15.75" customHeight="1">
      <c r="A4194" s="12">
        <v>2020.0</v>
      </c>
      <c r="B4194" s="265">
        <v>44075.0</v>
      </c>
      <c r="C4194" s="12" t="s">
        <v>767</v>
      </c>
      <c r="D4194" s="12" t="s">
        <v>432</v>
      </c>
      <c r="E4194" s="12" t="s">
        <v>747</v>
      </c>
      <c r="F4194" s="12" t="s">
        <v>748</v>
      </c>
      <c r="G4194" s="12" t="s">
        <v>749</v>
      </c>
      <c r="H4194" s="12" t="s">
        <v>421</v>
      </c>
      <c r="I4194" s="19">
        <v>2851.24</v>
      </c>
      <c r="J4194" s="19">
        <v>1055116.42</v>
      </c>
      <c r="K4194" s="19">
        <f t="shared" si="1"/>
        <v>95.04133333</v>
      </c>
      <c r="L4194" s="14">
        <f t="shared" si="2"/>
        <v>95.04133333</v>
      </c>
      <c r="M4194" s="14">
        <f t="shared" si="3"/>
        <v>0</v>
      </c>
      <c r="N4194" s="14">
        <f t="shared" si="4"/>
        <v>0.0003352427984</v>
      </c>
      <c r="O4194" s="14">
        <f t="shared" si="5"/>
        <v>0.00211202963</v>
      </c>
      <c r="P4194" s="19">
        <f t="shared" si="6"/>
        <v>370.0552812</v>
      </c>
      <c r="Q4194" s="14">
        <f t="shared" si="7"/>
        <v>35170.54733</v>
      </c>
    </row>
    <row r="4195" ht="15.75" customHeight="1">
      <c r="A4195" s="12">
        <v>2020.0</v>
      </c>
      <c r="B4195" s="265">
        <v>44075.0</v>
      </c>
      <c r="C4195" s="12" t="s">
        <v>767</v>
      </c>
      <c r="D4195" s="12" t="s">
        <v>432</v>
      </c>
      <c r="E4195" s="12" t="s">
        <v>753</v>
      </c>
      <c r="F4195" s="12" t="s">
        <v>754</v>
      </c>
      <c r="G4195" s="12" t="s">
        <v>749</v>
      </c>
      <c r="H4195" s="12" t="s">
        <v>421</v>
      </c>
      <c r="I4195" s="19">
        <v>2.318039615E7</v>
      </c>
      <c r="J4195" s="19">
        <v>9.53631970354E9</v>
      </c>
      <c r="K4195" s="19">
        <f t="shared" si="1"/>
        <v>772679.8717</v>
      </c>
      <c r="L4195" s="14">
        <f t="shared" si="2"/>
        <v>283500</v>
      </c>
      <c r="M4195" s="14">
        <f t="shared" si="3"/>
        <v>489179.8717</v>
      </c>
      <c r="N4195" s="14">
        <f t="shared" si="4"/>
        <v>1</v>
      </c>
      <c r="O4195" s="14">
        <f t="shared" si="5"/>
        <v>6.3</v>
      </c>
      <c r="P4195" s="19">
        <f t="shared" si="6"/>
        <v>411.39589</v>
      </c>
      <c r="Q4195" s="14">
        <f t="shared" si="7"/>
        <v>116630734.8</v>
      </c>
    </row>
    <row r="4196" ht="15.75" customHeight="1">
      <c r="A4196" s="12">
        <v>2020.0</v>
      </c>
      <c r="B4196" s="265">
        <v>44075.0</v>
      </c>
      <c r="C4196" s="12" t="s">
        <v>767</v>
      </c>
      <c r="D4196" s="12" t="s">
        <v>432</v>
      </c>
      <c r="E4196" s="12" t="s">
        <v>755</v>
      </c>
      <c r="F4196" s="12" t="s">
        <v>756</v>
      </c>
      <c r="G4196" s="12" t="s">
        <v>749</v>
      </c>
      <c r="H4196" s="12" t="s">
        <v>421</v>
      </c>
      <c r="I4196" s="19">
        <v>201623.09</v>
      </c>
      <c r="J4196" s="19">
        <v>8.524364017E7</v>
      </c>
      <c r="K4196" s="19">
        <f t="shared" si="1"/>
        <v>6720.769667</v>
      </c>
      <c r="L4196" s="14">
        <f t="shared" si="2"/>
        <v>6720.769667</v>
      </c>
      <c r="M4196" s="14">
        <f t="shared" si="3"/>
        <v>0</v>
      </c>
      <c r="N4196" s="14">
        <f t="shared" si="4"/>
        <v>0.02370641858</v>
      </c>
      <c r="O4196" s="14">
        <f t="shared" si="5"/>
        <v>0.149350437</v>
      </c>
      <c r="P4196" s="19">
        <f t="shared" si="6"/>
        <v>422.7870933</v>
      </c>
      <c r="Q4196" s="14">
        <f t="shared" si="7"/>
        <v>2841454.672</v>
      </c>
    </row>
    <row r="4197" ht="15.75" customHeight="1">
      <c r="A4197" s="12">
        <v>2020.0</v>
      </c>
      <c r="B4197" s="265">
        <v>44075.0</v>
      </c>
      <c r="C4197" s="12" t="s">
        <v>767</v>
      </c>
      <c r="D4197" s="12" t="s">
        <v>432</v>
      </c>
      <c r="E4197" s="12" t="s">
        <v>750</v>
      </c>
      <c r="F4197" s="12" t="s">
        <v>751</v>
      </c>
      <c r="G4197" s="12" t="s">
        <v>749</v>
      </c>
      <c r="H4197" s="12" t="s">
        <v>421</v>
      </c>
      <c r="I4197" s="19">
        <v>201229.76</v>
      </c>
      <c r="J4197" s="19">
        <v>8.060794761E7</v>
      </c>
      <c r="K4197" s="19">
        <f t="shared" si="1"/>
        <v>6707.658667</v>
      </c>
      <c r="L4197" s="14">
        <f t="shared" si="2"/>
        <v>6707.658667</v>
      </c>
      <c r="M4197" s="14">
        <f t="shared" si="3"/>
        <v>0</v>
      </c>
      <c r="N4197" s="14">
        <f t="shared" si="4"/>
        <v>0.02366017166</v>
      </c>
      <c r="O4197" s="14">
        <f t="shared" si="5"/>
        <v>0.1490590815</v>
      </c>
      <c r="P4197" s="19">
        <f t="shared" si="6"/>
        <v>400.5766722</v>
      </c>
      <c r="Q4197" s="14">
        <f t="shared" si="7"/>
        <v>2686931.587</v>
      </c>
    </row>
    <row r="4198" ht="15.75" customHeight="1">
      <c r="A4198" s="12">
        <v>2020.0</v>
      </c>
      <c r="B4198" s="265">
        <v>44075.0</v>
      </c>
      <c r="C4198" s="12" t="s">
        <v>768</v>
      </c>
      <c r="D4198" s="12" t="s">
        <v>422</v>
      </c>
      <c r="E4198" s="12" t="s">
        <v>747</v>
      </c>
      <c r="F4198" s="12" t="s">
        <v>748</v>
      </c>
      <c r="G4198" s="12" t="s">
        <v>749</v>
      </c>
      <c r="H4198" s="12" t="s">
        <v>421</v>
      </c>
      <c r="I4198" s="19">
        <v>28876.61</v>
      </c>
      <c r="J4198" s="19">
        <v>1.720717434E7</v>
      </c>
      <c r="K4198" s="19">
        <f t="shared" si="1"/>
        <v>962.5536667</v>
      </c>
      <c r="L4198" s="14">
        <f t="shared" si="2"/>
        <v>962.5536667</v>
      </c>
      <c r="M4198" s="14">
        <f t="shared" si="3"/>
        <v>0</v>
      </c>
      <c r="N4198" s="14">
        <f t="shared" si="4"/>
        <v>0.003395251029</v>
      </c>
      <c r="O4198" s="14">
        <f t="shared" si="5"/>
        <v>0.02139008148</v>
      </c>
      <c r="P4198" s="19">
        <f t="shared" si="6"/>
        <v>595.8862325</v>
      </c>
      <c r="Q4198" s="14">
        <f t="shared" si="7"/>
        <v>573572.478</v>
      </c>
    </row>
    <row r="4199" ht="15.75" customHeight="1">
      <c r="A4199" s="12">
        <v>2020.0</v>
      </c>
      <c r="B4199" s="265">
        <v>44075.0</v>
      </c>
      <c r="C4199" s="12" t="s">
        <v>768</v>
      </c>
      <c r="D4199" s="12" t="s">
        <v>422</v>
      </c>
      <c r="E4199" s="12" t="s">
        <v>753</v>
      </c>
      <c r="F4199" s="12" t="s">
        <v>754</v>
      </c>
      <c r="G4199" s="12" t="s">
        <v>749</v>
      </c>
      <c r="H4199" s="12" t="s">
        <v>421</v>
      </c>
      <c r="I4199" s="19">
        <v>3799870.54</v>
      </c>
      <c r="J4199" s="19">
        <v>2.26044286482E9</v>
      </c>
      <c r="K4199" s="19">
        <f t="shared" si="1"/>
        <v>126662.3513</v>
      </c>
      <c r="L4199" s="14">
        <f t="shared" si="2"/>
        <v>126662.3513</v>
      </c>
      <c r="M4199" s="14">
        <f t="shared" si="3"/>
        <v>0</v>
      </c>
      <c r="N4199" s="14">
        <f t="shared" si="4"/>
        <v>0.4467807807</v>
      </c>
      <c r="O4199" s="14">
        <f t="shared" si="5"/>
        <v>2.814718919</v>
      </c>
      <c r="P4199" s="19">
        <f t="shared" si="6"/>
        <v>594.8736519</v>
      </c>
      <c r="Q4199" s="14">
        <f t="shared" si="7"/>
        <v>75348095.49</v>
      </c>
    </row>
    <row r="4200" ht="15.75" customHeight="1">
      <c r="A4200" s="12">
        <v>2020.0</v>
      </c>
      <c r="B4200" s="265">
        <v>44075.0</v>
      </c>
      <c r="C4200" s="12" t="s">
        <v>768</v>
      </c>
      <c r="D4200" s="12" t="s">
        <v>422</v>
      </c>
      <c r="E4200" s="12" t="s">
        <v>755</v>
      </c>
      <c r="F4200" s="12" t="s">
        <v>756</v>
      </c>
      <c r="G4200" s="12" t="s">
        <v>749</v>
      </c>
      <c r="H4200" s="12" t="s">
        <v>421</v>
      </c>
      <c r="I4200" s="19">
        <v>198927.98</v>
      </c>
      <c r="J4200" s="19">
        <v>1.2766226461E8</v>
      </c>
      <c r="K4200" s="19">
        <f t="shared" si="1"/>
        <v>6630.932667</v>
      </c>
      <c r="L4200" s="14">
        <f t="shared" si="2"/>
        <v>6630.932667</v>
      </c>
      <c r="M4200" s="14">
        <f t="shared" si="3"/>
        <v>0</v>
      </c>
      <c r="N4200" s="14">
        <f t="shared" si="4"/>
        <v>0.02338953322</v>
      </c>
      <c r="O4200" s="14">
        <f t="shared" si="5"/>
        <v>0.1473540593</v>
      </c>
      <c r="P4200" s="19">
        <f t="shared" si="6"/>
        <v>641.7511735</v>
      </c>
      <c r="Q4200" s="14">
        <f t="shared" si="7"/>
        <v>4255408.82</v>
      </c>
    </row>
    <row r="4201" ht="15.75" customHeight="1">
      <c r="A4201" s="12">
        <v>2020.0</v>
      </c>
      <c r="B4201" s="265">
        <v>44075.0</v>
      </c>
      <c r="C4201" s="12" t="s">
        <v>769</v>
      </c>
      <c r="D4201" s="12" t="s">
        <v>423</v>
      </c>
      <c r="E4201" s="12" t="s">
        <v>747</v>
      </c>
      <c r="F4201" s="12" t="s">
        <v>748</v>
      </c>
      <c r="G4201" s="12" t="s">
        <v>749</v>
      </c>
      <c r="H4201" s="12" t="s">
        <v>421</v>
      </c>
      <c r="I4201" s="19">
        <v>21706.96</v>
      </c>
      <c r="J4201" s="19">
        <v>1.233799346E7</v>
      </c>
      <c r="K4201" s="19">
        <f t="shared" si="1"/>
        <v>723.5653333</v>
      </c>
      <c r="L4201" s="14">
        <f t="shared" si="2"/>
        <v>723.5653333</v>
      </c>
      <c r="M4201" s="14">
        <f t="shared" si="3"/>
        <v>0</v>
      </c>
      <c r="N4201" s="14">
        <f t="shared" si="4"/>
        <v>0.002552258671</v>
      </c>
      <c r="O4201" s="14">
        <f t="shared" si="5"/>
        <v>0.01607922963</v>
      </c>
      <c r="P4201" s="19">
        <f t="shared" si="6"/>
        <v>568.3888237</v>
      </c>
      <c r="Q4201" s="14">
        <f t="shared" si="7"/>
        <v>411266.4487</v>
      </c>
    </row>
    <row r="4202" ht="15.75" customHeight="1">
      <c r="A4202" s="12">
        <v>2020.0</v>
      </c>
      <c r="B4202" s="265">
        <v>44075.0</v>
      </c>
      <c r="C4202" s="12" t="s">
        <v>769</v>
      </c>
      <c r="D4202" s="12" t="s">
        <v>423</v>
      </c>
      <c r="E4202" s="12" t="s">
        <v>753</v>
      </c>
      <c r="F4202" s="12" t="s">
        <v>754</v>
      </c>
      <c r="G4202" s="12" t="s">
        <v>749</v>
      </c>
      <c r="H4202" s="12" t="s">
        <v>421</v>
      </c>
      <c r="I4202" s="19">
        <v>4032892.43</v>
      </c>
      <c r="J4202" s="19">
        <v>2.33843864194E9</v>
      </c>
      <c r="K4202" s="19">
        <f t="shared" si="1"/>
        <v>134429.7477</v>
      </c>
      <c r="L4202" s="14">
        <f t="shared" si="2"/>
        <v>134429.7477</v>
      </c>
      <c r="M4202" s="14">
        <f t="shared" si="3"/>
        <v>0</v>
      </c>
      <c r="N4202" s="14">
        <f t="shared" si="4"/>
        <v>0.4741790041</v>
      </c>
      <c r="O4202" s="14">
        <f t="shared" si="5"/>
        <v>2.987327726</v>
      </c>
      <c r="P4202" s="19">
        <f t="shared" si="6"/>
        <v>579.841561</v>
      </c>
      <c r="Q4202" s="14">
        <f t="shared" si="7"/>
        <v>77947954.73</v>
      </c>
    </row>
    <row r="4203" ht="15.75" customHeight="1">
      <c r="A4203" s="12">
        <v>2020.0</v>
      </c>
      <c r="B4203" s="265">
        <v>44075.0</v>
      </c>
      <c r="C4203" s="12" t="s">
        <v>769</v>
      </c>
      <c r="D4203" s="12" t="s">
        <v>423</v>
      </c>
      <c r="E4203" s="12" t="s">
        <v>755</v>
      </c>
      <c r="F4203" s="12" t="s">
        <v>756</v>
      </c>
      <c r="G4203" s="12" t="s">
        <v>749</v>
      </c>
      <c r="H4203" s="12" t="s">
        <v>421</v>
      </c>
      <c r="I4203" s="19">
        <v>76379.49</v>
      </c>
      <c r="J4203" s="19">
        <v>4.956450826E7</v>
      </c>
      <c r="K4203" s="19">
        <f t="shared" si="1"/>
        <v>2545.983</v>
      </c>
      <c r="L4203" s="14">
        <f t="shared" si="2"/>
        <v>2545.983</v>
      </c>
      <c r="M4203" s="14">
        <f t="shared" si="3"/>
        <v>0</v>
      </c>
      <c r="N4203" s="14">
        <f t="shared" si="4"/>
        <v>0.008980539683</v>
      </c>
      <c r="O4203" s="14">
        <f t="shared" si="5"/>
        <v>0.0565774</v>
      </c>
      <c r="P4203" s="19">
        <f t="shared" si="6"/>
        <v>648.9243154</v>
      </c>
      <c r="Q4203" s="14">
        <f t="shared" si="7"/>
        <v>1652150.275</v>
      </c>
    </row>
    <row r="4204" ht="15.75" customHeight="1">
      <c r="A4204" s="12">
        <v>2020.0</v>
      </c>
      <c r="B4204" s="265">
        <v>44075.0</v>
      </c>
      <c r="C4204" s="12" t="s">
        <v>770</v>
      </c>
      <c r="D4204" s="12" t="s">
        <v>433</v>
      </c>
      <c r="E4204" s="12" t="s">
        <v>747</v>
      </c>
      <c r="F4204" s="12" t="s">
        <v>748</v>
      </c>
      <c r="G4204" s="12" t="s">
        <v>749</v>
      </c>
      <c r="H4204" s="12" t="s">
        <v>421</v>
      </c>
      <c r="I4204" s="19">
        <v>3156237.55</v>
      </c>
      <c r="J4204" s="19">
        <v>1.34810741468E9</v>
      </c>
      <c r="K4204" s="19">
        <f t="shared" si="1"/>
        <v>105207.9183</v>
      </c>
      <c r="L4204" s="14">
        <f t="shared" si="2"/>
        <v>105207.9183</v>
      </c>
      <c r="M4204" s="14">
        <f t="shared" si="3"/>
        <v>0</v>
      </c>
      <c r="N4204" s="14">
        <f t="shared" si="4"/>
        <v>0.3711037684</v>
      </c>
      <c r="O4204" s="14">
        <f t="shared" si="5"/>
        <v>2.337953741</v>
      </c>
      <c r="P4204" s="19">
        <f t="shared" si="6"/>
        <v>427.1248261</v>
      </c>
      <c r="Q4204" s="14">
        <f t="shared" si="7"/>
        <v>44936913.82</v>
      </c>
    </row>
    <row r="4205" ht="15.75" customHeight="1">
      <c r="A4205" s="12">
        <v>2020.0</v>
      </c>
      <c r="B4205" s="265">
        <v>44075.0</v>
      </c>
      <c r="C4205" s="12" t="s">
        <v>770</v>
      </c>
      <c r="D4205" s="12" t="s">
        <v>433</v>
      </c>
      <c r="E4205" s="12" t="s">
        <v>753</v>
      </c>
      <c r="F4205" s="12" t="s">
        <v>754</v>
      </c>
      <c r="G4205" s="12" t="s">
        <v>749</v>
      </c>
      <c r="H4205" s="12" t="s">
        <v>421</v>
      </c>
      <c r="I4205" s="19">
        <v>2.7121228432E8</v>
      </c>
      <c r="J4205" s="19">
        <v>1.1117458030783E11</v>
      </c>
      <c r="K4205" s="19">
        <f t="shared" si="1"/>
        <v>9040409.477</v>
      </c>
      <c r="L4205" s="14">
        <f t="shared" si="2"/>
        <v>283500</v>
      </c>
      <c r="M4205" s="14">
        <f t="shared" si="3"/>
        <v>8756909.477</v>
      </c>
      <c r="N4205" s="14">
        <f t="shared" si="4"/>
        <v>1</v>
      </c>
      <c r="O4205" s="14">
        <f t="shared" si="5"/>
        <v>6.3</v>
      </c>
      <c r="P4205" s="19">
        <f t="shared" si="6"/>
        <v>409.9172004</v>
      </c>
      <c r="Q4205" s="14">
        <f t="shared" si="7"/>
        <v>116211526.3</v>
      </c>
    </row>
    <row r="4206" ht="15.75" customHeight="1">
      <c r="A4206" s="12">
        <v>2020.0</v>
      </c>
      <c r="B4206" s="265">
        <v>44075.0</v>
      </c>
      <c r="C4206" s="12" t="s">
        <v>770</v>
      </c>
      <c r="D4206" s="12" t="s">
        <v>433</v>
      </c>
      <c r="E4206" s="12" t="s">
        <v>755</v>
      </c>
      <c r="F4206" s="12" t="s">
        <v>756</v>
      </c>
      <c r="G4206" s="12" t="s">
        <v>749</v>
      </c>
      <c r="H4206" s="12" t="s">
        <v>421</v>
      </c>
      <c r="I4206" s="19">
        <v>2.126831942E7</v>
      </c>
      <c r="J4206" s="19">
        <v>8.51300229624E9</v>
      </c>
      <c r="K4206" s="19">
        <f t="shared" si="1"/>
        <v>708943.9807</v>
      </c>
      <c r="L4206" s="14">
        <f t="shared" si="2"/>
        <v>283500</v>
      </c>
      <c r="M4206" s="14">
        <f t="shared" si="3"/>
        <v>425443.9807</v>
      </c>
      <c r="N4206" s="14">
        <f t="shared" si="4"/>
        <v>1</v>
      </c>
      <c r="O4206" s="14">
        <f t="shared" si="5"/>
        <v>6.3</v>
      </c>
      <c r="P4206" s="19">
        <f t="shared" si="6"/>
        <v>400.2668066</v>
      </c>
      <c r="Q4206" s="14">
        <f t="shared" si="7"/>
        <v>113475639.7</v>
      </c>
    </row>
    <row r="4207" ht="15.75" customHeight="1">
      <c r="A4207" s="12">
        <v>2020.0</v>
      </c>
      <c r="B4207" s="265">
        <v>44075.0</v>
      </c>
      <c r="C4207" s="12" t="s">
        <v>770</v>
      </c>
      <c r="D4207" s="12" t="s">
        <v>433</v>
      </c>
      <c r="E4207" s="12" t="s">
        <v>750</v>
      </c>
      <c r="F4207" s="12" t="s">
        <v>751</v>
      </c>
      <c r="G4207" s="12" t="s">
        <v>749</v>
      </c>
      <c r="H4207" s="12" t="s">
        <v>421</v>
      </c>
      <c r="I4207" s="19">
        <v>79619.04</v>
      </c>
      <c r="J4207" s="19">
        <v>3.577960719E7</v>
      </c>
      <c r="K4207" s="19">
        <f t="shared" si="1"/>
        <v>2653.968</v>
      </c>
      <c r="L4207" s="14">
        <f t="shared" si="2"/>
        <v>2653.968</v>
      </c>
      <c r="M4207" s="14">
        <f t="shared" si="3"/>
        <v>0</v>
      </c>
      <c r="N4207" s="14">
        <f t="shared" si="4"/>
        <v>0.009361439153</v>
      </c>
      <c r="O4207" s="14">
        <f t="shared" si="5"/>
        <v>0.05897706667</v>
      </c>
      <c r="P4207" s="19">
        <f t="shared" si="6"/>
        <v>449.3850615</v>
      </c>
      <c r="Q4207" s="14">
        <f t="shared" si="7"/>
        <v>1192653.573</v>
      </c>
    </row>
    <row r="4208" ht="15.75" customHeight="1">
      <c r="A4208" s="12">
        <v>2020.0</v>
      </c>
      <c r="B4208" s="265">
        <v>44075.0</v>
      </c>
      <c r="C4208" s="12" t="s">
        <v>771</v>
      </c>
      <c r="D4208" s="12" t="s">
        <v>434</v>
      </c>
      <c r="E4208" s="12" t="s">
        <v>747</v>
      </c>
      <c r="F4208" s="12" t="s">
        <v>748</v>
      </c>
      <c r="G4208" s="12" t="s">
        <v>749</v>
      </c>
      <c r="H4208" s="12" t="s">
        <v>421</v>
      </c>
      <c r="I4208" s="19">
        <v>148523.17</v>
      </c>
      <c r="J4208" s="19">
        <v>6.415386465E7</v>
      </c>
      <c r="K4208" s="19">
        <f t="shared" si="1"/>
        <v>4950.772333</v>
      </c>
      <c r="L4208" s="14">
        <f t="shared" si="2"/>
        <v>4950.772333</v>
      </c>
      <c r="M4208" s="14">
        <f t="shared" si="3"/>
        <v>0</v>
      </c>
      <c r="N4208" s="14">
        <f t="shared" si="4"/>
        <v>0.01746304174</v>
      </c>
      <c r="O4208" s="14">
        <f t="shared" si="5"/>
        <v>0.110017163</v>
      </c>
      <c r="P4208" s="19">
        <f t="shared" si="6"/>
        <v>431.9451615</v>
      </c>
      <c r="Q4208" s="14">
        <f t="shared" si="7"/>
        <v>2138462.155</v>
      </c>
    </row>
    <row r="4209" ht="15.75" customHeight="1">
      <c r="A4209" s="12">
        <v>2020.0</v>
      </c>
      <c r="B4209" s="265">
        <v>44075.0</v>
      </c>
      <c r="C4209" s="12" t="s">
        <v>771</v>
      </c>
      <c r="D4209" s="12" t="s">
        <v>434</v>
      </c>
      <c r="E4209" s="12" t="s">
        <v>753</v>
      </c>
      <c r="F4209" s="12" t="s">
        <v>754</v>
      </c>
      <c r="G4209" s="12" t="s">
        <v>749</v>
      </c>
      <c r="H4209" s="12" t="s">
        <v>421</v>
      </c>
      <c r="I4209" s="19">
        <v>2.481863723E7</v>
      </c>
      <c r="J4209" s="19">
        <v>1.052405083046E10</v>
      </c>
      <c r="K4209" s="19">
        <f t="shared" si="1"/>
        <v>827287.9077</v>
      </c>
      <c r="L4209" s="14">
        <f t="shared" si="2"/>
        <v>283500</v>
      </c>
      <c r="M4209" s="14">
        <f t="shared" si="3"/>
        <v>543787.9077</v>
      </c>
      <c r="N4209" s="14">
        <f t="shared" si="4"/>
        <v>1</v>
      </c>
      <c r="O4209" s="14">
        <f t="shared" si="5"/>
        <v>6.3</v>
      </c>
      <c r="P4209" s="19">
        <f t="shared" si="6"/>
        <v>424.0382231</v>
      </c>
      <c r="Q4209" s="14">
        <f t="shared" si="7"/>
        <v>120214836.2</v>
      </c>
    </row>
    <row r="4210" ht="15.75" customHeight="1">
      <c r="A4210" s="12">
        <v>2020.0</v>
      </c>
      <c r="B4210" s="265">
        <v>44075.0</v>
      </c>
      <c r="C4210" s="12" t="s">
        <v>771</v>
      </c>
      <c r="D4210" s="12" t="s">
        <v>434</v>
      </c>
      <c r="E4210" s="12" t="s">
        <v>755</v>
      </c>
      <c r="F4210" s="12" t="s">
        <v>756</v>
      </c>
      <c r="G4210" s="12" t="s">
        <v>749</v>
      </c>
      <c r="H4210" s="12" t="s">
        <v>421</v>
      </c>
      <c r="I4210" s="19">
        <v>1658328.22</v>
      </c>
      <c r="J4210" s="19">
        <v>6.6608520619E8</v>
      </c>
      <c r="K4210" s="19">
        <f t="shared" si="1"/>
        <v>55277.60733</v>
      </c>
      <c r="L4210" s="14">
        <f t="shared" si="2"/>
        <v>55277.60733</v>
      </c>
      <c r="M4210" s="14">
        <f t="shared" si="3"/>
        <v>0</v>
      </c>
      <c r="N4210" s="14">
        <f t="shared" si="4"/>
        <v>0.1949827419</v>
      </c>
      <c r="O4210" s="14">
        <f t="shared" si="5"/>
        <v>1.228391274</v>
      </c>
      <c r="P4210" s="19">
        <f t="shared" si="6"/>
        <v>401.6606593</v>
      </c>
      <c r="Q4210" s="14">
        <f t="shared" si="7"/>
        <v>22202840.21</v>
      </c>
    </row>
    <row r="4211" ht="15.75" customHeight="1">
      <c r="A4211" s="12">
        <v>2020.0</v>
      </c>
      <c r="B4211" s="265">
        <v>44075.0</v>
      </c>
      <c r="C4211" s="12" t="s">
        <v>772</v>
      </c>
      <c r="D4211" s="12" t="s">
        <v>435</v>
      </c>
      <c r="E4211" s="12" t="s">
        <v>747</v>
      </c>
      <c r="F4211" s="12" t="s">
        <v>748</v>
      </c>
      <c r="G4211" s="12" t="s">
        <v>749</v>
      </c>
      <c r="H4211" s="12" t="s">
        <v>421</v>
      </c>
      <c r="I4211" s="19">
        <v>91745.63</v>
      </c>
      <c r="J4211" s="19">
        <v>3.840855952E7</v>
      </c>
      <c r="K4211" s="19">
        <f t="shared" si="1"/>
        <v>3058.187667</v>
      </c>
      <c r="L4211" s="14">
        <f t="shared" si="2"/>
        <v>3058.187667</v>
      </c>
      <c r="M4211" s="14">
        <f t="shared" si="3"/>
        <v>0</v>
      </c>
      <c r="N4211" s="14">
        <f t="shared" si="4"/>
        <v>0.01078725808</v>
      </c>
      <c r="O4211" s="14">
        <f t="shared" si="5"/>
        <v>0.06795972593</v>
      </c>
      <c r="P4211" s="19">
        <f t="shared" si="6"/>
        <v>418.6418418</v>
      </c>
      <c r="Q4211" s="14">
        <f t="shared" si="7"/>
        <v>1280285.317</v>
      </c>
    </row>
    <row r="4212" ht="15.75" customHeight="1">
      <c r="A4212" s="12">
        <v>2020.0</v>
      </c>
      <c r="B4212" s="265">
        <v>44075.0</v>
      </c>
      <c r="C4212" s="12" t="s">
        <v>772</v>
      </c>
      <c r="D4212" s="12" t="s">
        <v>435</v>
      </c>
      <c r="E4212" s="12" t="s">
        <v>753</v>
      </c>
      <c r="F4212" s="12" t="s">
        <v>754</v>
      </c>
      <c r="G4212" s="12" t="s">
        <v>749</v>
      </c>
      <c r="H4212" s="12" t="s">
        <v>421</v>
      </c>
      <c r="I4212" s="19">
        <v>1.232098042E7</v>
      </c>
      <c r="J4212" s="19">
        <v>5.26230327417E9</v>
      </c>
      <c r="K4212" s="19">
        <f t="shared" si="1"/>
        <v>410699.3473</v>
      </c>
      <c r="L4212" s="14">
        <f t="shared" si="2"/>
        <v>283500</v>
      </c>
      <c r="M4212" s="14">
        <f t="shared" si="3"/>
        <v>127199.3473</v>
      </c>
      <c r="N4212" s="14">
        <f t="shared" si="4"/>
        <v>1</v>
      </c>
      <c r="O4212" s="14">
        <f t="shared" si="5"/>
        <v>6.3</v>
      </c>
      <c r="P4212" s="19">
        <f t="shared" si="6"/>
        <v>427.1010175</v>
      </c>
      <c r="Q4212" s="14">
        <f t="shared" si="7"/>
        <v>121083138.5</v>
      </c>
    </row>
    <row r="4213" ht="15.75" customHeight="1">
      <c r="A4213" s="12">
        <v>2020.0</v>
      </c>
      <c r="B4213" s="265">
        <v>44075.0</v>
      </c>
      <c r="C4213" s="12" t="s">
        <v>772</v>
      </c>
      <c r="D4213" s="12" t="s">
        <v>435</v>
      </c>
      <c r="E4213" s="12" t="s">
        <v>755</v>
      </c>
      <c r="F4213" s="12" t="s">
        <v>756</v>
      </c>
      <c r="G4213" s="12" t="s">
        <v>749</v>
      </c>
      <c r="H4213" s="12" t="s">
        <v>421</v>
      </c>
      <c r="I4213" s="19">
        <v>773658.4</v>
      </c>
      <c r="J4213" s="19">
        <v>3.3475339028E8</v>
      </c>
      <c r="K4213" s="19">
        <f t="shared" si="1"/>
        <v>25788.61333</v>
      </c>
      <c r="L4213" s="14">
        <f t="shared" si="2"/>
        <v>25788.61333</v>
      </c>
      <c r="M4213" s="14">
        <f t="shared" si="3"/>
        <v>0</v>
      </c>
      <c r="N4213" s="14">
        <f t="shared" si="4"/>
        <v>0.0909651264</v>
      </c>
      <c r="O4213" s="14">
        <f t="shared" si="5"/>
        <v>0.5730802963</v>
      </c>
      <c r="P4213" s="19">
        <f t="shared" si="6"/>
        <v>432.6888848</v>
      </c>
      <c r="Q4213" s="14">
        <f t="shared" si="7"/>
        <v>11158446.34</v>
      </c>
    </row>
    <row r="4214" ht="15.75" customHeight="1">
      <c r="A4214" s="12">
        <v>2020.0</v>
      </c>
      <c r="B4214" s="265">
        <v>44075.0</v>
      </c>
      <c r="C4214" s="12" t="s">
        <v>773</v>
      </c>
      <c r="D4214" s="12" t="s">
        <v>436</v>
      </c>
      <c r="E4214" s="12" t="s">
        <v>753</v>
      </c>
      <c r="F4214" s="12" t="s">
        <v>754</v>
      </c>
      <c r="G4214" s="12" t="s">
        <v>749</v>
      </c>
      <c r="H4214" s="12" t="s">
        <v>421</v>
      </c>
      <c r="I4214" s="19">
        <v>62.24</v>
      </c>
      <c r="J4214" s="19">
        <v>20544.33</v>
      </c>
      <c r="K4214" s="19">
        <f t="shared" si="1"/>
        <v>2.074666667</v>
      </c>
      <c r="L4214" s="14">
        <f t="shared" si="2"/>
        <v>2.074666667</v>
      </c>
      <c r="M4214" s="14">
        <f t="shared" si="3"/>
        <v>0</v>
      </c>
      <c r="N4214" s="14">
        <f t="shared" si="4"/>
        <v>0.000007318048207</v>
      </c>
      <c r="O4214" s="14">
        <f t="shared" si="5"/>
        <v>0.0000461037037</v>
      </c>
      <c r="P4214" s="19">
        <f t="shared" si="6"/>
        <v>330.0824229</v>
      </c>
      <c r="Q4214" s="14">
        <f t="shared" si="7"/>
        <v>684.811</v>
      </c>
    </row>
    <row r="4215" ht="15.75" customHeight="1">
      <c r="A4215" s="12">
        <v>2020.0</v>
      </c>
      <c r="B4215" s="265">
        <v>44075.0</v>
      </c>
      <c r="C4215" s="12" t="s">
        <v>775</v>
      </c>
      <c r="D4215" s="12" t="s">
        <v>428</v>
      </c>
      <c r="E4215" s="12" t="s">
        <v>747</v>
      </c>
      <c r="F4215" s="12" t="s">
        <v>748</v>
      </c>
      <c r="G4215" s="12" t="s">
        <v>749</v>
      </c>
      <c r="H4215" s="12" t="s">
        <v>421</v>
      </c>
      <c r="I4215" s="19">
        <v>278382.14</v>
      </c>
      <c r="J4215" s="19">
        <v>8.211427245E7</v>
      </c>
      <c r="K4215" s="19">
        <f t="shared" si="1"/>
        <v>9279.404667</v>
      </c>
      <c r="L4215" s="14">
        <f t="shared" si="2"/>
        <v>9279.404667</v>
      </c>
      <c r="M4215" s="14">
        <f t="shared" si="3"/>
        <v>0</v>
      </c>
      <c r="N4215" s="14">
        <f t="shared" si="4"/>
        <v>0.03273158613</v>
      </c>
      <c r="O4215" s="14">
        <f t="shared" si="5"/>
        <v>0.2062089926</v>
      </c>
      <c r="P4215" s="19">
        <f t="shared" si="6"/>
        <v>294.9696143</v>
      </c>
      <c r="Q4215" s="14">
        <f t="shared" si="7"/>
        <v>2737142.415</v>
      </c>
    </row>
    <row r="4216" ht="15.75" customHeight="1">
      <c r="A4216" s="12">
        <v>2020.0</v>
      </c>
      <c r="B4216" s="265">
        <v>44075.0</v>
      </c>
      <c r="C4216" s="12" t="s">
        <v>775</v>
      </c>
      <c r="D4216" s="12" t="s">
        <v>428</v>
      </c>
      <c r="E4216" s="12" t="s">
        <v>753</v>
      </c>
      <c r="F4216" s="12" t="s">
        <v>754</v>
      </c>
      <c r="G4216" s="12" t="s">
        <v>749</v>
      </c>
      <c r="H4216" s="12" t="s">
        <v>421</v>
      </c>
      <c r="I4216" s="19">
        <v>2.502398248E7</v>
      </c>
      <c r="J4216" s="19">
        <v>7.3597613428E9</v>
      </c>
      <c r="K4216" s="19">
        <f t="shared" si="1"/>
        <v>834132.7493</v>
      </c>
      <c r="L4216" s="14">
        <f t="shared" si="2"/>
        <v>283500</v>
      </c>
      <c r="M4216" s="14">
        <f t="shared" si="3"/>
        <v>550632.7493</v>
      </c>
      <c r="N4216" s="14">
        <f t="shared" si="4"/>
        <v>1</v>
      </c>
      <c r="O4216" s="14">
        <f t="shared" si="5"/>
        <v>6.3</v>
      </c>
      <c r="P4216" s="19">
        <f t="shared" si="6"/>
        <v>294.1083158</v>
      </c>
      <c r="Q4216" s="14">
        <f t="shared" si="7"/>
        <v>83379707.54</v>
      </c>
    </row>
    <row r="4217" ht="15.75" customHeight="1">
      <c r="A4217" s="12">
        <v>2020.0</v>
      </c>
      <c r="B4217" s="265">
        <v>44075.0</v>
      </c>
      <c r="C4217" s="12" t="s">
        <v>775</v>
      </c>
      <c r="D4217" s="12" t="s">
        <v>428</v>
      </c>
      <c r="E4217" s="12" t="s">
        <v>755</v>
      </c>
      <c r="F4217" s="12" t="s">
        <v>756</v>
      </c>
      <c r="G4217" s="12" t="s">
        <v>749</v>
      </c>
      <c r="H4217" s="12" t="s">
        <v>421</v>
      </c>
      <c r="I4217" s="19">
        <v>3222153.16</v>
      </c>
      <c r="J4217" s="19">
        <v>9.2722063939E8</v>
      </c>
      <c r="K4217" s="19">
        <f t="shared" si="1"/>
        <v>107405.1053</v>
      </c>
      <c r="L4217" s="14">
        <f t="shared" si="2"/>
        <v>107405.1053</v>
      </c>
      <c r="M4217" s="14">
        <f t="shared" si="3"/>
        <v>0</v>
      </c>
      <c r="N4217" s="14">
        <f t="shared" si="4"/>
        <v>0.3788539871</v>
      </c>
      <c r="O4217" s="14">
        <f t="shared" si="5"/>
        <v>2.386780119</v>
      </c>
      <c r="P4217" s="19">
        <f t="shared" si="6"/>
        <v>287.7642971</v>
      </c>
      <c r="Q4217" s="14">
        <f t="shared" si="7"/>
        <v>30907354.65</v>
      </c>
    </row>
    <row r="4218" ht="15.75" customHeight="1">
      <c r="A4218" s="12">
        <v>2020.0</v>
      </c>
      <c r="B4218" s="265">
        <v>44075.0</v>
      </c>
      <c r="C4218" s="12" t="s">
        <v>775</v>
      </c>
      <c r="D4218" s="12" t="s">
        <v>428</v>
      </c>
      <c r="E4218" s="12" t="s">
        <v>750</v>
      </c>
      <c r="F4218" s="12" t="s">
        <v>751</v>
      </c>
      <c r="G4218" s="12" t="s">
        <v>749</v>
      </c>
      <c r="H4218" s="12" t="s">
        <v>421</v>
      </c>
      <c r="I4218" s="19">
        <v>14932.14</v>
      </c>
      <c r="J4218" s="19">
        <v>4335090.57</v>
      </c>
      <c r="K4218" s="19">
        <f t="shared" si="1"/>
        <v>497.738</v>
      </c>
      <c r="L4218" s="14">
        <f t="shared" si="2"/>
        <v>497.738</v>
      </c>
      <c r="M4218" s="14">
        <f t="shared" si="3"/>
        <v>0</v>
      </c>
      <c r="N4218" s="14">
        <f t="shared" si="4"/>
        <v>0.001755689594</v>
      </c>
      <c r="O4218" s="14">
        <f t="shared" si="5"/>
        <v>0.01106084444</v>
      </c>
      <c r="P4218" s="19">
        <f t="shared" si="6"/>
        <v>290.3194432</v>
      </c>
      <c r="Q4218" s="14">
        <f t="shared" si="7"/>
        <v>144503.019</v>
      </c>
    </row>
    <row r="4219" ht="15.75" customHeight="1">
      <c r="A4219" s="12">
        <v>2020.0</v>
      </c>
      <c r="B4219" s="265">
        <v>44075.0</v>
      </c>
      <c r="C4219" s="12" t="s">
        <v>776</v>
      </c>
      <c r="D4219" s="12" t="s">
        <v>427</v>
      </c>
      <c r="E4219" s="12" t="s">
        <v>747</v>
      </c>
      <c r="F4219" s="12" t="s">
        <v>748</v>
      </c>
      <c r="G4219" s="12" t="s">
        <v>749</v>
      </c>
      <c r="H4219" s="12" t="s">
        <v>421</v>
      </c>
      <c r="I4219" s="19">
        <v>658808.22</v>
      </c>
      <c r="J4219" s="19">
        <v>2.0506274602E8</v>
      </c>
      <c r="K4219" s="19">
        <f t="shared" si="1"/>
        <v>21960.274</v>
      </c>
      <c r="L4219" s="14">
        <f t="shared" si="2"/>
        <v>21960.274</v>
      </c>
      <c r="M4219" s="14">
        <f t="shared" si="3"/>
        <v>0</v>
      </c>
      <c r="N4219" s="14">
        <f t="shared" si="4"/>
        <v>0.07746128395</v>
      </c>
      <c r="O4219" s="14">
        <f t="shared" si="5"/>
        <v>0.4880060889</v>
      </c>
      <c r="P4219" s="19">
        <f t="shared" si="6"/>
        <v>311.2631868</v>
      </c>
      <c r="Q4219" s="14">
        <f t="shared" si="7"/>
        <v>6835424.867</v>
      </c>
    </row>
    <row r="4220" ht="15.75" customHeight="1">
      <c r="A4220" s="12">
        <v>2020.0</v>
      </c>
      <c r="B4220" s="265">
        <v>44075.0</v>
      </c>
      <c r="C4220" s="12" t="s">
        <v>776</v>
      </c>
      <c r="D4220" s="12" t="s">
        <v>427</v>
      </c>
      <c r="E4220" s="12" t="s">
        <v>753</v>
      </c>
      <c r="F4220" s="12" t="s">
        <v>754</v>
      </c>
      <c r="G4220" s="12" t="s">
        <v>749</v>
      </c>
      <c r="H4220" s="12" t="s">
        <v>421</v>
      </c>
      <c r="I4220" s="19">
        <v>7.733520556E7</v>
      </c>
      <c r="J4220" s="19">
        <v>2.358232320542E10</v>
      </c>
      <c r="K4220" s="19">
        <f t="shared" si="1"/>
        <v>2577840.185</v>
      </c>
      <c r="L4220" s="14">
        <f t="shared" si="2"/>
        <v>283500</v>
      </c>
      <c r="M4220" s="14">
        <f t="shared" si="3"/>
        <v>2294340.185</v>
      </c>
      <c r="N4220" s="14">
        <f t="shared" si="4"/>
        <v>1</v>
      </c>
      <c r="O4220" s="14">
        <f t="shared" si="5"/>
        <v>6.3</v>
      </c>
      <c r="P4220" s="19">
        <f t="shared" si="6"/>
        <v>304.9364521</v>
      </c>
      <c r="Q4220" s="14">
        <f t="shared" si="7"/>
        <v>86449484.17</v>
      </c>
    </row>
    <row r="4221" ht="15.75" customHeight="1">
      <c r="A4221" s="12">
        <v>2020.0</v>
      </c>
      <c r="B4221" s="265">
        <v>44075.0</v>
      </c>
      <c r="C4221" s="12" t="s">
        <v>776</v>
      </c>
      <c r="D4221" s="12" t="s">
        <v>427</v>
      </c>
      <c r="E4221" s="12" t="s">
        <v>755</v>
      </c>
      <c r="F4221" s="12" t="s">
        <v>756</v>
      </c>
      <c r="G4221" s="12" t="s">
        <v>749</v>
      </c>
      <c r="H4221" s="12" t="s">
        <v>421</v>
      </c>
      <c r="I4221" s="19">
        <v>2458213.02</v>
      </c>
      <c r="J4221" s="19">
        <v>7.7524791454E8</v>
      </c>
      <c r="K4221" s="19">
        <f t="shared" si="1"/>
        <v>81940.434</v>
      </c>
      <c r="L4221" s="14">
        <f t="shared" si="2"/>
        <v>81940.434</v>
      </c>
      <c r="M4221" s="14">
        <f t="shared" si="3"/>
        <v>0</v>
      </c>
      <c r="N4221" s="14">
        <f t="shared" si="4"/>
        <v>0.2890315132</v>
      </c>
      <c r="O4221" s="14">
        <f t="shared" si="5"/>
        <v>1.820898533</v>
      </c>
      <c r="P4221" s="19">
        <f t="shared" si="6"/>
        <v>315.3705184</v>
      </c>
      <c r="Q4221" s="14">
        <f t="shared" si="7"/>
        <v>25841597.15</v>
      </c>
    </row>
    <row r="4222" ht="15.75" customHeight="1">
      <c r="A4222" s="12">
        <v>2020.0</v>
      </c>
      <c r="B4222" s="265">
        <v>44075.0</v>
      </c>
      <c r="C4222" s="12" t="s">
        <v>776</v>
      </c>
      <c r="D4222" s="12" t="s">
        <v>427</v>
      </c>
      <c r="E4222" s="12" t="s">
        <v>750</v>
      </c>
      <c r="F4222" s="12" t="s">
        <v>751</v>
      </c>
      <c r="G4222" s="12" t="s">
        <v>749</v>
      </c>
      <c r="H4222" s="12" t="s">
        <v>421</v>
      </c>
      <c r="I4222" s="19">
        <v>16083.2</v>
      </c>
      <c r="J4222" s="19">
        <v>4650004.17</v>
      </c>
      <c r="K4222" s="19">
        <f t="shared" si="1"/>
        <v>536.1066667</v>
      </c>
      <c r="L4222" s="14">
        <f t="shared" si="2"/>
        <v>536.1066667</v>
      </c>
      <c r="M4222" s="14">
        <f t="shared" si="3"/>
        <v>0</v>
      </c>
      <c r="N4222" s="14">
        <f t="shared" si="4"/>
        <v>0.001891028807</v>
      </c>
      <c r="O4222" s="14">
        <f t="shared" si="5"/>
        <v>0.01191348148</v>
      </c>
      <c r="P4222" s="19">
        <f t="shared" si="6"/>
        <v>289.1218271</v>
      </c>
      <c r="Q4222" s="14">
        <f t="shared" si="7"/>
        <v>155000.139</v>
      </c>
    </row>
    <row r="4223" ht="15.75" customHeight="1">
      <c r="A4223" s="12">
        <v>2020.0</v>
      </c>
      <c r="B4223" s="265">
        <v>44075.0</v>
      </c>
      <c r="C4223" s="12" t="s">
        <v>790</v>
      </c>
      <c r="D4223" s="12" t="s">
        <v>429</v>
      </c>
      <c r="E4223" s="12" t="s">
        <v>747</v>
      </c>
      <c r="F4223" s="12" t="s">
        <v>748</v>
      </c>
      <c r="G4223" s="12" t="s">
        <v>749</v>
      </c>
      <c r="H4223" s="12" t="s">
        <v>421</v>
      </c>
      <c r="I4223" s="19">
        <v>387245.75</v>
      </c>
      <c r="J4223" s="19">
        <v>1.1191774255E8</v>
      </c>
      <c r="K4223" s="19">
        <f t="shared" si="1"/>
        <v>12908.19167</v>
      </c>
      <c r="L4223" s="14">
        <f t="shared" si="2"/>
        <v>12908.19167</v>
      </c>
      <c r="M4223" s="14">
        <f t="shared" si="3"/>
        <v>0</v>
      </c>
      <c r="N4223" s="14">
        <f t="shared" si="4"/>
        <v>0.04553154027</v>
      </c>
      <c r="O4223" s="14">
        <f t="shared" si="5"/>
        <v>0.2868487037</v>
      </c>
      <c r="P4223" s="19">
        <f t="shared" si="6"/>
        <v>289.0096084</v>
      </c>
      <c r="Q4223" s="14">
        <f t="shared" si="7"/>
        <v>3730591.418</v>
      </c>
    </row>
    <row r="4224" ht="15.75" customHeight="1">
      <c r="A4224" s="12">
        <v>2020.0</v>
      </c>
      <c r="B4224" s="265">
        <v>44075.0</v>
      </c>
      <c r="C4224" s="12" t="s">
        <v>790</v>
      </c>
      <c r="D4224" s="12" t="s">
        <v>429</v>
      </c>
      <c r="E4224" s="12" t="s">
        <v>753</v>
      </c>
      <c r="F4224" s="12" t="s">
        <v>754</v>
      </c>
      <c r="G4224" s="12" t="s">
        <v>749</v>
      </c>
      <c r="H4224" s="12" t="s">
        <v>421</v>
      </c>
      <c r="I4224" s="19">
        <v>5.47369237E7</v>
      </c>
      <c r="J4224" s="19">
        <v>1.644877832773E10</v>
      </c>
      <c r="K4224" s="19">
        <f t="shared" si="1"/>
        <v>1824564.123</v>
      </c>
      <c r="L4224" s="14">
        <f t="shared" si="2"/>
        <v>283500</v>
      </c>
      <c r="M4224" s="14">
        <f t="shared" si="3"/>
        <v>1541064.123</v>
      </c>
      <c r="N4224" s="14">
        <f t="shared" si="4"/>
        <v>1</v>
      </c>
      <c r="O4224" s="14">
        <f t="shared" si="5"/>
        <v>6.3</v>
      </c>
      <c r="P4224" s="19">
        <f t="shared" si="6"/>
        <v>300.5060792</v>
      </c>
      <c r="Q4224" s="14">
        <f t="shared" si="7"/>
        <v>85193473.45</v>
      </c>
    </row>
    <row r="4225" ht="15.75" customHeight="1">
      <c r="A4225" s="12">
        <v>2020.0</v>
      </c>
      <c r="B4225" s="265">
        <v>44075.0</v>
      </c>
      <c r="C4225" s="12" t="s">
        <v>790</v>
      </c>
      <c r="D4225" s="12" t="s">
        <v>429</v>
      </c>
      <c r="E4225" s="12" t="s">
        <v>755</v>
      </c>
      <c r="F4225" s="12" t="s">
        <v>756</v>
      </c>
      <c r="G4225" s="12" t="s">
        <v>749</v>
      </c>
      <c r="H4225" s="12" t="s">
        <v>421</v>
      </c>
      <c r="I4225" s="19">
        <v>4381394.26</v>
      </c>
      <c r="J4225" s="19">
        <v>1.31315513304E9</v>
      </c>
      <c r="K4225" s="19">
        <f t="shared" si="1"/>
        <v>146046.4753</v>
      </c>
      <c r="L4225" s="14">
        <f t="shared" si="2"/>
        <v>146046.4753</v>
      </c>
      <c r="M4225" s="14">
        <f t="shared" si="3"/>
        <v>0</v>
      </c>
      <c r="N4225" s="14">
        <f t="shared" si="4"/>
        <v>0.5151551158</v>
      </c>
      <c r="O4225" s="14">
        <f t="shared" si="5"/>
        <v>3.24547723</v>
      </c>
      <c r="P4225" s="19">
        <f t="shared" si="6"/>
        <v>299.7117025</v>
      </c>
      <c r="Q4225" s="14">
        <f t="shared" si="7"/>
        <v>43771837.77</v>
      </c>
    </row>
    <row r="4226" ht="15.75" customHeight="1">
      <c r="A4226" s="12">
        <v>2020.0</v>
      </c>
      <c r="B4226" s="265">
        <v>44075.0</v>
      </c>
      <c r="C4226" s="12" t="s">
        <v>790</v>
      </c>
      <c r="D4226" s="12" t="s">
        <v>429</v>
      </c>
      <c r="E4226" s="12" t="s">
        <v>750</v>
      </c>
      <c r="F4226" s="12" t="s">
        <v>751</v>
      </c>
      <c r="G4226" s="12" t="s">
        <v>749</v>
      </c>
      <c r="H4226" s="12" t="s">
        <v>421</v>
      </c>
      <c r="I4226" s="19">
        <v>102995.11</v>
      </c>
      <c r="J4226" s="19">
        <v>3.325849832E7</v>
      </c>
      <c r="K4226" s="19">
        <f t="shared" si="1"/>
        <v>3433.170333</v>
      </c>
      <c r="L4226" s="14">
        <f t="shared" si="2"/>
        <v>3433.170333</v>
      </c>
      <c r="M4226" s="14">
        <f t="shared" si="3"/>
        <v>0</v>
      </c>
      <c r="N4226" s="14">
        <f t="shared" si="4"/>
        <v>0.01210994827</v>
      </c>
      <c r="O4226" s="14">
        <f t="shared" si="5"/>
        <v>0.07629267407</v>
      </c>
      <c r="P4226" s="19">
        <f t="shared" si="6"/>
        <v>322.9133725</v>
      </c>
      <c r="Q4226" s="14">
        <f t="shared" si="7"/>
        <v>1108616.611</v>
      </c>
    </row>
    <row r="4227" ht="15.75" customHeight="1">
      <c r="A4227" s="12">
        <v>2020.0</v>
      </c>
      <c r="B4227" s="265">
        <v>44075.0</v>
      </c>
      <c r="C4227" s="12" t="s">
        <v>777</v>
      </c>
      <c r="D4227" s="12" t="s">
        <v>430</v>
      </c>
      <c r="E4227" s="12" t="s">
        <v>747</v>
      </c>
      <c r="F4227" s="12" t="s">
        <v>748</v>
      </c>
      <c r="G4227" s="12" t="s">
        <v>749</v>
      </c>
      <c r="H4227" s="12" t="s">
        <v>421</v>
      </c>
      <c r="I4227" s="19">
        <v>103561.8</v>
      </c>
      <c r="J4227" s="19">
        <v>2.600540437E7</v>
      </c>
      <c r="K4227" s="19">
        <f t="shared" si="1"/>
        <v>3452.06</v>
      </c>
      <c r="L4227" s="14">
        <f t="shared" si="2"/>
        <v>3452.06</v>
      </c>
      <c r="M4227" s="14">
        <f t="shared" si="3"/>
        <v>0</v>
      </c>
      <c r="N4227" s="14">
        <f t="shared" si="4"/>
        <v>0.01217657848</v>
      </c>
      <c r="O4227" s="14">
        <f t="shared" si="5"/>
        <v>0.07671244444</v>
      </c>
      <c r="P4227" s="19">
        <f t="shared" si="6"/>
        <v>251.1100075</v>
      </c>
      <c r="Q4227" s="14">
        <f t="shared" si="7"/>
        <v>866846.8123</v>
      </c>
    </row>
    <row r="4228" ht="15.75" customHeight="1">
      <c r="A4228" s="12">
        <v>2020.0</v>
      </c>
      <c r="B4228" s="265">
        <v>44075.0</v>
      </c>
      <c r="C4228" s="12" t="s">
        <v>777</v>
      </c>
      <c r="D4228" s="12" t="s">
        <v>430</v>
      </c>
      <c r="E4228" s="12" t="s">
        <v>753</v>
      </c>
      <c r="F4228" s="12" t="s">
        <v>754</v>
      </c>
      <c r="G4228" s="12" t="s">
        <v>749</v>
      </c>
      <c r="H4228" s="12" t="s">
        <v>421</v>
      </c>
      <c r="I4228" s="19">
        <v>5.888525417E7</v>
      </c>
      <c r="J4228" s="19">
        <v>1.493644760251E10</v>
      </c>
      <c r="K4228" s="19">
        <f t="shared" si="1"/>
        <v>1962841.806</v>
      </c>
      <c r="L4228" s="14">
        <f t="shared" si="2"/>
        <v>283500</v>
      </c>
      <c r="M4228" s="14">
        <f t="shared" si="3"/>
        <v>1679341.806</v>
      </c>
      <c r="N4228" s="14">
        <f t="shared" si="4"/>
        <v>1</v>
      </c>
      <c r="O4228" s="14">
        <f t="shared" si="5"/>
        <v>6.3</v>
      </c>
      <c r="P4228" s="19">
        <f t="shared" si="6"/>
        <v>253.6534454</v>
      </c>
      <c r="Q4228" s="14">
        <f t="shared" si="7"/>
        <v>71910751.77</v>
      </c>
    </row>
    <row r="4229" ht="15.75" customHeight="1">
      <c r="A4229" s="12">
        <v>2020.0</v>
      </c>
      <c r="B4229" s="265">
        <v>44075.0</v>
      </c>
      <c r="C4229" s="12" t="s">
        <v>777</v>
      </c>
      <c r="D4229" s="12" t="s">
        <v>430</v>
      </c>
      <c r="E4229" s="12" t="s">
        <v>755</v>
      </c>
      <c r="F4229" s="12" t="s">
        <v>756</v>
      </c>
      <c r="G4229" s="12" t="s">
        <v>749</v>
      </c>
      <c r="H4229" s="12" t="s">
        <v>421</v>
      </c>
      <c r="I4229" s="19">
        <v>2488135.76</v>
      </c>
      <c r="J4229" s="19">
        <v>6.2308639427E8</v>
      </c>
      <c r="K4229" s="19">
        <f t="shared" si="1"/>
        <v>82937.85867</v>
      </c>
      <c r="L4229" s="14">
        <f t="shared" si="2"/>
        <v>82937.85867</v>
      </c>
      <c r="M4229" s="14">
        <f t="shared" si="3"/>
        <v>0</v>
      </c>
      <c r="N4229" s="14">
        <f t="shared" si="4"/>
        <v>0.292549766</v>
      </c>
      <c r="O4229" s="14">
        <f t="shared" si="5"/>
        <v>1.843063526</v>
      </c>
      <c r="P4229" s="19">
        <f t="shared" si="6"/>
        <v>250.4229891</v>
      </c>
      <c r="Q4229" s="14">
        <f t="shared" si="7"/>
        <v>20769546.48</v>
      </c>
    </row>
    <row r="4230" ht="15.75" customHeight="1">
      <c r="A4230" s="12">
        <v>2020.0</v>
      </c>
      <c r="B4230" s="265">
        <v>44075.0</v>
      </c>
      <c r="C4230" s="12" t="s">
        <v>777</v>
      </c>
      <c r="D4230" s="12" t="s">
        <v>430</v>
      </c>
      <c r="E4230" s="12" t="s">
        <v>750</v>
      </c>
      <c r="F4230" s="12" t="s">
        <v>751</v>
      </c>
      <c r="G4230" s="12" t="s">
        <v>749</v>
      </c>
      <c r="H4230" s="12" t="s">
        <v>421</v>
      </c>
      <c r="I4230" s="19">
        <v>3647.59</v>
      </c>
      <c r="J4230" s="19">
        <v>1435771.9</v>
      </c>
      <c r="K4230" s="19">
        <f t="shared" si="1"/>
        <v>121.5863333</v>
      </c>
      <c r="L4230" s="14">
        <f t="shared" si="2"/>
        <v>121.5863333</v>
      </c>
      <c r="M4230" s="14">
        <f t="shared" si="3"/>
        <v>0</v>
      </c>
      <c r="N4230" s="14">
        <f t="shared" si="4"/>
        <v>0.0004288759553</v>
      </c>
      <c r="O4230" s="14">
        <f t="shared" si="5"/>
        <v>0.002701918519</v>
      </c>
      <c r="P4230" s="19">
        <f t="shared" si="6"/>
        <v>393.6220628</v>
      </c>
      <c r="Q4230" s="14">
        <f t="shared" si="7"/>
        <v>47859.06333</v>
      </c>
    </row>
    <row r="4231" ht="15.75" customHeight="1">
      <c r="A4231" s="12">
        <v>2020.0</v>
      </c>
      <c r="B4231" s="265">
        <v>44075.0</v>
      </c>
      <c r="C4231" s="12" t="s">
        <v>804</v>
      </c>
      <c r="D4231" s="12" t="s">
        <v>438</v>
      </c>
      <c r="E4231" s="12" t="s">
        <v>747</v>
      </c>
      <c r="F4231" s="12" t="s">
        <v>748</v>
      </c>
      <c r="G4231" s="12" t="s">
        <v>749</v>
      </c>
      <c r="H4231" s="12" t="s">
        <v>421</v>
      </c>
      <c r="I4231" s="19">
        <v>12166.5</v>
      </c>
      <c r="J4231" s="19">
        <v>6422086.14</v>
      </c>
      <c r="K4231" s="19">
        <f t="shared" si="1"/>
        <v>405.55</v>
      </c>
      <c r="L4231" s="14">
        <f t="shared" si="2"/>
        <v>405.55</v>
      </c>
      <c r="M4231" s="14">
        <f t="shared" si="3"/>
        <v>0</v>
      </c>
      <c r="N4231" s="14">
        <f t="shared" si="4"/>
        <v>0.001430511464</v>
      </c>
      <c r="O4231" s="14">
        <f t="shared" si="5"/>
        <v>0.009012222222</v>
      </c>
      <c r="P4231" s="19">
        <f t="shared" si="6"/>
        <v>527.8499273</v>
      </c>
      <c r="Q4231" s="14">
        <f t="shared" si="7"/>
        <v>214069.538</v>
      </c>
    </row>
    <row r="4232" ht="15.75" customHeight="1">
      <c r="A4232" s="12">
        <v>2020.0</v>
      </c>
      <c r="B4232" s="265">
        <v>44075.0</v>
      </c>
      <c r="C4232" s="12" t="s">
        <v>804</v>
      </c>
      <c r="D4232" s="12" t="s">
        <v>438</v>
      </c>
      <c r="E4232" s="12" t="s">
        <v>753</v>
      </c>
      <c r="F4232" s="12" t="s">
        <v>754</v>
      </c>
      <c r="G4232" s="12" t="s">
        <v>749</v>
      </c>
      <c r="H4232" s="12" t="s">
        <v>421</v>
      </c>
      <c r="I4232" s="19">
        <v>1.06559452E7</v>
      </c>
      <c r="J4232" s="19">
        <v>6.19301504005E9</v>
      </c>
      <c r="K4232" s="19">
        <f t="shared" si="1"/>
        <v>355198.1733</v>
      </c>
      <c r="L4232" s="14">
        <f t="shared" si="2"/>
        <v>283500</v>
      </c>
      <c r="M4232" s="14">
        <f t="shared" si="3"/>
        <v>71698.17333</v>
      </c>
      <c r="N4232" s="14">
        <f t="shared" si="4"/>
        <v>1</v>
      </c>
      <c r="O4232" s="14">
        <f t="shared" si="5"/>
        <v>6.3</v>
      </c>
      <c r="P4232" s="19">
        <f t="shared" si="6"/>
        <v>581.1793251</v>
      </c>
      <c r="Q4232" s="14">
        <f t="shared" si="7"/>
        <v>164764338.7</v>
      </c>
    </row>
    <row r="4233" ht="15.75" customHeight="1">
      <c r="A4233" s="12">
        <v>2020.0</v>
      </c>
      <c r="B4233" s="265">
        <v>44075.0</v>
      </c>
      <c r="C4233" s="12" t="s">
        <v>804</v>
      </c>
      <c r="D4233" s="12" t="s">
        <v>438</v>
      </c>
      <c r="E4233" s="12" t="s">
        <v>755</v>
      </c>
      <c r="F4233" s="12" t="s">
        <v>756</v>
      </c>
      <c r="G4233" s="12" t="s">
        <v>749</v>
      </c>
      <c r="H4233" s="12" t="s">
        <v>421</v>
      </c>
      <c r="I4233" s="19">
        <v>940657.1</v>
      </c>
      <c r="J4233" s="19">
        <v>8.0274133889E8</v>
      </c>
      <c r="K4233" s="19">
        <f t="shared" si="1"/>
        <v>31355.23667</v>
      </c>
      <c r="L4233" s="14">
        <f t="shared" si="2"/>
        <v>31355.23667</v>
      </c>
      <c r="M4233" s="14">
        <f t="shared" si="3"/>
        <v>0</v>
      </c>
      <c r="N4233" s="14">
        <f t="shared" si="4"/>
        <v>0.1106004821</v>
      </c>
      <c r="O4233" s="14">
        <f t="shared" si="5"/>
        <v>0.696783037</v>
      </c>
      <c r="P4233" s="19">
        <f t="shared" si="6"/>
        <v>853.3835963</v>
      </c>
      <c r="Q4233" s="14">
        <f t="shared" si="7"/>
        <v>26758044.63</v>
      </c>
    </row>
    <row r="4234" ht="15.75" customHeight="1">
      <c r="A4234" s="12">
        <v>2020.0</v>
      </c>
      <c r="B4234" s="265">
        <v>44075.0</v>
      </c>
      <c r="C4234" s="12" t="s">
        <v>804</v>
      </c>
      <c r="D4234" s="12" t="s">
        <v>438</v>
      </c>
      <c r="E4234" s="12" t="s">
        <v>750</v>
      </c>
      <c r="F4234" s="12" t="s">
        <v>751</v>
      </c>
      <c r="G4234" s="12" t="s">
        <v>749</v>
      </c>
      <c r="H4234" s="12" t="s">
        <v>421</v>
      </c>
      <c r="I4234" s="19">
        <v>12072.2</v>
      </c>
      <c r="J4234" s="19">
        <v>6010328.47</v>
      </c>
      <c r="K4234" s="19">
        <f t="shared" si="1"/>
        <v>402.4066667</v>
      </c>
      <c r="L4234" s="14">
        <f t="shared" si="2"/>
        <v>402.4066667</v>
      </c>
      <c r="M4234" s="14">
        <f t="shared" si="3"/>
        <v>0</v>
      </c>
      <c r="N4234" s="14">
        <f t="shared" si="4"/>
        <v>0.001419423868</v>
      </c>
      <c r="O4234" s="14">
        <f t="shared" si="5"/>
        <v>0.00894237037</v>
      </c>
      <c r="P4234" s="19">
        <f t="shared" si="6"/>
        <v>497.8652168</v>
      </c>
      <c r="Q4234" s="14">
        <f t="shared" si="7"/>
        <v>200344.2823</v>
      </c>
    </row>
    <row r="4235" ht="15.75" customHeight="1">
      <c r="A4235" s="12">
        <v>2020.0</v>
      </c>
      <c r="B4235" s="265">
        <v>44075.0</v>
      </c>
      <c r="C4235" s="12" t="s">
        <v>779</v>
      </c>
      <c r="D4235" s="12" t="s">
        <v>414</v>
      </c>
      <c r="E4235" s="12" t="s">
        <v>747</v>
      </c>
      <c r="F4235" s="12" t="s">
        <v>748</v>
      </c>
      <c r="G4235" s="12" t="s">
        <v>749</v>
      </c>
      <c r="H4235" s="12" t="s">
        <v>405</v>
      </c>
      <c r="I4235" s="19">
        <v>1850751.77</v>
      </c>
      <c r="J4235" s="19">
        <v>2.7695889206E8</v>
      </c>
      <c r="K4235" s="19">
        <f t="shared" si="1"/>
        <v>61691.72567</v>
      </c>
      <c r="L4235" s="14">
        <f t="shared" si="2"/>
        <v>61691.72567</v>
      </c>
      <c r="M4235" s="14">
        <f t="shared" si="3"/>
        <v>0</v>
      </c>
      <c r="N4235" s="14">
        <f t="shared" si="4"/>
        <v>0.2176074979</v>
      </c>
      <c r="O4235" s="14">
        <f t="shared" si="5"/>
        <v>1.370927237</v>
      </c>
      <c r="P4235" s="19">
        <f t="shared" si="6"/>
        <v>149.6466985</v>
      </c>
      <c r="Q4235" s="14">
        <f t="shared" si="7"/>
        <v>9231963.069</v>
      </c>
    </row>
    <row r="4236" ht="15.75" customHeight="1">
      <c r="A4236" s="12">
        <v>2020.0</v>
      </c>
      <c r="B4236" s="265">
        <v>44075.0</v>
      </c>
      <c r="C4236" s="12" t="s">
        <v>779</v>
      </c>
      <c r="D4236" s="12" t="s">
        <v>414</v>
      </c>
      <c r="E4236" s="12" t="s">
        <v>753</v>
      </c>
      <c r="F4236" s="12" t="s">
        <v>754</v>
      </c>
      <c r="G4236" s="12" t="s">
        <v>749</v>
      </c>
      <c r="H4236" s="12" t="s">
        <v>405</v>
      </c>
      <c r="I4236" s="19">
        <v>4804137.09</v>
      </c>
      <c r="J4236" s="19">
        <v>6.8008298884E8</v>
      </c>
      <c r="K4236" s="19">
        <f t="shared" si="1"/>
        <v>160137.903</v>
      </c>
      <c r="L4236" s="14">
        <f t="shared" si="2"/>
        <v>160137.903</v>
      </c>
      <c r="M4236" s="14">
        <f t="shared" si="3"/>
        <v>0</v>
      </c>
      <c r="N4236" s="14">
        <f t="shared" si="4"/>
        <v>0.564860328</v>
      </c>
      <c r="O4236" s="14">
        <f t="shared" si="5"/>
        <v>3.558620067</v>
      </c>
      <c r="P4236" s="19">
        <f t="shared" si="6"/>
        <v>141.5619447</v>
      </c>
      <c r="Q4236" s="14">
        <f t="shared" si="7"/>
        <v>22669432.96</v>
      </c>
    </row>
    <row r="4237" ht="15.75" customHeight="1">
      <c r="A4237" s="12">
        <v>2020.0</v>
      </c>
      <c r="B4237" s="265">
        <v>44075.0</v>
      </c>
      <c r="C4237" s="12" t="s">
        <v>779</v>
      </c>
      <c r="D4237" s="12" t="s">
        <v>414</v>
      </c>
      <c r="E4237" s="12" t="s">
        <v>755</v>
      </c>
      <c r="F4237" s="12" t="s">
        <v>756</v>
      </c>
      <c r="G4237" s="12" t="s">
        <v>749</v>
      </c>
      <c r="H4237" s="12" t="s">
        <v>405</v>
      </c>
      <c r="I4237" s="19">
        <v>586421.56</v>
      </c>
      <c r="J4237" s="19">
        <v>7.976677114E7</v>
      </c>
      <c r="K4237" s="19">
        <f t="shared" si="1"/>
        <v>19547.38533</v>
      </c>
      <c r="L4237" s="14">
        <f t="shared" si="2"/>
        <v>19547.38533</v>
      </c>
      <c r="M4237" s="14">
        <f t="shared" si="3"/>
        <v>0</v>
      </c>
      <c r="N4237" s="14">
        <f t="shared" si="4"/>
        <v>0.06895021282</v>
      </c>
      <c r="O4237" s="14">
        <f t="shared" si="5"/>
        <v>0.4343863407</v>
      </c>
      <c r="P4237" s="19">
        <f t="shared" si="6"/>
        <v>136.0229169</v>
      </c>
      <c r="Q4237" s="14">
        <f t="shared" si="7"/>
        <v>2658892.371</v>
      </c>
    </row>
    <row r="4238" ht="15.75" customHeight="1">
      <c r="A4238" s="12">
        <v>2020.0</v>
      </c>
      <c r="B4238" s="265">
        <v>44075.0</v>
      </c>
      <c r="C4238" s="12" t="s">
        <v>779</v>
      </c>
      <c r="D4238" s="12" t="s">
        <v>414</v>
      </c>
      <c r="E4238" s="12" t="s">
        <v>750</v>
      </c>
      <c r="F4238" s="12" t="s">
        <v>751</v>
      </c>
      <c r="G4238" s="12" t="s">
        <v>749</v>
      </c>
      <c r="H4238" s="12" t="s">
        <v>405</v>
      </c>
      <c r="I4238" s="19">
        <v>11216.18</v>
      </c>
      <c r="J4238" s="19">
        <v>1736378.14</v>
      </c>
      <c r="K4238" s="19">
        <f t="shared" si="1"/>
        <v>373.8726667</v>
      </c>
      <c r="L4238" s="14">
        <f t="shared" si="2"/>
        <v>373.8726667</v>
      </c>
      <c r="M4238" s="14">
        <f t="shared" si="3"/>
        <v>0</v>
      </c>
      <c r="N4238" s="14">
        <f t="shared" si="4"/>
        <v>0.001318774838</v>
      </c>
      <c r="O4238" s="14">
        <f t="shared" si="5"/>
        <v>0.008308281481</v>
      </c>
      <c r="P4238" s="19">
        <f t="shared" si="6"/>
        <v>154.8101172</v>
      </c>
      <c r="Q4238" s="14">
        <f t="shared" si="7"/>
        <v>57879.27133</v>
      </c>
    </row>
    <row r="4239" ht="15.75" customHeight="1">
      <c r="A4239" s="12">
        <v>2020.0</v>
      </c>
      <c r="B4239" s="265">
        <v>44075.0</v>
      </c>
      <c r="C4239" s="12" t="s">
        <v>780</v>
      </c>
      <c r="D4239" s="12" t="s">
        <v>415</v>
      </c>
      <c r="E4239" s="12" t="s">
        <v>747</v>
      </c>
      <c r="F4239" s="12" t="s">
        <v>748</v>
      </c>
      <c r="G4239" s="12" t="s">
        <v>749</v>
      </c>
      <c r="H4239" s="12" t="s">
        <v>405</v>
      </c>
      <c r="I4239" s="19">
        <v>2616566.45</v>
      </c>
      <c r="J4239" s="19">
        <v>3.8414193767E8</v>
      </c>
      <c r="K4239" s="19">
        <f t="shared" si="1"/>
        <v>87218.88167</v>
      </c>
      <c r="L4239" s="14">
        <f t="shared" si="2"/>
        <v>87218.88167</v>
      </c>
      <c r="M4239" s="14">
        <f t="shared" si="3"/>
        <v>0</v>
      </c>
      <c r="N4239" s="14">
        <f t="shared" si="4"/>
        <v>0.3076503762</v>
      </c>
      <c r="O4239" s="14">
        <f t="shared" si="5"/>
        <v>1.93819737</v>
      </c>
      <c r="P4239" s="19">
        <f t="shared" si="6"/>
        <v>146.8114588</v>
      </c>
      <c r="Q4239" s="14">
        <f t="shared" si="7"/>
        <v>12804731.26</v>
      </c>
    </row>
    <row r="4240" ht="15.75" customHeight="1">
      <c r="A4240" s="12">
        <v>2020.0</v>
      </c>
      <c r="B4240" s="265">
        <v>44075.0</v>
      </c>
      <c r="C4240" s="12" t="s">
        <v>780</v>
      </c>
      <c r="D4240" s="12" t="s">
        <v>415</v>
      </c>
      <c r="E4240" s="12" t="s">
        <v>753</v>
      </c>
      <c r="F4240" s="12" t="s">
        <v>754</v>
      </c>
      <c r="G4240" s="12" t="s">
        <v>749</v>
      </c>
      <c r="H4240" s="12" t="s">
        <v>405</v>
      </c>
      <c r="I4240" s="19">
        <v>4663920.75</v>
      </c>
      <c r="J4240" s="19">
        <v>6.474307957E8</v>
      </c>
      <c r="K4240" s="19">
        <f t="shared" si="1"/>
        <v>155464.025</v>
      </c>
      <c r="L4240" s="14">
        <f t="shared" si="2"/>
        <v>155464.025</v>
      </c>
      <c r="M4240" s="14">
        <f t="shared" si="3"/>
        <v>0</v>
      </c>
      <c r="N4240" s="14">
        <f t="shared" si="4"/>
        <v>0.5483739859</v>
      </c>
      <c r="O4240" s="14">
        <f t="shared" si="5"/>
        <v>3.454756111</v>
      </c>
      <c r="P4240" s="19">
        <f t="shared" si="6"/>
        <v>138.8168518</v>
      </c>
      <c r="Q4240" s="14">
        <f t="shared" si="7"/>
        <v>21581026.52</v>
      </c>
    </row>
    <row r="4241" ht="15.75" customHeight="1">
      <c r="A4241" s="12">
        <v>2020.0</v>
      </c>
      <c r="B4241" s="265">
        <v>44075.0</v>
      </c>
      <c r="C4241" s="12" t="s">
        <v>780</v>
      </c>
      <c r="D4241" s="12" t="s">
        <v>415</v>
      </c>
      <c r="E4241" s="12" t="s">
        <v>755</v>
      </c>
      <c r="F4241" s="12" t="s">
        <v>756</v>
      </c>
      <c r="G4241" s="12" t="s">
        <v>749</v>
      </c>
      <c r="H4241" s="12" t="s">
        <v>405</v>
      </c>
      <c r="I4241" s="19">
        <v>423961.25</v>
      </c>
      <c r="J4241" s="19">
        <v>5.699529949E7</v>
      </c>
      <c r="K4241" s="19">
        <f t="shared" si="1"/>
        <v>14132.04167</v>
      </c>
      <c r="L4241" s="14">
        <f t="shared" si="2"/>
        <v>14132.04167</v>
      </c>
      <c r="M4241" s="14">
        <f t="shared" si="3"/>
        <v>0</v>
      </c>
      <c r="N4241" s="14">
        <f t="shared" si="4"/>
        <v>0.04984847149</v>
      </c>
      <c r="O4241" s="14">
        <f t="shared" si="5"/>
        <v>0.3140453704</v>
      </c>
      <c r="P4241" s="19">
        <f t="shared" si="6"/>
        <v>134.4351624</v>
      </c>
      <c r="Q4241" s="14">
        <f t="shared" si="7"/>
        <v>1899843.316</v>
      </c>
    </row>
    <row r="4242" ht="15.75" customHeight="1">
      <c r="A4242" s="12">
        <v>2020.0</v>
      </c>
      <c r="B4242" s="265">
        <v>44075.0</v>
      </c>
      <c r="C4242" s="12" t="s">
        <v>780</v>
      </c>
      <c r="D4242" s="12" t="s">
        <v>415</v>
      </c>
      <c r="E4242" s="12" t="s">
        <v>750</v>
      </c>
      <c r="F4242" s="12" t="s">
        <v>751</v>
      </c>
      <c r="G4242" s="12" t="s">
        <v>749</v>
      </c>
      <c r="H4242" s="12" t="s">
        <v>405</v>
      </c>
      <c r="I4242" s="19">
        <v>9529.15</v>
      </c>
      <c r="J4242" s="19">
        <v>1419372.68</v>
      </c>
      <c r="K4242" s="19">
        <f t="shared" si="1"/>
        <v>317.6383333</v>
      </c>
      <c r="L4242" s="14">
        <f t="shared" si="2"/>
        <v>317.6383333</v>
      </c>
      <c r="M4242" s="14">
        <f t="shared" si="3"/>
        <v>0</v>
      </c>
      <c r="N4242" s="14">
        <f t="shared" si="4"/>
        <v>0.001120417402</v>
      </c>
      <c r="O4242" s="14">
        <f t="shared" si="5"/>
        <v>0.00705862963</v>
      </c>
      <c r="P4242" s="19">
        <f t="shared" si="6"/>
        <v>148.9506073</v>
      </c>
      <c r="Q4242" s="14">
        <f t="shared" si="7"/>
        <v>47312.42267</v>
      </c>
    </row>
    <row r="4243" ht="15.75" customHeight="1">
      <c r="A4243" s="12">
        <v>2020.0</v>
      </c>
      <c r="B4243" s="265">
        <v>44075.0</v>
      </c>
      <c r="C4243" s="12" t="s">
        <v>781</v>
      </c>
      <c r="D4243" s="12" t="s">
        <v>439</v>
      </c>
      <c r="E4243" s="12" t="s">
        <v>747</v>
      </c>
      <c r="F4243" s="12" t="s">
        <v>748</v>
      </c>
      <c r="G4243" s="12" t="s">
        <v>749</v>
      </c>
      <c r="H4243" s="12" t="s">
        <v>421</v>
      </c>
      <c r="I4243" s="19">
        <v>611340.15</v>
      </c>
      <c r="J4243" s="19">
        <v>5.063245152E7</v>
      </c>
      <c r="K4243" s="19">
        <f t="shared" si="1"/>
        <v>20378.005</v>
      </c>
      <c r="L4243" s="14">
        <f t="shared" si="2"/>
        <v>20378.005</v>
      </c>
      <c r="M4243" s="14">
        <f t="shared" si="3"/>
        <v>0</v>
      </c>
      <c r="N4243" s="14">
        <f t="shared" si="4"/>
        <v>0.07188008818</v>
      </c>
      <c r="O4243" s="14">
        <f t="shared" si="5"/>
        <v>0.4528445556</v>
      </c>
      <c r="P4243" s="19">
        <f t="shared" si="6"/>
        <v>82.82206153</v>
      </c>
      <c r="Q4243" s="14">
        <f t="shared" si="7"/>
        <v>1687748.384</v>
      </c>
    </row>
    <row r="4244" ht="15.75" customHeight="1">
      <c r="A4244" s="12">
        <v>2020.0</v>
      </c>
      <c r="B4244" s="265">
        <v>44075.0</v>
      </c>
      <c r="C4244" s="12" t="s">
        <v>781</v>
      </c>
      <c r="D4244" s="12" t="s">
        <v>439</v>
      </c>
      <c r="E4244" s="12" t="s">
        <v>753</v>
      </c>
      <c r="F4244" s="12" t="s">
        <v>754</v>
      </c>
      <c r="G4244" s="12" t="s">
        <v>749</v>
      </c>
      <c r="H4244" s="12" t="s">
        <v>421</v>
      </c>
      <c r="I4244" s="19">
        <v>18193.03</v>
      </c>
      <c r="J4244" s="19">
        <v>1506784.25</v>
      </c>
      <c r="K4244" s="19">
        <f t="shared" si="1"/>
        <v>606.4343333</v>
      </c>
      <c r="L4244" s="14">
        <f t="shared" si="2"/>
        <v>606.4343333</v>
      </c>
      <c r="M4244" s="14">
        <f t="shared" si="3"/>
        <v>0</v>
      </c>
      <c r="N4244" s="14">
        <f t="shared" si="4"/>
        <v>0.002139098178</v>
      </c>
      <c r="O4244" s="14">
        <f t="shared" si="5"/>
        <v>0.01347631852</v>
      </c>
      <c r="P4244" s="19">
        <f t="shared" si="6"/>
        <v>82.82206153</v>
      </c>
      <c r="Q4244" s="14">
        <f t="shared" si="7"/>
        <v>50226.14167</v>
      </c>
    </row>
    <row r="4245" ht="15.75" customHeight="1">
      <c r="A4245" s="12">
        <v>2020.0</v>
      </c>
      <c r="B4245" s="265">
        <v>44075.0</v>
      </c>
      <c r="C4245" s="12" t="s">
        <v>782</v>
      </c>
      <c r="D4245" s="12" t="s">
        <v>440</v>
      </c>
      <c r="E4245" s="12" t="s">
        <v>753</v>
      </c>
      <c r="F4245" s="12" t="s">
        <v>754</v>
      </c>
      <c r="G4245" s="12" t="s">
        <v>749</v>
      </c>
      <c r="H4245" s="12" t="s">
        <v>421</v>
      </c>
      <c r="I4245" s="19">
        <v>19185.41</v>
      </c>
      <c r="J4245" s="19">
        <v>5223075.58</v>
      </c>
      <c r="K4245" s="19">
        <f t="shared" si="1"/>
        <v>639.5136667</v>
      </c>
      <c r="L4245" s="14">
        <f t="shared" si="2"/>
        <v>639.5136667</v>
      </c>
      <c r="M4245" s="14">
        <f t="shared" si="3"/>
        <v>0</v>
      </c>
      <c r="N4245" s="14">
        <f t="shared" si="4"/>
        <v>0.002255780129</v>
      </c>
      <c r="O4245" s="14">
        <f t="shared" si="5"/>
        <v>0.01421141481</v>
      </c>
      <c r="P4245" s="19">
        <f t="shared" si="6"/>
        <v>272.2420621</v>
      </c>
      <c r="Q4245" s="14">
        <f t="shared" si="7"/>
        <v>174102.5193</v>
      </c>
    </row>
    <row r="4246" ht="15.75" customHeight="1">
      <c r="A4246" s="12">
        <v>2020.0</v>
      </c>
      <c r="B4246" s="265">
        <v>44075.0</v>
      </c>
      <c r="C4246" s="12" t="s">
        <v>782</v>
      </c>
      <c r="D4246" s="12" t="s">
        <v>440</v>
      </c>
      <c r="E4246" s="12" t="s">
        <v>755</v>
      </c>
      <c r="F4246" s="12" t="s">
        <v>756</v>
      </c>
      <c r="G4246" s="12" t="s">
        <v>749</v>
      </c>
      <c r="H4246" s="12" t="s">
        <v>421</v>
      </c>
      <c r="I4246" s="19">
        <v>3139.56</v>
      </c>
      <c r="J4246" s="19">
        <v>854720.29</v>
      </c>
      <c r="K4246" s="19">
        <f t="shared" si="1"/>
        <v>104.652</v>
      </c>
      <c r="L4246" s="14">
        <f t="shared" si="2"/>
        <v>104.652</v>
      </c>
      <c r="M4246" s="14">
        <f t="shared" si="3"/>
        <v>0</v>
      </c>
      <c r="N4246" s="14">
        <f t="shared" si="4"/>
        <v>0.0003691428571</v>
      </c>
      <c r="O4246" s="14">
        <f t="shared" si="5"/>
        <v>0.0023256</v>
      </c>
      <c r="P4246" s="19">
        <f t="shared" si="6"/>
        <v>272.2420626</v>
      </c>
      <c r="Q4246" s="14">
        <f t="shared" si="7"/>
        <v>28490.67633</v>
      </c>
    </row>
    <row r="4247" ht="15.75" customHeight="1">
      <c r="A4247" s="12">
        <v>2020.0</v>
      </c>
      <c r="B4247" s="265">
        <v>44075.0</v>
      </c>
      <c r="C4247" s="12" t="s">
        <v>782</v>
      </c>
      <c r="D4247" s="12" t="s">
        <v>440</v>
      </c>
      <c r="E4247" s="12" t="s">
        <v>750</v>
      </c>
      <c r="F4247" s="12" t="s">
        <v>751</v>
      </c>
      <c r="G4247" s="12" t="s">
        <v>749</v>
      </c>
      <c r="H4247" s="12" t="s">
        <v>421</v>
      </c>
      <c r="I4247" s="19">
        <v>10.0</v>
      </c>
      <c r="J4247" s="19">
        <v>1006.54</v>
      </c>
      <c r="K4247" s="19">
        <f t="shared" si="1"/>
        <v>0.3333333333</v>
      </c>
      <c r="L4247" s="14">
        <f t="shared" si="2"/>
        <v>0.3333333333</v>
      </c>
      <c r="M4247" s="14">
        <f t="shared" si="3"/>
        <v>0</v>
      </c>
      <c r="N4247" s="14">
        <f t="shared" si="4"/>
        <v>0.000001175778954</v>
      </c>
      <c r="O4247" s="14">
        <f t="shared" si="5"/>
        <v>0.000007407407407</v>
      </c>
      <c r="P4247" s="19">
        <f t="shared" si="6"/>
        <v>100.654</v>
      </c>
      <c r="Q4247" s="14">
        <f t="shared" si="7"/>
        <v>33.55133333</v>
      </c>
    </row>
    <row r="4248" ht="15.75" customHeight="1">
      <c r="A4248" s="12">
        <v>2020.0</v>
      </c>
      <c r="B4248" s="265">
        <v>44075.0</v>
      </c>
      <c r="C4248" s="12" t="s">
        <v>783</v>
      </c>
      <c r="D4248" s="12" t="s">
        <v>441</v>
      </c>
      <c r="E4248" s="12" t="s">
        <v>747</v>
      </c>
      <c r="F4248" s="12" t="s">
        <v>748</v>
      </c>
      <c r="G4248" s="12" t="s">
        <v>749</v>
      </c>
      <c r="H4248" s="12" t="s">
        <v>421</v>
      </c>
      <c r="I4248" s="19">
        <v>346793.27</v>
      </c>
      <c r="J4248" s="19">
        <v>2.881334025E7</v>
      </c>
      <c r="K4248" s="19">
        <f t="shared" si="1"/>
        <v>11559.77567</v>
      </c>
      <c r="L4248" s="14">
        <f t="shared" si="2"/>
        <v>11559.77567</v>
      </c>
      <c r="M4248" s="14">
        <f t="shared" si="3"/>
        <v>0</v>
      </c>
      <c r="N4248" s="14">
        <f t="shared" si="4"/>
        <v>0.04077522281</v>
      </c>
      <c r="O4248" s="14">
        <f t="shared" si="5"/>
        <v>0.2568839037</v>
      </c>
      <c r="P4248" s="19">
        <f t="shared" si="6"/>
        <v>83.08506174</v>
      </c>
      <c r="Q4248" s="14">
        <f t="shared" si="7"/>
        <v>960444.675</v>
      </c>
    </row>
    <row r="4249" ht="15.75" customHeight="1">
      <c r="A4249" s="12">
        <v>2020.0</v>
      </c>
      <c r="B4249" s="265">
        <v>44075.0</v>
      </c>
      <c r="C4249" s="12" t="s">
        <v>783</v>
      </c>
      <c r="D4249" s="12" t="s">
        <v>441</v>
      </c>
      <c r="E4249" s="12" t="s">
        <v>753</v>
      </c>
      <c r="F4249" s="12" t="s">
        <v>754</v>
      </c>
      <c r="G4249" s="12" t="s">
        <v>749</v>
      </c>
      <c r="H4249" s="12" t="s">
        <v>421</v>
      </c>
      <c r="I4249" s="19">
        <v>11824.14</v>
      </c>
      <c r="J4249" s="19">
        <v>982409.41</v>
      </c>
      <c r="K4249" s="19">
        <f t="shared" si="1"/>
        <v>394.138</v>
      </c>
      <c r="L4249" s="14">
        <f t="shared" si="2"/>
        <v>394.138</v>
      </c>
      <c r="M4249" s="14">
        <f t="shared" si="3"/>
        <v>0</v>
      </c>
      <c r="N4249" s="14">
        <f t="shared" si="4"/>
        <v>0.001390257496</v>
      </c>
      <c r="O4249" s="14">
        <f t="shared" si="5"/>
        <v>0.008758622222</v>
      </c>
      <c r="P4249" s="19">
        <f t="shared" si="6"/>
        <v>83.08506242</v>
      </c>
      <c r="Q4249" s="14">
        <f t="shared" si="7"/>
        <v>32746.98033</v>
      </c>
    </row>
    <row r="4250" ht="15.75" customHeight="1">
      <c r="A4250" s="12">
        <v>2020.0</v>
      </c>
      <c r="B4250" s="265">
        <v>44075.0</v>
      </c>
      <c r="C4250" s="12" t="s">
        <v>783</v>
      </c>
      <c r="D4250" s="12" t="s">
        <v>441</v>
      </c>
      <c r="E4250" s="12" t="s">
        <v>750</v>
      </c>
      <c r="F4250" s="12" t="s">
        <v>751</v>
      </c>
      <c r="G4250" s="12" t="s">
        <v>749</v>
      </c>
      <c r="H4250" s="12" t="s">
        <v>421</v>
      </c>
      <c r="I4250" s="19">
        <v>2849.01</v>
      </c>
      <c r="J4250" s="19">
        <v>236710.17</v>
      </c>
      <c r="K4250" s="19">
        <f t="shared" si="1"/>
        <v>94.967</v>
      </c>
      <c r="L4250" s="14">
        <f t="shared" si="2"/>
        <v>94.967</v>
      </c>
      <c r="M4250" s="14">
        <f t="shared" si="3"/>
        <v>0</v>
      </c>
      <c r="N4250" s="14">
        <f t="shared" si="4"/>
        <v>0.0003349805996</v>
      </c>
      <c r="O4250" s="14">
        <f t="shared" si="5"/>
        <v>0.002110377778</v>
      </c>
      <c r="P4250" s="19">
        <f t="shared" si="6"/>
        <v>83.08506113</v>
      </c>
      <c r="Q4250" s="14">
        <f t="shared" si="7"/>
        <v>7890.339</v>
      </c>
    </row>
    <row r="4251" ht="15.75" customHeight="1">
      <c r="A4251" s="12">
        <v>2020.0</v>
      </c>
      <c r="B4251" s="265">
        <v>44075.0</v>
      </c>
      <c r="C4251" s="12" t="s">
        <v>807</v>
      </c>
      <c r="D4251" s="12" t="s">
        <v>808</v>
      </c>
      <c r="E4251" s="12" t="s">
        <v>747</v>
      </c>
      <c r="F4251" s="12" t="s">
        <v>748</v>
      </c>
      <c r="G4251" s="12" t="s">
        <v>749</v>
      </c>
      <c r="H4251" s="12" t="s">
        <v>421</v>
      </c>
      <c r="I4251" s="19">
        <v>141652.48</v>
      </c>
      <c r="J4251" s="19">
        <v>1.176920501E7</v>
      </c>
      <c r="K4251" s="19">
        <f t="shared" si="1"/>
        <v>4721.749333</v>
      </c>
      <c r="L4251" s="14">
        <f t="shared" si="2"/>
        <v>4721.749333</v>
      </c>
      <c r="M4251" s="14">
        <f t="shared" si="3"/>
        <v>0</v>
      </c>
      <c r="N4251" s="14">
        <f t="shared" si="4"/>
        <v>0.01665520047</v>
      </c>
      <c r="O4251" s="14">
        <f t="shared" si="5"/>
        <v>0.104927763</v>
      </c>
      <c r="P4251" s="19">
        <f t="shared" si="6"/>
        <v>83.08506148</v>
      </c>
      <c r="Q4251" s="14">
        <f t="shared" si="7"/>
        <v>392306.8337</v>
      </c>
    </row>
    <row r="4252" ht="15.75" customHeight="1">
      <c r="A4252" s="12">
        <v>2020.0</v>
      </c>
      <c r="B4252" s="265">
        <v>44075.0</v>
      </c>
      <c r="C4252" s="12" t="s">
        <v>807</v>
      </c>
      <c r="D4252" s="12" t="s">
        <v>808</v>
      </c>
      <c r="E4252" s="12" t="s">
        <v>750</v>
      </c>
      <c r="F4252" s="12" t="s">
        <v>751</v>
      </c>
      <c r="G4252" s="12" t="s">
        <v>749</v>
      </c>
      <c r="H4252" s="12" t="s">
        <v>421</v>
      </c>
      <c r="I4252" s="19">
        <v>32889.21</v>
      </c>
      <c r="J4252" s="19">
        <v>2732602.05</v>
      </c>
      <c r="K4252" s="19">
        <f t="shared" si="1"/>
        <v>1096.307</v>
      </c>
      <c r="L4252" s="14">
        <f t="shared" si="2"/>
        <v>1096.307</v>
      </c>
      <c r="M4252" s="14">
        <f t="shared" si="3"/>
        <v>0</v>
      </c>
      <c r="N4252" s="14">
        <f t="shared" si="4"/>
        <v>0.003867044092</v>
      </c>
      <c r="O4252" s="14">
        <f t="shared" si="5"/>
        <v>0.02436237778</v>
      </c>
      <c r="P4252" s="19">
        <f t="shared" si="6"/>
        <v>83.08506194</v>
      </c>
      <c r="Q4252" s="14">
        <f t="shared" si="7"/>
        <v>91086.735</v>
      </c>
    </row>
    <row r="4253" ht="15.75" customHeight="1">
      <c r="A4253" s="12">
        <v>2020.0</v>
      </c>
      <c r="B4253" s="265">
        <v>44075.0</v>
      </c>
      <c r="C4253" s="12" t="s">
        <v>809</v>
      </c>
      <c r="D4253" s="12" t="s">
        <v>810</v>
      </c>
      <c r="E4253" s="12" t="s">
        <v>747</v>
      </c>
      <c r="F4253" s="12" t="s">
        <v>748</v>
      </c>
      <c r="G4253" s="12" t="s">
        <v>749</v>
      </c>
      <c r="H4253" s="12" t="s">
        <v>421</v>
      </c>
      <c r="I4253" s="19">
        <v>116828.45</v>
      </c>
      <c r="J4253" s="19">
        <v>9706698.96</v>
      </c>
      <c r="K4253" s="19">
        <f t="shared" si="1"/>
        <v>3894.281667</v>
      </c>
      <c r="L4253" s="14">
        <f t="shared" si="2"/>
        <v>3894.281667</v>
      </c>
      <c r="M4253" s="14">
        <f t="shared" si="3"/>
        <v>0</v>
      </c>
      <c r="N4253" s="14">
        <f t="shared" si="4"/>
        <v>0.01373644327</v>
      </c>
      <c r="O4253" s="14">
        <f t="shared" si="5"/>
        <v>0.08653959259</v>
      </c>
      <c r="P4253" s="19">
        <f t="shared" si="6"/>
        <v>83.08506156</v>
      </c>
      <c r="Q4253" s="14">
        <f t="shared" si="7"/>
        <v>323556.632</v>
      </c>
    </row>
    <row r="4254" ht="15.75" customHeight="1">
      <c r="A4254" s="12">
        <v>2020.0</v>
      </c>
      <c r="B4254" s="265">
        <v>44075.0</v>
      </c>
      <c r="C4254" s="12" t="s">
        <v>809</v>
      </c>
      <c r="D4254" s="12" t="s">
        <v>810</v>
      </c>
      <c r="E4254" s="12" t="s">
        <v>750</v>
      </c>
      <c r="F4254" s="12" t="s">
        <v>751</v>
      </c>
      <c r="G4254" s="12" t="s">
        <v>749</v>
      </c>
      <c r="H4254" s="12" t="s">
        <v>421</v>
      </c>
      <c r="I4254" s="19">
        <v>23531.59</v>
      </c>
      <c r="J4254" s="19">
        <v>1955123.6</v>
      </c>
      <c r="K4254" s="19">
        <f t="shared" si="1"/>
        <v>784.3863333</v>
      </c>
      <c r="L4254" s="14">
        <f t="shared" si="2"/>
        <v>784.3863333</v>
      </c>
      <c r="M4254" s="14">
        <f t="shared" si="3"/>
        <v>0</v>
      </c>
      <c r="N4254" s="14">
        <f t="shared" si="4"/>
        <v>0.002766794827</v>
      </c>
      <c r="O4254" s="14">
        <f t="shared" si="5"/>
        <v>0.01743080741</v>
      </c>
      <c r="P4254" s="19">
        <f t="shared" si="6"/>
        <v>83.0850614</v>
      </c>
      <c r="Q4254" s="14">
        <f t="shared" si="7"/>
        <v>65170.78667</v>
      </c>
    </row>
    <row r="4255" ht="15.75" customHeight="1">
      <c r="A4255" s="12">
        <v>2020.0</v>
      </c>
      <c r="B4255" s="265">
        <v>44075.0</v>
      </c>
      <c r="C4255" s="12" t="s">
        <v>784</v>
      </c>
      <c r="D4255" s="12" t="s">
        <v>416</v>
      </c>
      <c r="E4255" s="12" t="s">
        <v>753</v>
      </c>
      <c r="F4255" s="12" t="s">
        <v>754</v>
      </c>
      <c r="G4255" s="12" t="s">
        <v>749</v>
      </c>
      <c r="H4255" s="12" t="s">
        <v>405</v>
      </c>
      <c r="I4255" s="19">
        <v>47908.0</v>
      </c>
      <c r="J4255" s="19">
        <v>5.314297564E7</v>
      </c>
      <c r="K4255" s="19">
        <f t="shared" si="1"/>
        <v>1596.933333</v>
      </c>
      <c r="L4255" s="14">
        <f t="shared" si="2"/>
        <v>1596.933333</v>
      </c>
      <c r="M4255" s="14">
        <f t="shared" si="3"/>
        <v>0</v>
      </c>
      <c r="N4255" s="14">
        <f t="shared" si="4"/>
        <v>0.005632921811</v>
      </c>
      <c r="O4255" s="14">
        <f t="shared" si="5"/>
        <v>0.03548740741</v>
      </c>
      <c r="P4255" s="19">
        <f t="shared" si="6"/>
        <v>1109.271429</v>
      </c>
      <c r="Q4255" s="14">
        <f t="shared" si="7"/>
        <v>1771432.521</v>
      </c>
    </row>
    <row r="4256" ht="15.75" customHeight="1">
      <c r="A4256" s="12">
        <v>2020.0</v>
      </c>
      <c r="B4256" s="265">
        <v>44075.0</v>
      </c>
      <c r="C4256" s="12" t="s">
        <v>785</v>
      </c>
      <c r="D4256" s="12" t="s">
        <v>417</v>
      </c>
      <c r="E4256" s="12" t="s">
        <v>747</v>
      </c>
      <c r="F4256" s="12" t="s">
        <v>748</v>
      </c>
      <c r="G4256" s="12" t="s">
        <v>749</v>
      </c>
      <c r="H4256" s="12" t="s">
        <v>405</v>
      </c>
      <c r="I4256" s="19">
        <v>97983.0</v>
      </c>
      <c r="J4256" s="19">
        <v>6.53860067E7</v>
      </c>
      <c r="K4256" s="19">
        <f t="shared" si="1"/>
        <v>3266.1</v>
      </c>
      <c r="L4256" s="14">
        <f t="shared" si="2"/>
        <v>3266.1</v>
      </c>
      <c r="M4256" s="14">
        <f t="shared" si="3"/>
        <v>0</v>
      </c>
      <c r="N4256" s="14">
        <f t="shared" si="4"/>
        <v>0.01152063492</v>
      </c>
      <c r="O4256" s="14">
        <f t="shared" si="5"/>
        <v>0.07258</v>
      </c>
      <c r="P4256" s="19">
        <f t="shared" si="6"/>
        <v>667.3199096</v>
      </c>
      <c r="Q4256" s="14">
        <f t="shared" si="7"/>
        <v>2179533.557</v>
      </c>
    </row>
    <row r="4257" ht="15.75" customHeight="1">
      <c r="A4257" s="12">
        <v>2020.0</v>
      </c>
      <c r="B4257" s="265">
        <v>44075.0</v>
      </c>
      <c r="C4257" s="12" t="s">
        <v>785</v>
      </c>
      <c r="D4257" s="12" t="s">
        <v>417</v>
      </c>
      <c r="E4257" s="12" t="s">
        <v>753</v>
      </c>
      <c r="F4257" s="12" t="s">
        <v>754</v>
      </c>
      <c r="G4257" s="12" t="s">
        <v>749</v>
      </c>
      <c r="H4257" s="12" t="s">
        <v>405</v>
      </c>
      <c r="I4257" s="19">
        <v>62818.0</v>
      </c>
      <c r="J4257" s="19">
        <v>1.249695292E7</v>
      </c>
      <c r="K4257" s="19">
        <f t="shared" si="1"/>
        <v>2093.933333</v>
      </c>
      <c r="L4257" s="14">
        <f t="shared" si="2"/>
        <v>2093.933333</v>
      </c>
      <c r="M4257" s="14">
        <f t="shared" si="3"/>
        <v>0</v>
      </c>
      <c r="N4257" s="14">
        <f t="shared" si="4"/>
        <v>0.00738600823</v>
      </c>
      <c r="O4257" s="14">
        <f t="shared" si="5"/>
        <v>0.04653185185</v>
      </c>
      <c r="P4257" s="19">
        <f t="shared" si="6"/>
        <v>198.9390449</v>
      </c>
      <c r="Q4257" s="14">
        <f t="shared" si="7"/>
        <v>416565.0973</v>
      </c>
    </row>
    <row r="4258" ht="15.75" customHeight="1">
      <c r="A4258" s="12">
        <v>2020.0</v>
      </c>
      <c r="B4258" s="265">
        <v>44075.0</v>
      </c>
      <c r="C4258" s="12" t="s">
        <v>785</v>
      </c>
      <c r="D4258" s="12" t="s">
        <v>417</v>
      </c>
      <c r="E4258" s="12" t="s">
        <v>755</v>
      </c>
      <c r="F4258" s="12" t="s">
        <v>756</v>
      </c>
      <c r="G4258" s="12" t="s">
        <v>749</v>
      </c>
      <c r="H4258" s="12" t="s">
        <v>405</v>
      </c>
      <c r="I4258" s="19">
        <v>2389.0</v>
      </c>
      <c r="J4258" s="19">
        <v>477167.64</v>
      </c>
      <c r="K4258" s="19">
        <f t="shared" si="1"/>
        <v>79.63333333</v>
      </c>
      <c r="L4258" s="14">
        <f t="shared" si="2"/>
        <v>79.63333333</v>
      </c>
      <c r="M4258" s="14">
        <f t="shared" si="3"/>
        <v>0</v>
      </c>
      <c r="N4258" s="14">
        <f t="shared" si="4"/>
        <v>0.000280893592</v>
      </c>
      <c r="O4258" s="14">
        <f t="shared" si="5"/>
        <v>0.00176962963</v>
      </c>
      <c r="P4258" s="19">
        <f t="shared" si="6"/>
        <v>199.7353035</v>
      </c>
      <c r="Q4258" s="14">
        <f t="shared" si="7"/>
        <v>15905.588</v>
      </c>
    </row>
    <row r="4259" ht="15.75" customHeight="1">
      <c r="A4259" s="12">
        <v>2020.0</v>
      </c>
      <c r="B4259" s="265">
        <v>44105.0</v>
      </c>
      <c r="C4259" s="12" t="s">
        <v>752</v>
      </c>
      <c r="D4259" s="12" t="s">
        <v>424</v>
      </c>
      <c r="E4259" s="12" t="s">
        <v>753</v>
      </c>
      <c r="F4259" s="12" t="s">
        <v>754</v>
      </c>
      <c r="G4259" s="12" t="s">
        <v>749</v>
      </c>
      <c r="H4259" s="12" t="s">
        <v>421</v>
      </c>
      <c r="I4259" s="19">
        <v>466675.0</v>
      </c>
      <c r="J4259" s="19">
        <v>3.8338010504E8</v>
      </c>
      <c r="K4259" s="19">
        <f t="shared" si="1"/>
        <v>15555.83333</v>
      </c>
      <c r="L4259" s="14">
        <f t="shared" si="2"/>
        <v>15555.83333</v>
      </c>
      <c r="M4259" s="14">
        <f t="shared" si="3"/>
        <v>0</v>
      </c>
      <c r="N4259" s="14">
        <f t="shared" si="4"/>
        <v>0.05487066432</v>
      </c>
      <c r="O4259" s="14">
        <f t="shared" si="5"/>
        <v>0.3456851852</v>
      </c>
      <c r="P4259" s="19">
        <f t="shared" si="6"/>
        <v>821.5141266</v>
      </c>
      <c r="Q4259" s="14">
        <f t="shared" si="7"/>
        <v>12779336.83</v>
      </c>
    </row>
    <row r="4260" ht="15.75" customHeight="1">
      <c r="A4260" s="12">
        <v>2020.0</v>
      </c>
      <c r="B4260" s="265">
        <v>44105.0</v>
      </c>
      <c r="C4260" s="12" t="s">
        <v>752</v>
      </c>
      <c r="D4260" s="12" t="s">
        <v>424</v>
      </c>
      <c r="E4260" s="12" t="s">
        <v>750</v>
      </c>
      <c r="F4260" s="12" t="s">
        <v>751</v>
      </c>
      <c r="G4260" s="12" t="s">
        <v>749</v>
      </c>
      <c r="H4260" s="12" t="s">
        <v>421</v>
      </c>
      <c r="I4260" s="19">
        <v>3420.0</v>
      </c>
      <c r="J4260" s="19">
        <v>2805798.59</v>
      </c>
      <c r="K4260" s="19">
        <f t="shared" si="1"/>
        <v>114</v>
      </c>
      <c r="L4260" s="14">
        <f t="shared" si="2"/>
        <v>114</v>
      </c>
      <c r="M4260" s="14">
        <f t="shared" si="3"/>
        <v>0</v>
      </c>
      <c r="N4260" s="14">
        <f t="shared" si="4"/>
        <v>0.0004021164021</v>
      </c>
      <c r="O4260" s="14">
        <f t="shared" si="5"/>
        <v>0.002533333333</v>
      </c>
      <c r="P4260" s="19">
        <f t="shared" si="6"/>
        <v>820.4089444</v>
      </c>
      <c r="Q4260" s="14">
        <f t="shared" si="7"/>
        <v>93526.61967</v>
      </c>
    </row>
    <row r="4261" ht="15.75" customHeight="1">
      <c r="A4261" s="12">
        <v>2020.0</v>
      </c>
      <c r="B4261" s="265">
        <v>44105.0</v>
      </c>
      <c r="C4261" s="12" t="s">
        <v>803</v>
      </c>
      <c r="D4261" s="12" t="s">
        <v>408</v>
      </c>
      <c r="E4261" s="12" t="s">
        <v>788</v>
      </c>
      <c r="F4261" s="12" t="s">
        <v>789</v>
      </c>
      <c r="G4261" s="12" t="s">
        <v>749</v>
      </c>
      <c r="H4261" s="12" t="s">
        <v>405</v>
      </c>
      <c r="I4261" s="19">
        <v>14000.0</v>
      </c>
      <c r="J4261" s="19">
        <v>2835431.34</v>
      </c>
      <c r="K4261" s="19">
        <f t="shared" si="1"/>
        <v>466.6666667</v>
      </c>
      <c r="L4261" s="14">
        <f t="shared" si="2"/>
        <v>466.6666667</v>
      </c>
      <c r="M4261" s="14">
        <f t="shared" si="3"/>
        <v>0</v>
      </c>
      <c r="N4261" s="14">
        <f t="shared" si="4"/>
        <v>0.001646090535</v>
      </c>
      <c r="O4261" s="14">
        <f t="shared" si="5"/>
        <v>0.01037037037</v>
      </c>
      <c r="P4261" s="19">
        <f t="shared" si="6"/>
        <v>202.53081</v>
      </c>
      <c r="Q4261" s="14">
        <f t="shared" si="7"/>
        <v>94514.378</v>
      </c>
    </row>
    <row r="4262" ht="15.75" customHeight="1">
      <c r="A4262" s="12">
        <v>2020.0</v>
      </c>
      <c r="B4262" s="265">
        <v>44105.0</v>
      </c>
      <c r="C4262" s="12" t="s">
        <v>803</v>
      </c>
      <c r="D4262" s="12" t="s">
        <v>408</v>
      </c>
      <c r="E4262" s="12" t="s">
        <v>747</v>
      </c>
      <c r="F4262" s="12" t="s">
        <v>748</v>
      </c>
      <c r="G4262" s="12" t="s">
        <v>749</v>
      </c>
      <c r="H4262" s="12" t="s">
        <v>405</v>
      </c>
      <c r="I4262" s="19">
        <v>1.276465752E7</v>
      </c>
      <c r="J4262" s="19">
        <v>2.59946651259E9</v>
      </c>
      <c r="K4262" s="19">
        <f t="shared" si="1"/>
        <v>425488.584</v>
      </c>
      <c r="L4262" s="14">
        <f t="shared" si="2"/>
        <v>283500</v>
      </c>
      <c r="M4262" s="14">
        <f t="shared" si="3"/>
        <v>141988.584</v>
      </c>
      <c r="N4262" s="14">
        <f t="shared" si="4"/>
        <v>1</v>
      </c>
      <c r="O4262" s="14">
        <f t="shared" si="5"/>
        <v>6.3</v>
      </c>
      <c r="P4262" s="19">
        <f t="shared" si="6"/>
        <v>203.6456136</v>
      </c>
      <c r="Q4262" s="14">
        <f t="shared" si="7"/>
        <v>57733531.45</v>
      </c>
    </row>
    <row r="4263" ht="15.75" customHeight="1">
      <c r="A4263" s="12">
        <v>2020.0</v>
      </c>
      <c r="B4263" s="265">
        <v>44105.0</v>
      </c>
      <c r="C4263" s="12" t="s">
        <v>803</v>
      </c>
      <c r="D4263" s="12" t="s">
        <v>408</v>
      </c>
      <c r="E4263" s="12" t="s">
        <v>753</v>
      </c>
      <c r="F4263" s="12" t="s">
        <v>754</v>
      </c>
      <c r="G4263" s="12" t="s">
        <v>749</v>
      </c>
      <c r="H4263" s="12" t="s">
        <v>405</v>
      </c>
      <c r="I4263" s="19">
        <v>6.804470653E7</v>
      </c>
      <c r="J4263" s="19">
        <v>1.377094555506E10</v>
      </c>
      <c r="K4263" s="19">
        <f t="shared" si="1"/>
        <v>2268156.884</v>
      </c>
      <c r="L4263" s="14">
        <f t="shared" si="2"/>
        <v>283500</v>
      </c>
      <c r="M4263" s="14">
        <f t="shared" si="3"/>
        <v>1984656.884</v>
      </c>
      <c r="N4263" s="14">
        <f t="shared" si="4"/>
        <v>1</v>
      </c>
      <c r="O4263" s="14">
        <f t="shared" si="5"/>
        <v>6.3</v>
      </c>
      <c r="P4263" s="19">
        <f t="shared" si="6"/>
        <v>202.3808501</v>
      </c>
      <c r="Q4263" s="14">
        <f t="shared" si="7"/>
        <v>57374971.01</v>
      </c>
    </row>
    <row r="4264" ht="15.75" customHeight="1">
      <c r="A4264" s="12">
        <v>2020.0</v>
      </c>
      <c r="B4264" s="265">
        <v>44105.0</v>
      </c>
      <c r="C4264" s="12" t="s">
        <v>803</v>
      </c>
      <c r="D4264" s="12" t="s">
        <v>408</v>
      </c>
      <c r="E4264" s="12" t="s">
        <v>755</v>
      </c>
      <c r="F4264" s="12" t="s">
        <v>756</v>
      </c>
      <c r="G4264" s="12" t="s">
        <v>749</v>
      </c>
      <c r="H4264" s="12" t="s">
        <v>405</v>
      </c>
      <c r="I4264" s="19">
        <v>3704893.99</v>
      </c>
      <c r="J4264" s="19">
        <v>7.4284267842E8</v>
      </c>
      <c r="K4264" s="19">
        <f t="shared" si="1"/>
        <v>123496.4663</v>
      </c>
      <c r="L4264" s="14">
        <f t="shared" si="2"/>
        <v>123496.4663</v>
      </c>
      <c r="M4264" s="14">
        <f t="shared" si="3"/>
        <v>0</v>
      </c>
      <c r="N4264" s="14">
        <f t="shared" si="4"/>
        <v>0.4356136379</v>
      </c>
      <c r="O4264" s="14">
        <f t="shared" si="5"/>
        <v>2.744365919</v>
      </c>
      <c r="P4264" s="19">
        <f t="shared" si="6"/>
        <v>200.503086</v>
      </c>
      <c r="Q4264" s="14">
        <f t="shared" si="7"/>
        <v>24761422.61</v>
      </c>
    </row>
    <row r="4265" ht="15.75" customHeight="1">
      <c r="A4265" s="12">
        <v>2020.0</v>
      </c>
      <c r="B4265" s="265">
        <v>44105.0</v>
      </c>
      <c r="C4265" s="12" t="s">
        <v>759</v>
      </c>
      <c r="D4265" s="12" t="s">
        <v>406</v>
      </c>
      <c r="E4265" s="12" t="s">
        <v>788</v>
      </c>
      <c r="F4265" s="12" t="s">
        <v>789</v>
      </c>
      <c r="G4265" s="12" t="s">
        <v>749</v>
      </c>
      <c r="H4265" s="12" t="s">
        <v>405</v>
      </c>
      <c r="I4265" s="19">
        <v>6000.0</v>
      </c>
      <c r="J4265" s="19">
        <v>1295900.44</v>
      </c>
      <c r="K4265" s="19">
        <f t="shared" si="1"/>
        <v>200</v>
      </c>
      <c r="L4265" s="14">
        <f t="shared" si="2"/>
        <v>200</v>
      </c>
      <c r="M4265" s="14">
        <f t="shared" si="3"/>
        <v>0</v>
      </c>
      <c r="N4265" s="14">
        <f t="shared" si="4"/>
        <v>0.0007054673721</v>
      </c>
      <c r="O4265" s="14">
        <f t="shared" si="5"/>
        <v>0.004444444444</v>
      </c>
      <c r="P4265" s="19">
        <f t="shared" si="6"/>
        <v>215.9834067</v>
      </c>
      <c r="Q4265" s="14">
        <f t="shared" si="7"/>
        <v>43196.68133</v>
      </c>
    </row>
    <row r="4266" ht="15.75" customHeight="1">
      <c r="A4266" s="12">
        <v>2020.0</v>
      </c>
      <c r="B4266" s="265">
        <v>44105.0</v>
      </c>
      <c r="C4266" s="12" t="s">
        <v>759</v>
      </c>
      <c r="D4266" s="12" t="s">
        <v>406</v>
      </c>
      <c r="E4266" s="12" t="s">
        <v>747</v>
      </c>
      <c r="F4266" s="12" t="s">
        <v>748</v>
      </c>
      <c r="G4266" s="12" t="s">
        <v>749</v>
      </c>
      <c r="H4266" s="12" t="s">
        <v>405</v>
      </c>
      <c r="I4266" s="19">
        <v>3220353.63</v>
      </c>
      <c r="J4266" s="19">
        <v>8.8876637033E8</v>
      </c>
      <c r="K4266" s="19">
        <f t="shared" si="1"/>
        <v>107345.121</v>
      </c>
      <c r="L4266" s="14">
        <f t="shared" si="2"/>
        <v>107345.121</v>
      </c>
      <c r="M4266" s="14">
        <f t="shared" si="3"/>
        <v>0</v>
      </c>
      <c r="N4266" s="14">
        <f t="shared" si="4"/>
        <v>0.3786424021</v>
      </c>
      <c r="O4266" s="14">
        <f t="shared" si="5"/>
        <v>2.385447133</v>
      </c>
      <c r="P4266" s="19">
        <f t="shared" si="6"/>
        <v>275.9840913</v>
      </c>
      <c r="Q4266" s="14">
        <f t="shared" si="7"/>
        <v>29625545.68</v>
      </c>
    </row>
    <row r="4267" ht="15.75" customHeight="1">
      <c r="A4267" s="12">
        <v>2020.0</v>
      </c>
      <c r="B4267" s="265">
        <v>44105.0</v>
      </c>
      <c r="C4267" s="12" t="s">
        <v>759</v>
      </c>
      <c r="D4267" s="12" t="s">
        <v>406</v>
      </c>
      <c r="E4267" s="12" t="s">
        <v>753</v>
      </c>
      <c r="F4267" s="12" t="s">
        <v>754</v>
      </c>
      <c r="G4267" s="12" t="s">
        <v>749</v>
      </c>
      <c r="H4267" s="12" t="s">
        <v>405</v>
      </c>
      <c r="I4267" s="19">
        <v>2.388754754E7</v>
      </c>
      <c r="J4267" s="19">
        <v>5.22444568202E9</v>
      </c>
      <c r="K4267" s="19">
        <f t="shared" si="1"/>
        <v>796251.5847</v>
      </c>
      <c r="L4267" s="14">
        <f t="shared" si="2"/>
        <v>283500</v>
      </c>
      <c r="M4267" s="14">
        <f t="shared" si="3"/>
        <v>512751.5847</v>
      </c>
      <c r="N4267" s="14">
        <f t="shared" si="4"/>
        <v>1</v>
      </c>
      <c r="O4267" s="14">
        <f t="shared" si="5"/>
        <v>6.3</v>
      </c>
      <c r="P4267" s="19">
        <f t="shared" si="6"/>
        <v>218.7100067</v>
      </c>
      <c r="Q4267" s="14">
        <f t="shared" si="7"/>
        <v>62004286.89</v>
      </c>
    </row>
    <row r="4268" ht="15.75" customHeight="1">
      <c r="A4268" s="12">
        <v>2020.0</v>
      </c>
      <c r="B4268" s="265">
        <v>44105.0</v>
      </c>
      <c r="C4268" s="12" t="s">
        <v>759</v>
      </c>
      <c r="D4268" s="12" t="s">
        <v>406</v>
      </c>
      <c r="E4268" s="12" t="s">
        <v>755</v>
      </c>
      <c r="F4268" s="12" t="s">
        <v>756</v>
      </c>
      <c r="G4268" s="12" t="s">
        <v>749</v>
      </c>
      <c r="H4268" s="12" t="s">
        <v>405</v>
      </c>
      <c r="I4268" s="19">
        <v>379149.94</v>
      </c>
      <c r="J4268" s="19">
        <v>8.832962505E7</v>
      </c>
      <c r="K4268" s="19">
        <f t="shared" si="1"/>
        <v>12638.33133</v>
      </c>
      <c r="L4268" s="14">
        <f t="shared" si="2"/>
        <v>12638.33133</v>
      </c>
      <c r="M4268" s="14">
        <f t="shared" si="3"/>
        <v>0</v>
      </c>
      <c r="N4268" s="14">
        <f t="shared" si="4"/>
        <v>0.04457965197</v>
      </c>
      <c r="O4268" s="14">
        <f t="shared" si="5"/>
        <v>0.2808518074</v>
      </c>
      <c r="P4268" s="19">
        <f t="shared" si="6"/>
        <v>232.9675301</v>
      </c>
      <c r="Q4268" s="14">
        <f t="shared" si="7"/>
        <v>2944320.835</v>
      </c>
    </row>
    <row r="4269" ht="15.75" customHeight="1">
      <c r="A4269" s="12">
        <v>2020.0</v>
      </c>
      <c r="B4269" s="265">
        <v>44105.0</v>
      </c>
      <c r="C4269" s="12" t="s">
        <v>759</v>
      </c>
      <c r="D4269" s="12" t="s">
        <v>406</v>
      </c>
      <c r="E4269" s="12" t="s">
        <v>750</v>
      </c>
      <c r="F4269" s="12" t="s">
        <v>751</v>
      </c>
      <c r="G4269" s="12" t="s">
        <v>749</v>
      </c>
      <c r="H4269" s="12" t="s">
        <v>405</v>
      </c>
      <c r="I4269" s="19">
        <v>52400.77</v>
      </c>
      <c r="J4269" s="19">
        <v>1.162231744E7</v>
      </c>
      <c r="K4269" s="19">
        <f t="shared" si="1"/>
        <v>1746.692333</v>
      </c>
      <c r="L4269" s="14">
        <f t="shared" si="2"/>
        <v>1746.692333</v>
      </c>
      <c r="M4269" s="14">
        <f t="shared" si="3"/>
        <v>0</v>
      </c>
      <c r="N4269" s="14">
        <f t="shared" si="4"/>
        <v>0.006161172252</v>
      </c>
      <c r="O4269" s="14">
        <f t="shared" si="5"/>
        <v>0.03881538519</v>
      </c>
      <c r="P4269" s="19">
        <f t="shared" si="6"/>
        <v>221.7966919</v>
      </c>
      <c r="Q4269" s="14">
        <f t="shared" si="7"/>
        <v>387410.5813</v>
      </c>
    </row>
    <row r="4270" ht="15.75" customHeight="1">
      <c r="A4270" s="12">
        <v>2020.0</v>
      </c>
      <c r="B4270" s="265">
        <v>44105.0</v>
      </c>
      <c r="C4270" s="12" t="s">
        <v>763</v>
      </c>
      <c r="D4270" s="12" t="s">
        <v>409</v>
      </c>
      <c r="E4270" s="12" t="s">
        <v>747</v>
      </c>
      <c r="F4270" s="12" t="s">
        <v>748</v>
      </c>
      <c r="G4270" s="12" t="s">
        <v>749</v>
      </c>
      <c r="H4270" s="12" t="s">
        <v>405</v>
      </c>
      <c r="I4270" s="19">
        <v>27575.0</v>
      </c>
      <c r="J4270" s="19">
        <v>4547731.73</v>
      </c>
      <c r="K4270" s="19">
        <f t="shared" si="1"/>
        <v>919.1666667</v>
      </c>
      <c r="L4270" s="14">
        <f t="shared" si="2"/>
        <v>919.1666667</v>
      </c>
      <c r="M4270" s="14">
        <f t="shared" si="3"/>
        <v>0</v>
      </c>
      <c r="N4270" s="14">
        <f t="shared" si="4"/>
        <v>0.003242210464</v>
      </c>
      <c r="O4270" s="14">
        <f t="shared" si="5"/>
        <v>0.02042592593</v>
      </c>
      <c r="P4270" s="19">
        <f t="shared" si="6"/>
        <v>164.9222749</v>
      </c>
      <c r="Q4270" s="14">
        <f t="shared" si="7"/>
        <v>151591.0577</v>
      </c>
    </row>
    <row r="4271" ht="15.75" customHeight="1">
      <c r="A4271" s="12">
        <v>2020.0</v>
      </c>
      <c r="B4271" s="265">
        <v>44105.0</v>
      </c>
      <c r="C4271" s="12" t="s">
        <v>763</v>
      </c>
      <c r="D4271" s="12" t="s">
        <v>409</v>
      </c>
      <c r="E4271" s="12" t="s">
        <v>753</v>
      </c>
      <c r="F4271" s="12" t="s">
        <v>754</v>
      </c>
      <c r="G4271" s="12" t="s">
        <v>749</v>
      </c>
      <c r="H4271" s="12" t="s">
        <v>405</v>
      </c>
      <c r="I4271" s="19">
        <v>597690.5</v>
      </c>
      <c r="J4271" s="19">
        <v>1.1028579358E8</v>
      </c>
      <c r="K4271" s="19">
        <f t="shared" si="1"/>
        <v>19923.01667</v>
      </c>
      <c r="L4271" s="14">
        <f t="shared" si="2"/>
        <v>19923.01667</v>
      </c>
      <c r="M4271" s="14">
        <f t="shared" si="3"/>
        <v>0</v>
      </c>
      <c r="N4271" s="14">
        <f t="shared" si="4"/>
        <v>0.07027519106</v>
      </c>
      <c r="O4271" s="14">
        <f t="shared" si="5"/>
        <v>0.4427337037</v>
      </c>
      <c r="P4271" s="19">
        <f t="shared" si="6"/>
        <v>184.5199038</v>
      </c>
      <c r="Q4271" s="14">
        <f t="shared" si="7"/>
        <v>3676193.119</v>
      </c>
    </row>
    <row r="4272" ht="15.75" customHeight="1">
      <c r="A4272" s="12">
        <v>2020.0</v>
      </c>
      <c r="B4272" s="265">
        <v>44105.0</v>
      </c>
      <c r="C4272" s="12" t="s">
        <v>763</v>
      </c>
      <c r="D4272" s="12" t="s">
        <v>409</v>
      </c>
      <c r="E4272" s="12" t="s">
        <v>755</v>
      </c>
      <c r="F4272" s="12" t="s">
        <v>756</v>
      </c>
      <c r="G4272" s="12" t="s">
        <v>749</v>
      </c>
      <c r="H4272" s="12" t="s">
        <v>405</v>
      </c>
      <c r="I4272" s="19">
        <v>4350.9</v>
      </c>
      <c r="J4272" s="19">
        <v>808845.82</v>
      </c>
      <c r="K4272" s="19">
        <f t="shared" si="1"/>
        <v>145.03</v>
      </c>
      <c r="L4272" s="14">
        <f t="shared" si="2"/>
        <v>145.03</v>
      </c>
      <c r="M4272" s="14">
        <f t="shared" si="3"/>
        <v>0</v>
      </c>
      <c r="N4272" s="14">
        <f t="shared" si="4"/>
        <v>0.0005115696649</v>
      </c>
      <c r="O4272" s="14">
        <f t="shared" si="5"/>
        <v>0.003222888889</v>
      </c>
      <c r="P4272" s="19">
        <f t="shared" si="6"/>
        <v>185.9031051</v>
      </c>
      <c r="Q4272" s="14">
        <f t="shared" si="7"/>
        <v>26961.52733</v>
      </c>
    </row>
    <row r="4273" ht="15.75" customHeight="1">
      <c r="A4273" s="12">
        <v>2020.0</v>
      </c>
      <c r="B4273" s="265">
        <v>44105.0</v>
      </c>
      <c r="C4273" s="12" t="s">
        <v>763</v>
      </c>
      <c r="D4273" s="12" t="s">
        <v>409</v>
      </c>
      <c r="E4273" s="12" t="s">
        <v>750</v>
      </c>
      <c r="F4273" s="12" t="s">
        <v>751</v>
      </c>
      <c r="G4273" s="12" t="s">
        <v>749</v>
      </c>
      <c r="H4273" s="12" t="s">
        <v>405</v>
      </c>
      <c r="I4273" s="19">
        <v>27340.1</v>
      </c>
      <c r="J4273" s="19">
        <v>4511929.45</v>
      </c>
      <c r="K4273" s="19">
        <f t="shared" si="1"/>
        <v>911.3366667</v>
      </c>
      <c r="L4273" s="14">
        <f t="shared" si="2"/>
        <v>911.3366667</v>
      </c>
      <c r="M4273" s="14">
        <f t="shared" si="3"/>
        <v>0</v>
      </c>
      <c r="N4273" s="14">
        <f t="shared" si="4"/>
        <v>0.003214591417</v>
      </c>
      <c r="O4273" s="14">
        <f t="shared" si="5"/>
        <v>0.02025192593</v>
      </c>
      <c r="P4273" s="19">
        <f t="shared" si="6"/>
        <v>165.0297347</v>
      </c>
      <c r="Q4273" s="14">
        <f t="shared" si="7"/>
        <v>150397.6483</v>
      </c>
    </row>
    <row r="4274" ht="15.75" customHeight="1">
      <c r="A4274" s="12">
        <v>2020.0</v>
      </c>
      <c r="B4274" s="265">
        <v>44105.0</v>
      </c>
      <c r="C4274" s="12" t="s">
        <v>764</v>
      </c>
      <c r="D4274" s="12" t="s">
        <v>410</v>
      </c>
      <c r="E4274" s="12" t="s">
        <v>747</v>
      </c>
      <c r="F4274" s="12" t="s">
        <v>748</v>
      </c>
      <c r="G4274" s="12" t="s">
        <v>749</v>
      </c>
      <c r="H4274" s="12" t="s">
        <v>405</v>
      </c>
      <c r="I4274" s="19">
        <v>1193536.5</v>
      </c>
      <c r="J4274" s="19">
        <v>1.9035828028E8</v>
      </c>
      <c r="K4274" s="19">
        <f t="shared" si="1"/>
        <v>39784.55</v>
      </c>
      <c r="L4274" s="14">
        <f t="shared" si="2"/>
        <v>39784.55</v>
      </c>
      <c r="M4274" s="14">
        <f t="shared" si="3"/>
        <v>0</v>
      </c>
      <c r="N4274" s="14">
        <f t="shared" si="4"/>
        <v>0.1403335097</v>
      </c>
      <c r="O4274" s="14">
        <f t="shared" si="5"/>
        <v>0.8841011111</v>
      </c>
      <c r="P4274" s="19">
        <f t="shared" si="6"/>
        <v>159.4909584</v>
      </c>
      <c r="Q4274" s="14">
        <f t="shared" si="7"/>
        <v>6345276.009</v>
      </c>
    </row>
    <row r="4275" ht="15.75" customHeight="1">
      <c r="A4275" s="12">
        <v>2020.0</v>
      </c>
      <c r="B4275" s="265">
        <v>44105.0</v>
      </c>
      <c r="C4275" s="12" t="s">
        <v>764</v>
      </c>
      <c r="D4275" s="12" t="s">
        <v>410</v>
      </c>
      <c r="E4275" s="12" t="s">
        <v>753</v>
      </c>
      <c r="F4275" s="12" t="s">
        <v>754</v>
      </c>
      <c r="G4275" s="12" t="s">
        <v>749</v>
      </c>
      <c r="H4275" s="12" t="s">
        <v>405</v>
      </c>
      <c r="I4275" s="19">
        <v>2622912.5</v>
      </c>
      <c r="J4275" s="19">
        <v>4.9039504643E8</v>
      </c>
      <c r="K4275" s="19">
        <f t="shared" si="1"/>
        <v>87430.41667</v>
      </c>
      <c r="L4275" s="14">
        <f t="shared" si="2"/>
        <v>87430.41667</v>
      </c>
      <c r="M4275" s="14">
        <f t="shared" si="3"/>
        <v>0</v>
      </c>
      <c r="N4275" s="14">
        <f t="shared" si="4"/>
        <v>0.3083965315</v>
      </c>
      <c r="O4275" s="14">
        <f t="shared" si="5"/>
        <v>1.942898148</v>
      </c>
      <c r="P4275" s="19">
        <f t="shared" si="6"/>
        <v>186.9658429</v>
      </c>
      <c r="Q4275" s="14">
        <f t="shared" si="7"/>
        <v>16346501.55</v>
      </c>
    </row>
    <row r="4276" ht="15.75" customHeight="1">
      <c r="A4276" s="12">
        <v>2020.0</v>
      </c>
      <c r="B4276" s="265">
        <v>44105.0</v>
      </c>
      <c r="C4276" s="12" t="s">
        <v>764</v>
      </c>
      <c r="D4276" s="12" t="s">
        <v>410</v>
      </c>
      <c r="E4276" s="12" t="s">
        <v>755</v>
      </c>
      <c r="F4276" s="12" t="s">
        <v>756</v>
      </c>
      <c r="G4276" s="12" t="s">
        <v>749</v>
      </c>
      <c r="H4276" s="12" t="s">
        <v>405</v>
      </c>
      <c r="I4276" s="19">
        <v>1406.0</v>
      </c>
      <c r="J4276" s="19">
        <v>255610.78</v>
      </c>
      <c r="K4276" s="19">
        <f t="shared" si="1"/>
        <v>46.86666667</v>
      </c>
      <c r="L4276" s="14">
        <f t="shared" si="2"/>
        <v>46.86666667</v>
      </c>
      <c r="M4276" s="14">
        <f t="shared" si="3"/>
        <v>0</v>
      </c>
      <c r="N4276" s="14">
        <f t="shared" si="4"/>
        <v>0.0001653145209</v>
      </c>
      <c r="O4276" s="14">
        <f t="shared" si="5"/>
        <v>0.001041481481</v>
      </c>
      <c r="P4276" s="19">
        <f t="shared" si="6"/>
        <v>181.7999858</v>
      </c>
      <c r="Q4276" s="14">
        <f t="shared" si="7"/>
        <v>8520.359333</v>
      </c>
    </row>
    <row r="4277" ht="15.75" customHeight="1">
      <c r="A4277" s="12">
        <v>2020.0</v>
      </c>
      <c r="B4277" s="265">
        <v>44105.0</v>
      </c>
      <c r="C4277" s="12" t="s">
        <v>764</v>
      </c>
      <c r="D4277" s="12" t="s">
        <v>410</v>
      </c>
      <c r="E4277" s="12" t="s">
        <v>750</v>
      </c>
      <c r="F4277" s="12" t="s">
        <v>751</v>
      </c>
      <c r="G4277" s="12" t="s">
        <v>749</v>
      </c>
      <c r="H4277" s="12" t="s">
        <v>405</v>
      </c>
      <c r="I4277" s="19">
        <v>26367.59</v>
      </c>
      <c r="J4277" s="19">
        <v>4554888.91</v>
      </c>
      <c r="K4277" s="19">
        <f t="shared" si="1"/>
        <v>878.9196667</v>
      </c>
      <c r="L4277" s="14">
        <f t="shared" si="2"/>
        <v>878.9196667</v>
      </c>
      <c r="M4277" s="14">
        <f t="shared" si="3"/>
        <v>0</v>
      </c>
      <c r="N4277" s="14">
        <f t="shared" si="4"/>
        <v>0.003100245738</v>
      </c>
      <c r="O4277" s="14">
        <f t="shared" si="5"/>
        <v>0.01953154815</v>
      </c>
      <c r="P4277" s="19">
        <f t="shared" si="6"/>
        <v>172.7457424</v>
      </c>
      <c r="Q4277" s="14">
        <f t="shared" si="7"/>
        <v>151829.6303</v>
      </c>
    </row>
    <row r="4278" ht="15.75" customHeight="1">
      <c r="A4278" s="12">
        <v>2020.0</v>
      </c>
      <c r="B4278" s="265">
        <v>44105.0</v>
      </c>
      <c r="C4278" s="12" t="s">
        <v>765</v>
      </c>
      <c r="D4278" s="12" t="s">
        <v>412</v>
      </c>
      <c r="E4278" s="12" t="s">
        <v>747</v>
      </c>
      <c r="F4278" s="12" t="s">
        <v>748</v>
      </c>
      <c r="G4278" s="12" t="s">
        <v>749</v>
      </c>
      <c r="H4278" s="12" t="s">
        <v>405</v>
      </c>
      <c r="I4278" s="19">
        <v>1402326.5</v>
      </c>
      <c r="J4278" s="19">
        <v>2.4088930147E8</v>
      </c>
      <c r="K4278" s="19">
        <f t="shared" si="1"/>
        <v>46744.21667</v>
      </c>
      <c r="L4278" s="14">
        <f t="shared" si="2"/>
        <v>46744.21667</v>
      </c>
      <c r="M4278" s="14">
        <f t="shared" si="3"/>
        <v>0</v>
      </c>
      <c r="N4278" s="14">
        <f t="shared" si="4"/>
        <v>0.1648825985</v>
      </c>
      <c r="O4278" s="14">
        <f t="shared" si="5"/>
        <v>1.03876037</v>
      </c>
      <c r="P4278" s="19">
        <f t="shared" si="6"/>
        <v>171.778328</v>
      </c>
      <c r="Q4278" s="14">
        <f t="shared" si="7"/>
        <v>8029643.382</v>
      </c>
    </row>
    <row r="4279" ht="15.75" customHeight="1">
      <c r="A4279" s="12">
        <v>2020.0</v>
      </c>
      <c r="B4279" s="265">
        <v>44105.0</v>
      </c>
      <c r="C4279" s="12" t="s">
        <v>765</v>
      </c>
      <c r="D4279" s="12" t="s">
        <v>412</v>
      </c>
      <c r="E4279" s="12" t="s">
        <v>753</v>
      </c>
      <c r="F4279" s="12" t="s">
        <v>754</v>
      </c>
      <c r="G4279" s="12" t="s">
        <v>749</v>
      </c>
      <c r="H4279" s="12" t="s">
        <v>405</v>
      </c>
      <c r="I4279" s="19">
        <v>352115.0</v>
      </c>
      <c r="J4279" s="19">
        <v>6.86692353E7</v>
      </c>
      <c r="K4279" s="19">
        <f t="shared" si="1"/>
        <v>11737.16667</v>
      </c>
      <c r="L4279" s="14">
        <f t="shared" si="2"/>
        <v>11737.16667</v>
      </c>
      <c r="M4279" s="14">
        <f t="shared" si="3"/>
        <v>0</v>
      </c>
      <c r="N4279" s="14">
        <f t="shared" si="4"/>
        <v>0.04140094062</v>
      </c>
      <c r="O4279" s="14">
        <f t="shared" si="5"/>
        <v>0.2608259259</v>
      </c>
      <c r="P4279" s="19">
        <f t="shared" si="6"/>
        <v>195.0193411</v>
      </c>
      <c r="Q4279" s="14">
        <f t="shared" si="7"/>
        <v>2288974.51</v>
      </c>
    </row>
    <row r="4280" ht="15.75" customHeight="1">
      <c r="A4280" s="12">
        <v>2020.0</v>
      </c>
      <c r="B4280" s="265">
        <v>44105.0</v>
      </c>
      <c r="C4280" s="12" t="s">
        <v>765</v>
      </c>
      <c r="D4280" s="12" t="s">
        <v>412</v>
      </c>
      <c r="E4280" s="12" t="s">
        <v>755</v>
      </c>
      <c r="F4280" s="12" t="s">
        <v>756</v>
      </c>
      <c r="G4280" s="12" t="s">
        <v>749</v>
      </c>
      <c r="H4280" s="12" t="s">
        <v>405</v>
      </c>
      <c r="I4280" s="19">
        <v>14377.0</v>
      </c>
      <c r="J4280" s="19">
        <v>3729206.0</v>
      </c>
      <c r="K4280" s="19">
        <f t="shared" si="1"/>
        <v>479.2333333</v>
      </c>
      <c r="L4280" s="14">
        <f t="shared" si="2"/>
        <v>479.2333333</v>
      </c>
      <c r="M4280" s="14">
        <f t="shared" si="3"/>
        <v>0</v>
      </c>
      <c r="N4280" s="14">
        <f t="shared" si="4"/>
        <v>0.001690417402</v>
      </c>
      <c r="O4280" s="14">
        <f t="shared" si="5"/>
        <v>0.01064962963</v>
      </c>
      <c r="P4280" s="19">
        <f t="shared" si="6"/>
        <v>259.3869375</v>
      </c>
      <c r="Q4280" s="14">
        <f t="shared" si="7"/>
        <v>124306.8667</v>
      </c>
    </row>
    <row r="4281" ht="15.75" customHeight="1">
      <c r="A4281" s="12">
        <v>2020.0</v>
      </c>
      <c r="B4281" s="265">
        <v>44105.0</v>
      </c>
      <c r="C4281" s="12" t="s">
        <v>765</v>
      </c>
      <c r="D4281" s="12" t="s">
        <v>412</v>
      </c>
      <c r="E4281" s="12" t="s">
        <v>750</v>
      </c>
      <c r="F4281" s="12" t="s">
        <v>751</v>
      </c>
      <c r="G4281" s="12" t="s">
        <v>749</v>
      </c>
      <c r="H4281" s="12" t="s">
        <v>405</v>
      </c>
      <c r="I4281" s="19">
        <v>24676.0</v>
      </c>
      <c r="J4281" s="19">
        <v>5115525.05</v>
      </c>
      <c r="K4281" s="19">
        <f t="shared" si="1"/>
        <v>822.5333333</v>
      </c>
      <c r="L4281" s="14">
        <f t="shared" si="2"/>
        <v>822.5333333</v>
      </c>
      <c r="M4281" s="14">
        <f t="shared" si="3"/>
        <v>0</v>
      </c>
      <c r="N4281" s="14">
        <f t="shared" si="4"/>
        <v>0.002901352146</v>
      </c>
      <c r="O4281" s="14">
        <f t="shared" si="5"/>
        <v>0.01827851852</v>
      </c>
      <c r="P4281" s="19">
        <f t="shared" si="6"/>
        <v>207.3077099</v>
      </c>
      <c r="Q4281" s="14">
        <f t="shared" si="7"/>
        <v>170517.5017</v>
      </c>
    </row>
    <row r="4282" ht="15.75" customHeight="1">
      <c r="A4282" s="12">
        <v>2020.0</v>
      </c>
      <c r="B4282" s="265">
        <v>44105.0</v>
      </c>
      <c r="C4282" s="12" t="s">
        <v>766</v>
      </c>
      <c r="D4282" s="12" t="s">
        <v>413</v>
      </c>
      <c r="E4282" s="12" t="s">
        <v>747</v>
      </c>
      <c r="F4282" s="12" t="s">
        <v>748</v>
      </c>
      <c r="G4282" s="12" t="s">
        <v>749</v>
      </c>
      <c r="H4282" s="12" t="s">
        <v>405</v>
      </c>
      <c r="I4282" s="19">
        <v>252269.47</v>
      </c>
      <c r="J4282" s="19">
        <v>3.38840866E7</v>
      </c>
      <c r="K4282" s="19">
        <f t="shared" si="1"/>
        <v>8408.982333</v>
      </c>
      <c r="L4282" s="14">
        <f t="shared" si="2"/>
        <v>8408.982333</v>
      </c>
      <c r="M4282" s="14">
        <f t="shared" si="3"/>
        <v>0</v>
      </c>
      <c r="N4282" s="14">
        <f t="shared" si="4"/>
        <v>0.02966131335</v>
      </c>
      <c r="O4282" s="14">
        <f t="shared" si="5"/>
        <v>0.1868662741</v>
      </c>
      <c r="P4282" s="19">
        <f t="shared" si="6"/>
        <v>134.3170325</v>
      </c>
      <c r="Q4282" s="14">
        <f t="shared" si="7"/>
        <v>1129469.553</v>
      </c>
    </row>
    <row r="4283" ht="15.75" customHeight="1">
      <c r="A4283" s="12">
        <v>2020.0</v>
      </c>
      <c r="B4283" s="265">
        <v>44105.0</v>
      </c>
      <c r="C4283" s="12" t="s">
        <v>766</v>
      </c>
      <c r="D4283" s="12" t="s">
        <v>413</v>
      </c>
      <c r="E4283" s="12" t="s">
        <v>753</v>
      </c>
      <c r="F4283" s="12" t="s">
        <v>754</v>
      </c>
      <c r="G4283" s="12" t="s">
        <v>749</v>
      </c>
      <c r="H4283" s="12" t="s">
        <v>405</v>
      </c>
      <c r="I4283" s="19">
        <v>1062345.07</v>
      </c>
      <c r="J4283" s="19">
        <v>1.5683221032E8</v>
      </c>
      <c r="K4283" s="19">
        <f t="shared" si="1"/>
        <v>35411.50233</v>
      </c>
      <c r="L4283" s="14">
        <f t="shared" si="2"/>
        <v>35411.50233</v>
      </c>
      <c r="M4283" s="14">
        <f t="shared" si="3"/>
        <v>0</v>
      </c>
      <c r="N4283" s="14">
        <f t="shared" si="4"/>
        <v>0.1249082975</v>
      </c>
      <c r="O4283" s="14">
        <f t="shared" si="5"/>
        <v>0.7869222741</v>
      </c>
      <c r="P4283" s="19">
        <f t="shared" si="6"/>
        <v>147.6283128</v>
      </c>
      <c r="Q4283" s="14">
        <f t="shared" si="7"/>
        <v>5227740.344</v>
      </c>
    </row>
    <row r="4284" ht="15.75" customHeight="1">
      <c r="A4284" s="12">
        <v>2020.0</v>
      </c>
      <c r="B4284" s="265">
        <v>44105.0</v>
      </c>
      <c r="C4284" s="12" t="s">
        <v>766</v>
      </c>
      <c r="D4284" s="12" t="s">
        <v>413</v>
      </c>
      <c r="E4284" s="12" t="s">
        <v>755</v>
      </c>
      <c r="F4284" s="12" t="s">
        <v>756</v>
      </c>
      <c r="G4284" s="12" t="s">
        <v>749</v>
      </c>
      <c r="H4284" s="12" t="s">
        <v>405</v>
      </c>
      <c r="I4284" s="19">
        <v>162286.33</v>
      </c>
      <c r="J4284" s="19">
        <v>2.340338785E7</v>
      </c>
      <c r="K4284" s="19">
        <f t="shared" si="1"/>
        <v>5409.544333</v>
      </c>
      <c r="L4284" s="14">
        <f t="shared" si="2"/>
        <v>5409.544333</v>
      </c>
      <c r="M4284" s="14">
        <f t="shared" si="3"/>
        <v>0</v>
      </c>
      <c r="N4284" s="14">
        <f t="shared" si="4"/>
        <v>0.01908128513</v>
      </c>
      <c r="O4284" s="14">
        <f t="shared" si="5"/>
        <v>0.1202120963</v>
      </c>
      <c r="P4284" s="19">
        <f t="shared" si="6"/>
        <v>144.2104695</v>
      </c>
      <c r="Q4284" s="14">
        <f t="shared" si="7"/>
        <v>780112.9283</v>
      </c>
    </row>
    <row r="4285" ht="15.75" customHeight="1">
      <c r="A4285" s="12">
        <v>2020.0</v>
      </c>
      <c r="B4285" s="265">
        <v>44105.0</v>
      </c>
      <c r="C4285" s="12" t="s">
        <v>766</v>
      </c>
      <c r="D4285" s="12" t="s">
        <v>413</v>
      </c>
      <c r="E4285" s="12" t="s">
        <v>750</v>
      </c>
      <c r="F4285" s="12" t="s">
        <v>751</v>
      </c>
      <c r="G4285" s="12" t="s">
        <v>749</v>
      </c>
      <c r="H4285" s="12" t="s">
        <v>405</v>
      </c>
      <c r="I4285" s="19">
        <v>390672.54</v>
      </c>
      <c r="J4285" s="19">
        <v>5.424501402E7</v>
      </c>
      <c r="K4285" s="19">
        <f t="shared" si="1"/>
        <v>13022.418</v>
      </c>
      <c r="L4285" s="14">
        <f t="shared" si="2"/>
        <v>13022.418</v>
      </c>
      <c r="M4285" s="14">
        <f t="shared" si="3"/>
        <v>0</v>
      </c>
      <c r="N4285" s="14">
        <f t="shared" si="4"/>
        <v>0.04593445503</v>
      </c>
      <c r="O4285" s="14">
        <f t="shared" si="5"/>
        <v>0.2893870667</v>
      </c>
      <c r="P4285" s="19">
        <f t="shared" si="6"/>
        <v>138.8503375</v>
      </c>
      <c r="Q4285" s="14">
        <f t="shared" si="7"/>
        <v>1808167.134</v>
      </c>
    </row>
    <row r="4286" ht="15.75" customHeight="1">
      <c r="A4286" s="12">
        <v>2020.0</v>
      </c>
      <c r="B4286" s="265">
        <v>44105.0</v>
      </c>
      <c r="C4286" s="12" t="s">
        <v>767</v>
      </c>
      <c r="D4286" s="12" t="s">
        <v>432</v>
      </c>
      <c r="E4286" s="12" t="s">
        <v>747</v>
      </c>
      <c r="F4286" s="12" t="s">
        <v>748</v>
      </c>
      <c r="G4286" s="12" t="s">
        <v>749</v>
      </c>
      <c r="H4286" s="12" t="s">
        <v>421</v>
      </c>
      <c r="I4286" s="19">
        <v>232129.47</v>
      </c>
      <c r="J4286" s="19">
        <v>9.631188597E7</v>
      </c>
      <c r="K4286" s="19">
        <f t="shared" si="1"/>
        <v>7737.649</v>
      </c>
      <c r="L4286" s="14">
        <f t="shared" si="2"/>
        <v>7737.649</v>
      </c>
      <c r="M4286" s="14">
        <f t="shared" si="3"/>
        <v>0</v>
      </c>
      <c r="N4286" s="14">
        <f t="shared" si="4"/>
        <v>0.02729329453</v>
      </c>
      <c r="O4286" s="14">
        <f t="shared" si="5"/>
        <v>0.1719477556</v>
      </c>
      <c r="P4286" s="19">
        <f t="shared" si="6"/>
        <v>414.905897</v>
      </c>
      <c r="Q4286" s="14">
        <f t="shared" si="7"/>
        <v>3210396.199</v>
      </c>
    </row>
    <row r="4287" ht="15.75" customHeight="1">
      <c r="A4287" s="12">
        <v>2020.0</v>
      </c>
      <c r="B4287" s="265">
        <v>44105.0</v>
      </c>
      <c r="C4287" s="12" t="s">
        <v>767</v>
      </c>
      <c r="D4287" s="12" t="s">
        <v>432</v>
      </c>
      <c r="E4287" s="12" t="s">
        <v>753</v>
      </c>
      <c r="F4287" s="12" t="s">
        <v>754</v>
      </c>
      <c r="G4287" s="12" t="s">
        <v>749</v>
      </c>
      <c r="H4287" s="12" t="s">
        <v>421</v>
      </c>
      <c r="I4287" s="19">
        <v>2.375626888E7</v>
      </c>
      <c r="J4287" s="19">
        <v>1.010660602691E10</v>
      </c>
      <c r="K4287" s="19">
        <f t="shared" si="1"/>
        <v>791875.6293</v>
      </c>
      <c r="L4287" s="14">
        <f t="shared" si="2"/>
        <v>283500</v>
      </c>
      <c r="M4287" s="14">
        <f t="shared" si="3"/>
        <v>508375.6293</v>
      </c>
      <c r="N4287" s="14">
        <f t="shared" si="4"/>
        <v>1</v>
      </c>
      <c r="O4287" s="14">
        <f t="shared" si="5"/>
        <v>6.3</v>
      </c>
      <c r="P4287" s="19">
        <f t="shared" si="6"/>
        <v>425.4290132</v>
      </c>
      <c r="Q4287" s="14">
        <f t="shared" si="7"/>
        <v>120609125.2</v>
      </c>
    </row>
    <row r="4288" ht="15.75" customHeight="1">
      <c r="A4288" s="12">
        <v>2020.0</v>
      </c>
      <c r="B4288" s="265">
        <v>44105.0</v>
      </c>
      <c r="C4288" s="12" t="s">
        <v>767</v>
      </c>
      <c r="D4288" s="12" t="s">
        <v>432</v>
      </c>
      <c r="E4288" s="12" t="s">
        <v>755</v>
      </c>
      <c r="F4288" s="12" t="s">
        <v>756</v>
      </c>
      <c r="G4288" s="12" t="s">
        <v>749</v>
      </c>
      <c r="H4288" s="12" t="s">
        <v>421</v>
      </c>
      <c r="I4288" s="19">
        <v>188617.58</v>
      </c>
      <c r="J4288" s="19">
        <v>9.100517759E7</v>
      </c>
      <c r="K4288" s="19">
        <f t="shared" si="1"/>
        <v>6287.252667</v>
      </c>
      <c r="L4288" s="14">
        <f t="shared" si="2"/>
        <v>6287.252667</v>
      </c>
      <c r="M4288" s="14">
        <f t="shared" si="3"/>
        <v>0</v>
      </c>
      <c r="N4288" s="14">
        <f t="shared" si="4"/>
        <v>0.02217725808</v>
      </c>
      <c r="O4288" s="14">
        <f t="shared" si="5"/>
        <v>0.1397167259</v>
      </c>
      <c r="P4288" s="19">
        <f t="shared" si="6"/>
        <v>482.4851299</v>
      </c>
      <c r="Q4288" s="14">
        <f t="shared" si="7"/>
        <v>3033505.92</v>
      </c>
    </row>
    <row r="4289" ht="15.75" customHeight="1">
      <c r="A4289" s="12">
        <v>2020.0</v>
      </c>
      <c r="B4289" s="265">
        <v>44105.0</v>
      </c>
      <c r="C4289" s="12" t="s">
        <v>768</v>
      </c>
      <c r="D4289" s="12" t="s">
        <v>422</v>
      </c>
      <c r="E4289" s="12" t="s">
        <v>753</v>
      </c>
      <c r="F4289" s="12" t="s">
        <v>754</v>
      </c>
      <c r="G4289" s="12" t="s">
        <v>749</v>
      </c>
      <c r="H4289" s="12" t="s">
        <v>421</v>
      </c>
      <c r="I4289" s="19">
        <v>477483.69</v>
      </c>
      <c r="J4289" s="19">
        <v>3.4922938435E8</v>
      </c>
      <c r="K4289" s="19">
        <f t="shared" si="1"/>
        <v>15916.123</v>
      </c>
      <c r="L4289" s="14">
        <f t="shared" si="2"/>
        <v>15916.123</v>
      </c>
      <c r="M4289" s="14">
        <f t="shared" si="3"/>
        <v>0</v>
      </c>
      <c r="N4289" s="14">
        <f t="shared" si="4"/>
        <v>0.05614152734</v>
      </c>
      <c r="O4289" s="14">
        <f t="shared" si="5"/>
        <v>0.3536916222</v>
      </c>
      <c r="P4289" s="19">
        <f t="shared" si="6"/>
        <v>731.3954208</v>
      </c>
      <c r="Q4289" s="14">
        <f t="shared" si="7"/>
        <v>11640979.48</v>
      </c>
    </row>
    <row r="4290" ht="15.75" customHeight="1">
      <c r="A4290" s="12">
        <v>2020.0</v>
      </c>
      <c r="B4290" s="265">
        <v>44105.0</v>
      </c>
      <c r="C4290" s="12" t="s">
        <v>768</v>
      </c>
      <c r="D4290" s="12" t="s">
        <v>422</v>
      </c>
      <c r="E4290" s="12" t="s">
        <v>755</v>
      </c>
      <c r="F4290" s="12" t="s">
        <v>756</v>
      </c>
      <c r="G4290" s="12" t="s">
        <v>749</v>
      </c>
      <c r="H4290" s="12" t="s">
        <v>421</v>
      </c>
      <c r="I4290" s="19">
        <v>28539.16</v>
      </c>
      <c r="J4290" s="19">
        <v>2.08776981E7</v>
      </c>
      <c r="K4290" s="19">
        <f t="shared" si="1"/>
        <v>951.3053333</v>
      </c>
      <c r="L4290" s="14">
        <f t="shared" si="2"/>
        <v>951.3053333</v>
      </c>
      <c r="M4290" s="14">
        <f t="shared" si="3"/>
        <v>0</v>
      </c>
      <c r="N4290" s="14">
        <f t="shared" si="4"/>
        <v>0.003355574368</v>
      </c>
      <c r="O4290" s="14">
        <f t="shared" si="5"/>
        <v>0.02114011852</v>
      </c>
      <c r="P4290" s="19">
        <f t="shared" si="6"/>
        <v>731.5456411</v>
      </c>
      <c r="Q4290" s="14">
        <f t="shared" si="7"/>
        <v>695923.27</v>
      </c>
    </row>
    <row r="4291" ht="15.75" customHeight="1">
      <c r="A4291" s="12">
        <v>2020.0</v>
      </c>
      <c r="B4291" s="265">
        <v>44105.0</v>
      </c>
      <c r="C4291" s="12" t="s">
        <v>768</v>
      </c>
      <c r="D4291" s="12" t="s">
        <v>422</v>
      </c>
      <c r="E4291" s="12" t="s">
        <v>750</v>
      </c>
      <c r="F4291" s="12" t="s">
        <v>751</v>
      </c>
      <c r="G4291" s="12" t="s">
        <v>749</v>
      </c>
      <c r="H4291" s="12" t="s">
        <v>421</v>
      </c>
      <c r="I4291" s="19">
        <v>3458.16</v>
      </c>
      <c r="J4291" s="19">
        <v>2573459.18</v>
      </c>
      <c r="K4291" s="19">
        <f t="shared" si="1"/>
        <v>115.272</v>
      </c>
      <c r="L4291" s="14">
        <f t="shared" si="2"/>
        <v>115.272</v>
      </c>
      <c r="M4291" s="14">
        <f t="shared" si="3"/>
        <v>0</v>
      </c>
      <c r="N4291" s="14">
        <f t="shared" si="4"/>
        <v>0.0004066031746</v>
      </c>
      <c r="O4291" s="14">
        <f t="shared" si="5"/>
        <v>0.0025616</v>
      </c>
      <c r="P4291" s="19">
        <f t="shared" si="6"/>
        <v>744.1700731</v>
      </c>
      <c r="Q4291" s="14">
        <f t="shared" si="7"/>
        <v>85781.97267</v>
      </c>
    </row>
    <row r="4292" ht="15.75" customHeight="1">
      <c r="A4292" s="12">
        <v>2020.0</v>
      </c>
      <c r="B4292" s="265">
        <v>44105.0</v>
      </c>
      <c r="C4292" s="12" t="s">
        <v>769</v>
      </c>
      <c r="D4292" s="12" t="s">
        <v>423</v>
      </c>
      <c r="E4292" s="12" t="s">
        <v>747</v>
      </c>
      <c r="F4292" s="12" t="s">
        <v>748</v>
      </c>
      <c r="G4292" s="12" t="s">
        <v>749</v>
      </c>
      <c r="H4292" s="12" t="s">
        <v>421</v>
      </c>
      <c r="I4292" s="19">
        <v>4519.32</v>
      </c>
      <c r="J4292" s="19">
        <v>3895131.56</v>
      </c>
      <c r="K4292" s="19">
        <f t="shared" si="1"/>
        <v>150.644</v>
      </c>
      <c r="L4292" s="14">
        <f t="shared" si="2"/>
        <v>150.644</v>
      </c>
      <c r="M4292" s="14">
        <f t="shared" si="3"/>
        <v>0</v>
      </c>
      <c r="N4292" s="14">
        <f t="shared" si="4"/>
        <v>0.000531372134</v>
      </c>
      <c r="O4292" s="14">
        <f t="shared" si="5"/>
        <v>0.003347644444</v>
      </c>
      <c r="P4292" s="19">
        <f t="shared" si="6"/>
        <v>861.8844339</v>
      </c>
      <c r="Q4292" s="14">
        <f t="shared" si="7"/>
        <v>129837.7187</v>
      </c>
    </row>
    <row r="4293" ht="15.75" customHeight="1">
      <c r="A4293" s="12">
        <v>2020.0</v>
      </c>
      <c r="B4293" s="265">
        <v>44105.0</v>
      </c>
      <c r="C4293" s="12" t="s">
        <v>769</v>
      </c>
      <c r="D4293" s="12" t="s">
        <v>423</v>
      </c>
      <c r="E4293" s="12" t="s">
        <v>753</v>
      </c>
      <c r="F4293" s="12" t="s">
        <v>754</v>
      </c>
      <c r="G4293" s="12" t="s">
        <v>749</v>
      </c>
      <c r="H4293" s="12" t="s">
        <v>421</v>
      </c>
      <c r="I4293" s="19">
        <v>639859.71</v>
      </c>
      <c r="J4293" s="19">
        <v>5.2003481757E8</v>
      </c>
      <c r="K4293" s="19">
        <f t="shared" si="1"/>
        <v>21328.657</v>
      </c>
      <c r="L4293" s="14">
        <f t="shared" si="2"/>
        <v>21328.657</v>
      </c>
      <c r="M4293" s="14">
        <f t="shared" si="3"/>
        <v>0</v>
      </c>
      <c r="N4293" s="14">
        <f t="shared" si="4"/>
        <v>0.07523335802</v>
      </c>
      <c r="O4293" s="14">
        <f t="shared" si="5"/>
        <v>0.4739701556</v>
      </c>
      <c r="P4293" s="19">
        <f t="shared" si="6"/>
        <v>812.732556</v>
      </c>
      <c r="Q4293" s="14">
        <f t="shared" si="7"/>
        <v>17334493.92</v>
      </c>
    </row>
    <row r="4294" ht="15.75" customHeight="1">
      <c r="A4294" s="12">
        <v>2020.0</v>
      </c>
      <c r="B4294" s="265">
        <v>44105.0</v>
      </c>
      <c r="C4294" s="12" t="s">
        <v>769</v>
      </c>
      <c r="D4294" s="12" t="s">
        <v>423</v>
      </c>
      <c r="E4294" s="12" t="s">
        <v>755</v>
      </c>
      <c r="F4294" s="12" t="s">
        <v>756</v>
      </c>
      <c r="G4294" s="12" t="s">
        <v>749</v>
      </c>
      <c r="H4294" s="12" t="s">
        <v>421</v>
      </c>
      <c r="I4294" s="19">
        <v>17147.4</v>
      </c>
      <c r="J4294" s="19">
        <v>1.47134283E7</v>
      </c>
      <c r="K4294" s="19">
        <f t="shared" si="1"/>
        <v>571.58</v>
      </c>
      <c r="L4294" s="14">
        <f t="shared" si="2"/>
        <v>571.58</v>
      </c>
      <c r="M4294" s="14">
        <f t="shared" si="3"/>
        <v>0</v>
      </c>
      <c r="N4294" s="14">
        <f t="shared" si="4"/>
        <v>0.002016155203</v>
      </c>
      <c r="O4294" s="14">
        <f t="shared" si="5"/>
        <v>0.01270177778</v>
      </c>
      <c r="P4294" s="19">
        <f t="shared" si="6"/>
        <v>858.0559327</v>
      </c>
      <c r="Q4294" s="14">
        <f t="shared" si="7"/>
        <v>490447.61</v>
      </c>
    </row>
    <row r="4295" ht="15.75" customHeight="1">
      <c r="A4295" s="12">
        <v>2020.0</v>
      </c>
      <c r="B4295" s="265">
        <v>44105.0</v>
      </c>
      <c r="C4295" s="12" t="s">
        <v>770</v>
      </c>
      <c r="D4295" s="12" t="s">
        <v>433</v>
      </c>
      <c r="E4295" s="12" t="s">
        <v>747</v>
      </c>
      <c r="F4295" s="12" t="s">
        <v>748</v>
      </c>
      <c r="G4295" s="12" t="s">
        <v>749</v>
      </c>
      <c r="H4295" s="12" t="s">
        <v>421</v>
      </c>
      <c r="I4295" s="19">
        <v>5451123.62</v>
      </c>
      <c r="J4295" s="19">
        <v>2.73338351427E9</v>
      </c>
      <c r="K4295" s="19">
        <f t="shared" si="1"/>
        <v>181704.1207</v>
      </c>
      <c r="L4295" s="14">
        <f t="shared" si="2"/>
        <v>181704.1207</v>
      </c>
      <c r="M4295" s="14">
        <f t="shared" si="3"/>
        <v>0</v>
      </c>
      <c r="N4295" s="14">
        <f t="shared" si="4"/>
        <v>0.6409316426</v>
      </c>
      <c r="O4295" s="14">
        <f t="shared" si="5"/>
        <v>4.037869348</v>
      </c>
      <c r="P4295" s="19">
        <f t="shared" si="6"/>
        <v>501.4348793</v>
      </c>
      <c r="Q4295" s="14">
        <f t="shared" si="7"/>
        <v>91112783.81</v>
      </c>
    </row>
    <row r="4296" ht="15.75" customHeight="1">
      <c r="A4296" s="12">
        <v>2020.0</v>
      </c>
      <c r="B4296" s="265">
        <v>44105.0</v>
      </c>
      <c r="C4296" s="12" t="s">
        <v>770</v>
      </c>
      <c r="D4296" s="12" t="s">
        <v>433</v>
      </c>
      <c r="E4296" s="12" t="s">
        <v>753</v>
      </c>
      <c r="F4296" s="12" t="s">
        <v>754</v>
      </c>
      <c r="G4296" s="12" t="s">
        <v>749</v>
      </c>
      <c r="H4296" s="12" t="s">
        <v>421</v>
      </c>
      <c r="I4296" s="19">
        <v>2.3332843848E8</v>
      </c>
      <c r="J4296" s="19">
        <v>1.1700801435769E11</v>
      </c>
      <c r="K4296" s="19">
        <f t="shared" si="1"/>
        <v>7777614.616</v>
      </c>
      <c r="L4296" s="14">
        <f t="shared" si="2"/>
        <v>283500</v>
      </c>
      <c r="M4296" s="14">
        <f t="shared" si="3"/>
        <v>7494114.616</v>
      </c>
      <c r="N4296" s="14">
        <f t="shared" si="4"/>
        <v>1</v>
      </c>
      <c r="O4296" s="14">
        <f t="shared" si="5"/>
        <v>6.3</v>
      </c>
      <c r="P4296" s="19">
        <f t="shared" si="6"/>
        <v>501.4734386</v>
      </c>
      <c r="Q4296" s="14">
        <f t="shared" si="7"/>
        <v>142167719.8</v>
      </c>
    </row>
    <row r="4297" ht="15.75" customHeight="1">
      <c r="A4297" s="12">
        <v>2020.0</v>
      </c>
      <c r="B4297" s="265">
        <v>44105.0</v>
      </c>
      <c r="C4297" s="12" t="s">
        <v>770</v>
      </c>
      <c r="D4297" s="12" t="s">
        <v>433</v>
      </c>
      <c r="E4297" s="12" t="s">
        <v>755</v>
      </c>
      <c r="F4297" s="12" t="s">
        <v>756</v>
      </c>
      <c r="G4297" s="12" t="s">
        <v>749</v>
      </c>
      <c r="H4297" s="12" t="s">
        <v>421</v>
      </c>
      <c r="I4297" s="19">
        <v>8053408.05</v>
      </c>
      <c r="J4297" s="19">
        <v>4.01754595805E9</v>
      </c>
      <c r="K4297" s="19">
        <f t="shared" si="1"/>
        <v>268446.935</v>
      </c>
      <c r="L4297" s="14">
        <f t="shared" si="2"/>
        <v>268446.935</v>
      </c>
      <c r="M4297" s="14">
        <f t="shared" si="3"/>
        <v>0</v>
      </c>
      <c r="N4297" s="14">
        <f t="shared" si="4"/>
        <v>0.946902769</v>
      </c>
      <c r="O4297" s="14">
        <f t="shared" si="5"/>
        <v>5.965487444</v>
      </c>
      <c r="P4297" s="19">
        <f t="shared" si="6"/>
        <v>498.8628334</v>
      </c>
      <c r="Q4297" s="14">
        <f t="shared" si="7"/>
        <v>133918198.6</v>
      </c>
    </row>
    <row r="4298" ht="15.75" customHeight="1">
      <c r="A4298" s="12">
        <v>2020.0</v>
      </c>
      <c r="B4298" s="265">
        <v>44105.0</v>
      </c>
      <c r="C4298" s="12" t="s">
        <v>772</v>
      </c>
      <c r="D4298" s="12" t="s">
        <v>435</v>
      </c>
      <c r="E4298" s="12" t="s">
        <v>747</v>
      </c>
      <c r="F4298" s="12" t="s">
        <v>748</v>
      </c>
      <c r="G4298" s="12" t="s">
        <v>749</v>
      </c>
      <c r="H4298" s="12" t="s">
        <v>421</v>
      </c>
      <c r="I4298" s="19">
        <v>4683.64</v>
      </c>
      <c r="J4298" s="19">
        <v>3961300.61</v>
      </c>
      <c r="K4298" s="19">
        <f t="shared" si="1"/>
        <v>156.1213333</v>
      </c>
      <c r="L4298" s="14">
        <f t="shared" si="2"/>
        <v>156.1213333</v>
      </c>
      <c r="M4298" s="14">
        <f t="shared" si="3"/>
        <v>0</v>
      </c>
      <c r="N4298" s="14">
        <f t="shared" si="4"/>
        <v>0.0005506925338</v>
      </c>
      <c r="O4298" s="14">
        <f t="shared" si="5"/>
        <v>0.003469362963</v>
      </c>
      <c r="P4298" s="19">
        <f t="shared" si="6"/>
        <v>845.7739301</v>
      </c>
      <c r="Q4298" s="14">
        <f t="shared" si="7"/>
        <v>132043.3537</v>
      </c>
    </row>
    <row r="4299" ht="15.75" customHeight="1">
      <c r="A4299" s="12">
        <v>2020.0</v>
      </c>
      <c r="B4299" s="265">
        <v>44105.0</v>
      </c>
      <c r="C4299" s="12" t="s">
        <v>772</v>
      </c>
      <c r="D4299" s="12" t="s">
        <v>435</v>
      </c>
      <c r="E4299" s="12" t="s">
        <v>753</v>
      </c>
      <c r="F4299" s="12" t="s">
        <v>754</v>
      </c>
      <c r="G4299" s="12" t="s">
        <v>749</v>
      </c>
      <c r="H4299" s="12" t="s">
        <v>421</v>
      </c>
      <c r="I4299" s="19">
        <v>3443158.32</v>
      </c>
      <c r="J4299" s="19">
        <v>2.71646610226E9</v>
      </c>
      <c r="K4299" s="19">
        <f t="shared" si="1"/>
        <v>114771.944</v>
      </c>
      <c r="L4299" s="14">
        <f t="shared" si="2"/>
        <v>114771.944</v>
      </c>
      <c r="M4299" s="14">
        <f t="shared" si="3"/>
        <v>0</v>
      </c>
      <c r="N4299" s="14">
        <f t="shared" si="4"/>
        <v>0.4048393086</v>
      </c>
      <c r="O4299" s="14">
        <f t="shared" si="5"/>
        <v>2.550487644</v>
      </c>
      <c r="P4299" s="19">
        <f t="shared" si="6"/>
        <v>788.9460344</v>
      </c>
      <c r="Q4299" s="14">
        <f t="shared" si="7"/>
        <v>90548870.08</v>
      </c>
    </row>
    <row r="4300" ht="15.75" customHeight="1">
      <c r="A4300" s="12">
        <v>2020.0</v>
      </c>
      <c r="B4300" s="265">
        <v>44105.0</v>
      </c>
      <c r="C4300" s="12" t="s">
        <v>772</v>
      </c>
      <c r="D4300" s="12" t="s">
        <v>435</v>
      </c>
      <c r="E4300" s="12" t="s">
        <v>755</v>
      </c>
      <c r="F4300" s="12" t="s">
        <v>756</v>
      </c>
      <c r="G4300" s="12" t="s">
        <v>749</v>
      </c>
      <c r="H4300" s="12" t="s">
        <v>421</v>
      </c>
      <c r="I4300" s="19">
        <v>687232.92</v>
      </c>
      <c r="J4300" s="19">
        <v>5.3948250976E8</v>
      </c>
      <c r="K4300" s="19">
        <f t="shared" si="1"/>
        <v>22907.764</v>
      </c>
      <c r="L4300" s="14">
        <f t="shared" si="2"/>
        <v>22907.764</v>
      </c>
      <c r="M4300" s="14">
        <f t="shared" si="3"/>
        <v>0</v>
      </c>
      <c r="N4300" s="14">
        <f t="shared" si="4"/>
        <v>0.08080340035</v>
      </c>
      <c r="O4300" s="14">
        <f t="shared" si="5"/>
        <v>0.5090614222</v>
      </c>
      <c r="P4300" s="19">
        <f t="shared" si="6"/>
        <v>785.0067918</v>
      </c>
      <c r="Q4300" s="14">
        <f t="shared" si="7"/>
        <v>17982750.33</v>
      </c>
    </row>
    <row r="4301" ht="15.75" customHeight="1">
      <c r="A4301" s="12">
        <v>2020.0</v>
      </c>
      <c r="B4301" s="265">
        <v>44105.0</v>
      </c>
      <c r="C4301" s="12" t="s">
        <v>772</v>
      </c>
      <c r="D4301" s="12" t="s">
        <v>435</v>
      </c>
      <c r="E4301" s="12" t="s">
        <v>750</v>
      </c>
      <c r="F4301" s="12" t="s">
        <v>751</v>
      </c>
      <c r="G4301" s="12" t="s">
        <v>749</v>
      </c>
      <c r="H4301" s="12" t="s">
        <v>421</v>
      </c>
      <c r="I4301" s="19">
        <v>7668.4</v>
      </c>
      <c r="J4301" s="19">
        <v>5670290.03</v>
      </c>
      <c r="K4301" s="19">
        <f t="shared" si="1"/>
        <v>255.6133333</v>
      </c>
      <c r="L4301" s="14">
        <f t="shared" si="2"/>
        <v>255.6133333</v>
      </c>
      <c r="M4301" s="14">
        <f t="shared" si="3"/>
        <v>0</v>
      </c>
      <c r="N4301" s="14">
        <f t="shared" si="4"/>
        <v>0.0009016343327</v>
      </c>
      <c r="O4301" s="14">
        <f t="shared" si="5"/>
        <v>0.005680296296</v>
      </c>
      <c r="P4301" s="19">
        <f t="shared" si="6"/>
        <v>739.4358706</v>
      </c>
      <c r="Q4301" s="14">
        <f t="shared" si="7"/>
        <v>189009.6677</v>
      </c>
    </row>
    <row r="4302" ht="15.75" customHeight="1">
      <c r="A4302" s="12">
        <v>2020.0</v>
      </c>
      <c r="B4302" s="265">
        <v>44105.0</v>
      </c>
      <c r="C4302" s="12" t="s">
        <v>773</v>
      </c>
      <c r="D4302" s="12" t="s">
        <v>436</v>
      </c>
      <c r="E4302" s="12" t="s">
        <v>747</v>
      </c>
      <c r="F4302" s="12" t="s">
        <v>748</v>
      </c>
      <c r="G4302" s="12" t="s">
        <v>749</v>
      </c>
      <c r="H4302" s="12" t="s">
        <v>421</v>
      </c>
      <c r="I4302" s="19">
        <v>69.7</v>
      </c>
      <c r="J4302" s="19">
        <v>38867.52</v>
      </c>
      <c r="K4302" s="19">
        <f t="shared" si="1"/>
        <v>2.323333333</v>
      </c>
      <c r="L4302" s="14">
        <f t="shared" si="2"/>
        <v>2.323333333</v>
      </c>
      <c r="M4302" s="14">
        <f t="shared" si="3"/>
        <v>0</v>
      </c>
      <c r="N4302" s="14">
        <f t="shared" si="4"/>
        <v>0.000008195179306</v>
      </c>
      <c r="O4302" s="14">
        <f t="shared" si="5"/>
        <v>0.00005162962963</v>
      </c>
      <c r="P4302" s="19">
        <f t="shared" si="6"/>
        <v>557.6401722</v>
      </c>
      <c r="Q4302" s="14">
        <f t="shared" si="7"/>
        <v>1295.584</v>
      </c>
    </row>
    <row r="4303" ht="15.75" customHeight="1">
      <c r="A4303" s="12">
        <v>2020.0</v>
      </c>
      <c r="B4303" s="265">
        <v>44105.0</v>
      </c>
      <c r="C4303" s="12" t="s">
        <v>773</v>
      </c>
      <c r="D4303" s="12" t="s">
        <v>436</v>
      </c>
      <c r="E4303" s="12" t="s">
        <v>753</v>
      </c>
      <c r="F4303" s="12" t="s">
        <v>754</v>
      </c>
      <c r="G4303" s="12" t="s">
        <v>749</v>
      </c>
      <c r="H4303" s="12" t="s">
        <v>421</v>
      </c>
      <c r="I4303" s="19">
        <v>314193.96</v>
      </c>
      <c r="J4303" s="19">
        <v>1.9728463912E8</v>
      </c>
      <c r="K4303" s="19">
        <f t="shared" si="1"/>
        <v>10473.132</v>
      </c>
      <c r="L4303" s="14">
        <f t="shared" si="2"/>
        <v>10473.132</v>
      </c>
      <c r="M4303" s="14">
        <f t="shared" si="3"/>
        <v>0</v>
      </c>
      <c r="N4303" s="14">
        <f t="shared" si="4"/>
        <v>0.03694226455</v>
      </c>
      <c r="O4303" s="14">
        <f t="shared" si="5"/>
        <v>0.2327362667</v>
      </c>
      <c r="P4303" s="19">
        <f t="shared" si="6"/>
        <v>627.9071664</v>
      </c>
      <c r="Q4303" s="14">
        <f t="shared" si="7"/>
        <v>6576154.637</v>
      </c>
    </row>
    <row r="4304" ht="15.75" customHeight="1">
      <c r="A4304" s="12">
        <v>2020.0</v>
      </c>
      <c r="B4304" s="265">
        <v>44105.0</v>
      </c>
      <c r="C4304" s="12" t="s">
        <v>773</v>
      </c>
      <c r="D4304" s="12" t="s">
        <v>436</v>
      </c>
      <c r="E4304" s="12" t="s">
        <v>755</v>
      </c>
      <c r="F4304" s="12" t="s">
        <v>756</v>
      </c>
      <c r="G4304" s="12" t="s">
        <v>749</v>
      </c>
      <c r="H4304" s="12" t="s">
        <v>421</v>
      </c>
      <c r="I4304" s="19">
        <v>56718.66</v>
      </c>
      <c r="J4304" s="19">
        <v>3.447603492E7</v>
      </c>
      <c r="K4304" s="19">
        <f t="shared" si="1"/>
        <v>1890.622</v>
      </c>
      <c r="L4304" s="14">
        <f t="shared" si="2"/>
        <v>1890.622</v>
      </c>
      <c r="M4304" s="14">
        <f t="shared" si="3"/>
        <v>0</v>
      </c>
      <c r="N4304" s="14">
        <f t="shared" si="4"/>
        <v>0.00666886067</v>
      </c>
      <c r="O4304" s="14">
        <f t="shared" si="5"/>
        <v>0.04201382222</v>
      </c>
      <c r="P4304" s="19">
        <f t="shared" si="6"/>
        <v>607.8429025</v>
      </c>
      <c r="Q4304" s="14">
        <f t="shared" si="7"/>
        <v>1149201.164</v>
      </c>
    </row>
    <row r="4305" ht="15.75" customHeight="1">
      <c r="A4305" s="12">
        <v>2020.0</v>
      </c>
      <c r="B4305" s="265">
        <v>44105.0</v>
      </c>
      <c r="C4305" s="12" t="s">
        <v>775</v>
      </c>
      <c r="D4305" s="12" t="s">
        <v>428</v>
      </c>
      <c r="E4305" s="12" t="s">
        <v>747</v>
      </c>
      <c r="F4305" s="12" t="s">
        <v>748</v>
      </c>
      <c r="G4305" s="12" t="s">
        <v>749</v>
      </c>
      <c r="H4305" s="12" t="s">
        <v>421</v>
      </c>
      <c r="I4305" s="19">
        <v>140914.2</v>
      </c>
      <c r="J4305" s="19">
        <v>5.643927872E7</v>
      </c>
      <c r="K4305" s="19">
        <f t="shared" si="1"/>
        <v>4697.14</v>
      </c>
      <c r="L4305" s="14">
        <f t="shared" si="2"/>
        <v>4697.14</v>
      </c>
      <c r="M4305" s="14">
        <f t="shared" si="3"/>
        <v>0</v>
      </c>
      <c r="N4305" s="14">
        <f t="shared" si="4"/>
        <v>0.01656839506</v>
      </c>
      <c r="O4305" s="14">
        <f t="shared" si="5"/>
        <v>0.1043808889</v>
      </c>
      <c r="P4305" s="19">
        <f t="shared" si="6"/>
        <v>400.5222946</v>
      </c>
      <c r="Q4305" s="14">
        <f t="shared" si="7"/>
        <v>1881309.291</v>
      </c>
    </row>
    <row r="4306" ht="15.75" customHeight="1">
      <c r="A4306" s="12">
        <v>2020.0</v>
      </c>
      <c r="B4306" s="265">
        <v>44105.0</v>
      </c>
      <c r="C4306" s="12" t="s">
        <v>775</v>
      </c>
      <c r="D4306" s="12" t="s">
        <v>428</v>
      </c>
      <c r="E4306" s="12" t="s">
        <v>753</v>
      </c>
      <c r="F4306" s="12" t="s">
        <v>754</v>
      </c>
      <c r="G4306" s="12" t="s">
        <v>749</v>
      </c>
      <c r="H4306" s="12" t="s">
        <v>421</v>
      </c>
      <c r="I4306" s="19">
        <v>1.388409692E7</v>
      </c>
      <c r="J4306" s="19">
        <v>5.60852623818E9</v>
      </c>
      <c r="K4306" s="19">
        <f t="shared" si="1"/>
        <v>462803.2307</v>
      </c>
      <c r="L4306" s="14">
        <f t="shared" si="2"/>
        <v>283500</v>
      </c>
      <c r="M4306" s="14">
        <f t="shared" si="3"/>
        <v>179303.2307</v>
      </c>
      <c r="N4306" s="14">
        <f t="shared" si="4"/>
        <v>1</v>
      </c>
      <c r="O4306" s="14">
        <f t="shared" si="5"/>
        <v>6.3</v>
      </c>
      <c r="P4306" s="19">
        <f t="shared" si="6"/>
        <v>403.9532618</v>
      </c>
      <c r="Q4306" s="14">
        <f t="shared" si="7"/>
        <v>114520749.7</v>
      </c>
    </row>
    <row r="4307" ht="15.75" customHeight="1">
      <c r="A4307" s="12">
        <v>2020.0</v>
      </c>
      <c r="B4307" s="265">
        <v>44105.0</v>
      </c>
      <c r="C4307" s="12" t="s">
        <v>775</v>
      </c>
      <c r="D4307" s="12" t="s">
        <v>428</v>
      </c>
      <c r="E4307" s="12" t="s">
        <v>755</v>
      </c>
      <c r="F4307" s="12" t="s">
        <v>756</v>
      </c>
      <c r="G4307" s="12" t="s">
        <v>749</v>
      </c>
      <c r="H4307" s="12" t="s">
        <v>421</v>
      </c>
      <c r="I4307" s="19">
        <v>1278346.92</v>
      </c>
      <c r="J4307" s="19">
        <v>5.0045280191E8</v>
      </c>
      <c r="K4307" s="19">
        <f t="shared" si="1"/>
        <v>42611.564</v>
      </c>
      <c r="L4307" s="14">
        <f t="shared" si="2"/>
        <v>42611.564</v>
      </c>
      <c r="M4307" s="14">
        <f t="shared" si="3"/>
        <v>0</v>
      </c>
      <c r="N4307" s="14">
        <f t="shared" si="4"/>
        <v>0.1503053404</v>
      </c>
      <c r="O4307" s="14">
        <f t="shared" si="5"/>
        <v>0.9469236444</v>
      </c>
      <c r="P4307" s="19">
        <f t="shared" si="6"/>
        <v>391.4843413</v>
      </c>
      <c r="Q4307" s="14">
        <f t="shared" si="7"/>
        <v>16681760.06</v>
      </c>
    </row>
    <row r="4308" ht="15.75" customHeight="1">
      <c r="A4308" s="12">
        <v>2020.0</v>
      </c>
      <c r="B4308" s="265">
        <v>44105.0</v>
      </c>
      <c r="C4308" s="12" t="s">
        <v>775</v>
      </c>
      <c r="D4308" s="12" t="s">
        <v>428</v>
      </c>
      <c r="E4308" s="12" t="s">
        <v>750</v>
      </c>
      <c r="F4308" s="12" t="s">
        <v>751</v>
      </c>
      <c r="G4308" s="12" t="s">
        <v>749</v>
      </c>
      <c r="H4308" s="12" t="s">
        <v>421</v>
      </c>
      <c r="I4308" s="19">
        <v>41643.2</v>
      </c>
      <c r="J4308" s="19">
        <v>1.832275647E7</v>
      </c>
      <c r="K4308" s="19">
        <f t="shared" si="1"/>
        <v>1388.106667</v>
      </c>
      <c r="L4308" s="14">
        <f t="shared" si="2"/>
        <v>1388.106667</v>
      </c>
      <c r="M4308" s="14">
        <f t="shared" si="3"/>
        <v>0</v>
      </c>
      <c r="N4308" s="14">
        <f t="shared" si="4"/>
        <v>0.004896319812</v>
      </c>
      <c r="O4308" s="14">
        <f t="shared" si="5"/>
        <v>0.03084681481</v>
      </c>
      <c r="P4308" s="19">
        <f t="shared" si="6"/>
        <v>439.9939599</v>
      </c>
      <c r="Q4308" s="14">
        <f t="shared" si="7"/>
        <v>610758.549</v>
      </c>
    </row>
    <row r="4309" ht="15.75" customHeight="1">
      <c r="A4309" s="12">
        <v>2020.0</v>
      </c>
      <c r="B4309" s="265">
        <v>44105.0</v>
      </c>
      <c r="C4309" s="12" t="s">
        <v>776</v>
      </c>
      <c r="D4309" s="12" t="s">
        <v>427</v>
      </c>
      <c r="E4309" s="12" t="s">
        <v>788</v>
      </c>
      <c r="F4309" s="12" t="s">
        <v>789</v>
      </c>
      <c r="G4309" s="12" t="s">
        <v>749</v>
      </c>
      <c r="H4309" s="12" t="s">
        <v>421</v>
      </c>
      <c r="I4309" s="19">
        <v>44000.0</v>
      </c>
      <c r="J4309" s="19">
        <v>1.364740525E7</v>
      </c>
      <c r="K4309" s="19">
        <f t="shared" si="1"/>
        <v>1466.666667</v>
      </c>
      <c r="L4309" s="14">
        <f t="shared" si="2"/>
        <v>1466.666667</v>
      </c>
      <c r="M4309" s="14">
        <f t="shared" si="3"/>
        <v>0</v>
      </c>
      <c r="N4309" s="14">
        <f t="shared" si="4"/>
        <v>0.005173427396</v>
      </c>
      <c r="O4309" s="14">
        <f t="shared" si="5"/>
        <v>0.03259259259</v>
      </c>
      <c r="P4309" s="19">
        <f t="shared" si="6"/>
        <v>310.1683011</v>
      </c>
      <c r="Q4309" s="14">
        <f t="shared" si="7"/>
        <v>454913.5083</v>
      </c>
    </row>
    <row r="4310" ht="15.75" customHeight="1">
      <c r="A4310" s="12">
        <v>2020.0</v>
      </c>
      <c r="B4310" s="265">
        <v>44105.0</v>
      </c>
      <c r="C4310" s="12" t="s">
        <v>776</v>
      </c>
      <c r="D4310" s="12" t="s">
        <v>427</v>
      </c>
      <c r="E4310" s="12" t="s">
        <v>747</v>
      </c>
      <c r="F4310" s="12" t="s">
        <v>748</v>
      </c>
      <c r="G4310" s="12" t="s">
        <v>749</v>
      </c>
      <c r="H4310" s="12" t="s">
        <v>421</v>
      </c>
      <c r="I4310" s="19">
        <v>4740805.36</v>
      </c>
      <c r="J4310" s="19">
        <v>1.44170709879E9</v>
      </c>
      <c r="K4310" s="19">
        <f t="shared" si="1"/>
        <v>158026.8453</v>
      </c>
      <c r="L4310" s="14">
        <f t="shared" si="2"/>
        <v>158026.8453</v>
      </c>
      <c r="M4310" s="14">
        <f t="shared" si="3"/>
        <v>0</v>
      </c>
      <c r="N4310" s="14">
        <f t="shared" si="4"/>
        <v>0.5574139165</v>
      </c>
      <c r="O4310" s="14">
        <f t="shared" si="5"/>
        <v>3.511707674</v>
      </c>
      <c r="P4310" s="19">
        <f t="shared" si="6"/>
        <v>304.105946</v>
      </c>
      <c r="Q4310" s="14">
        <f t="shared" si="7"/>
        <v>48056903.29</v>
      </c>
    </row>
    <row r="4311" ht="15.75" customHeight="1">
      <c r="A4311" s="12">
        <v>2020.0</v>
      </c>
      <c r="B4311" s="265">
        <v>44105.0</v>
      </c>
      <c r="C4311" s="12" t="s">
        <v>776</v>
      </c>
      <c r="D4311" s="12" t="s">
        <v>427</v>
      </c>
      <c r="E4311" s="12" t="s">
        <v>753</v>
      </c>
      <c r="F4311" s="12" t="s">
        <v>754</v>
      </c>
      <c r="G4311" s="12" t="s">
        <v>749</v>
      </c>
      <c r="H4311" s="12" t="s">
        <v>421</v>
      </c>
      <c r="I4311" s="19">
        <v>1.1117975194E8</v>
      </c>
      <c r="J4311" s="19">
        <v>3.749567444666E10</v>
      </c>
      <c r="K4311" s="19">
        <f t="shared" si="1"/>
        <v>3705991.731</v>
      </c>
      <c r="L4311" s="14">
        <f t="shared" si="2"/>
        <v>283500</v>
      </c>
      <c r="M4311" s="14">
        <f t="shared" si="3"/>
        <v>3422491.731</v>
      </c>
      <c r="N4311" s="14">
        <f t="shared" si="4"/>
        <v>1</v>
      </c>
      <c r="O4311" s="14">
        <f t="shared" si="5"/>
        <v>6.3</v>
      </c>
      <c r="P4311" s="19">
        <f t="shared" si="6"/>
        <v>337.2527263</v>
      </c>
      <c r="Q4311" s="14">
        <f t="shared" si="7"/>
        <v>95611147.89</v>
      </c>
    </row>
    <row r="4312" ht="15.75" customHeight="1">
      <c r="A4312" s="12">
        <v>2020.0</v>
      </c>
      <c r="B4312" s="265">
        <v>44105.0</v>
      </c>
      <c r="C4312" s="12" t="s">
        <v>776</v>
      </c>
      <c r="D4312" s="12" t="s">
        <v>427</v>
      </c>
      <c r="E4312" s="12" t="s">
        <v>755</v>
      </c>
      <c r="F4312" s="12" t="s">
        <v>756</v>
      </c>
      <c r="G4312" s="12" t="s">
        <v>749</v>
      </c>
      <c r="H4312" s="12" t="s">
        <v>421</v>
      </c>
      <c r="I4312" s="19">
        <v>5502720.99</v>
      </c>
      <c r="J4312" s="19">
        <v>1.96914455073E9</v>
      </c>
      <c r="K4312" s="19">
        <f t="shared" si="1"/>
        <v>183424.033</v>
      </c>
      <c r="L4312" s="14">
        <f t="shared" si="2"/>
        <v>183424.033</v>
      </c>
      <c r="M4312" s="14">
        <f t="shared" si="3"/>
        <v>0</v>
      </c>
      <c r="N4312" s="14">
        <f t="shared" si="4"/>
        <v>0.6469983527</v>
      </c>
      <c r="O4312" s="14">
        <f t="shared" si="5"/>
        <v>4.076089622</v>
      </c>
      <c r="P4312" s="19">
        <f t="shared" si="6"/>
        <v>357.8492448</v>
      </c>
      <c r="Q4312" s="14">
        <f t="shared" si="7"/>
        <v>65638151.69</v>
      </c>
    </row>
    <row r="4313" ht="15.75" customHeight="1">
      <c r="A4313" s="12">
        <v>2020.0</v>
      </c>
      <c r="B4313" s="265">
        <v>44105.0</v>
      </c>
      <c r="C4313" s="12" t="s">
        <v>776</v>
      </c>
      <c r="D4313" s="12" t="s">
        <v>427</v>
      </c>
      <c r="E4313" s="12" t="s">
        <v>750</v>
      </c>
      <c r="F4313" s="12" t="s">
        <v>751</v>
      </c>
      <c r="G4313" s="12" t="s">
        <v>749</v>
      </c>
      <c r="H4313" s="12" t="s">
        <v>421</v>
      </c>
      <c r="I4313" s="19">
        <v>47093.04</v>
      </c>
      <c r="J4313" s="19">
        <v>1.657536963E7</v>
      </c>
      <c r="K4313" s="19">
        <f t="shared" si="1"/>
        <v>1569.768</v>
      </c>
      <c r="L4313" s="14">
        <f t="shared" si="2"/>
        <v>1569.768</v>
      </c>
      <c r="M4313" s="14">
        <f t="shared" si="3"/>
        <v>0</v>
      </c>
      <c r="N4313" s="14">
        <f t="shared" si="4"/>
        <v>0.005537100529</v>
      </c>
      <c r="O4313" s="14">
        <f t="shared" si="5"/>
        <v>0.03488373333</v>
      </c>
      <c r="P4313" s="19">
        <f t="shared" si="6"/>
        <v>351.9706868</v>
      </c>
      <c r="Q4313" s="14">
        <f t="shared" si="7"/>
        <v>552512.321</v>
      </c>
    </row>
    <row r="4314" ht="15.75" customHeight="1">
      <c r="A4314" s="12">
        <v>2020.0</v>
      </c>
      <c r="B4314" s="265">
        <v>44105.0</v>
      </c>
      <c r="C4314" s="12" t="s">
        <v>790</v>
      </c>
      <c r="D4314" s="12" t="s">
        <v>429</v>
      </c>
      <c r="E4314" s="12" t="s">
        <v>788</v>
      </c>
      <c r="F4314" s="12" t="s">
        <v>789</v>
      </c>
      <c r="G4314" s="12" t="s">
        <v>749</v>
      </c>
      <c r="H4314" s="12" t="s">
        <v>421</v>
      </c>
      <c r="I4314" s="19">
        <v>4000.0</v>
      </c>
      <c r="J4314" s="19">
        <v>1103160.13</v>
      </c>
      <c r="K4314" s="19">
        <f t="shared" si="1"/>
        <v>133.3333333</v>
      </c>
      <c r="L4314" s="14">
        <f t="shared" si="2"/>
        <v>133.3333333</v>
      </c>
      <c r="M4314" s="14">
        <f t="shared" si="3"/>
        <v>0</v>
      </c>
      <c r="N4314" s="14">
        <f t="shared" si="4"/>
        <v>0.0004703115814</v>
      </c>
      <c r="O4314" s="14">
        <f t="shared" si="5"/>
        <v>0.002962962963</v>
      </c>
      <c r="P4314" s="19">
        <f t="shared" si="6"/>
        <v>275.7900325</v>
      </c>
      <c r="Q4314" s="14">
        <f t="shared" si="7"/>
        <v>36772.00433</v>
      </c>
    </row>
    <row r="4315" ht="15.75" customHeight="1">
      <c r="A4315" s="12">
        <v>2020.0</v>
      </c>
      <c r="B4315" s="265">
        <v>44105.0</v>
      </c>
      <c r="C4315" s="12" t="s">
        <v>790</v>
      </c>
      <c r="D4315" s="12" t="s">
        <v>429</v>
      </c>
      <c r="E4315" s="12" t="s">
        <v>747</v>
      </c>
      <c r="F4315" s="12" t="s">
        <v>748</v>
      </c>
      <c r="G4315" s="12" t="s">
        <v>749</v>
      </c>
      <c r="H4315" s="12" t="s">
        <v>421</v>
      </c>
      <c r="I4315" s="19">
        <v>1385399.35</v>
      </c>
      <c r="J4315" s="19">
        <v>3.952671072E8</v>
      </c>
      <c r="K4315" s="19">
        <f t="shared" si="1"/>
        <v>46179.97833</v>
      </c>
      <c r="L4315" s="14">
        <f t="shared" si="2"/>
        <v>46179.97833</v>
      </c>
      <c r="M4315" s="14">
        <f t="shared" si="3"/>
        <v>0</v>
      </c>
      <c r="N4315" s="14">
        <f t="shared" si="4"/>
        <v>0.1628923398</v>
      </c>
      <c r="O4315" s="14">
        <f t="shared" si="5"/>
        <v>1.026221741</v>
      </c>
      <c r="P4315" s="19">
        <f t="shared" si="6"/>
        <v>285.3091473</v>
      </c>
      <c r="Q4315" s="14">
        <f t="shared" si="7"/>
        <v>13175570.24</v>
      </c>
    </row>
    <row r="4316" ht="15.75" customHeight="1">
      <c r="A4316" s="12">
        <v>2020.0</v>
      </c>
      <c r="B4316" s="265">
        <v>44105.0</v>
      </c>
      <c r="C4316" s="12" t="s">
        <v>790</v>
      </c>
      <c r="D4316" s="12" t="s">
        <v>429</v>
      </c>
      <c r="E4316" s="12" t="s">
        <v>753</v>
      </c>
      <c r="F4316" s="12" t="s">
        <v>754</v>
      </c>
      <c r="G4316" s="12" t="s">
        <v>749</v>
      </c>
      <c r="H4316" s="12" t="s">
        <v>421</v>
      </c>
      <c r="I4316" s="19">
        <v>4.463844195E7</v>
      </c>
      <c r="J4316" s="19">
        <v>1.310038997449E10</v>
      </c>
      <c r="K4316" s="19">
        <f t="shared" si="1"/>
        <v>1487948.065</v>
      </c>
      <c r="L4316" s="14">
        <f t="shared" si="2"/>
        <v>283500</v>
      </c>
      <c r="M4316" s="14">
        <f t="shared" si="3"/>
        <v>1204448.065</v>
      </c>
      <c r="N4316" s="14">
        <f t="shared" si="4"/>
        <v>1</v>
      </c>
      <c r="O4316" s="14">
        <f t="shared" si="5"/>
        <v>6.3</v>
      </c>
      <c r="P4316" s="19">
        <f t="shared" si="6"/>
        <v>293.4777605</v>
      </c>
      <c r="Q4316" s="14">
        <f t="shared" si="7"/>
        <v>83200945.09</v>
      </c>
    </row>
    <row r="4317" ht="15.75" customHeight="1">
      <c r="A4317" s="12">
        <v>2020.0</v>
      </c>
      <c r="B4317" s="265">
        <v>44105.0</v>
      </c>
      <c r="C4317" s="12" t="s">
        <v>790</v>
      </c>
      <c r="D4317" s="12" t="s">
        <v>429</v>
      </c>
      <c r="E4317" s="12" t="s">
        <v>755</v>
      </c>
      <c r="F4317" s="12" t="s">
        <v>756</v>
      </c>
      <c r="G4317" s="12" t="s">
        <v>749</v>
      </c>
      <c r="H4317" s="12" t="s">
        <v>421</v>
      </c>
      <c r="I4317" s="19">
        <v>3676540.6</v>
      </c>
      <c r="J4317" s="19">
        <v>1.06007150731E9</v>
      </c>
      <c r="K4317" s="19">
        <f t="shared" si="1"/>
        <v>122551.3533</v>
      </c>
      <c r="L4317" s="14">
        <f t="shared" si="2"/>
        <v>122551.3533</v>
      </c>
      <c r="M4317" s="14">
        <f t="shared" si="3"/>
        <v>0</v>
      </c>
      <c r="N4317" s="14">
        <f t="shared" si="4"/>
        <v>0.4322799059</v>
      </c>
      <c r="O4317" s="14">
        <f t="shared" si="5"/>
        <v>2.723363407</v>
      </c>
      <c r="P4317" s="19">
        <f t="shared" si="6"/>
        <v>288.3339592</v>
      </c>
      <c r="Q4317" s="14">
        <f t="shared" si="7"/>
        <v>35335716.91</v>
      </c>
    </row>
    <row r="4318" ht="15.75" customHeight="1">
      <c r="A4318" s="12">
        <v>2020.0</v>
      </c>
      <c r="B4318" s="265">
        <v>44105.0</v>
      </c>
      <c r="C4318" s="12" t="s">
        <v>790</v>
      </c>
      <c r="D4318" s="12" t="s">
        <v>429</v>
      </c>
      <c r="E4318" s="12" t="s">
        <v>750</v>
      </c>
      <c r="F4318" s="12" t="s">
        <v>751</v>
      </c>
      <c r="G4318" s="12" t="s">
        <v>749</v>
      </c>
      <c r="H4318" s="12" t="s">
        <v>421</v>
      </c>
      <c r="I4318" s="19">
        <v>23857.95</v>
      </c>
      <c r="J4318" s="19">
        <v>6876251.89</v>
      </c>
      <c r="K4318" s="19">
        <f t="shared" si="1"/>
        <v>795.265</v>
      </c>
      <c r="L4318" s="14">
        <f t="shared" si="2"/>
        <v>795.265</v>
      </c>
      <c r="M4318" s="14">
        <f t="shared" si="3"/>
        <v>0</v>
      </c>
      <c r="N4318" s="14">
        <f t="shared" si="4"/>
        <v>0.002805167549</v>
      </c>
      <c r="O4318" s="14">
        <f t="shared" si="5"/>
        <v>0.01767255556</v>
      </c>
      <c r="P4318" s="19">
        <f t="shared" si="6"/>
        <v>288.2163761</v>
      </c>
      <c r="Q4318" s="14">
        <f t="shared" si="7"/>
        <v>229208.3963</v>
      </c>
    </row>
    <row r="4319" ht="15.75" customHeight="1">
      <c r="A4319" s="12">
        <v>2020.0</v>
      </c>
      <c r="B4319" s="265">
        <v>44105.0</v>
      </c>
      <c r="C4319" s="12" t="s">
        <v>777</v>
      </c>
      <c r="D4319" s="12" t="s">
        <v>430</v>
      </c>
      <c r="E4319" s="12" t="s">
        <v>788</v>
      </c>
      <c r="F4319" s="12" t="s">
        <v>789</v>
      </c>
      <c r="G4319" s="12" t="s">
        <v>749</v>
      </c>
      <c r="H4319" s="12" t="s">
        <v>421</v>
      </c>
      <c r="I4319" s="19">
        <v>70000.0</v>
      </c>
      <c r="J4319" s="19">
        <v>1.622662309E7</v>
      </c>
      <c r="K4319" s="19">
        <f t="shared" si="1"/>
        <v>2333.333333</v>
      </c>
      <c r="L4319" s="14">
        <f t="shared" si="2"/>
        <v>2333.333333</v>
      </c>
      <c r="M4319" s="14">
        <f t="shared" si="3"/>
        <v>0</v>
      </c>
      <c r="N4319" s="14">
        <f t="shared" si="4"/>
        <v>0.008230452675</v>
      </c>
      <c r="O4319" s="14">
        <f t="shared" si="5"/>
        <v>0.05185185185</v>
      </c>
      <c r="P4319" s="19">
        <f t="shared" si="6"/>
        <v>231.8089013</v>
      </c>
      <c r="Q4319" s="14">
        <f t="shared" si="7"/>
        <v>540887.4363</v>
      </c>
    </row>
    <row r="4320" ht="15.75" customHeight="1">
      <c r="A4320" s="12">
        <v>2020.0</v>
      </c>
      <c r="B4320" s="265">
        <v>44105.0</v>
      </c>
      <c r="C4320" s="12" t="s">
        <v>777</v>
      </c>
      <c r="D4320" s="12" t="s">
        <v>430</v>
      </c>
      <c r="E4320" s="12" t="s">
        <v>747</v>
      </c>
      <c r="F4320" s="12" t="s">
        <v>748</v>
      </c>
      <c r="G4320" s="12" t="s">
        <v>749</v>
      </c>
      <c r="H4320" s="12" t="s">
        <v>421</v>
      </c>
      <c r="I4320" s="19">
        <v>126925.11</v>
      </c>
      <c r="J4320" s="19">
        <v>3.091841883E7</v>
      </c>
      <c r="K4320" s="19">
        <f t="shared" si="1"/>
        <v>4230.837</v>
      </c>
      <c r="L4320" s="14">
        <f t="shared" si="2"/>
        <v>4230.837</v>
      </c>
      <c r="M4320" s="14">
        <f t="shared" si="3"/>
        <v>0</v>
      </c>
      <c r="N4320" s="14">
        <f t="shared" si="4"/>
        <v>0.0149235873</v>
      </c>
      <c r="O4320" s="14">
        <f t="shared" si="5"/>
        <v>0.0940186</v>
      </c>
      <c r="P4320" s="19">
        <f t="shared" si="6"/>
        <v>243.5957615</v>
      </c>
      <c r="Q4320" s="14">
        <f t="shared" si="7"/>
        <v>1030613.961</v>
      </c>
    </row>
    <row r="4321" ht="15.75" customHeight="1">
      <c r="A4321" s="12">
        <v>2020.0</v>
      </c>
      <c r="B4321" s="265">
        <v>44105.0</v>
      </c>
      <c r="C4321" s="12" t="s">
        <v>777</v>
      </c>
      <c r="D4321" s="12" t="s">
        <v>430</v>
      </c>
      <c r="E4321" s="12" t="s">
        <v>753</v>
      </c>
      <c r="F4321" s="12" t="s">
        <v>754</v>
      </c>
      <c r="G4321" s="12" t="s">
        <v>749</v>
      </c>
      <c r="H4321" s="12" t="s">
        <v>421</v>
      </c>
      <c r="I4321" s="19">
        <v>3.564095488E7</v>
      </c>
      <c r="J4321" s="19">
        <v>8.75840034766E9</v>
      </c>
      <c r="K4321" s="19">
        <f t="shared" si="1"/>
        <v>1188031.829</v>
      </c>
      <c r="L4321" s="14">
        <f t="shared" si="2"/>
        <v>283500</v>
      </c>
      <c r="M4321" s="14">
        <f t="shared" si="3"/>
        <v>904531.8293</v>
      </c>
      <c r="N4321" s="14">
        <f t="shared" si="4"/>
        <v>1</v>
      </c>
      <c r="O4321" s="14">
        <f t="shared" si="5"/>
        <v>6.3</v>
      </c>
      <c r="P4321" s="19">
        <f t="shared" si="6"/>
        <v>245.7397782</v>
      </c>
      <c r="Q4321" s="14">
        <f t="shared" si="7"/>
        <v>69667227.12</v>
      </c>
    </row>
    <row r="4322" ht="15.75" customHeight="1">
      <c r="A4322" s="12">
        <v>2020.0</v>
      </c>
      <c r="B4322" s="265">
        <v>44105.0</v>
      </c>
      <c r="C4322" s="12" t="s">
        <v>777</v>
      </c>
      <c r="D4322" s="12" t="s">
        <v>430</v>
      </c>
      <c r="E4322" s="12" t="s">
        <v>755</v>
      </c>
      <c r="F4322" s="12" t="s">
        <v>756</v>
      </c>
      <c r="G4322" s="12" t="s">
        <v>749</v>
      </c>
      <c r="H4322" s="12" t="s">
        <v>421</v>
      </c>
      <c r="I4322" s="19">
        <v>2199285.93</v>
      </c>
      <c r="J4322" s="19">
        <v>5.6769220734E8</v>
      </c>
      <c r="K4322" s="19">
        <f t="shared" si="1"/>
        <v>73309.531</v>
      </c>
      <c r="L4322" s="14">
        <f t="shared" si="2"/>
        <v>73309.531</v>
      </c>
      <c r="M4322" s="14">
        <f t="shared" si="3"/>
        <v>0</v>
      </c>
      <c r="N4322" s="14">
        <f t="shared" si="4"/>
        <v>0.2585874109</v>
      </c>
      <c r="O4322" s="14">
        <f t="shared" si="5"/>
        <v>1.629100689</v>
      </c>
      <c r="P4322" s="19">
        <f t="shared" si="6"/>
        <v>258.1256942</v>
      </c>
      <c r="Q4322" s="14">
        <f t="shared" si="7"/>
        <v>18923073.58</v>
      </c>
    </row>
    <row r="4323" ht="15.75" customHeight="1">
      <c r="A4323" s="12">
        <v>2020.0</v>
      </c>
      <c r="B4323" s="265">
        <v>44105.0</v>
      </c>
      <c r="C4323" s="12" t="s">
        <v>777</v>
      </c>
      <c r="D4323" s="12" t="s">
        <v>430</v>
      </c>
      <c r="E4323" s="12" t="s">
        <v>750</v>
      </c>
      <c r="F4323" s="12" t="s">
        <v>751</v>
      </c>
      <c r="G4323" s="12" t="s">
        <v>749</v>
      </c>
      <c r="H4323" s="12" t="s">
        <v>421</v>
      </c>
      <c r="I4323" s="19">
        <v>6710.5</v>
      </c>
      <c r="J4323" s="19">
        <v>1573577.43</v>
      </c>
      <c r="K4323" s="19">
        <f t="shared" si="1"/>
        <v>223.6833333</v>
      </c>
      <c r="L4323" s="14">
        <f t="shared" si="2"/>
        <v>223.6833333</v>
      </c>
      <c r="M4323" s="14">
        <f t="shared" si="3"/>
        <v>0</v>
      </c>
      <c r="N4323" s="14">
        <f t="shared" si="4"/>
        <v>0.0007890064668</v>
      </c>
      <c r="O4323" s="14">
        <f t="shared" si="5"/>
        <v>0.004970740741</v>
      </c>
      <c r="P4323" s="19">
        <f t="shared" si="6"/>
        <v>234.4948111</v>
      </c>
      <c r="Q4323" s="14">
        <f t="shared" si="7"/>
        <v>52452.581</v>
      </c>
    </row>
    <row r="4324" ht="15.75" customHeight="1">
      <c r="A4324" s="12">
        <v>2020.0</v>
      </c>
      <c r="B4324" s="265">
        <v>44105.0</v>
      </c>
      <c r="C4324" s="12" t="s">
        <v>804</v>
      </c>
      <c r="D4324" s="12" t="s">
        <v>438</v>
      </c>
      <c r="E4324" s="12" t="s">
        <v>747</v>
      </c>
      <c r="F4324" s="12" t="s">
        <v>748</v>
      </c>
      <c r="G4324" s="12" t="s">
        <v>749</v>
      </c>
      <c r="H4324" s="12" t="s">
        <v>811</v>
      </c>
      <c r="I4324" s="19">
        <v>4939.2</v>
      </c>
      <c r="J4324" s="19">
        <v>3083168.16</v>
      </c>
      <c r="K4324" s="19">
        <f t="shared" si="1"/>
        <v>164.64</v>
      </c>
      <c r="L4324" s="14">
        <f t="shared" si="2"/>
        <v>164.64</v>
      </c>
      <c r="M4324" s="14">
        <f t="shared" si="3"/>
        <v>0</v>
      </c>
      <c r="N4324" s="14">
        <f t="shared" si="4"/>
        <v>0.0005807407407</v>
      </c>
      <c r="O4324" s="14">
        <f t="shared" si="5"/>
        <v>0.003658666667</v>
      </c>
      <c r="P4324" s="19">
        <f t="shared" si="6"/>
        <v>624.2241983</v>
      </c>
      <c r="Q4324" s="14">
        <f t="shared" si="7"/>
        <v>102772.272</v>
      </c>
    </row>
    <row r="4325" ht="15.75" customHeight="1">
      <c r="A4325" s="12">
        <v>2020.0</v>
      </c>
      <c r="B4325" s="265">
        <v>44105.0</v>
      </c>
      <c r="C4325" s="12" t="s">
        <v>804</v>
      </c>
      <c r="D4325" s="12" t="s">
        <v>438</v>
      </c>
      <c r="E4325" s="12" t="s">
        <v>753</v>
      </c>
      <c r="F4325" s="12" t="s">
        <v>754</v>
      </c>
      <c r="G4325" s="12" t="s">
        <v>749</v>
      </c>
      <c r="H4325" s="12" t="s">
        <v>811</v>
      </c>
      <c r="I4325" s="19">
        <v>9829519.1</v>
      </c>
      <c r="J4325" s="19">
        <v>6.77593791134E9</v>
      </c>
      <c r="K4325" s="19">
        <f t="shared" si="1"/>
        <v>327650.6367</v>
      </c>
      <c r="L4325" s="14">
        <f t="shared" si="2"/>
        <v>283500</v>
      </c>
      <c r="M4325" s="14">
        <f t="shared" si="3"/>
        <v>44150.63667</v>
      </c>
      <c r="N4325" s="14">
        <f t="shared" si="4"/>
        <v>1</v>
      </c>
      <c r="O4325" s="14">
        <f t="shared" si="5"/>
        <v>6.3</v>
      </c>
      <c r="P4325" s="19">
        <f t="shared" si="6"/>
        <v>689.3458207</v>
      </c>
      <c r="Q4325" s="14">
        <f t="shared" si="7"/>
        <v>195429540.2</v>
      </c>
    </row>
    <row r="4326" ht="15.75" customHeight="1">
      <c r="A4326" s="12">
        <v>2020.0</v>
      </c>
      <c r="B4326" s="265">
        <v>44105.0</v>
      </c>
      <c r="C4326" s="12" t="s">
        <v>804</v>
      </c>
      <c r="D4326" s="12" t="s">
        <v>438</v>
      </c>
      <c r="E4326" s="12" t="s">
        <v>755</v>
      </c>
      <c r="F4326" s="12" t="s">
        <v>756</v>
      </c>
      <c r="G4326" s="12" t="s">
        <v>749</v>
      </c>
      <c r="H4326" s="12" t="s">
        <v>811</v>
      </c>
      <c r="I4326" s="19">
        <v>301777.0</v>
      </c>
      <c r="J4326" s="19">
        <v>1.9014294783E8</v>
      </c>
      <c r="K4326" s="19">
        <f t="shared" si="1"/>
        <v>10059.23333</v>
      </c>
      <c r="L4326" s="14">
        <f t="shared" si="2"/>
        <v>10059.23333</v>
      </c>
      <c r="M4326" s="14">
        <f t="shared" si="3"/>
        <v>0</v>
      </c>
      <c r="N4326" s="14">
        <f t="shared" si="4"/>
        <v>0.03548230453</v>
      </c>
      <c r="O4326" s="14">
        <f t="shared" si="5"/>
        <v>0.2235385185</v>
      </c>
      <c r="P4326" s="19">
        <f t="shared" si="6"/>
        <v>630.0776661</v>
      </c>
      <c r="Q4326" s="14">
        <f t="shared" si="7"/>
        <v>6338098.261</v>
      </c>
    </row>
    <row r="4327" ht="15.75" customHeight="1">
      <c r="A4327" s="12">
        <v>2020.0</v>
      </c>
      <c r="B4327" s="265">
        <v>44105.0</v>
      </c>
      <c r="C4327" s="12" t="s">
        <v>804</v>
      </c>
      <c r="D4327" s="12" t="s">
        <v>438</v>
      </c>
      <c r="E4327" s="12" t="s">
        <v>750</v>
      </c>
      <c r="F4327" s="12" t="s">
        <v>751</v>
      </c>
      <c r="G4327" s="12" t="s">
        <v>749</v>
      </c>
      <c r="H4327" s="12" t="s">
        <v>811</v>
      </c>
      <c r="I4327" s="19">
        <v>9021.7</v>
      </c>
      <c r="J4327" s="19">
        <v>4884115.58</v>
      </c>
      <c r="K4327" s="19">
        <f t="shared" si="1"/>
        <v>300.7233333</v>
      </c>
      <c r="L4327" s="14">
        <f t="shared" si="2"/>
        <v>300.7233333</v>
      </c>
      <c r="M4327" s="14">
        <f t="shared" si="3"/>
        <v>0</v>
      </c>
      <c r="N4327" s="14">
        <f t="shared" si="4"/>
        <v>0.001060752499</v>
      </c>
      <c r="O4327" s="14">
        <f t="shared" si="5"/>
        <v>0.006682740741</v>
      </c>
      <c r="P4327" s="19">
        <f t="shared" si="6"/>
        <v>541.3741956</v>
      </c>
      <c r="Q4327" s="14">
        <f t="shared" si="7"/>
        <v>162803.8527</v>
      </c>
    </row>
    <row r="4328" ht="15.75" customHeight="1">
      <c r="A4328" s="12">
        <v>2020.0</v>
      </c>
      <c r="B4328" s="265">
        <v>44105.0</v>
      </c>
      <c r="C4328" s="12" t="s">
        <v>779</v>
      </c>
      <c r="D4328" s="12" t="s">
        <v>414</v>
      </c>
      <c r="E4328" s="12" t="s">
        <v>788</v>
      </c>
      <c r="F4328" s="12" t="s">
        <v>789</v>
      </c>
      <c r="G4328" s="12" t="s">
        <v>749</v>
      </c>
      <c r="H4328" s="12" t="s">
        <v>405</v>
      </c>
      <c r="I4328" s="19">
        <v>682.94</v>
      </c>
      <c r="J4328" s="19">
        <v>92494.53</v>
      </c>
      <c r="K4328" s="19">
        <f t="shared" si="1"/>
        <v>22.76466667</v>
      </c>
      <c r="L4328" s="14">
        <f t="shared" si="2"/>
        <v>22.76466667</v>
      </c>
      <c r="M4328" s="14">
        <f t="shared" si="3"/>
        <v>0</v>
      </c>
      <c r="N4328" s="14">
        <f t="shared" si="4"/>
        <v>0.00008029864785</v>
      </c>
      <c r="O4328" s="14">
        <f t="shared" si="5"/>
        <v>0.0005058814815</v>
      </c>
      <c r="P4328" s="19">
        <f t="shared" si="6"/>
        <v>135.435807</v>
      </c>
      <c r="Q4328" s="14">
        <f t="shared" si="7"/>
        <v>3083.151</v>
      </c>
    </row>
    <row r="4329" ht="15.75" customHeight="1">
      <c r="A4329" s="12">
        <v>2020.0</v>
      </c>
      <c r="B4329" s="265">
        <v>44105.0</v>
      </c>
      <c r="C4329" s="12" t="s">
        <v>779</v>
      </c>
      <c r="D4329" s="12" t="s">
        <v>414</v>
      </c>
      <c r="E4329" s="12" t="s">
        <v>747</v>
      </c>
      <c r="F4329" s="12" t="s">
        <v>748</v>
      </c>
      <c r="G4329" s="12" t="s">
        <v>749</v>
      </c>
      <c r="H4329" s="12" t="s">
        <v>405</v>
      </c>
      <c r="I4329" s="19">
        <v>177886.93</v>
      </c>
      <c r="J4329" s="19">
        <v>2.645857796E7</v>
      </c>
      <c r="K4329" s="19">
        <f t="shared" si="1"/>
        <v>5929.564333</v>
      </c>
      <c r="L4329" s="14">
        <f t="shared" si="2"/>
        <v>5929.564333</v>
      </c>
      <c r="M4329" s="14">
        <f t="shared" si="3"/>
        <v>0</v>
      </c>
      <c r="N4329" s="14">
        <f t="shared" si="4"/>
        <v>0.02091557084</v>
      </c>
      <c r="O4329" s="14">
        <f t="shared" si="5"/>
        <v>0.1317680963</v>
      </c>
      <c r="P4329" s="19">
        <f t="shared" si="6"/>
        <v>148.7381786</v>
      </c>
      <c r="Q4329" s="14">
        <f t="shared" si="7"/>
        <v>881952.5987</v>
      </c>
    </row>
    <row r="4330" ht="15.75" customHeight="1">
      <c r="A4330" s="12">
        <v>2020.0</v>
      </c>
      <c r="B4330" s="265">
        <v>44105.0</v>
      </c>
      <c r="C4330" s="12" t="s">
        <v>779</v>
      </c>
      <c r="D4330" s="12" t="s">
        <v>414</v>
      </c>
      <c r="E4330" s="12" t="s">
        <v>753</v>
      </c>
      <c r="F4330" s="12" t="s">
        <v>754</v>
      </c>
      <c r="G4330" s="12" t="s">
        <v>749</v>
      </c>
      <c r="H4330" s="12" t="s">
        <v>405</v>
      </c>
      <c r="I4330" s="19">
        <v>6411232.78</v>
      </c>
      <c r="J4330" s="19">
        <v>1.00965829102E9</v>
      </c>
      <c r="K4330" s="19">
        <f t="shared" si="1"/>
        <v>213707.7593</v>
      </c>
      <c r="L4330" s="14">
        <f t="shared" si="2"/>
        <v>213707.7593</v>
      </c>
      <c r="M4330" s="14">
        <f t="shared" si="3"/>
        <v>0</v>
      </c>
      <c r="N4330" s="14">
        <f t="shared" si="4"/>
        <v>0.7538192569</v>
      </c>
      <c r="O4330" s="14">
        <f t="shared" si="5"/>
        <v>4.749061319</v>
      </c>
      <c r="P4330" s="19">
        <f t="shared" si="6"/>
        <v>157.4827066</v>
      </c>
      <c r="Q4330" s="14">
        <f t="shared" si="7"/>
        <v>33655276.37</v>
      </c>
    </row>
    <row r="4331" ht="15.75" customHeight="1">
      <c r="A4331" s="12">
        <v>2020.0</v>
      </c>
      <c r="B4331" s="265">
        <v>44105.0</v>
      </c>
      <c r="C4331" s="12" t="s">
        <v>779</v>
      </c>
      <c r="D4331" s="12" t="s">
        <v>414</v>
      </c>
      <c r="E4331" s="12" t="s">
        <v>755</v>
      </c>
      <c r="F4331" s="12" t="s">
        <v>756</v>
      </c>
      <c r="G4331" s="12" t="s">
        <v>749</v>
      </c>
      <c r="H4331" s="12" t="s">
        <v>405</v>
      </c>
      <c r="I4331" s="19">
        <v>561249.92</v>
      </c>
      <c r="J4331" s="19">
        <v>8.412764996E7</v>
      </c>
      <c r="K4331" s="19">
        <f t="shared" si="1"/>
        <v>18708.33067</v>
      </c>
      <c r="L4331" s="14">
        <f t="shared" si="2"/>
        <v>18708.33067</v>
      </c>
      <c r="M4331" s="14">
        <f t="shared" si="3"/>
        <v>0</v>
      </c>
      <c r="N4331" s="14">
        <f t="shared" si="4"/>
        <v>0.06599058436</v>
      </c>
      <c r="O4331" s="14">
        <f t="shared" si="5"/>
        <v>0.4157406815</v>
      </c>
      <c r="P4331" s="19">
        <f t="shared" si="6"/>
        <v>149.8933843</v>
      </c>
      <c r="Q4331" s="14">
        <f t="shared" si="7"/>
        <v>2804254.999</v>
      </c>
    </row>
    <row r="4332" ht="15.75" customHeight="1">
      <c r="A4332" s="12">
        <v>2020.0</v>
      </c>
      <c r="B4332" s="265">
        <v>44105.0</v>
      </c>
      <c r="C4332" s="12" t="s">
        <v>779</v>
      </c>
      <c r="D4332" s="12" t="s">
        <v>414</v>
      </c>
      <c r="E4332" s="12" t="s">
        <v>750</v>
      </c>
      <c r="F4332" s="12" t="s">
        <v>751</v>
      </c>
      <c r="G4332" s="12" t="s">
        <v>749</v>
      </c>
      <c r="H4332" s="12" t="s">
        <v>405</v>
      </c>
      <c r="I4332" s="19">
        <v>119576.23</v>
      </c>
      <c r="J4332" s="19">
        <v>1.857102365E7</v>
      </c>
      <c r="K4332" s="19">
        <f t="shared" si="1"/>
        <v>3985.874333</v>
      </c>
      <c r="L4332" s="14">
        <f t="shared" si="2"/>
        <v>3985.874333</v>
      </c>
      <c r="M4332" s="14">
        <f t="shared" si="3"/>
        <v>0</v>
      </c>
      <c r="N4332" s="14">
        <f t="shared" si="4"/>
        <v>0.01405952146</v>
      </c>
      <c r="O4332" s="14">
        <f t="shared" si="5"/>
        <v>0.08857498519</v>
      </c>
      <c r="P4332" s="19">
        <f t="shared" si="6"/>
        <v>155.3069841</v>
      </c>
      <c r="Q4332" s="14">
        <f t="shared" si="7"/>
        <v>619034.1217</v>
      </c>
    </row>
    <row r="4333" ht="15.75" customHeight="1">
      <c r="A4333" s="12">
        <v>2020.0</v>
      </c>
      <c r="B4333" s="265">
        <v>44105.0</v>
      </c>
      <c r="C4333" s="12" t="s">
        <v>780</v>
      </c>
      <c r="D4333" s="12" t="s">
        <v>415</v>
      </c>
      <c r="E4333" s="12" t="s">
        <v>747</v>
      </c>
      <c r="F4333" s="12" t="s">
        <v>748</v>
      </c>
      <c r="G4333" s="12" t="s">
        <v>749</v>
      </c>
      <c r="H4333" s="12" t="s">
        <v>405</v>
      </c>
      <c r="I4333" s="19">
        <v>531379.65</v>
      </c>
      <c r="J4333" s="19">
        <v>8.32259E7</v>
      </c>
      <c r="K4333" s="19">
        <f t="shared" si="1"/>
        <v>17712.655</v>
      </c>
      <c r="L4333" s="14">
        <f t="shared" si="2"/>
        <v>17712.655</v>
      </c>
      <c r="M4333" s="14">
        <f t="shared" si="3"/>
        <v>0</v>
      </c>
      <c r="N4333" s="14">
        <f t="shared" si="4"/>
        <v>0.06247850088</v>
      </c>
      <c r="O4333" s="14">
        <f t="shared" si="5"/>
        <v>0.3936145556</v>
      </c>
      <c r="P4333" s="19">
        <f t="shared" si="6"/>
        <v>156.6222944</v>
      </c>
      <c r="Q4333" s="14">
        <f t="shared" si="7"/>
        <v>2774196.667</v>
      </c>
    </row>
    <row r="4334" ht="15.75" customHeight="1">
      <c r="A4334" s="12">
        <v>2020.0</v>
      </c>
      <c r="B4334" s="265">
        <v>44105.0</v>
      </c>
      <c r="C4334" s="12" t="s">
        <v>780</v>
      </c>
      <c r="D4334" s="12" t="s">
        <v>415</v>
      </c>
      <c r="E4334" s="12" t="s">
        <v>753</v>
      </c>
      <c r="F4334" s="12" t="s">
        <v>754</v>
      </c>
      <c r="G4334" s="12" t="s">
        <v>749</v>
      </c>
      <c r="H4334" s="12" t="s">
        <v>405</v>
      </c>
      <c r="I4334" s="19">
        <v>4148512.0</v>
      </c>
      <c r="J4334" s="19">
        <v>6.8801368534E8</v>
      </c>
      <c r="K4334" s="19">
        <f t="shared" si="1"/>
        <v>138283.7333</v>
      </c>
      <c r="L4334" s="14">
        <f t="shared" si="2"/>
        <v>138283.7333</v>
      </c>
      <c r="M4334" s="14">
        <f t="shared" si="3"/>
        <v>0</v>
      </c>
      <c r="N4334" s="14">
        <f t="shared" si="4"/>
        <v>0.4877733098</v>
      </c>
      <c r="O4334" s="14">
        <f t="shared" si="5"/>
        <v>3.072971852</v>
      </c>
      <c r="P4334" s="19">
        <f t="shared" si="6"/>
        <v>165.8458949</v>
      </c>
      <c r="Q4334" s="14">
        <f t="shared" si="7"/>
        <v>22933789.51</v>
      </c>
    </row>
    <row r="4335" ht="15.75" customHeight="1">
      <c r="A4335" s="12">
        <v>2020.0</v>
      </c>
      <c r="B4335" s="265">
        <v>44105.0</v>
      </c>
      <c r="C4335" s="12" t="s">
        <v>780</v>
      </c>
      <c r="D4335" s="12" t="s">
        <v>415</v>
      </c>
      <c r="E4335" s="12" t="s">
        <v>755</v>
      </c>
      <c r="F4335" s="12" t="s">
        <v>756</v>
      </c>
      <c r="G4335" s="12" t="s">
        <v>749</v>
      </c>
      <c r="H4335" s="12" t="s">
        <v>405</v>
      </c>
      <c r="I4335" s="19">
        <v>390514.7</v>
      </c>
      <c r="J4335" s="19">
        <v>5.962262008E7</v>
      </c>
      <c r="K4335" s="19">
        <f t="shared" si="1"/>
        <v>13017.15667</v>
      </c>
      <c r="L4335" s="14">
        <f t="shared" si="2"/>
        <v>13017.15667</v>
      </c>
      <c r="M4335" s="14">
        <f t="shared" si="3"/>
        <v>0</v>
      </c>
      <c r="N4335" s="14">
        <f t="shared" si="4"/>
        <v>0.04591589653</v>
      </c>
      <c r="O4335" s="14">
        <f t="shared" si="5"/>
        <v>0.2892701481</v>
      </c>
      <c r="P4335" s="19">
        <f t="shared" si="6"/>
        <v>152.6770185</v>
      </c>
      <c r="Q4335" s="14">
        <f t="shared" si="7"/>
        <v>1987420.669</v>
      </c>
    </row>
    <row r="4336" ht="15.75" customHeight="1">
      <c r="A4336" s="12">
        <v>2020.0</v>
      </c>
      <c r="B4336" s="265">
        <v>44105.0</v>
      </c>
      <c r="C4336" s="12" t="s">
        <v>781</v>
      </c>
      <c r="D4336" s="12" t="s">
        <v>439</v>
      </c>
      <c r="E4336" s="12" t="s">
        <v>747</v>
      </c>
      <c r="F4336" s="12" t="s">
        <v>748</v>
      </c>
      <c r="G4336" s="12" t="s">
        <v>749</v>
      </c>
      <c r="H4336" s="12" t="s">
        <v>812</v>
      </c>
      <c r="I4336" s="19">
        <v>720222.74</v>
      </c>
      <c r="J4336" s="19">
        <v>5.748083994E7</v>
      </c>
      <c r="K4336" s="19">
        <f t="shared" si="1"/>
        <v>24007.42467</v>
      </c>
      <c r="L4336" s="14">
        <f t="shared" si="2"/>
        <v>24007.42467</v>
      </c>
      <c r="M4336" s="14">
        <f t="shared" si="3"/>
        <v>0</v>
      </c>
      <c r="N4336" s="14">
        <f t="shared" si="4"/>
        <v>0.08468227396</v>
      </c>
      <c r="O4336" s="14">
        <f t="shared" si="5"/>
        <v>0.5334983259</v>
      </c>
      <c r="P4336" s="19">
        <f t="shared" si="6"/>
        <v>79.80980987</v>
      </c>
      <c r="Q4336" s="14">
        <f t="shared" si="7"/>
        <v>1916027.998</v>
      </c>
    </row>
    <row r="4337" ht="15.75" customHeight="1">
      <c r="A4337" s="12">
        <v>2020.0</v>
      </c>
      <c r="B4337" s="265">
        <v>44105.0</v>
      </c>
      <c r="C4337" s="12" t="s">
        <v>781</v>
      </c>
      <c r="D4337" s="12" t="s">
        <v>439</v>
      </c>
      <c r="E4337" s="12" t="s">
        <v>747</v>
      </c>
      <c r="F4337" s="12" t="s">
        <v>748</v>
      </c>
      <c r="G4337" s="12" t="s">
        <v>749</v>
      </c>
      <c r="H4337" s="12" t="s">
        <v>421</v>
      </c>
      <c r="I4337" s="19">
        <v>91054.79</v>
      </c>
      <c r="J4337" s="19">
        <v>7267065.49</v>
      </c>
      <c r="K4337" s="19">
        <f t="shared" si="1"/>
        <v>3035.159667</v>
      </c>
      <c r="L4337" s="14">
        <f t="shared" si="2"/>
        <v>3035.159667</v>
      </c>
      <c r="M4337" s="14">
        <f t="shared" si="3"/>
        <v>0</v>
      </c>
      <c r="N4337" s="14">
        <f t="shared" si="4"/>
        <v>0.01070603057</v>
      </c>
      <c r="O4337" s="14">
        <f t="shared" si="5"/>
        <v>0.06744799259</v>
      </c>
      <c r="P4337" s="19">
        <f t="shared" si="6"/>
        <v>79.80981001</v>
      </c>
      <c r="Q4337" s="14">
        <f t="shared" si="7"/>
        <v>242235.5163</v>
      </c>
    </row>
    <row r="4338" ht="15.75" customHeight="1">
      <c r="A4338" s="12">
        <v>2020.0</v>
      </c>
      <c r="B4338" s="265">
        <v>44105.0</v>
      </c>
      <c r="C4338" s="12" t="s">
        <v>781</v>
      </c>
      <c r="D4338" s="12" t="s">
        <v>439</v>
      </c>
      <c r="E4338" s="12" t="s">
        <v>753</v>
      </c>
      <c r="F4338" s="12" t="s">
        <v>754</v>
      </c>
      <c r="G4338" s="12" t="s">
        <v>749</v>
      </c>
      <c r="H4338" s="12" t="s">
        <v>812</v>
      </c>
      <c r="I4338" s="19">
        <v>2850.52</v>
      </c>
      <c r="J4338" s="19">
        <v>227499.46</v>
      </c>
      <c r="K4338" s="19">
        <f t="shared" si="1"/>
        <v>95.01733333</v>
      </c>
      <c r="L4338" s="14">
        <f t="shared" si="2"/>
        <v>95.01733333</v>
      </c>
      <c r="M4338" s="14">
        <f t="shared" si="3"/>
        <v>0</v>
      </c>
      <c r="N4338" s="14">
        <f t="shared" si="4"/>
        <v>0.0003351581423</v>
      </c>
      <c r="O4338" s="14">
        <f t="shared" si="5"/>
        <v>0.002111496296</v>
      </c>
      <c r="P4338" s="19">
        <f t="shared" si="6"/>
        <v>79.80981014</v>
      </c>
      <c r="Q4338" s="14">
        <f t="shared" si="7"/>
        <v>7583.315333</v>
      </c>
    </row>
    <row r="4339" ht="15.75" customHeight="1">
      <c r="A4339" s="12">
        <v>2020.0</v>
      </c>
      <c r="B4339" s="265">
        <v>44105.0</v>
      </c>
      <c r="C4339" s="12" t="s">
        <v>781</v>
      </c>
      <c r="D4339" s="12" t="s">
        <v>439</v>
      </c>
      <c r="E4339" s="12" t="s">
        <v>755</v>
      </c>
      <c r="F4339" s="12" t="s">
        <v>756</v>
      </c>
      <c r="G4339" s="12" t="s">
        <v>749</v>
      </c>
      <c r="H4339" s="12" t="s">
        <v>421</v>
      </c>
      <c r="I4339" s="19">
        <v>41228.84</v>
      </c>
      <c r="J4339" s="19">
        <v>3290465.88</v>
      </c>
      <c r="K4339" s="19">
        <f t="shared" si="1"/>
        <v>1374.294667</v>
      </c>
      <c r="L4339" s="14">
        <f t="shared" si="2"/>
        <v>1374.294667</v>
      </c>
      <c r="M4339" s="14">
        <f t="shared" si="3"/>
        <v>0</v>
      </c>
      <c r="N4339" s="14">
        <f t="shared" si="4"/>
        <v>0.004847600235</v>
      </c>
      <c r="O4339" s="14">
        <f t="shared" si="5"/>
        <v>0.03053988148</v>
      </c>
      <c r="P4339" s="19">
        <f t="shared" si="6"/>
        <v>79.80980983</v>
      </c>
      <c r="Q4339" s="14">
        <f t="shared" si="7"/>
        <v>109682.196</v>
      </c>
    </row>
    <row r="4340" ht="15.75" customHeight="1">
      <c r="A4340" s="12">
        <v>2020.0</v>
      </c>
      <c r="B4340" s="265">
        <v>44105.0</v>
      </c>
      <c r="C4340" s="12" t="s">
        <v>781</v>
      </c>
      <c r="D4340" s="12" t="s">
        <v>439</v>
      </c>
      <c r="E4340" s="12" t="s">
        <v>750</v>
      </c>
      <c r="F4340" s="12" t="s">
        <v>751</v>
      </c>
      <c r="G4340" s="12" t="s">
        <v>749</v>
      </c>
      <c r="H4340" s="12" t="s">
        <v>812</v>
      </c>
      <c r="I4340" s="19">
        <v>128260.97</v>
      </c>
      <c r="J4340" s="19">
        <v>1.023648364E7</v>
      </c>
      <c r="K4340" s="19">
        <f t="shared" si="1"/>
        <v>4275.365667</v>
      </c>
      <c r="L4340" s="14">
        <f t="shared" si="2"/>
        <v>4275.365667</v>
      </c>
      <c r="M4340" s="14">
        <f t="shared" si="3"/>
        <v>0</v>
      </c>
      <c r="N4340" s="14">
        <f t="shared" si="4"/>
        <v>0.01508065491</v>
      </c>
      <c r="O4340" s="14">
        <f t="shared" si="5"/>
        <v>0.09500812593</v>
      </c>
      <c r="P4340" s="19">
        <f t="shared" si="6"/>
        <v>79.80980995</v>
      </c>
      <c r="Q4340" s="14">
        <f t="shared" si="7"/>
        <v>341216.1213</v>
      </c>
    </row>
    <row r="4341" ht="15.75" customHeight="1">
      <c r="A4341" s="12">
        <v>2020.0</v>
      </c>
      <c r="B4341" s="265">
        <v>44105.0</v>
      </c>
      <c r="C4341" s="12" t="s">
        <v>783</v>
      </c>
      <c r="D4341" s="12" t="s">
        <v>441</v>
      </c>
      <c r="E4341" s="12" t="s">
        <v>747</v>
      </c>
      <c r="F4341" s="12" t="s">
        <v>748</v>
      </c>
      <c r="G4341" s="12" t="s">
        <v>749</v>
      </c>
      <c r="H4341" s="12" t="s">
        <v>421</v>
      </c>
      <c r="I4341" s="19">
        <v>160735.35</v>
      </c>
      <c r="J4341" s="19">
        <v>1.285172513E7</v>
      </c>
      <c r="K4341" s="19">
        <f t="shared" si="1"/>
        <v>5357.845</v>
      </c>
      <c r="L4341" s="14">
        <f t="shared" si="2"/>
        <v>5357.845</v>
      </c>
      <c r="M4341" s="14">
        <f t="shared" si="3"/>
        <v>0</v>
      </c>
      <c r="N4341" s="14">
        <f t="shared" si="4"/>
        <v>0.01889892416</v>
      </c>
      <c r="O4341" s="14">
        <f t="shared" si="5"/>
        <v>0.1190632222</v>
      </c>
      <c r="P4341" s="19">
        <f t="shared" si="6"/>
        <v>79.95581016</v>
      </c>
      <c r="Q4341" s="14">
        <f t="shared" si="7"/>
        <v>428390.8377</v>
      </c>
    </row>
    <row r="4342" ht="15.75" customHeight="1">
      <c r="A4342" s="12">
        <v>2020.0</v>
      </c>
      <c r="B4342" s="265">
        <v>44105.0</v>
      </c>
      <c r="C4342" s="12" t="s">
        <v>783</v>
      </c>
      <c r="D4342" s="12" t="s">
        <v>441</v>
      </c>
      <c r="E4342" s="12" t="s">
        <v>753</v>
      </c>
      <c r="F4342" s="12" t="s">
        <v>754</v>
      </c>
      <c r="G4342" s="12" t="s">
        <v>749</v>
      </c>
      <c r="H4342" s="12" t="s">
        <v>421</v>
      </c>
      <c r="I4342" s="19">
        <v>26345.27</v>
      </c>
      <c r="J4342" s="19">
        <v>3267540.84</v>
      </c>
      <c r="K4342" s="19">
        <f t="shared" si="1"/>
        <v>878.1756667</v>
      </c>
      <c r="L4342" s="14">
        <f t="shared" si="2"/>
        <v>878.1756667</v>
      </c>
      <c r="M4342" s="14">
        <f t="shared" si="3"/>
        <v>0</v>
      </c>
      <c r="N4342" s="14">
        <f t="shared" si="4"/>
        <v>0.003097621399</v>
      </c>
      <c r="O4342" s="14">
        <f t="shared" si="5"/>
        <v>0.01951501481</v>
      </c>
      <c r="P4342" s="19">
        <f t="shared" si="6"/>
        <v>124.0276088</v>
      </c>
      <c r="Q4342" s="14">
        <f t="shared" si="7"/>
        <v>108918.028</v>
      </c>
    </row>
    <row r="4343" ht="15.75" customHeight="1">
      <c r="A4343" s="12">
        <v>2020.0</v>
      </c>
      <c r="B4343" s="265">
        <v>44105.0</v>
      </c>
      <c r="C4343" s="12" t="s">
        <v>783</v>
      </c>
      <c r="D4343" s="12" t="s">
        <v>441</v>
      </c>
      <c r="E4343" s="12" t="s">
        <v>755</v>
      </c>
      <c r="F4343" s="12" t="s">
        <v>756</v>
      </c>
      <c r="G4343" s="12" t="s">
        <v>749</v>
      </c>
      <c r="H4343" s="12" t="s">
        <v>421</v>
      </c>
      <c r="I4343" s="19">
        <v>6914.64</v>
      </c>
      <c r="J4343" s="19">
        <v>553030.14</v>
      </c>
      <c r="K4343" s="19">
        <f t="shared" si="1"/>
        <v>230.488</v>
      </c>
      <c r="L4343" s="14">
        <f t="shared" si="2"/>
        <v>230.488</v>
      </c>
      <c r="M4343" s="14">
        <f t="shared" si="3"/>
        <v>0</v>
      </c>
      <c r="N4343" s="14">
        <f t="shared" si="4"/>
        <v>0.0008130088183</v>
      </c>
      <c r="O4343" s="14">
        <f t="shared" si="5"/>
        <v>0.005121955556</v>
      </c>
      <c r="P4343" s="19">
        <f t="shared" si="6"/>
        <v>79.97959981</v>
      </c>
      <c r="Q4343" s="14">
        <f t="shared" si="7"/>
        <v>18434.338</v>
      </c>
    </row>
    <row r="4344" ht="15.75" customHeight="1">
      <c r="A4344" s="12">
        <v>2020.0</v>
      </c>
      <c r="B4344" s="265">
        <v>44105.0</v>
      </c>
      <c r="C4344" s="12" t="s">
        <v>783</v>
      </c>
      <c r="D4344" s="12" t="s">
        <v>441</v>
      </c>
      <c r="E4344" s="12" t="s">
        <v>750</v>
      </c>
      <c r="F4344" s="12" t="s">
        <v>751</v>
      </c>
      <c r="G4344" s="12" t="s">
        <v>749</v>
      </c>
      <c r="H4344" s="12" t="s">
        <v>421</v>
      </c>
      <c r="I4344" s="19">
        <v>112406.43</v>
      </c>
      <c r="J4344" s="19">
        <v>8987547.14</v>
      </c>
      <c r="K4344" s="19">
        <f t="shared" si="1"/>
        <v>3746.881</v>
      </c>
      <c r="L4344" s="14">
        <f t="shared" si="2"/>
        <v>3746.881</v>
      </c>
      <c r="M4344" s="14">
        <f t="shared" si="3"/>
        <v>0</v>
      </c>
      <c r="N4344" s="14">
        <f t="shared" si="4"/>
        <v>0.01321651146</v>
      </c>
      <c r="O4344" s="14">
        <f t="shared" si="5"/>
        <v>0.08326402222</v>
      </c>
      <c r="P4344" s="19">
        <f t="shared" si="6"/>
        <v>79.95580982</v>
      </c>
      <c r="Q4344" s="14">
        <f t="shared" si="7"/>
        <v>299584.9047</v>
      </c>
    </row>
    <row r="4345" ht="15.75" customHeight="1">
      <c r="A4345" s="12">
        <v>2020.0</v>
      </c>
      <c r="B4345" s="265">
        <v>44105.0</v>
      </c>
      <c r="C4345" s="12" t="s">
        <v>807</v>
      </c>
      <c r="D4345" s="12" t="s">
        <v>808</v>
      </c>
      <c r="E4345" s="12" t="s">
        <v>747</v>
      </c>
      <c r="F4345" s="12" t="s">
        <v>748</v>
      </c>
      <c r="G4345" s="12" t="s">
        <v>749</v>
      </c>
      <c r="H4345" s="12" t="s">
        <v>421</v>
      </c>
      <c r="I4345" s="19">
        <v>775372.13</v>
      </c>
      <c r="J4345" s="19">
        <v>6.199550663E7</v>
      </c>
      <c r="K4345" s="19">
        <f t="shared" si="1"/>
        <v>25845.73767</v>
      </c>
      <c r="L4345" s="14">
        <f t="shared" si="2"/>
        <v>25845.73767</v>
      </c>
      <c r="M4345" s="14">
        <f t="shared" si="3"/>
        <v>0</v>
      </c>
      <c r="N4345" s="14">
        <f t="shared" si="4"/>
        <v>0.09116662316</v>
      </c>
      <c r="O4345" s="14">
        <f t="shared" si="5"/>
        <v>0.5743497259</v>
      </c>
      <c r="P4345" s="19">
        <f t="shared" si="6"/>
        <v>79.9558099</v>
      </c>
      <c r="Q4345" s="14">
        <f t="shared" si="7"/>
        <v>2066516.888</v>
      </c>
    </row>
    <row r="4346" ht="15.75" customHeight="1">
      <c r="A4346" s="12">
        <v>2020.0</v>
      </c>
      <c r="B4346" s="265">
        <v>44105.0</v>
      </c>
      <c r="C4346" s="12" t="s">
        <v>807</v>
      </c>
      <c r="D4346" s="12" t="s">
        <v>808</v>
      </c>
      <c r="E4346" s="12" t="s">
        <v>750</v>
      </c>
      <c r="F4346" s="12" t="s">
        <v>751</v>
      </c>
      <c r="G4346" s="12" t="s">
        <v>749</v>
      </c>
      <c r="H4346" s="12" t="s">
        <v>421</v>
      </c>
      <c r="I4346" s="19">
        <v>24629.76</v>
      </c>
      <c r="J4346" s="19">
        <v>1969292.41</v>
      </c>
      <c r="K4346" s="19">
        <f t="shared" si="1"/>
        <v>820.992</v>
      </c>
      <c r="L4346" s="14">
        <f t="shared" si="2"/>
        <v>820.992</v>
      </c>
      <c r="M4346" s="14">
        <f t="shared" si="3"/>
        <v>0</v>
      </c>
      <c r="N4346" s="14">
        <f t="shared" si="4"/>
        <v>0.002895915344</v>
      </c>
      <c r="O4346" s="14">
        <f t="shared" si="5"/>
        <v>0.01824426667</v>
      </c>
      <c r="P4346" s="19">
        <f t="shared" si="6"/>
        <v>79.95580996</v>
      </c>
      <c r="Q4346" s="14">
        <f t="shared" si="7"/>
        <v>65643.08033</v>
      </c>
    </row>
    <row r="4347" ht="15.75" customHeight="1">
      <c r="A4347" s="12">
        <v>2020.0</v>
      </c>
      <c r="B4347" s="265">
        <v>44105.0</v>
      </c>
      <c r="C4347" s="12" t="s">
        <v>809</v>
      </c>
      <c r="D4347" s="12" t="s">
        <v>810</v>
      </c>
      <c r="E4347" s="12" t="s">
        <v>747</v>
      </c>
      <c r="F4347" s="12" t="s">
        <v>748</v>
      </c>
      <c r="G4347" s="12" t="s">
        <v>749</v>
      </c>
      <c r="H4347" s="12" t="s">
        <v>421</v>
      </c>
      <c r="I4347" s="19">
        <v>943975.01</v>
      </c>
      <c r="J4347" s="19">
        <v>7.547628649E7</v>
      </c>
      <c r="K4347" s="19">
        <f t="shared" si="1"/>
        <v>31465.83367</v>
      </c>
      <c r="L4347" s="14">
        <f t="shared" si="2"/>
        <v>31465.83367</v>
      </c>
      <c r="M4347" s="14">
        <f t="shared" si="3"/>
        <v>0</v>
      </c>
      <c r="N4347" s="14">
        <f t="shared" si="4"/>
        <v>0.1109905949</v>
      </c>
      <c r="O4347" s="14">
        <f t="shared" si="5"/>
        <v>0.6992407481</v>
      </c>
      <c r="P4347" s="19">
        <f t="shared" si="6"/>
        <v>79.95580994</v>
      </c>
      <c r="Q4347" s="14">
        <f t="shared" si="7"/>
        <v>2515876.216</v>
      </c>
    </row>
    <row r="4348" ht="15.75" customHeight="1">
      <c r="A4348" s="12">
        <v>2020.0</v>
      </c>
      <c r="B4348" s="265">
        <v>44105.0</v>
      </c>
      <c r="C4348" s="12" t="s">
        <v>809</v>
      </c>
      <c r="D4348" s="12" t="s">
        <v>810</v>
      </c>
      <c r="E4348" s="12" t="s">
        <v>750</v>
      </c>
      <c r="F4348" s="12" t="s">
        <v>751</v>
      </c>
      <c r="G4348" s="12" t="s">
        <v>749</v>
      </c>
      <c r="H4348" s="12" t="s">
        <v>421</v>
      </c>
      <c r="I4348" s="19">
        <v>30163.79</v>
      </c>
      <c r="J4348" s="19">
        <v>2411770.27</v>
      </c>
      <c r="K4348" s="19">
        <f t="shared" si="1"/>
        <v>1005.459667</v>
      </c>
      <c r="L4348" s="14">
        <f t="shared" si="2"/>
        <v>1005.459667</v>
      </c>
      <c r="M4348" s="14">
        <f t="shared" si="3"/>
        <v>0</v>
      </c>
      <c r="N4348" s="14">
        <f t="shared" si="4"/>
        <v>0.003546594944</v>
      </c>
      <c r="O4348" s="14">
        <f t="shared" si="5"/>
        <v>0.02234354815</v>
      </c>
      <c r="P4348" s="19">
        <f t="shared" si="6"/>
        <v>79.95581026</v>
      </c>
      <c r="Q4348" s="14">
        <f t="shared" si="7"/>
        <v>80392.34233</v>
      </c>
    </row>
    <row r="4349" ht="15.75" customHeight="1">
      <c r="A4349" s="12">
        <v>2020.0</v>
      </c>
      <c r="B4349" s="265">
        <v>44105.0</v>
      </c>
      <c r="C4349" s="12" t="s">
        <v>784</v>
      </c>
      <c r="D4349" s="12" t="s">
        <v>416</v>
      </c>
      <c r="E4349" s="12" t="s">
        <v>747</v>
      </c>
      <c r="F4349" s="12" t="s">
        <v>748</v>
      </c>
      <c r="G4349" s="12" t="s">
        <v>749</v>
      </c>
      <c r="H4349" s="12" t="s">
        <v>405</v>
      </c>
      <c r="I4349" s="19">
        <v>171155.0</v>
      </c>
      <c r="J4349" s="19">
        <v>3.221287886E7</v>
      </c>
      <c r="K4349" s="19">
        <f t="shared" si="1"/>
        <v>5705.166667</v>
      </c>
      <c r="L4349" s="14">
        <f t="shared" si="2"/>
        <v>5705.166667</v>
      </c>
      <c r="M4349" s="14">
        <f t="shared" si="3"/>
        <v>0</v>
      </c>
      <c r="N4349" s="14">
        <f t="shared" si="4"/>
        <v>0.02012404468</v>
      </c>
      <c r="O4349" s="14">
        <f t="shared" si="5"/>
        <v>0.1267814815</v>
      </c>
      <c r="P4349" s="19">
        <f t="shared" si="6"/>
        <v>188.2088099</v>
      </c>
      <c r="Q4349" s="14">
        <f t="shared" si="7"/>
        <v>1073762.629</v>
      </c>
    </row>
    <row r="4350" ht="15.75" customHeight="1">
      <c r="A4350" s="12">
        <v>2020.0</v>
      </c>
      <c r="B4350" s="265">
        <v>44105.0</v>
      </c>
      <c r="C4350" s="12" t="s">
        <v>784</v>
      </c>
      <c r="D4350" s="12" t="s">
        <v>416</v>
      </c>
      <c r="E4350" s="12" t="s">
        <v>753</v>
      </c>
      <c r="F4350" s="12" t="s">
        <v>754</v>
      </c>
      <c r="G4350" s="12" t="s">
        <v>749</v>
      </c>
      <c r="H4350" s="12" t="s">
        <v>405</v>
      </c>
      <c r="I4350" s="19">
        <v>11640.0</v>
      </c>
      <c r="J4350" s="19">
        <v>2190750.55</v>
      </c>
      <c r="K4350" s="19">
        <f t="shared" si="1"/>
        <v>388</v>
      </c>
      <c r="L4350" s="14">
        <f t="shared" si="2"/>
        <v>388</v>
      </c>
      <c r="M4350" s="14">
        <f t="shared" si="3"/>
        <v>0</v>
      </c>
      <c r="N4350" s="14">
        <f t="shared" si="4"/>
        <v>0.001368606702</v>
      </c>
      <c r="O4350" s="14">
        <f t="shared" si="5"/>
        <v>0.008622222222</v>
      </c>
      <c r="P4350" s="19">
        <f t="shared" si="6"/>
        <v>188.2088101</v>
      </c>
      <c r="Q4350" s="14">
        <f t="shared" si="7"/>
        <v>73025.01833</v>
      </c>
    </row>
    <row r="4351" ht="15.75" customHeight="1">
      <c r="A4351" s="12">
        <v>2020.0</v>
      </c>
      <c r="B4351" s="265">
        <v>44105.0</v>
      </c>
      <c r="C4351" s="12" t="s">
        <v>784</v>
      </c>
      <c r="D4351" s="12" t="s">
        <v>416</v>
      </c>
      <c r="E4351" s="12" t="s">
        <v>750</v>
      </c>
      <c r="F4351" s="12" t="s">
        <v>751</v>
      </c>
      <c r="G4351" s="12" t="s">
        <v>749</v>
      </c>
      <c r="H4351" s="12" t="s">
        <v>405</v>
      </c>
      <c r="I4351" s="19">
        <v>110845.0</v>
      </c>
      <c r="J4351" s="19">
        <v>2.086200554E7</v>
      </c>
      <c r="K4351" s="19">
        <f t="shared" si="1"/>
        <v>3694.833333</v>
      </c>
      <c r="L4351" s="14">
        <f t="shared" si="2"/>
        <v>3694.833333</v>
      </c>
      <c r="M4351" s="14">
        <f t="shared" si="3"/>
        <v>0</v>
      </c>
      <c r="N4351" s="14">
        <f t="shared" si="4"/>
        <v>0.01303292181</v>
      </c>
      <c r="O4351" s="14">
        <f t="shared" si="5"/>
        <v>0.08210740741</v>
      </c>
      <c r="P4351" s="19">
        <f t="shared" si="6"/>
        <v>188.20881</v>
      </c>
      <c r="Q4351" s="14">
        <f t="shared" si="7"/>
        <v>695400.1847</v>
      </c>
    </row>
    <row r="4352" ht="15.75" customHeight="1">
      <c r="A4352" s="12">
        <v>2020.0</v>
      </c>
      <c r="B4352" s="265">
        <v>44105.0</v>
      </c>
      <c r="C4352" s="12" t="s">
        <v>785</v>
      </c>
      <c r="D4352" s="12" t="s">
        <v>417</v>
      </c>
      <c r="E4352" s="12" t="s">
        <v>788</v>
      </c>
      <c r="F4352" s="12" t="s">
        <v>789</v>
      </c>
      <c r="G4352" s="12" t="s">
        <v>749</v>
      </c>
      <c r="H4352" s="12" t="s">
        <v>405</v>
      </c>
      <c r="I4352" s="19">
        <v>3544.54</v>
      </c>
      <c r="J4352" s="19">
        <v>689555.08</v>
      </c>
      <c r="K4352" s="19">
        <f t="shared" si="1"/>
        <v>118.1513333</v>
      </c>
      <c r="L4352" s="14">
        <f t="shared" si="2"/>
        <v>118.1513333</v>
      </c>
      <c r="M4352" s="14">
        <f t="shared" si="3"/>
        <v>0</v>
      </c>
      <c r="N4352" s="14">
        <f t="shared" si="4"/>
        <v>0.0004167595532</v>
      </c>
      <c r="O4352" s="14">
        <f t="shared" si="5"/>
        <v>0.002625585185</v>
      </c>
      <c r="P4352" s="19">
        <f t="shared" si="6"/>
        <v>194.5400757</v>
      </c>
      <c r="Q4352" s="14">
        <f t="shared" si="7"/>
        <v>22985.16933</v>
      </c>
    </row>
    <row r="4353" ht="15.75" customHeight="1">
      <c r="A4353" s="12">
        <v>2020.0</v>
      </c>
      <c r="B4353" s="265">
        <v>44105.0</v>
      </c>
      <c r="C4353" s="12" t="s">
        <v>785</v>
      </c>
      <c r="D4353" s="12" t="s">
        <v>417</v>
      </c>
      <c r="E4353" s="12" t="s">
        <v>753</v>
      </c>
      <c r="F4353" s="12" t="s">
        <v>754</v>
      </c>
      <c r="G4353" s="12" t="s">
        <v>749</v>
      </c>
      <c r="H4353" s="12" t="s">
        <v>405</v>
      </c>
      <c r="I4353" s="19">
        <v>1961.0</v>
      </c>
      <c r="J4353" s="19">
        <v>381493.09</v>
      </c>
      <c r="K4353" s="19">
        <f t="shared" si="1"/>
        <v>65.36666667</v>
      </c>
      <c r="L4353" s="14">
        <f t="shared" si="2"/>
        <v>65.36666667</v>
      </c>
      <c r="M4353" s="14">
        <f t="shared" si="3"/>
        <v>0</v>
      </c>
      <c r="N4353" s="14">
        <f t="shared" si="4"/>
        <v>0.0002305702528</v>
      </c>
      <c r="O4353" s="14">
        <f t="shared" si="5"/>
        <v>0.001452592593</v>
      </c>
      <c r="P4353" s="19">
        <f t="shared" si="6"/>
        <v>194.5400765</v>
      </c>
      <c r="Q4353" s="14">
        <f t="shared" si="7"/>
        <v>12716.43633</v>
      </c>
    </row>
    <row r="4354" ht="15.75" customHeight="1">
      <c r="A4354" s="12">
        <v>2020.0</v>
      </c>
      <c r="B4354" s="265">
        <v>44105.0</v>
      </c>
      <c r="C4354" s="12" t="s">
        <v>786</v>
      </c>
      <c r="D4354" s="12" t="s">
        <v>418</v>
      </c>
      <c r="E4354" s="12" t="s">
        <v>747</v>
      </c>
      <c r="F4354" s="12" t="s">
        <v>748</v>
      </c>
      <c r="G4354" s="12" t="s">
        <v>749</v>
      </c>
      <c r="H4354" s="12" t="s">
        <v>405</v>
      </c>
      <c r="I4354" s="19">
        <v>37191.0</v>
      </c>
      <c r="J4354" s="19">
        <v>7426079.69</v>
      </c>
      <c r="K4354" s="19">
        <f t="shared" si="1"/>
        <v>1239.7</v>
      </c>
      <c r="L4354" s="14">
        <f t="shared" si="2"/>
        <v>1239.7</v>
      </c>
      <c r="M4354" s="14">
        <f t="shared" si="3"/>
        <v>0</v>
      </c>
      <c r="N4354" s="14">
        <f t="shared" si="4"/>
        <v>0.004372839506</v>
      </c>
      <c r="O4354" s="14">
        <f t="shared" si="5"/>
        <v>0.02754888889</v>
      </c>
      <c r="P4354" s="19">
        <f t="shared" si="6"/>
        <v>199.6741064</v>
      </c>
      <c r="Q4354" s="14">
        <f t="shared" si="7"/>
        <v>247535.9897</v>
      </c>
    </row>
    <row r="4355" ht="15.75" customHeight="1">
      <c r="A4355" s="12">
        <v>2020.0</v>
      </c>
      <c r="B4355" s="265">
        <v>44105.0</v>
      </c>
      <c r="C4355" s="12" t="s">
        <v>786</v>
      </c>
      <c r="D4355" s="12" t="s">
        <v>418</v>
      </c>
      <c r="E4355" s="12" t="s">
        <v>753</v>
      </c>
      <c r="F4355" s="12" t="s">
        <v>754</v>
      </c>
      <c r="G4355" s="12" t="s">
        <v>749</v>
      </c>
      <c r="H4355" s="12" t="s">
        <v>405</v>
      </c>
      <c r="I4355" s="19">
        <v>110586.0</v>
      </c>
      <c r="J4355" s="19">
        <v>2.224489043E7</v>
      </c>
      <c r="K4355" s="19">
        <f t="shared" si="1"/>
        <v>3686.2</v>
      </c>
      <c r="L4355" s="14">
        <f t="shared" si="2"/>
        <v>3686.2</v>
      </c>
      <c r="M4355" s="14">
        <f t="shared" si="3"/>
        <v>0</v>
      </c>
      <c r="N4355" s="14">
        <f t="shared" si="4"/>
        <v>0.01300246914</v>
      </c>
      <c r="O4355" s="14">
        <f t="shared" si="5"/>
        <v>0.08191555556</v>
      </c>
      <c r="P4355" s="19">
        <f t="shared" si="6"/>
        <v>201.1546708</v>
      </c>
      <c r="Q4355" s="14">
        <f t="shared" si="7"/>
        <v>741496.3477</v>
      </c>
    </row>
    <row r="4356" ht="15.75" customHeight="1">
      <c r="A4356" s="12">
        <v>2020.0</v>
      </c>
      <c r="B4356" s="265">
        <v>44105.0</v>
      </c>
      <c r="C4356" s="12" t="s">
        <v>786</v>
      </c>
      <c r="D4356" s="12" t="s">
        <v>418</v>
      </c>
      <c r="E4356" s="12" t="s">
        <v>755</v>
      </c>
      <c r="F4356" s="12" t="s">
        <v>756</v>
      </c>
      <c r="G4356" s="12" t="s">
        <v>749</v>
      </c>
      <c r="H4356" s="12" t="s">
        <v>405</v>
      </c>
      <c r="I4356" s="19">
        <v>458.0</v>
      </c>
      <c r="J4356" s="19">
        <v>91450.74</v>
      </c>
      <c r="K4356" s="19">
        <f t="shared" si="1"/>
        <v>15.26666667</v>
      </c>
      <c r="L4356" s="14">
        <f t="shared" si="2"/>
        <v>15.26666667</v>
      </c>
      <c r="M4356" s="14">
        <f t="shared" si="3"/>
        <v>0</v>
      </c>
      <c r="N4356" s="14">
        <f t="shared" si="4"/>
        <v>0.00005385067607</v>
      </c>
      <c r="O4356" s="14">
        <f t="shared" si="5"/>
        <v>0.0003392592593</v>
      </c>
      <c r="P4356" s="19">
        <f t="shared" si="6"/>
        <v>199.6741048</v>
      </c>
      <c r="Q4356" s="14">
        <f t="shared" si="7"/>
        <v>3048.358</v>
      </c>
    </row>
    <row r="4357" ht="15.75" customHeight="1">
      <c r="A4357" s="12">
        <v>2020.0</v>
      </c>
      <c r="B4357" s="265">
        <v>44105.0</v>
      </c>
      <c r="C4357" s="12" t="s">
        <v>786</v>
      </c>
      <c r="D4357" s="12" t="s">
        <v>418</v>
      </c>
      <c r="E4357" s="12" t="s">
        <v>750</v>
      </c>
      <c r="F4357" s="12" t="s">
        <v>751</v>
      </c>
      <c r="G4357" s="12" t="s">
        <v>749</v>
      </c>
      <c r="H4357" s="12" t="s">
        <v>405</v>
      </c>
      <c r="I4357" s="19">
        <v>5067.0</v>
      </c>
      <c r="J4357" s="19">
        <v>1023886.54</v>
      </c>
      <c r="K4357" s="19">
        <f t="shared" si="1"/>
        <v>168.9</v>
      </c>
      <c r="L4357" s="14">
        <f t="shared" si="2"/>
        <v>168.9</v>
      </c>
      <c r="M4357" s="14">
        <f t="shared" si="3"/>
        <v>0</v>
      </c>
      <c r="N4357" s="14">
        <f t="shared" si="4"/>
        <v>0.0005957671958</v>
      </c>
      <c r="O4357" s="14">
        <f t="shared" si="5"/>
        <v>0.003753333333</v>
      </c>
      <c r="P4357" s="19">
        <f t="shared" si="6"/>
        <v>202.0695757</v>
      </c>
      <c r="Q4357" s="14">
        <f t="shared" si="7"/>
        <v>34129.55133</v>
      </c>
    </row>
    <row r="4358" ht="15.75" customHeight="1">
      <c r="A4358" s="12">
        <v>2020.0</v>
      </c>
      <c r="B4358" s="265">
        <v>44105.0</v>
      </c>
      <c r="C4358" s="12" t="s">
        <v>787</v>
      </c>
      <c r="D4358" s="12" t="s">
        <v>419</v>
      </c>
      <c r="E4358" s="12" t="s">
        <v>753</v>
      </c>
      <c r="F4358" s="12" t="s">
        <v>754</v>
      </c>
      <c r="G4358" s="12" t="s">
        <v>749</v>
      </c>
      <c r="H4358" s="12" t="s">
        <v>405</v>
      </c>
      <c r="I4358" s="19">
        <v>187203.0</v>
      </c>
      <c r="J4358" s="19">
        <v>4.004879888E7</v>
      </c>
      <c r="K4358" s="19">
        <f t="shared" si="1"/>
        <v>6240.1</v>
      </c>
      <c r="L4358" s="14">
        <f t="shared" si="2"/>
        <v>6240.1</v>
      </c>
      <c r="M4358" s="14">
        <f t="shared" si="3"/>
        <v>0</v>
      </c>
      <c r="N4358" s="14">
        <f t="shared" si="4"/>
        <v>0.02201093474</v>
      </c>
      <c r="O4358" s="14">
        <f t="shared" si="5"/>
        <v>0.1386688889</v>
      </c>
      <c r="P4358" s="19">
        <f t="shared" si="6"/>
        <v>213.932463</v>
      </c>
      <c r="Q4358" s="14">
        <f t="shared" si="7"/>
        <v>1334959.963</v>
      </c>
    </row>
    <row r="4359" ht="15.75" customHeight="1">
      <c r="A4359" s="12">
        <v>2020.0</v>
      </c>
      <c r="B4359" s="265">
        <v>44105.0</v>
      </c>
      <c r="C4359" s="12" t="s">
        <v>787</v>
      </c>
      <c r="D4359" s="12" t="s">
        <v>419</v>
      </c>
      <c r="E4359" s="12" t="s">
        <v>750</v>
      </c>
      <c r="F4359" s="12" t="s">
        <v>751</v>
      </c>
      <c r="G4359" s="12" t="s">
        <v>749</v>
      </c>
      <c r="H4359" s="12" t="s">
        <v>405</v>
      </c>
      <c r="I4359" s="19">
        <v>30576.0</v>
      </c>
      <c r="J4359" s="19">
        <v>5.446916037E7</v>
      </c>
      <c r="K4359" s="19">
        <f t="shared" si="1"/>
        <v>1019.2</v>
      </c>
      <c r="L4359" s="14">
        <f t="shared" si="2"/>
        <v>1019.2</v>
      </c>
      <c r="M4359" s="14">
        <f t="shared" si="3"/>
        <v>0</v>
      </c>
      <c r="N4359" s="14">
        <f t="shared" si="4"/>
        <v>0.003595061728</v>
      </c>
      <c r="O4359" s="14">
        <f t="shared" si="5"/>
        <v>0.02264888889</v>
      </c>
      <c r="P4359" s="19">
        <f t="shared" si="6"/>
        <v>1781.435125</v>
      </c>
      <c r="Q4359" s="14">
        <f t="shared" si="7"/>
        <v>1815638.679</v>
      </c>
    </row>
    <row r="4360" ht="15.75" customHeight="1">
      <c r="A4360" s="12">
        <v>2020.0</v>
      </c>
      <c r="B4360" s="265">
        <v>44136.0</v>
      </c>
      <c r="C4360" s="12" t="s">
        <v>757</v>
      </c>
      <c r="D4360" s="12" t="s">
        <v>425</v>
      </c>
      <c r="E4360" s="12" t="s">
        <v>747</v>
      </c>
      <c r="F4360" s="12" t="s">
        <v>748</v>
      </c>
      <c r="G4360" s="12" t="s">
        <v>749</v>
      </c>
      <c r="H4360" s="12" t="s">
        <v>421</v>
      </c>
      <c r="I4360" s="19">
        <v>241213.0</v>
      </c>
      <c r="J4360" s="19">
        <v>3.766521265E7</v>
      </c>
      <c r="K4360" s="19">
        <f t="shared" si="1"/>
        <v>8040.433333</v>
      </c>
      <c r="L4360" s="14">
        <f t="shared" si="2"/>
        <v>8040.433333</v>
      </c>
      <c r="M4360" s="14">
        <f t="shared" si="3"/>
        <v>0</v>
      </c>
      <c r="N4360" s="14">
        <f t="shared" si="4"/>
        <v>0.02836131687</v>
      </c>
      <c r="O4360" s="14">
        <f t="shared" si="5"/>
        <v>0.1786762963</v>
      </c>
      <c r="P4360" s="19">
        <f t="shared" si="6"/>
        <v>156.1491821</v>
      </c>
      <c r="Q4360" s="14">
        <f t="shared" si="7"/>
        <v>1255507.088</v>
      </c>
    </row>
    <row r="4361" ht="15.75" customHeight="1">
      <c r="A4361" s="12">
        <v>2020.0</v>
      </c>
      <c r="B4361" s="265">
        <v>44136.0</v>
      </c>
      <c r="C4361" s="12" t="s">
        <v>757</v>
      </c>
      <c r="D4361" s="12" t="s">
        <v>425</v>
      </c>
      <c r="E4361" s="12" t="s">
        <v>753</v>
      </c>
      <c r="F4361" s="12" t="s">
        <v>754</v>
      </c>
      <c r="G4361" s="12" t="s">
        <v>749</v>
      </c>
      <c r="H4361" s="12" t="s">
        <v>421</v>
      </c>
      <c r="I4361" s="19">
        <v>1381592.0</v>
      </c>
      <c r="J4361" s="19">
        <v>1.9737629045E8</v>
      </c>
      <c r="K4361" s="19">
        <f t="shared" si="1"/>
        <v>46053.06667</v>
      </c>
      <c r="L4361" s="14">
        <f t="shared" si="2"/>
        <v>46053.06667</v>
      </c>
      <c r="M4361" s="14">
        <f t="shared" si="3"/>
        <v>0</v>
      </c>
      <c r="N4361" s="14">
        <f t="shared" si="4"/>
        <v>0.1624446796</v>
      </c>
      <c r="O4361" s="14">
        <f t="shared" si="5"/>
        <v>1.023401481</v>
      </c>
      <c r="P4361" s="19">
        <f t="shared" si="6"/>
        <v>142.8614891</v>
      </c>
      <c r="Q4361" s="14">
        <f t="shared" si="7"/>
        <v>6579209.682</v>
      </c>
    </row>
    <row r="4362" ht="15.75" customHeight="1">
      <c r="A4362" s="12">
        <v>2020.0</v>
      </c>
      <c r="B4362" s="265">
        <v>44136.0</v>
      </c>
      <c r="C4362" s="12" t="s">
        <v>757</v>
      </c>
      <c r="D4362" s="12" t="s">
        <v>425</v>
      </c>
      <c r="E4362" s="12" t="s">
        <v>755</v>
      </c>
      <c r="F4362" s="12" t="s">
        <v>756</v>
      </c>
      <c r="G4362" s="12" t="s">
        <v>749</v>
      </c>
      <c r="H4362" s="12" t="s">
        <v>421</v>
      </c>
      <c r="I4362" s="19">
        <v>12580.0</v>
      </c>
      <c r="J4362" s="19">
        <v>1710209.76</v>
      </c>
      <c r="K4362" s="19">
        <f t="shared" si="1"/>
        <v>419.3333333</v>
      </c>
      <c r="L4362" s="14">
        <f t="shared" si="2"/>
        <v>419.3333333</v>
      </c>
      <c r="M4362" s="14">
        <f t="shared" si="3"/>
        <v>0</v>
      </c>
      <c r="N4362" s="14">
        <f t="shared" si="4"/>
        <v>0.001479129924</v>
      </c>
      <c r="O4362" s="14">
        <f t="shared" si="5"/>
        <v>0.009318518519</v>
      </c>
      <c r="P4362" s="19">
        <f t="shared" si="6"/>
        <v>135.9467218</v>
      </c>
      <c r="Q4362" s="14">
        <f t="shared" si="7"/>
        <v>57006.992</v>
      </c>
    </row>
    <row r="4363" ht="15.75" customHeight="1">
      <c r="A4363" s="12">
        <v>2020.0</v>
      </c>
      <c r="B4363" s="265">
        <v>44136.0</v>
      </c>
      <c r="C4363" s="12" t="s">
        <v>757</v>
      </c>
      <c r="D4363" s="12" t="s">
        <v>425</v>
      </c>
      <c r="E4363" s="12" t="s">
        <v>750</v>
      </c>
      <c r="F4363" s="12" t="s">
        <v>751</v>
      </c>
      <c r="G4363" s="12" t="s">
        <v>749</v>
      </c>
      <c r="H4363" s="12" t="s">
        <v>421</v>
      </c>
      <c r="I4363" s="19">
        <v>9784.0</v>
      </c>
      <c r="J4363" s="19">
        <v>1321180.98</v>
      </c>
      <c r="K4363" s="19">
        <f t="shared" si="1"/>
        <v>326.1333333</v>
      </c>
      <c r="L4363" s="14">
        <f t="shared" si="2"/>
        <v>326.1333333</v>
      </c>
      <c r="M4363" s="14">
        <f t="shared" si="3"/>
        <v>0</v>
      </c>
      <c r="N4363" s="14">
        <f t="shared" si="4"/>
        <v>0.001150382128</v>
      </c>
      <c r="O4363" s="14">
        <f t="shared" si="5"/>
        <v>0.007247407407</v>
      </c>
      <c r="P4363" s="19">
        <f t="shared" si="6"/>
        <v>135.0348508</v>
      </c>
      <c r="Q4363" s="14">
        <f t="shared" si="7"/>
        <v>44039.366</v>
      </c>
    </row>
    <row r="4364" ht="15.75" customHeight="1">
      <c r="A4364" s="12">
        <v>2020.0</v>
      </c>
      <c r="B4364" s="265">
        <v>44136.0</v>
      </c>
      <c r="C4364" s="12" t="s">
        <v>803</v>
      </c>
      <c r="D4364" s="12" t="s">
        <v>408</v>
      </c>
      <c r="E4364" s="12" t="s">
        <v>788</v>
      </c>
      <c r="F4364" s="12" t="s">
        <v>789</v>
      </c>
      <c r="G4364" s="12" t="s">
        <v>749</v>
      </c>
      <c r="H4364" s="12" t="s">
        <v>405</v>
      </c>
      <c r="I4364" s="19">
        <v>886433.03</v>
      </c>
      <c r="J4364" s="19">
        <v>1.7479857153E8</v>
      </c>
      <c r="K4364" s="19">
        <f t="shared" si="1"/>
        <v>29547.76767</v>
      </c>
      <c r="L4364" s="14">
        <f t="shared" si="2"/>
        <v>29547.76767</v>
      </c>
      <c r="M4364" s="14">
        <f t="shared" si="3"/>
        <v>0</v>
      </c>
      <c r="N4364" s="14">
        <f t="shared" si="4"/>
        <v>0.10422493</v>
      </c>
      <c r="O4364" s="14">
        <f t="shared" si="5"/>
        <v>0.6566170593</v>
      </c>
      <c r="P4364" s="19">
        <f t="shared" si="6"/>
        <v>197.1932065</v>
      </c>
      <c r="Q4364" s="14">
        <f t="shared" si="7"/>
        <v>5826619.051</v>
      </c>
    </row>
    <row r="4365" ht="15.75" customHeight="1">
      <c r="A4365" s="12">
        <v>2020.0</v>
      </c>
      <c r="B4365" s="265">
        <v>44136.0</v>
      </c>
      <c r="C4365" s="12" t="s">
        <v>803</v>
      </c>
      <c r="D4365" s="12" t="s">
        <v>408</v>
      </c>
      <c r="E4365" s="12" t="s">
        <v>747</v>
      </c>
      <c r="F4365" s="12" t="s">
        <v>748</v>
      </c>
      <c r="G4365" s="12" t="s">
        <v>749</v>
      </c>
      <c r="H4365" s="12" t="s">
        <v>405</v>
      </c>
      <c r="I4365" s="19">
        <v>1.536921027E7</v>
      </c>
      <c r="J4365" s="19">
        <v>3.15931914561E9</v>
      </c>
      <c r="K4365" s="19">
        <f t="shared" si="1"/>
        <v>512307.009</v>
      </c>
      <c r="L4365" s="14">
        <f t="shared" si="2"/>
        <v>283500</v>
      </c>
      <c r="M4365" s="14">
        <f t="shared" si="3"/>
        <v>228807.009</v>
      </c>
      <c r="N4365" s="14">
        <f t="shared" si="4"/>
        <v>1</v>
      </c>
      <c r="O4365" s="14">
        <f t="shared" si="5"/>
        <v>6.3</v>
      </c>
      <c r="P4365" s="19">
        <f t="shared" si="6"/>
        <v>205.5615799</v>
      </c>
      <c r="Q4365" s="14">
        <f t="shared" si="7"/>
        <v>58276707.91</v>
      </c>
    </row>
    <row r="4366" ht="15.75" customHeight="1">
      <c r="A4366" s="12">
        <v>2020.0</v>
      </c>
      <c r="B4366" s="265">
        <v>44136.0</v>
      </c>
      <c r="C4366" s="12" t="s">
        <v>803</v>
      </c>
      <c r="D4366" s="12" t="s">
        <v>408</v>
      </c>
      <c r="E4366" s="12" t="s">
        <v>753</v>
      </c>
      <c r="F4366" s="12" t="s">
        <v>754</v>
      </c>
      <c r="G4366" s="12" t="s">
        <v>749</v>
      </c>
      <c r="H4366" s="12" t="s">
        <v>405</v>
      </c>
      <c r="I4366" s="19">
        <v>1.284064408E7</v>
      </c>
      <c r="J4366" s="19">
        <v>2.70126091067E9</v>
      </c>
      <c r="K4366" s="19">
        <f t="shared" si="1"/>
        <v>428021.4693</v>
      </c>
      <c r="L4366" s="14">
        <f t="shared" si="2"/>
        <v>283500</v>
      </c>
      <c r="M4366" s="14">
        <f t="shared" si="3"/>
        <v>144521.4693</v>
      </c>
      <c r="N4366" s="14">
        <f t="shared" si="4"/>
        <v>1</v>
      </c>
      <c r="O4366" s="14">
        <f t="shared" si="5"/>
        <v>6.3</v>
      </c>
      <c r="P4366" s="19">
        <f t="shared" si="6"/>
        <v>210.3680231</v>
      </c>
      <c r="Q4366" s="14">
        <f t="shared" si="7"/>
        <v>59639334.55</v>
      </c>
    </row>
    <row r="4367" ht="15.75" customHeight="1">
      <c r="A4367" s="12">
        <v>2020.0</v>
      </c>
      <c r="B4367" s="265">
        <v>44136.0</v>
      </c>
      <c r="C4367" s="12" t="s">
        <v>803</v>
      </c>
      <c r="D4367" s="12" t="s">
        <v>408</v>
      </c>
      <c r="E4367" s="12" t="s">
        <v>755</v>
      </c>
      <c r="F4367" s="12" t="s">
        <v>756</v>
      </c>
      <c r="G4367" s="12" t="s">
        <v>749</v>
      </c>
      <c r="H4367" s="12" t="s">
        <v>405</v>
      </c>
      <c r="I4367" s="19">
        <v>307882.19</v>
      </c>
      <c r="J4367" s="19">
        <v>6.314739242E7</v>
      </c>
      <c r="K4367" s="19">
        <f t="shared" si="1"/>
        <v>10262.73967</v>
      </c>
      <c r="L4367" s="14">
        <f t="shared" si="2"/>
        <v>10262.73967</v>
      </c>
      <c r="M4367" s="14">
        <f t="shared" si="3"/>
        <v>0</v>
      </c>
      <c r="N4367" s="14">
        <f t="shared" si="4"/>
        <v>0.03620013992</v>
      </c>
      <c r="O4367" s="14">
        <f t="shared" si="5"/>
        <v>0.2280608815</v>
      </c>
      <c r="P4367" s="19">
        <f t="shared" si="6"/>
        <v>205.1024531</v>
      </c>
      <c r="Q4367" s="14">
        <f t="shared" si="7"/>
        <v>2104913.081</v>
      </c>
    </row>
    <row r="4368" ht="15.75" customHeight="1">
      <c r="A4368" s="12">
        <v>2020.0</v>
      </c>
      <c r="B4368" s="265">
        <v>44136.0</v>
      </c>
      <c r="C4368" s="12" t="s">
        <v>759</v>
      </c>
      <c r="D4368" s="12" t="s">
        <v>406</v>
      </c>
      <c r="E4368" s="12" t="s">
        <v>788</v>
      </c>
      <c r="F4368" s="12" t="s">
        <v>789</v>
      </c>
      <c r="G4368" s="12" t="s">
        <v>749</v>
      </c>
      <c r="H4368" s="12" t="s">
        <v>405</v>
      </c>
      <c r="I4368" s="19">
        <v>60417.57</v>
      </c>
      <c r="J4368" s="19">
        <v>1.249458507E7</v>
      </c>
      <c r="K4368" s="19">
        <f t="shared" si="1"/>
        <v>2013.919</v>
      </c>
      <c r="L4368" s="14">
        <f t="shared" si="2"/>
        <v>2013.919</v>
      </c>
      <c r="M4368" s="14">
        <f t="shared" si="3"/>
        <v>0</v>
      </c>
      <c r="N4368" s="14">
        <f t="shared" si="4"/>
        <v>0.007103770723</v>
      </c>
      <c r="O4368" s="14">
        <f t="shared" si="5"/>
        <v>0.04475375556</v>
      </c>
      <c r="P4368" s="19">
        <f t="shared" si="6"/>
        <v>206.8038332</v>
      </c>
      <c r="Q4368" s="14">
        <f t="shared" si="7"/>
        <v>416486.169</v>
      </c>
    </row>
    <row r="4369" ht="15.75" customHeight="1">
      <c r="A4369" s="12">
        <v>2020.0</v>
      </c>
      <c r="B4369" s="265">
        <v>44136.0</v>
      </c>
      <c r="C4369" s="12" t="s">
        <v>759</v>
      </c>
      <c r="D4369" s="12" t="s">
        <v>406</v>
      </c>
      <c r="E4369" s="12" t="s">
        <v>747</v>
      </c>
      <c r="F4369" s="12" t="s">
        <v>748</v>
      </c>
      <c r="G4369" s="12" t="s">
        <v>749</v>
      </c>
      <c r="H4369" s="12" t="s">
        <v>405</v>
      </c>
      <c r="I4369" s="19">
        <v>1225544.92</v>
      </c>
      <c r="J4369" s="19">
        <v>2.4866831474E8</v>
      </c>
      <c r="K4369" s="19">
        <f t="shared" si="1"/>
        <v>40851.49733</v>
      </c>
      <c r="L4369" s="14">
        <f t="shared" si="2"/>
        <v>40851.49733</v>
      </c>
      <c r="M4369" s="14">
        <f t="shared" si="3"/>
        <v>0</v>
      </c>
      <c r="N4369" s="14">
        <f t="shared" si="4"/>
        <v>0.1440969924</v>
      </c>
      <c r="O4369" s="14">
        <f t="shared" si="5"/>
        <v>0.9078110519</v>
      </c>
      <c r="P4369" s="19">
        <f t="shared" si="6"/>
        <v>202.9042842</v>
      </c>
      <c r="Q4369" s="14">
        <f t="shared" si="7"/>
        <v>8288943.825</v>
      </c>
    </row>
    <row r="4370" ht="15.75" customHeight="1">
      <c r="A4370" s="12">
        <v>2020.0</v>
      </c>
      <c r="B4370" s="265">
        <v>44136.0</v>
      </c>
      <c r="C4370" s="12" t="s">
        <v>759</v>
      </c>
      <c r="D4370" s="12" t="s">
        <v>406</v>
      </c>
      <c r="E4370" s="12" t="s">
        <v>753</v>
      </c>
      <c r="F4370" s="12" t="s">
        <v>754</v>
      </c>
      <c r="G4370" s="12" t="s">
        <v>749</v>
      </c>
      <c r="H4370" s="12" t="s">
        <v>405</v>
      </c>
      <c r="I4370" s="19">
        <v>5921495.07</v>
      </c>
      <c r="J4370" s="19">
        <v>1.19837667627E9</v>
      </c>
      <c r="K4370" s="19">
        <f t="shared" si="1"/>
        <v>197383.169</v>
      </c>
      <c r="L4370" s="14">
        <f t="shared" si="2"/>
        <v>197383.169</v>
      </c>
      <c r="M4370" s="14">
        <f t="shared" si="3"/>
        <v>0</v>
      </c>
      <c r="N4370" s="14">
        <f t="shared" si="4"/>
        <v>0.6962369277</v>
      </c>
      <c r="O4370" s="14">
        <f t="shared" si="5"/>
        <v>4.386292644</v>
      </c>
      <c r="P4370" s="19">
        <f t="shared" si="6"/>
        <v>202.3773831</v>
      </c>
      <c r="Q4370" s="14">
        <f t="shared" si="7"/>
        <v>39945889.21</v>
      </c>
    </row>
    <row r="4371" ht="15.75" customHeight="1">
      <c r="A4371" s="12">
        <v>2020.0</v>
      </c>
      <c r="B4371" s="265">
        <v>44136.0</v>
      </c>
      <c r="C4371" s="12" t="s">
        <v>759</v>
      </c>
      <c r="D4371" s="12" t="s">
        <v>406</v>
      </c>
      <c r="E4371" s="12" t="s">
        <v>755</v>
      </c>
      <c r="F4371" s="12" t="s">
        <v>756</v>
      </c>
      <c r="G4371" s="12" t="s">
        <v>749</v>
      </c>
      <c r="H4371" s="12" t="s">
        <v>405</v>
      </c>
      <c r="I4371" s="19">
        <v>316083.18</v>
      </c>
      <c r="J4371" s="19">
        <v>6.5022915E7</v>
      </c>
      <c r="K4371" s="19">
        <f t="shared" si="1"/>
        <v>10536.106</v>
      </c>
      <c r="L4371" s="14">
        <f t="shared" si="2"/>
        <v>10536.106</v>
      </c>
      <c r="M4371" s="14">
        <f t="shared" si="3"/>
        <v>0</v>
      </c>
      <c r="N4371" s="14">
        <f t="shared" si="4"/>
        <v>0.03716439506</v>
      </c>
      <c r="O4371" s="14">
        <f t="shared" si="5"/>
        <v>0.2341356889</v>
      </c>
      <c r="P4371" s="19">
        <f t="shared" si="6"/>
        <v>205.7145686</v>
      </c>
      <c r="Q4371" s="14">
        <f t="shared" si="7"/>
        <v>2167430.5</v>
      </c>
    </row>
    <row r="4372" ht="15.75" customHeight="1">
      <c r="A4372" s="12">
        <v>2020.0</v>
      </c>
      <c r="B4372" s="265">
        <v>44136.0</v>
      </c>
      <c r="C4372" s="12" t="s">
        <v>763</v>
      </c>
      <c r="D4372" s="12" t="s">
        <v>409</v>
      </c>
      <c r="E4372" s="12" t="s">
        <v>788</v>
      </c>
      <c r="F4372" s="12" t="s">
        <v>789</v>
      </c>
      <c r="G4372" s="12" t="s">
        <v>749</v>
      </c>
      <c r="H4372" s="12" t="s">
        <v>405</v>
      </c>
      <c r="I4372" s="19">
        <v>2313.1</v>
      </c>
      <c r="J4372" s="19">
        <v>914187.64</v>
      </c>
      <c r="K4372" s="19">
        <f t="shared" si="1"/>
        <v>77.10333333</v>
      </c>
      <c r="L4372" s="14">
        <f t="shared" si="2"/>
        <v>77.10333333</v>
      </c>
      <c r="M4372" s="14">
        <f t="shared" si="3"/>
        <v>0</v>
      </c>
      <c r="N4372" s="14">
        <f t="shared" si="4"/>
        <v>0.0002719694297</v>
      </c>
      <c r="O4372" s="14">
        <f t="shared" si="5"/>
        <v>0.001713407407</v>
      </c>
      <c r="P4372" s="19">
        <f t="shared" si="6"/>
        <v>395.2218408</v>
      </c>
      <c r="Q4372" s="14">
        <f t="shared" si="7"/>
        <v>30472.92133</v>
      </c>
    </row>
    <row r="4373" ht="15.75" customHeight="1">
      <c r="A4373" s="12">
        <v>2020.0</v>
      </c>
      <c r="B4373" s="265">
        <v>44136.0</v>
      </c>
      <c r="C4373" s="12" t="s">
        <v>763</v>
      </c>
      <c r="D4373" s="12" t="s">
        <v>409</v>
      </c>
      <c r="E4373" s="12" t="s">
        <v>747</v>
      </c>
      <c r="F4373" s="12" t="s">
        <v>748</v>
      </c>
      <c r="G4373" s="12" t="s">
        <v>749</v>
      </c>
      <c r="H4373" s="12" t="s">
        <v>405</v>
      </c>
      <c r="I4373" s="19">
        <v>1534434.2</v>
      </c>
      <c r="J4373" s="19">
        <v>2.3665609199E8</v>
      </c>
      <c r="K4373" s="19">
        <f t="shared" si="1"/>
        <v>51147.80667</v>
      </c>
      <c r="L4373" s="14">
        <f t="shared" si="2"/>
        <v>51147.80667</v>
      </c>
      <c r="M4373" s="14">
        <f t="shared" si="3"/>
        <v>0</v>
      </c>
      <c r="N4373" s="14">
        <f t="shared" si="4"/>
        <v>0.1804155438</v>
      </c>
      <c r="O4373" s="14">
        <f t="shared" si="5"/>
        <v>1.136617926</v>
      </c>
      <c r="P4373" s="19">
        <f t="shared" si="6"/>
        <v>154.230199</v>
      </c>
      <c r="Q4373" s="14">
        <f t="shared" si="7"/>
        <v>7888536.4</v>
      </c>
    </row>
    <row r="4374" ht="15.75" customHeight="1">
      <c r="A4374" s="12">
        <v>2020.0</v>
      </c>
      <c r="B4374" s="265">
        <v>44136.0</v>
      </c>
      <c r="C4374" s="12" t="s">
        <v>763</v>
      </c>
      <c r="D4374" s="12" t="s">
        <v>409</v>
      </c>
      <c r="E4374" s="12" t="s">
        <v>753</v>
      </c>
      <c r="F4374" s="12" t="s">
        <v>754</v>
      </c>
      <c r="G4374" s="12" t="s">
        <v>749</v>
      </c>
      <c r="H4374" s="12" t="s">
        <v>405</v>
      </c>
      <c r="I4374" s="19">
        <v>535914.8</v>
      </c>
      <c r="J4374" s="19">
        <v>8.749143049E7</v>
      </c>
      <c r="K4374" s="19">
        <f t="shared" si="1"/>
        <v>17863.82667</v>
      </c>
      <c r="L4374" s="14">
        <f t="shared" si="2"/>
        <v>17863.82667</v>
      </c>
      <c r="M4374" s="14">
        <f t="shared" si="3"/>
        <v>0</v>
      </c>
      <c r="N4374" s="14">
        <f t="shared" si="4"/>
        <v>0.06301173427</v>
      </c>
      <c r="O4374" s="14">
        <f t="shared" si="5"/>
        <v>0.3969739259</v>
      </c>
      <c r="P4374" s="19">
        <f t="shared" si="6"/>
        <v>163.2562312</v>
      </c>
      <c r="Q4374" s="14">
        <f t="shared" si="7"/>
        <v>2916381.016</v>
      </c>
    </row>
    <row r="4375" ht="15.75" customHeight="1">
      <c r="A4375" s="12">
        <v>2020.0</v>
      </c>
      <c r="B4375" s="265">
        <v>44136.0</v>
      </c>
      <c r="C4375" s="12" t="s">
        <v>763</v>
      </c>
      <c r="D4375" s="12" t="s">
        <v>409</v>
      </c>
      <c r="E4375" s="12" t="s">
        <v>755</v>
      </c>
      <c r="F4375" s="12" t="s">
        <v>756</v>
      </c>
      <c r="G4375" s="12" t="s">
        <v>749</v>
      </c>
      <c r="H4375" s="12" t="s">
        <v>405</v>
      </c>
      <c r="I4375" s="19">
        <v>4262.5</v>
      </c>
      <c r="J4375" s="19">
        <v>657406.22</v>
      </c>
      <c r="K4375" s="19">
        <f t="shared" si="1"/>
        <v>142.0833333</v>
      </c>
      <c r="L4375" s="14">
        <f t="shared" si="2"/>
        <v>142.0833333</v>
      </c>
      <c r="M4375" s="14">
        <f t="shared" si="3"/>
        <v>0</v>
      </c>
      <c r="N4375" s="14">
        <f t="shared" si="4"/>
        <v>0.000501175779</v>
      </c>
      <c r="O4375" s="14">
        <f t="shared" si="5"/>
        <v>0.003157407407</v>
      </c>
      <c r="P4375" s="19">
        <f t="shared" si="6"/>
        <v>154.2301982</v>
      </c>
      <c r="Q4375" s="14">
        <f t="shared" si="7"/>
        <v>21913.54067</v>
      </c>
    </row>
    <row r="4376" ht="15.75" customHeight="1">
      <c r="A4376" s="12">
        <v>2020.0</v>
      </c>
      <c r="B4376" s="265">
        <v>44136.0</v>
      </c>
      <c r="C4376" s="12" t="s">
        <v>764</v>
      </c>
      <c r="D4376" s="12" t="s">
        <v>410</v>
      </c>
      <c r="E4376" s="12" t="s">
        <v>747</v>
      </c>
      <c r="F4376" s="12" t="s">
        <v>748</v>
      </c>
      <c r="G4376" s="12" t="s">
        <v>749</v>
      </c>
      <c r="H4376" s="12" t="s">
        <v>405</v>
      </c>
      <c r="I4376" s="19">
        <v>190278.0</v>
      </c>
      <c r="J4376" s="19">
        <v>2.867607412E7</v>
      </c>
      <c r="K4376" s="19">
        <f t="shared" si="1"/>
        <v>6342.6</v>
      </c>
      <c r="L4376" s="14">
        <f t="shared" si="2"/>
        <v>6342.6</v>
      </c>
      <c r="M4376" s="14">
        <f t="shared" si="3"/>
        <v>0</v>
      </c>
      <c r="N4376" s="14">
        <f t="shared" si="4"/>
        <v>0.02237248677</v>
      </c>
      <c r="O4376" s="14">
        <f t="shared" si="5"/>
        <v>0.1409466667</v>
      </c>
      <c r="P4376" s="19">
        <f t="shared" si="6"/>
        <v>150.7061989</v>
      </c>
      <c r="Q4376" s="14">
        <f t="shared" si="7"/>
        <v>955869.1373</v>
      </c>
    </row>
    <row r="4377" ht="15.75" customHeight="1">
      <c r="A4377" s="12">
        <v>2020.0</v>
      </c>
      <c r="B4377" s="265">
        <v>44136.0</v>
      </c>
      <c r="C4377" s="12" t="s">
        <v>764</v>
      </c>
      <c r="D4377" s="12" t="s">
        <v>410</v>
      </c>
      <c r="E4377" s="12" t="s">
        <v>753</v>
      </c>
      <c r="F4377" s="12" t="s">
        <v>754</v>
      </c>
      <c r="G4377" s="12" t="s">
        <v>749</v>
      </c>
      <c r="H4377" s="12" t="s">
        <v>405</v>
      </c>
      <c r="I4377" s="19">
        <v>894279.5</v>
      </c>
      <c r="J4377" s="19">
        <v>1.3477346423E8</v>
      </c>
      <c r="K4377" s="19">
        <f t="shared" si="1"/>
        <v>29809.31667</v>
      </c>
      <c r="L4377" s="14">
        <f t="shared" si="2"/>
        <v>29809.31667</v>
      </c>
      <c r="M4377" s="14">
        <f t="shared" si="3"/>
        <v>0</v>
      </c>
      <c r="N4377" s="14">
        <f t="shared" si="4"/>
        <v>0.1051475015</v>
      </c>
      <c r="O4377" s="14">
        <f t="shared" si="5"/>
        <v>0.6624292593</v>
      </c>
      <c r="P4377" s="19">
        <f t="shared" si="6"/>
        <v>150.7061989</v>
      </c>
      <c r="Q4377" s="14">
        <f t="shared" si="7"/>
        <v>4492448.808</v>
      </c>
    </row>
    <row r="4378" ht="15.75" customHeight="1">
      <c r="A4378" s="12">
        <v>2020.0</v>
      </c>
      <c r="B4378" s="265">
        <v>44136.0</v>
      </c>
      <c r="C4378" s="12" t="s">
        <v>764</v>
      </c>
      <c r="D4378" s="12" t="s">
        <v>410</v>
      </c>
      <c r="E4378" s="12" t="s">
        <v>750</v>
      </c>
      <c r="F4378" s="12" t="s">
        <v>751</v>
      </c>
      <c r="G4378" s="12" t="s">
        <v>749</v>
      </c>
      <c r="H4378" s="12" t="s">
        <v>405</v>
      </c>
      <c r="I4378" s="19">
        <v>1312.5</v>
      </c>
      <c r="J4378" s="19">
        <v>197801.89</v>
      </c>
      <c r="K4378" s="19">
        <f t="shared" si="1"/>
        <v>43.75</v>
      </c>
      <c r="L4378" s="14">
        <f t="shared" si="2"/>
        <v>43.75</v>
      </c>
      <c r="M4378" s="14">
        <f t="shared" si="3"/>
        <v>0</v>
      </c>
      <c r="N4378" s="14">
        <f t="shared" si="4"/>
        <v>0.0001543209877</v>
      </c>
      <c r="O4378" s="14">
        <f t="shared" si="5"/>
        <v>0.0009722222222</v>
      </c>
      <c r="P4378" s="19">
        <f t="shared" si="6"/>
        <v>150.7062019</v>
      </c>
      <c r="Q4378" s="14">
        <f t="shared" si="7"/>
        <v>6593.396333</v>
      </c>
    </row>
    <row r="4379" ht="15.75" customHeight="1">
      <c r="A4379" s="12">
        <v>2020.0</v>
      </c>
      <c r="B4379" s="265">
        <v>44136.0</v>
      </c>
      <c r="C4379" s="12" t="s">
        <v>765</v>
      </c>
      <c r="D4379" s="12" t="s">
        <v>412</v>
      </c>
      <c r="E4379" s="12" t="s">
        <v>788</v>
      </c>
      <c r="F4379" s="12" t="s">
        <v>789</v>
      </c>
      <c r="G4379" s="12" t="s">
        <v>749</v>
      </c>
      <c r="H4379" s="12" t="s">
        <v>405</v>
      </c>
      <c r="I4379" s="19">
        <v>2864.0</v>
      </c>
      <c r="J4379" s="19">
        <v>422208.59</v>
      </c>
      <c r="K4379" s="19">
        <f t="shared" si="1"/>
        <v>95.46666667</v>
      </c>
      <c r="L4379" s="14">
        <f t="shared" si="2"/>
        <v>95.46666667</v>
      </c>
      <c r="M4379" s="14">
        <f t="shared" si="3"/>
        <v>0</v>
      </c>
      <c r="N4379" s="14">
        <f t="shared" si="4"/>
        <v>0.0003367430923</v>
      </c>
      <c r="O4379" s="14">
        <f t="shared" si="5"/>
        <v>0.002121481481</v>
      </c>
      <c r="P4379" s="19">
        <f t="shared" si="6"/>
        <v>147.4192004</v>
      </c>
      <c r="Q4379" s="14">
        <f t="shared" si="7"/>
        <v>14073.61967</v>
      </c>
    </row>
    <row r="4380" ht="15.75" customHeight="1">
      <c r="A4380" s="12">
        <v>2020.0</v>
      </c>
      <c r="B4380" s="265">
        <v>44136.0</v>
      </c>
      <c r="C4380" s="12" t="s">
        <v>765</v>
      </c>
      <c r="D4380" s="12" t="s">
        <v>412</v>
      </c>
      <c r="E4380" s="12" t="s">
        <v>747</v>
      </c>
      <c r="F4380" s="12" t="s">
        <v>748</v>
      </c>
      <c r="G4380" s="12" t="s">
        <v>749</v>
      </c>
      <c r="H4380" s="12" t="s">
        <v>405</v>
      </c>
      <c r="I4380" s="19">
        <v>1625679.5</v>
      </c>
      <c r="J4380" s="19">
        <v>2.3965636968E8</v>
      </c>
      <c r="K4380" s="19">
        <f t="shared" si="1"/>
        <v>54189.31667</v>
      </c>
      <c r="L4380" s="14">
        <f t="shared" si="2"/>
        <v>54189.31667</v>
      </c>
      <c r="M4380" s="14">
        <f t="shared" si="3"/>
        <v>0</v>
      </c>
      <c r="N4380" s="14">
        <f t="shared" si="4"/>
        <v>0.1911439741</v>
      </c>
      <c r="O4380" s="14">
        <f t="shared" si="5"/>
        <v>1.204207037</v>
      </c>
      <c r="P4380" s="19">
        <f t="shared" si="6"/>
        <v>147.419199</v>
      </c>
      <c r="Q4380" s="14">
        <f t="shared" si="7"/>
        <v>7988545.656</v>
      </c>
    </row>
    <row r="4381" ht="15.75" customHeight="1">
      <c r="A4381" s="12">
        <v>2020.0</v>
      </c>
      <c r="B4381" s="265">
        <v>44136.0</v>
      </c>
      <c r="C4381" s="12" t="s">
        <v>765</v>
      </c>
      <c r="D4381" s="12" t="s">
        <v>412</v>
      </c>
      <c r="E4381" s="12" t="s">
        <v>753</v>
      </c>
      <c r="F4381" s="12" t="s">
        <v>754</v>
      </c>
      <c r="G4381" s="12" t="s">
        <v>749</v>
      </c>
      <c r="H4381" s="12" t="s">
        <v>405</v>
      </c>
      <c r="I4381" s="19">
        <v>140155.5</v>
      </c>
      <c r="J4381" s="19">
        <v>2.066161153E7</v>
      </c>
      <c r="K4381" s="19">
        <f t="shared" si="1"/>
        <v>4671.85</v>
      </c>
      <c r="L4381" s="14">
        <f t="shared" si="2"/>
        <v>4671.85</v>
      </c>
      <c r="M4381" s="14">
        <f t="shared" si="3"/>
        <v>0</v>
      </c>
      <c r="N4381" s="14">
        <f t="shared" si="4"/>
        <v>0.01647918871</v>
      </c>
      <c r="O4381" s="14">
        <f t="shared" si="5"/>
        <v>0.1038188889</v>
      </c>
      <c r="P4381" s="19">
        <f t="shared" si="6"/>
        <v>147.4191989</v>
      </c>
      <c r="Q4381" s="14">
        <f t="shared" si="7"/>
        <v>688720.3843</v>
      </c>
    </row>
    <row r="4382" ht="15.75" customHeight="1">
      <c r="A4382" s="12">
        <v>2020.0</v>
      </c>
      <c r="B4382" s="265">
        <v>44136.0</v>
      </c>
      <c r="C4382" s="12" t="s">
        <v>765</v>
      </c>
      <c r="D4382" s="12" t="s">
        <v>412</v>
      </c>
      <c r="E4382" s="12" t="s">
        <v>755</v>
      </c>
      <c r="F4382" s="12" t="s">
        <v>756</v>
      </c>
      <c r="G4382" s="12" t="s">
        <v>749</v>
      </c>
      <c r="H4382" s="12" t="s">
        <v>405</v>
      </c>
      <c r="I4382" s="19">
        <v>26301.0</v>
      </c>
      <c r="J4382" s="19">
        <v>3877272.35</v>
      </c>
      <c r="K4382" s="19">
        <f t="shared" si="1"/>
        <v>876.7</v>
      </c>
      <c r="L4382" s="14">
        <f t="shared" si="2"/>
        <v>876.7</v>
      </c>
      <c r="M4382" s="14">
        <f t="shared" si="3"/>
        <v>0</v>
      </c>
      <c r="N4382" s="14">
        <f t="shared" si="4"/>
        <v>0.003092416226</v>
      </c>
      <c r="O4382" s="14">
        <f t="shared" si="5"/>
        <v>0.01948222222</v>
      </c>
      <c r="P4382" s="19">
        <f t="shared" si="6"/>
        <v>147.4191989</v>
      </c>
      <c r="Q4382" s="14">
        <f t="shared" si="7"/>
        <v>129242.4117</v>
      </c>
    </row>
    <row r="4383" ht="15.75" customHeight="1">
      <c r="A4383" s="12">
        <v>2020.0</v>
      </c>
      <c r="B4383" s="265">
        <v>44136.0</v>
      </c>
      <c r="C4383" s="12" t="s">
        <v>765</v>
      </c>
      <c r="D4383" s="12" t="s">
        <v>412</v>
      </c>
      <c r="E4383" s="12" t="s">
        <v>750</v>
      </c>
      <c r="F4383" s="12" t="s">
        <v>751</v>
      </c>
      <c r="G4383" s="12" t="s">
        <v>749</v>
      </c>
      <c r="H4383" s="12" t="s">
        <v>405</v>
      </c>
      <c r="I4383" s="19">
        <v>6048.0</v>
      </c>
      <c r="J4383" s="19">
        <v>891591.32</v>
      </c>
      <c r="K4383" s="19">
        <f t="shared" si="1"/>
        <v>201.6</v>
      </c>
      <c r="L4383" s="14">
        <f t="shared" si="2"/>
        <v>201.6</v>
      </c>
      <c r="M4383" s="14">
        <f t="shared" si="3"/>
        <v>0</v>
      </c>
      <c r="N4383" s="14">
        <f t="shared" si="4"/>
        <v>0.0007111111111</v>
      </c>
      <c r="O4383" s="14">
        <f t="shared" si="5"/>
        <v>0.00448</v>
      </c>
      <c r="P4383" s="19">
        <f t="shared" si="6"/>
        <v>147.4191997</v>
      </c>
      <c r="Q4383" s="14">
        <f t="shared" si="7"/>
        <v>29719.71067</v>
      </c>
    </row>
    <row r="4384" ht="15.75" customHeight="1">
      <c r="A4384" s="12">
        <v>2020.0</v>
      </c>
      <c r="B4384" s="265">
        <v>44136.0</v>
      </c>
      <c r="C4384" s="12" t="s">
        <v>766</v>
      </c>
      <c r="D4384" s="12" t="s">
        <v>413</v>
      </c>
      <c r="E4384" s="12" t="s">
        <v>747</v>
      </c>
      <c r="F4384" s="12" t="s">
        <v>748</v>
      </c>
      <c r="G4384" s="12" t="s">
        <v>749</v>
      </c>
      <c r="H4384" s="12" t="s">
        <v>405</v>
      </c>
      <c r="I4384" s="19">
        <v>1146320.85</v>
      </c>
      <c r="J4384" s="19">
        <v>1.8666908196E8</v>
      </c>
      <c r="K4384" s="19">
        <f t="shared" si="1"/>
        <v>38210.695</v>
      </c>
      <c r="L4384" s="14">
        <f t="shared" si="2"/>
        <v>38210.695</v>
      </c>
      <c r="M4384" s="14">
        <f t="shared" si="3"/>
        <v>0</v>
      </c>
      <c r="N4384" s="14">
        <f t="shared" si="4"/>
        <v>0.1347819929</v>
      </c>
      <c r="O4384" s="14">
        <f t="shared" si="5"/>
        <v>0.8491265556</v>
      </c>
      <c r="P4384" s="19">
        <f t="shared" si="6"/>
        <v>162.8419146</v>
      </c>
      <c r="Q4384" s="14">
        <f t="shared" si="7"/>
        <v>6222302.732</v>
      </c>
    </row>
    <row r="4385" ht="15.75" customHeight="1">
      <c r="A4385" s="12">
        <v>2020.0</v>
      </c>
      <c r="B4385" s="265">
        <v>44136.0</v>
      </c>
      <c r="C4385" s="12" t="s">
        <v>766</v>
      </c>
      <c r="D4385" s="12" t="s">
        <v>413</v>
      </c>
      <c r="E4385" s="12" t="s">
        <v>753</v>
      </c>
      <c r="F4385" s="12" t="s">
        <v>754</v>
      </c>
      <c r="G4385" s="12" t="s">
        <v>749</v>
      </c>
      <c r="H4385" s="12" t="s">
        <v>405</v>
      </c>
      <c r="I4385" s="19">
        <v>29681.94</v>
      </c>
      <c r="J4385" s="19">
        <v>4124336.66</v>
      </c>
      <c r="K4385" s="19">
        <f t="shared" si="1"/>
        <v>989.398</v>
      </c>
      <c r="L4385" s="14">
        <f t="shared" si="2"/>
        <v>989.398</v>
      </c>
      <c r="M4385" s="14">
        <f t="shared" si="3"/>
        <v>0</v>
      </c>
      <c r="N4385" s="14">
        <f t="shared" si="4"/>
        <v>0.003489940035</v>
      </c>
      <c r="O4385" s="14">
        <f t="shared" si="5"/>
        <v>0.02198662222</v>
      </c>
      <c r="P4385" s="19">
        <f t="shared" si="6"/>
        <v>138.9510477</v>
      </c>
      <c r="Q4385" s="14">
        <f t="shared" si="7"/>
        <v>137477.8887</v>
      </c>
    </row>
    <row r="4386" ht="15.75" customHeight="1">
      <c r="A4386" s="12">
        <v>2020.0</v>
      </c>
      <c r="B4386" s="265">
        <v>44136.0</v>
      </c>
      <c r="C4386" s="12" t="s">
        <v>766</v>
      </c>
      <c r="D4386" s="12" t="s">
        <v>413</v>
      </c>
      <c r="E4386" s="12" t="s">
        <v>755</v>
      </c>
      <c r="F4386" s="12" t="s">
        <v>756</v>
      </c>
      <c r="G4386" s="12" t="s">
        <v>749</v>
      </c>
      <c r="H4386" s="12" t="s">
        <v>405</v>
      </c>
      <c r="I4386" s="19">
        <v>22565.41</v>
      </c>
      <c r="J4386" s="19">
        <v>3609144.1</v>
      </c>
      <c r="K4386" s="19">
        <f t="shared" si="1"/>
        <v>752.1803333</v>
      </c>
      <c r="L4386" s="14">
        <f t="shared" si="2"/>
        <v>752.1803333</v>
      </c>
      <c r="M4386" s="14">
        <f t="shared" si="3"/>
        <v>0</v>
      </c>
      <c r="N4386" s="14">
        <f t="shared" si="4"/>
        <v>0.002653193416</v>
      </c>
      <c r="O4386" s="14">
        <f t="shared" si="5"/>
        <v>0.01671511852</v>
      </c>
      <c r="P4386" s="19">
        <f t="shared" si="6"/>
        <v>159.9414369</v>
      </c>
      <c r="Q4386" s="14">
        <f t="shared" si="7"/>
        <v>120304.8033</v>
      </c>
    </row>
    <row r="4387" ht="15.75" customHeight="1">
      <c r="A4387" s="12">
        <v>2020.0</v>
      </c>
      <c r="B4387" s="265">
        <v>44136.0</v>
      </c>
      <c r="C4387" s="12" t="s">
        <v>766</v>
      </c>
      <c r="D4387" s="12" t="s">
        <v>413</v>
      </c>
      <c r="E4387" s="12" t="s">
        <v>750</v>
      </c>
      <c r="F4387" s="12" t="s">
        <v>751</v>
      </c>
      <c r="G4387" s="12" t="s">
        <v>749</v>
      </c>
      <c r="H4387" s="12" t="s">
        <v>405</v>
      </c>
      <c r="I4387" s="19">
        <v>32658.86</v>
      </c>
      <c r="J4387" s="19">
        <v>4088921.19</v>
      </c>
      <c r="K4387" s="19">
        <f t="shared" si="1"/>
        <v>1088.628667</v>
      </c>
      <c r="L4387" s="14">
        <f t="shared" si="2"/>
        <v>1088.628667</v>
      </c>
      <c r="M4387" s="14">
        <f t="shared" si="3"/>
        <v>0</v>
      </c>
      <c r="N4387" s="14">
        <f t="shared" si="4"/>
        <v>0.003839960024</v>
      </c>
      <c r="O4387" s="14">
        <f t="shared" si="5"/>
        <v>0.02419174815</v>
      </c>
      <c r="P4387" s="19">
        <f t="shared" si="6"/>
        <v>125.2009773</v>
      </c>
      <c r="Q4387" s="14">
        <f t="shared" si="7"/>
        <v>136297.373</v>
      </c>
    </row>
    <row r="4388" ht="15.75" customHeight="1">
      <c r="A4388" s="12">
        <v>2020.0</v>
      </c>
      <c r="B4388" s="265">
        <v>44136.0</v>
      </c>
      <c r="C4388" s="12" t="s">
        <v>767</v>
      </c>
      <c r="D4388" s="12" t="s">
        <v>432</v>
      </c>
      <c r="E4388" s="12" t="s">
        <v>788</v>
      </c>
      <c r="F4388" s="12" t="s">
        <v>789</v>
      </c>
      <c r="G4388" s="12" t="s">
        <v>749</v>
      </c>
      <c r="H4388" s="12" t="s">
        <v>421</v>
      </c>
      <c r="I4388" s="19">
        <v>3000.0</v>
      </c>
      <c r="J4388" s="19">
        <v>1111591.57</v>
      </c>
      <c r="K4388" s="19">
        <f t="shared" si="1"/>
        <v>100</v>
      </c>
      <c r="L4388" s="14">
        <f t="shared" si="2"/>
        <v>100</v>
      </c>
      <c r="M4388" s="14">
        <f t="shared" si="3"/>
        <v>0</v>
      </c>
      <c r="N4388" s="14">
        <f t="shared" si="4"/>
        <v>0.0003527336861</v>
      </c>
      <c r="O4388" s="14">
        <f t="shared" si="5"/>
        <v>0.002222222222</v>
      </c>
      <c r="P4388" s="19">
        <f t="shared" si="6"/>
        <v>370.5305233</v>
      </c>
      <c r="Q4388" s="14">
        <f t="shared" si="7"/>
        <v>37053.05233</v>
      </c>
    </row>
    <row r="4389" ht="15.75" customHeight="1">
      <c r="A4389" s="12">
        <v>2020.0</v>
      </c>
      <c r="B4389" s="265">
        <v>44136.0</v>
      </c>
      <c r="C4389" s="12" t="s">
        <v>767</v>
      </c>
      <c r="D4389" s="12" t="s">
        <v>432</v>
      </c>
      <c r="E4389" s="12" t="s">
        <v>747</v>
      </c>
      <c r="F4389" s="12" t="s">
        <v>748</v>
      </c>
      <c r="G4389" s="12" t="s">
        <v>749</v>
      </c>
      <c r="H4389" s="12" t="s">
        <v>421</v>
      </c>
      <c r="I4389" s="19">
        <v>450220.76</v>
      </c>
      <c r="J4389" s="19">
        <v>2.295760085E8</v>
      </c>
      <c r="K4389" s="19">
        <f t="shared" si="1"/>
        <v>15007.35867</v>
      </c>
      <c r="L4389" s="14">
        <f t="shared" si="2"/>
        <v>15007.35867</v>
      </c>
      <c r="M4389" s="14">
        <f t="shared" si="3"/>
        <v>0</v>
      </c>
      <c r="N4389" s="14">
        <f t="shared" si="4"/>
        <v>0.05293600941</v>
      </c>
      <c r="O4389" s="14">
        <f t="shared" si="5"/>
        <v>0.3334968593</v>
      </c>
      <c r="P4389" s="19">
        <f t="shared" si="6"/>
        <v>509.918753</v>
      </c>
      <c r="Q4389" s="14">
        <f t="shared" si="7"/>
        <v>7652533.617</v>
      </c>
    </row>
    <row r="4390" ht="15.75" customHeight="1">
      <c r="A4390" s="12">
        <v>2020.0</v>
      </c>
      <c r="B4390" s="265">
        <v>44136.0</v>
      </c>
      <c r="C4390" s="12" t="s">
        <v>767</v>
      </c>
      <c r="D4390" s="12" t="s">
        <v>432</v>
      </c>
      <c r="E4390" s="12" t="s">
        <v>753</v>
      </c>
      <c r="F4390" s="12" t="s">
        <v>754</v>
      </c>
      <c r="G4390" s="12" t="s">
        <v>749</v>
      </c>
      <c r="H4390" s="12" t="s">
        <v>421</v>
      </c>
      <c r="I4390" s="19">
        <v>1.014333116E7</v>
      </c>
      <c r="J4390" s="19">
        <v>4.47448298928E9</v>
      </c>
      <c r="K4390" s="19">
        <f t="shared" si="1"/>
        <v>338111.0387</v>
      </c>
      <c r="L4390" s="14">
        <f t="shared" si="2"/>
        <v>283500</v>
      </c>
      <c r="M4390" s="14">
        <f t="shared" si="3"/>
        <v>54611.03867</v>
      </c>
      <c r="N4390" s="14">
        <f t="shared" si="4"/>
        <v>1</v>
      </c>
      <c r="O4390" s="14">
        <f t="shared" si="5"/>
        <v>6.3</v>
      </c>
      <c r="P4390" s="19">
        <f t="shared" si="6"/>
        <v>441.1255946</v>
      </c>
      <c r="Q4390" s="14">
        <f t="shared" si="7"/>
        <v>125059106.1</v>
      </c>
    </row>
    <row r="4391" ht="15.75" customHeight="1">
      <c r="A4391" s="12">
        <v>2020.0</v>
      </c>
      <c r="B4391" s="265">
        <v>44136.0</v>
      </c>
      <c r="C4391" s="12" t="s">
        <v>767</v>
      </c>
      <c r="D4391" s="12" t="s">
        <v>432</v>
      </c>
      <c r="E4391" s="12" t="s">
        <v>755</v>
      </c>
      <c r="F4391" s="12" t="s">
        <v>756</v>
      </c>
      <c r="G4391" s="12" t="s">
        <v>749</v>
      </c>
      <c r="H4391" s="12" t="s">
        <v>421</v>
      </c>
      <c r="I4391" s="19">
        <v>829821.21</v>
      </c>
      <c r="J4391" s="19">
        <v>3.5457046753E8</v>
      </c>
      <c r="K4391" s="19">
        <f t="shared" si="1"/>
        <v>27660.707</v>
      </c>
      <c r="L4391" s="14">
        <f t="shared" si="2"/>
        <v>27660.707</v>
      </c>
      <c r="M4391" s="14">
        <f t="shared" si="3"/>
        <v>0</v>
      </c>
      <c r="N4391" s="14">
        <f t="shared" si="4"/>
        <v>0.09756863139</v>
      </c>
      <c r="O4391" s="14">
        <f t="shared" si="5"/>
        <v>0.6146823778</v>
      </c>
      <c r="P4391" s="19">
        <f t="shared" si="6"/>
        <v>427.2853758</v>
      </c>
      <c r="Q4391" s="14">
        <f t="shared" si="7"/>
        <v>11819015.58</v>
      </c>
    </row>
    <row r="4392" ht="15.75" customHeight="1">
      <c r="A4392" s="12">
        <v>2020.0</v>
      </c>
      <c r="B4392" s="265">
        <v>44136.0</v>
      </c>
      <c r="C4392" s="12" t="s">
        <v>768</v>
      </c>
      <c r="D4392" s="12" t="s">
        <v>422</v>
      </c>
      <c r="E4392" s="12" t="s">
        <v>753</v>
      </c>
      <c r="F4392" s="12" t="s">
        <v>754</v>
      </c>
      <c r="G4392" s="12" t="s">
        <v>749</v>
      </c>
      <c r="H4392" s="12" t="s">
        <v>421</v>
      </c>
      <c r="I4392" s="19">
        <v>43194.8</v>
      </c>
      <c r="J4392" s="19">
        <v>2.790319888E7</v>
      </c>
      <c r="K4392" s="19">
        <f t="shared" si="1"/>
        <v>1439.826667</v>
      </c>
      <c r="L4392" s="14">
        <f t="shared" si="2"/>
        <v>1439.826667</v>
      </c>
      <c r="M4392" s="14">
        <f t="shared" si="3"/>
        <v>0</v>
      </c>
      <c r="N4392" s="14">
        <f t="shared" si="4"/>
        <v>0.005078753674</v>
      </c>
      <c r="O4392" s="14">
        <f t="shared" si="5"/>
        <v>0.03199614815</v>
      </c>
      <c r="P4392" s="19">
        <f t="shared" si="6"/>
        <v>645.985139</v>
      </c>
      <c r="Q4392" s="14">
        <f t="shared" si="7"/>
        <v>930106.6293</v>
      </c>
    </row>
    <row r="4393" ht="15.75" customHeight="1">
      <c r="A4393" s="12">
        <v>2020.0</v>
      </c>
      <c r="B4393" s="265">
        <v>44136.0</v>
      </c>
      <c r="C4393" s="12" t="s">
        <v>768</v>
      </c>
      <c r="D4393" s="12" t="s">
        <v>422</v>
      </c>
      <c r="E4393" s="12" t="s">
        <v>755</v>
      </c>
      <c r="F4393" s="12" t="s">
        <v>756</v>
      </c>
      <c r="G4393" s="12" t="s">
        <v>749</v>
      </c>
      <c r="H4393" s="12" t="s">
        <v>421</v>
      </c>
      <c r="I4393" s="19">
        <v>9307.15</v>
      </c>
      <c r="J4393" s="19">
        <v>6010875.77</v>
      </c>
      <c r="K4393" s="19">
        <f t="shared" si="1"/>
        <v>310.2383333</v>
      </c>
      <c r="L4393" s="14">
        <f t="shared" si="2"/>
        <v>310.2383333</v>
      </c>
      <c r="M4393" s="14">
        <f t="shared" si="3"/>
        <v>0</v>
      </c>
      <c r="N4393" s="14">
        <f t="shared" si="4"/>
        <v>0.001094315109</v>
      </c>
      <c r="O4393" s="14">
        <f t="shared" si="5"/>
        <v>0.006894185185</v>
      </c>
      <c r="P4393" s="19">
        <f t="shared" si="6"/>
        <v>645.8341995</v>
      </c>
      <c r="Q4393" s="14">
        <f t="shared" si="7"/>
        <v>200362.5257</v>
      </c>
    </row>
    <row r="4394" ht="15.75" customHeight="1">
      <c r="A4394" s="12">
        <v>2020.0</v>
      </c>
      <c r="B4394" s="265">
        <v>44136.0</v>
      </c>
      <c r="C4394" s="12" t="s">
        <v>769</v>
      </c>
      <c r="D4394" s="12" t="s">
        <v>423</v>
      </c>
      <c r="E4394" s="12" t="s">
        <v>747</v>
      </c>
      <c r="F4394" s="12" t="s">
        <v>748</v>
      </c>
      <c r="G4394" s="12" t="s">
        <v>749</v>
      </c>
      <c r="H4394" s="12" t="s">
        <v>421</v>
      </c>
      <c r="I4394" s="19">
        <v>128.29</v>
      </c>
      <c r="J4394" s="19">
        <v>82747.59</v>
      </c>
      <c r="K4394" s="19">
        <f t="shared" si="1"/>
        <v>4.276333333</v>
      </c>
      <c r="L4394" s="14">
        <f t="shared" si="2"/>
        <v>4.276333333</v>
      </c>
      <c r="M4394" s="14">
        <f t="shared" si="3"/>
        <v>0</v>
      </c>
      <c r="N4394" s="14">
        <f t="shared" si="4"/>
        <v>0.0000150840682</v>
      </c>
      <c r="O4394" s="14">
        <f t="shared" si="5"/>
        <v>0.00009502962963</v>
      </c>
      <c r="P4394" s="19">
        <f t="shared" si="6"/>
        <v>645.0042092</v>
      </c>
      <c r="Q4394" s="14">
        <f t="shared" si="7"/>
        <v>2758.253</v>
      </c>
    </row>
    <row r="4395" ht="15.75" customHeight="1">
      <c r="A4395" s="12">
        <v>2020.0</v>
      </c>
      <c r="B4395" s="265">
        <v>44136.0</v>
      </c>
      <c r="C4395" s="12" t="s">
        <v>769</v>
      </c>
      <c r="D4395" s="12" t="s">
        <v>423</v>
      </c>
      <c r="E4395" s="12" t="s">
        <v>753</v>
      </c>
      <c r="F4395" s="12" t="s">
        <v>754</v>
      </c>
      <c r="G4395" s="12" t="s">
        <v>749</v>
      </c>
      <c r="H4395" s="12" t="s">
        <v>421</v>
      </c>
      <c r="I4395" s="19">
        <v>40549.92</v>
      </c>
      <c r="J4395" s="19">
        <v>2.615414335E7</v>
      </c>
      <c r="K4395" s="19">
        <f t="shared" si="1"/>
        <v>1351.664</v>
      </c>
      <c r="L4395" s="14">
        <f t="shared" si="2"/>
        <v>1351.664</v>
      </c>
      <c r="M4395" s="14">
        <f t="shared" si="3"/>
        <v>0</v>
      </c>
      <c r="N4395" s="14">
        <f t="shared" si="4"/>
        <v>0.00476777425</v>
      </c>
      <c r="O4395" s="14">
        <f t="shared" si="5"/>
        <v>0.03003697778</v>
      </c>
      <c r="P4395" s="19">
        <f t="shared" si="6"/>
        <v>644.9863119</v>
      </c>
      <c r="Q4395" s="14">
        <f t="shared" si="7"/>
        <v>871804.7783</v>
      </c>
    </row>
    <row r="4396" ht="15.75" customHeight="1">
      <c r="A4396" s="12">
        <v>2020.0</v>
      </c>
      <c r="B4396" s="265">
        <v>44136.0</v>
      </c>
      <c r="C4396" s="12" t="s">
        <v>769</v>
      </c>
      <c r="D4396" s="12" t="s">
        <v>423</v>
      </c>
      <c r="E4396" s="12" t="s">
        <v>755</v>
      </c>
      <c r="F4396" s="12" t="s">
        <v>756</v>
      </c>
      <c r="G4396" s="12" t="s">
        <v>749</v>
      </c>
      <c r="H4396" s="12" t="s">
        <v>421</v>
      </c>
      <c r="I4396" s="19">
        <v>10214.25</v>
      </c>
      <c r="J4396" s="19">
        <v>6586497.72</v>
      </c>
      <c r="K4396" s="19">
        <f t="shared" si="1"/>
        <v>340.475</v>
      </c>
      <c r="L4396" s="14">
        <f t="shared" si="2"/>
        <v>340.475</v>
      </c>
      <c r="M4396" s="14">
        <f t="shared" si="3"/>
        <v>0</v>
      </c>
      <c r="N4396" s="14">
        <f t="shared" si="4"/>
        <v>0.001200970018</v>
      </c>
      <c r="O4396" s="14">
        <f t="shared" si="5"/>
        <v>0.007566111111</v>
      </c>
      <c r="P4396" s="19">
        <f t="shared" si="6"/>
        <v>644.8341993</v>
      </c>
      <c r="Q4396" s="14">
        <f t="shared" si="7"/>
        <v>219549.924</v>
      </c>
    </row>
    <row r="4397" ht="15.75" customHeight="1">
      <c r="A4397" s="12">
        <v>2020.0</v>
      </c>
      <c r="B4397" s="265">
        <v>44136.0</v>
      </c>
      <c r="C4397" s="12" t="s">
        <v>770</v>
      </c>
      <c r="D4397" s="12" t="s">
        <v>433</v>
      </c>
      <c r="E4397" s="12" t="s">
        <v>788</v>
      </c>
      <c r="F4397" s="12" t="s">
        <v>789</v>
      </c>
      <c r="G4397" s="12" t="s">
        <v>749</v>
      </c>
      <c r="H4397" s="12" t="s">
        <v>421</v>
      </c>
      <c r="I4397" s="19">
        <v>22000.0</v>
      </c>
      <c r="J4397" s="19">
        <v>9695610.47</v>
      </c>
      <c r="K4397" s="19">
        <f t="shared" si="1"/>
        <v>733.3333333</v>
      </c>
      <c r="L4397" s="14">
        <f t="shared" si="2"/>
        <v>733.3333333</v>
      </c>
      <c r="M4397" s="14">
        <f t="shared" si="3"/>
        <v>0</v>
      </c>
      <c r="N4397" s="14">
        <f t="shared" si="4"/>
        <v>0.002586713698</v>
      </c>
      <c r="O4397" s="14">
        <f t="shared" si="5"/>
        <v>0.0162962963</v>
      </c>
      <c r="P4397" s="19">
        <f t="shared" si="6"/>
        <v>440.7095668</v>
      </c>
      <c r="Q4397" s="14">
        <f t="shared" si="7"/>
        <v>323187.0157</v>
      </c>
    </row>
    <row r="4398" ht="15.75" customHeight="1">
      <c r="A4398" s="12">
        <v>2020.0</v>
      </c>
      <c r="B4398" s="265">
        <v>44136.0</v>
      </c>
      <c r="C4398" s="12" t="s">
        <v>770</v>
      </c>
      <c r="D4398" s="12" t="s">
        <v>433</v>
      </c>
      <c r="E4398" s="12" t="s">
        <v>747</v>
      </c>
      <c r="F4398" s="12" t="s">
        <v>748</v>
      </c>
      <c r="G4398" s="12" t="s">
        <v>749</v>
      </c>
      <c r="H4398" s="12" t="s">
        <v>421</v>
      </c>
      <c r="I4398" s="19">
        <v>1.404467874E7</v>
      </c>
      <c r="J4398" s="19">
        <v>6.90573004631E9</v>
      </c>
      <c r="K4398" s="19">
        <f t="shared" si="1"/>
        <v>468155.958</v>
      </c>
      <c r="L4398" s="14">
        <f t="shared" si="2"/>
        <v>283500</v>
      </c>
      <c r="M4398" s="14">
        <f t="shared" si="3"/>
        <v>184655.958</v>
      </c>
      <c r="N4398" s="14">
        <f t="shared" si="4"/>
        <v>1</v>
      </c>
      <c r="O4398" s="14">
        <f t="shared" si="5"/>
        <v>6.3</v>
      </c>
      <c r="P4398" s="19">
        <f t="shared" si="6"/>
        <v>491.6972594</v>
      </c>
      <c r="Q4398" s="14">
        <f t="shared" si="7"/>
        <v>139396173.1</v>
      </c>
    </row>
    <row r="4399" ht="15.75" customHeight="1">
      <c r="A4399" s="12">
        <v>2020.0</v>
      </c>
      <c r="B4399" s="265">
        <v>44136.0</v>
      </c>
      <c r="C4399" s="12" t="s">
        <v>770</v>
      </c>
      <c r="D4399" s="12" t="s">
        <v>433</v>
      </c>
      <c r="E4399" s="12" t="s">
        <v>753</v>
      </c>
      <c r="F4399" s="12" t="s">
        <v>754</v>
      </c>
      <c r="G4399" s="12" t="s">
        <v>749</v>
      </c>
      <c r="H4399" s="12" t="s">
        <v>421</v>
      </c>
      <c r="I4399" s="19">
        <v>2.4192736842E8</v>
      </c>
      <c r="J4399" s="19">
        <v>1.122934605416E11</v>
      </c>
      <c r="K4399" s="19">
        <f t="shared" si="1"/>
        <v>8064245.614</v>
      </c>
      <c r="L4399" s="14">
        <f t="shared" si="2"/>
        <v>283500</v>
      </c>
      <c r="M4399" s="14">
        <f t="shared" si="3"/>
        <v>7780745.614</v>
      </c>
      <c r="N4399" s="14">
        <f t="shared" si="4"/>
        <v>1</v>
      </c>
      <c r="O4399" s="14">
        <f t="shared" si="5"/>
        <v>6.3</v>
      </c>
      <c r="P4399" s="19">
        <f t="shared" si="6"/>
        <v>464.1618734</v>
      </c>
      <c r="Q4399" s="14">
        <f t="shared" si="7"/>
        <v>131589891.1</v>
      </c>
    </row>
    <row r="4400" ht="15.75" customHeight="1">
      <c r="A4400" s="12">
        <v>2020.0</v>
      </c>
      <c r="B4400" s="265">
        <v>44136.0</v>
      </c>
      <c r="C4400" s="12" t="s">
        <v>770</v>
      </c>
      <c r="D4400" s="12" t="s">
        <v>433</v>
      </c>
      <c r="E4400" s="12" t="s">
        <v>755</v>
      </c>
      <c r="F4400" s="12" t="s">
        <v>756</v>
      </c>
      <c r="G4400" s="12" t="s">
        <v>749</v>
      </c>
      <c r="H4400" s="12" t="s">
        <v>421</v>
      </c>
      <c r="I4400" s="19">
        <v>1.458197957E7</v>
      </c>
      <c r="J4400" s="19">
        <v>6.22583193686E9</v>
      </c>
      <c r="K4400" s="19">
        <f t="shared" si="1"/>
        <v>486065.9857</v>
      </c>
      <c r="L4400" s="14">
        <f t="shared" si="2"/>
        <v>283500</v>
      </c>
      <c r="M4400" s="14">
        <f t="shared" si="3"/>
        <v>202565.9857</v>
      </c>
      <c r="N4400" s="14">
        <f t="shared" si="4"/>
        <v>1</v>
      </c>
      <c r="O4400" s="14">
        <f t="shared" si="5"/>
        <v>6.3</v>
      </c>
      <c r="P4400" s="19">
        <f t="shared" si="6"/>
        <v>426.9538239</v>
      </c>
      <c r="Q4400" s="14">
        <f t="shared" si="7"/>
        <v>121041409.1</v>
      </c>
    </row>
    <row r="4401" ht="15.75" customHeight="1">
      <c r="A4401" s="12">
        <v>2020.0</v>
      </c>
      <c r="B4401" s="265">
        <v>44136.0</v>
      </c>
      <c r="C4401" s="12" t="s">
        <v>770</v>
      </c>
      <c r="D4401" s="12" t="s">
        <v>433</v>
      </c>
      <c r="E4401" s="12" t="s">
        <v>750</v>
      </c>
      <c r="F4401" s="12" t="s">
        <v>751</v>
      </c>
      <c r="G4401" s="12" t="s">
        <v>749</v>
      </c>
      <c r="H4401" s="12" t="s">
        <v>421</v>
      </c>
      <c r="I4401" s="19">
        <v>29005.73</v>
      </c>
      <c r="J4401" s="19">
        <v>1.194212167E7</v>
      </c>
      <c r="K4401" s="19">
        <f t="shared" si="1"/>
        <v>966.8576667</v>
      </c>
      <c r="L4401" s="14">
        <f t="shared" si="2"/>
        <v>966.8576667</v>
      </c>
      <c r="M4401" s="14">
        <f t="shared" si="3"/>
        <v>0</v>
      </c>
      <c r="N4401" s="14">
        <f t="shared" si="4"/>
        <v>0.003410432687</v>
      </c>
      <c r="O4401" s="14">
        <f t="shared" si="5"/>
        <v>0.02148572593</v>
      </c>
      <c r="P4401" s="19">
        <f t="shared" si="6"/>
        <v>411.7159496</v>
      </c>
      <c r="Q4401" s="14">
        <f t="shared" si="7"/>
        <v>398070.7223</v>
      </c>
    </row>
    <row r="4402" ht="15.75" customHeight="1">
      <c r="A4402" s="12">
        <v>2020.0</v>
      </c>
      <c r="B4402" s="265">
        <v>44136.0</v>
      </c>
      <c r="C4402" s="12" t="s">
        <v>772</v>
      </c>
      <c r="D4402" s="12" t="s">
        <v>435</v>
      </c>
      <c r="E4402" s="12" t="s">
        <v>747</v>
      </c>
      <c r="F4402" s="12" t="s">
        <v>748</v>
      </c>
      <c r="G4402" s="12" t="s">
        <v>749</v>
      </c>
      <c r="H4402" s="12" t="s">
        <v>421</v>
      </c>
      <c r="I4402" s="19">
        <v>4591.93</v>
      </c>
      <c r="J4402" s="19">
        <v>3154269.06</v>
      </c>
      <c r="K4402" s="19">
        <f t="shared" si="1"/>
        <v>153.0643333</v>
      </c>
      <c r="L4402" s="14">
        <f t="shared" si="2"/>
        <v>153.0643333</v>
      </c>
      <c r="M4402" s="14">
        <f t="shared" si="3"/>
        <v>0</v>
      </c>
      <c r="N4402" s="14">
        <f t="shared" si="4"/>
        <v>0.000539909465</v>
      </c>
      <c r="O4402" s="14">
        <f t="shared" si="5"/>
        <v>0.00340142963</v>
      </c>
      <c r="P4402" s="19">
        <f t="shared" si="6"/>
        <v>686.9157544</v>
      </c>
      <c r="Q4402" s="14">
        <f t="shared" si="7"/>
        <v>105142.302</v>
      </c>
    </row>
    <row r="4403" ht="15.75" customHeight="1">
      <c r="A4403" s="12">
        <v>2020.0</v>
      </c>
      <c r="B4403" s="265">
        <v>44136.0</v>
      </c>
      <c r="C4403" s="12" t="s">
        <v>772</v>
      </c>
      <c r="D4403" s="12" t="s">
        <v>435</v>
      </c>
      <c r="E4403" s="12" t="s">
        <v>753</v>
      </c>
      <c r="F4403" s="12" t="s">
        <v>754</v>
      </c>
      <c r="G4403" s="12" t="s">
        <v>749</v>
      </c>
      <c r="H4403" s="12" t="s">
        <v>421</v>
      </c>
      <c r="I4403" s="19">
        <v>4330802.81</v>
      </c>
      <c r="J4403" s="19">
        <v>2.95993867958E9</v>
      </c>
      <c r="K4403" s="19">
        <f t="shared" si="1"/>
        <v>144360.0937</v>
      </c>
      <c r="L4403" s="14">
        <f t="shared" si="2"/>
        <v>144360.0937</v>
      </c>
      <c r="M4403" s="14">
        <f t="shared" si="3"/>
        <v>0</v>
      </c>
      <c r="N4403" s="14">
        <f t="shared" si="4"/>
        <v>0.5092066796</v>
      </c>
      <c r="O4403" s="14">
        <f t="shared" si="5"/>
        <v>3.208002081</v>
      </c>
      <c r="P4403" s="19">
        <f t="shared" si="6"/>
        <v>683.4618913</v>
      </c>
      <c r="Q4403" s="14">
        <f t="shared" si="7"/>
        <v>98664622.65</v>
      </c>
    </row>
    <row r="4404" ht="15.75" customHeight="1">
      <c r="A4404" s="12">
        <v>2020.0</v>
      </c>
      <c r="B4404" s="265">
        <v>44136.0</v>
      </c>
      <c r="C4404" s="12" t="s">
        <v>772</v>
      </c>
      <c r="D4404" s="12" t="s">
        <v>435</v>
      </c>
      <c r="E4404" s="12" t="s">
        <v>755</v>
      </c>
      <c r="F4404" s="12" t="s">
        <v>756</v>
      </c>
      <c r="G4404" s="12" t="s">
        <v>749</v>
      </c>
      <c r="H4404" s="12" t="s">
        <v>421</v>
      </c>
      <c r="I4404" s="19">
        <v>525194.54</v>
      </c>
      <c r="J4404" s="19">
        <v>3.6914020518E8</v>
      </c>
      <c r="K4404" s="19">
        <f t="shared" si="1"/>
        <v>17506.48467</v>
      </c>
      <c r="L4404" s="14">
        <f t="shared" si="2"/>
        <v>17506.48467</v>
      </c>
      <c r="M4404" s="14">
        <f t="shared" si="3"/>
        <v>0</v>
      </c>
      <c r="N4404" s="14">
        <f t="shared" si="4"/>
        <v>0.06175126867</v>
      </c>
      <c r="O4404" s="14">
        <f t="shared" si="5"/>
        <v>0.3890329926</v>
      </c>
      <c r="P4404" s="19">
        <f t="shared" si="6"/>
        <v>702.8637525</v>
      </c>
      <c r="Q4404" s="14">
        <f t="shared" si="7"/>
        <v>12304673.51</v>
      </c>
    </row>
    <row r="4405" ht="15.75" customHeight="1">
      <c r="A4405" s="12">
        <v>2020.0</v>
      </c>
      <c r="B4405" s="265">
        <v>44136.0</v>
      </c>
      <c r="C4405" s="12" t="s">
        <v>772</v>
      </c>
      <c r="D4405" s="12" t="s">
        <v>435</v>
      </c>
      <c r="E4405" s="12" t="s">
        <v>750</v>
      </c>
      <c r="F4405" s="12" t="s">
        <v>751</v>
      </c>
      <c r="G4405" s="12" t="s">
        <v>749</v>
      </c>
      <c r="H4405" s="12" t="s">
        <v>421</v>
      </c>
      <c r="I4405" s="19">
        <v>23560.44</v>
      </c>
      <c r="J4405" s="19">
        <v>1.609169504E7</v>
      </c>
      <c r="K4405" s="19">
        <f t="shared" si="1"/>
        <v>785.348</v>
      </c>
      <c r="L4405" s="14">
        <f t="shared" si="2"/>
        <v>785.348</v>
      </c>
      <c r="M4405" s="14">
        <f t="shared" si="3"/>
        <v>0</v>
      </c>
      <c r="N4405" s="14">
        <f t="shared" si="4"/>
        <v>0.002770186949</v>
      </c>
      <c r="O4405" s="14">
        <f t="shared" si="5"/>
        <v>0.01745217778</v>
      </c>
      <c r="P4405" s="19">
        <f t="shared" si="6"/>
        <v>682.9963719</v>
      </c>
      <c r="Q4405" s="14">
        <f t="shared" si="7"/>
        <v>536389.8347</v>
      </c>
    </row>
    <row r="4406" ht="15.75" customHeight="1">
      <c r="A4406" s="12">
        <v>2020.0</v>
      </c>
      <c r="B4406" s="265">
        <v>44136.0</v>
      </c>
      <c r="C4406" s="12" t="s">
        <v>773</v>
      </c>
      <c r="D4406" s="12" t="s">
        <v>436</v>
      </c>
      <c r="E4406" s="12" t="s">
        <v>755</v>
      </c>
      <c r="F4406" s="12" t="s">
        <v>756</v>
      </c>
      <c r="G4406" s="12" t="s">
        <v>749</v>
      </c>
      <c r="H4406" s="12" t="s">
        <v>421</v>
      </c>
      <c r="I4406" s="19">
        <v>88898.14</v>
      </c>
      <c r="J4406" s="19">
        <v>5.537392907E7</v>
      </c>
      <c r="K4406" s="19">
        <f t="shared" si="1"/>
        <v>2963.271333</v>
      </c>
      <c r="L4406" s="14">
        <f t="shared" si="2"/>
        <v>2963.271333</v>
      </c>
      <c r="M4406" s="14">
        <f t="shared" si="3"/>
        <v>0</v>
      </c>
      <c r="N4406" s="14">
        <f t="shared" si="4"/>
        <v>0.0104524562</v>
      </c>
      <c r="O4406" s="14">
        <f t="shared" si="5"/>
        <v>0.06585047407</v>
      </c>
      <c r="P4406" s="19">
        <f t="shared" si="6"/>
        <v>622.8918746</v>
      </c>
      <c r="Q4406" s="14">
        <f t="shared" si="7"/>
        <v>1845797.636</v>
      </c>
    </row>
    <row r="4407" ht="15.75" customHeight="1">
      <c r="A4407" s="12">
        <v>2020.0</v>
      </c>
      <c r="B4407" s="265">
        <v>44136.0</v>
      </c>
      <c r="C4407" s="12" t="s">
        <v>774</v>
      </c>
      <c r="D4407" s="12" t="s">
        <v>437</v>
      </c>
      <c r="E4407" s="12" t="s">
        <v>753</v>
      </c>
      <c r="F4407" s="12" t="s">
        <v>754</v>
      </c>
      <c r="G4407" s="12" t="s">
        <v>749</v>
      </c>
      <c r="H4407" s="12" t="s">
        <v>812</v>
      </c>
      <c r="I4407" s="19">
        <v>21836.8</v>
      </c>
      <c r="J4407" s="19">
        <v>1.019976136E7</v>
      </c>
      <c r="K4407" s="19">
        <f t="shared" si="1"/>
        <v>727.8933333</v>
      </c>
      <c r="L4407" s="14">
        <f t="shared" si="2"/>
        <v>727.8933333</v>
      </c>
      <c r="M4407" s="14">
        <f t="shared" si="3"/>
        <v>0</v>
      </c>
      <c r="N4407" s="14">
        <f t="shared" si="4"/>
        <v>0.002567524985</v>
      </c>
      <c r="O4407" s="14">
        <f t="shared" si="5"/>
        <v>0.01617540741</v>
      </c>
      <c r="P4407" s="19">
        <f t="shared" si="6"/>
        <v>467.0904785</v>
      </c>
      <c r="Q4407" s="14">
        <f t="shared" si="7"/>
        <v>339992.0453</v>
      </c>
    </row>
    <row r="4408" ht="15.75" customHeight="1">
      <c r="A4408" s="12">
        <v>2020.0</v>
      </c>
      <c r="B4408" s="265">
        <v>44136.0</v>
      </c>
      <c r="C4408" s="12" t="s">
        <v>775</v>
      </c>
      <c r="D4408" s="12" t="s">
        <v>428</v>
      </c>
      <c r="E4408" s="12" t="s">
        <v>788</v>
      </c>
      <c r="F4408" s="12" t="s">
        <v>789</v>
      </c>
      <c r="G4408" s="12" t="s">
        <v>749</v>
      </c>
      <c r="H4408" s="12" t="s">
        <v>421</v>
      </c>
      <c r="I4408" s="19">
        <v>64967.24</v>
      </c>
      <c r="J4408" s="19">
        <v>2.746472114E7</v>
      </c>
      <c r="K4408" s="19">
        <f t="shared" si="1"/>
        <v>2165.574667</v>
      </c>
      <c r="L4408" s="14">
        <f t="shared" si="2"/>
        <v>2165.574667</v>
      </c>
      <c r="M4408" s="14">
        <f t="shared" si="3"/>
        <v>0</v>
      </c>
      <c r="N4408" s="14">
        <f t="shared" si="4"/>
        <v>0.007638711346</v>
      </c>
      <c r="O4408" s="14">
        <f t="shared" si="5"/>
        <v>0.04812388148</v>
      </c>
      <c r="P4408" s="19">
        <f t="shared" si="6"/>
        <v>422.747236</v>
      </c>
      <c r="Q4408" s="14">
        <f t="shared" si="7"/>
        <v>915490.7047</v>
      </c>
    </row>
    <row r="4409" ht="15.75" customHeight="1">
      <c r="A4409" s="12">
        <v>2020.0</v>
      </c>
      <c r="B4409" s="265">
        <v>44136.0</v>
      </c>
      <c r="C4409" s="12" t="s">
        <v>775</v>
      </c>
      <c r="D4409" s="12" t="s">
        <v>428</v>
      </c>
      <c r="E4409" s="12" t="s">
        <v>747</v>
      </c>
      <c r="F4409" s="12" t="s">
        <v>748</v>
      </c>
      <c r="G4409" s="12" t="s">
        <v>749</v>
      </c>
      <c r="H4409" s="12" t="s">
        <v>421</v>
      </c>
      <c r="I4409" s="19">
        <v>603210.6</v>
      </c>
      <c r="J4409" s="19">
        <v>2.3494476769E8</v>
      </c>
      <c r="K4409" s="19">
        <f t="shared" si="1"/>
        <v>20107.02</v>
      </c>
      <c r="L4409" s="14">
        <f t="shared" si="2"/>
        <v>20107.02</v>
      </c>
      <c r="M4409" s="14">
        <f t="shared" si="3"/>
        <v>0</v>
      </c>
      <c r="N4409" s="14">
        <f t="shared" si="4"/>
        <v>0.0709242328</v>
      </c>
      <c r="O4409" s="14">
        <f t="shared" si="5"/>
        <v>0.4468226667</v>
      </c>
      <c r="P4409" s="19">
        <f t="shared" si="6"/>
        <v>389.4904494</v>
      </c>
      <c r="Q4409" s="14">
        <f t="shared" si="7"/>
        <v>7831492.256</v>
      </c>
    </row>
    <row r="4410" ht="15.75" customHeight="1">
      <c r="A4410" s="12">
        <v>2020.0</v>
      </c>
      <c r="B4410" s="265">
        <v>44136.0</v>
      </c>
      <c r="C4410" s="12" t="s">
        <v>775</v>
      </c>
      <c r="D4410" s="12" t="s">
        <v>428</v>
      </c>
      <c r="E4410" s="12" t="s">
        <v>753</v>
      </c>
      <c r="F4410" s="12" t="s">
        <v>754</v>
      </c>
      <c r="G4410" s="12" t="s">
        <v>749</v>
      </c>
      <c r="H4410" s="12" t="s">
        <v>421</v>
      </c>
      <c r="I4410" s="19">
        <v>2.377315384E7</v>
      </c>
      <c r="J4410" s="19">
        <v>8.96756822588E9</v>
      </c>
      <c r="K4410" s="19">
        <f t="shared" si="1"/>
        <v>792438.4613</v>
      </c>
      <c r="L4410" s="14">
        <f t="shared" si="2"/>
        <v>283500</v>
      </c>
      <c r="M4410" s="14">
        <f t="shared" si="3"/>
        <v>508938.4613</v>
      </c>
      <c r="N4410" s="14">
        <f t="shared" si="4"/>
        <v>1</v>
      </c>
      <c r="O4410" s="14">
        <f t="shared" si="5"/>
        <v>6.3</v>
      </c>
      <c r="P4410" s="19">
        <f t="shared" si="6"/>
        <v>377.2140746</v>
      </c>
      <c r="Q4410" s="14">
        <f t="shared" si="7"/>
        <v>106940190.1</v>
      </c>
    </row>
    <row r="4411" ht="15.75" customHeight="1">
      <c r="A4411" s="12">
        <v>2020.0</v>
      </c>
      <c r="B4411" s="265">
        <v>44136.0</v>
      </c>
      <c r="C4411" s="12" t="s">
        <v>775</v>
      </c>
      <c r="D4411" s="12" t="s">
        <v>428</v>
      </c>
      <c r="E4411" s="12" t="s">
        <v>755</v>
      </c>
      <c r="F4411" s="12" t="s">
        <v>756</v>
      </c>
      <c r="G4411" s="12" t="s">
        <v>749</v>
      </c>
      <c r="H4411" s="12" t="s">
        <v>421</v>
      </c>
      <c r="I4411" s="19">
        <v>1599234.16</v>
      </c>
      <c r="J4411" s="19">
        <v>6.3577135896E8</v>
      </c>
      <c r="K4411" s="19">
        <f t="shared" si="1"/>
        <v>53307.80533</v>
      </c>
      <c r="L4411" s="14">
        <f t="shared" si="2"/>
        <v>53307.80533</v>
      </c>
      <c r="M4411" s="14">
        <f t="shared" si="3"/>
        <v>0</v>
      </c>
      <c r="N4411" s="14">
        <f t="shared" si="4"/>
        <v>0.1880345867</v>
      </c>
      <c r="O4411" s="14">
        <f t="shared" si="5"/>
        <v>1.184617896</v>
      </c>
      <c r="P4411" s="19">
        <f t="shared" si="6"/>
        <v>397.5473854</v>
      </c>
      <c r="Q4411" s="14">
        <f t="shared" si="7"/>
        <v>21192378.63</v>
      </c>
    </row>
    <row r="4412" ht="15.75" customHeight="1">
      <c r="A4412" s="12">
        <v>2020.0</v>
      </c>
      <c r="B4412" s="265">
        <v>44136.0</v>
      </c>
      <c r="C4412" s="12" t="s">
        <v>775</v>
      </c>
      <c r="D4412" s="12" t="s">
        <v>428</v>
      </c>
      <c r="E4412" s="12" t="s">
        <v>750</v>
      </c>
      <c r="F4412" s="12" t="s">
        <v>751</v>
      </c>
      <c r="G4412" s="12" t="s">
        <v>749</v>
      </c>
      <c r="H4412" s="12" t="s">
        <v>421</v>
      </c>
      <c r="I4412" s="19">
        <v>3536.76</v>
      </c>
      <c r="J4412" s="19">
        <v>1389789.28</v>
      </c>
      <c r="K4412" s="19">
        <f t="shared" si="1"/>
        <v>117.892</v>
      </c>
      <c r="L4412" s="14">
        <f t="shared" si="2"/>
        <v>117.892</v>
      </c>
      <c r="M4412" s="14">
        <f t="shared" si="3"/>
        <v>0</v>
      </c>
      <c r="N4412" s="14">
        <f t="shared" si="4"/>
        <v>0.0004158447972</v>
      </c>
      <c r="O4412" s="14">
        <f t="shared" si="5"/>
        <v>0.002619822222</v>
      </c>
      <c r="P4412" s="19">
        <f t="shared" si="6"/>
        <v>392.955496</v>
      </c>
      <c r="Q4412" s="14">
        <f t="shared" si="7"/>
        <v>46326.30933</v>
      </c>
    </row>
    <row r="4413" ht="15.75" customHeight="1">
      <c r="A4413" s="12">
        <v>2020.0</v>
      </c>
      <c r="B4413" s="265">
        <v>44136.0</v>
      </c>
      <c r="C4413" s="12" t="s">
        <v>776</v>
      </c>
      <c r="D4413" s="12" t="s">
        <v>427</v>
      </c>
      <c r="E4413" s="12" t="s">
        <v>788</v>
      </c>
      <c r="F4413" s="12" t="s">
        <v>789</v>
      </c>
      <c r="G4413" s="12" t="s">
        <v>749</v>
      </c>
      <c r="H4413" s="12" t="s">
        <v>421</v>
      </c>
      <c r="I4413" s="19">
        <v>84000.0</v>
      </c>
      <c r="J4413" s="19">
        <v>2.940595161E7</v>
      </c>
      <c r="K4413" s="19">
        <f t="shared" si="1"/>
        <v>2800</v>
      </c>
      <c r="L4413" s="14">
        <f t="shared" si="2"/>
        <v>2800</v>
      </c>
      <c r="M4413" s="14">
        <f t="shared" si="3"/>
        <v>0</v>
      </c>
      <c r="N4413" s="14">
        <f t="shared" si="4"/>
        <v>0.00987654321</v>
      </c>
      <c r="O4413" s="14">
        <f t="shared" si="5"/>
        <v>0.06222222222</v>
      </c>
      <c r="P4413" s="19">
        <f t="shared" si="6"/>
        <v>350.0708525</v>
      </c>
      <c r="Q4413" s="14">
        <f t="shared" si="7"/>
        <v>980198.387</v>
      </c>
    </row>
    <row r="4414" ht="15.75" customHeight="1">
      <c r="A4414" s="12">
        <v>2020.0</v>
      </c>
      <c r="B4414" s="265">
        <v>44136.0</v>
      </c>
      <c r="C4414" s="12" t="s">
        <v>776</v>
      </c>
      <c r="D4414" s="12" t="s">
        <v>427</v>
      </c>
      <c r="E4414" s="12" t="s">
        <v>747</v>
      </c>
      <c r="F4414" s="12" t="s">
        <v>748</v>
      </c>
      <c r="G4414" s="12" t="s">
        <v>749</v>
      </c>
      <c r="H4414" s="12" t="s">
        <v>421</v>
      </c>
      <c r="I4414" s="19">
        <v>1504155.49</v>
      </c>
      <c r="J4414" s="19">
        <v>5.2218979129E8</v>
      </c>
      <c r="K4414" s="19">
        <f t="shared" si="1"/>
        <v>50138.51633</v>
      </c>
      <c r="L4414" s="14">
        <f t="shared" si="2"/>
        <v>50138.51633</v>
      </c>
      <c r="M4414" s="14">
        <f t="shared" si="3"/>
        <v>0</v>
      </c>
      <c r="N4414" s="14">
        <f t="shared" si="4"/>
        <v>0.1768554368</v>
      </c>
      <c r="O4414" s="14">
        <f t="shared" si="5"/>
        <v>1.114189252</v>
      </c>
      <c r="P4414" s="19">
        <f t="shared" si="6"/>
        <v>347.1647677</v>
      </c>
      <c r="Q4414" s="14">
        <f t="shared" si="7"/>
        <v>17406326.38</v>
      </c>
    </row>
    <row r="4415" ht="15.75" customHeight="1">
      <c r="A4415" s="12">
        <v>2020.0</v>
      </c>
      <c r="B4415" s="265">
        <v>44136.0</v>
      </c>
      <c r="C4415" s="12" t="s">
        <v>776</v>
      </c>
      <c r="D4415" s="12" t="s">
        <v>427</v>
      </c>
      <c r="E4415" s="12" t="s">
        <v>753</v>
      </c>
      <c r="F4415" s="12" t="s">
        <v>754</v>
      </c>
      <c r="G4415" s="12" t="s">
        <v>749</v>
      </c>
      <c r="H4415" s="12" t="s">
        <v>421</v>
      </c>
      <c r="I4415" s="19">
        <v>4.342729258E7</v>
      </c>
      <c r="J4415" s="19">
        <v>1.502162059706E10</v>
      </c>
      <c r="K4415" s="19">
        <f t="shared" si="1"/>
        <v>1447576.419</v>
      </c>
      <c r="L4415" s="14">
        <f t="shared" si="2"/>
        <v>283500</v>
      </c>
      <c r="M4415" s="14">
        <f t="shared" si="3"/>
        <v>1164076.419</v>
      </c>
      <c r="N4415" s="14">
        <f t="shared" si="4"/>
        <v>1</v>
      </c>
      <c r="O4415" s="14">
        <f t="shared" si="5"/>
        <v>6.3</v>
      </c>
      <c r="P4415" s="19">
        <f t="shared" si="6"/>
        <v>345.9027654</v>
      </c>
      <c r="Q4415" s="14">
        <f t="shared" si="7"/>
        <v>98063433.99</v>
      </c>
    </row>
    <row r="4416" ht="15.75" customHeight="1">
      <c r="A4416" s="12">
        <v>2020.0</v>
      </c>
      <c r="B4416" s="265">
        <v>44136.0</v>
      </c>
      <c r="C4416" s="12" t="s">
        <v>776</v>
      </c>
      <c r="D4416" s="12" t="s">
        <v>427</v>
      </c>
      <c r="E4416" s="12" t="s">
        <v>755</v>
      </c>
      <c r="F4416" s="12" t="s">
        <v>756</v>
      </c>
      <c r="G4416" s="12" t="s">
        <v>749</v>
      </c>
      <c r="H4416" s="12" t="s">
        <v>421</v>
      </c>
      <c r="I4416" s="19">
        <v>1148062.23</v>
      </c>
      <c r="J4416" s="19">
        <v>3.953680784E8</v>
      </c>
      <c r="K4416" s="19">
        <f t="shared" si="1"/>
        <v>38268.741</v>
      </c>
      <c r="L4416" s="14">
        <f t="shared" si="2"/>
        <v>38268.741</v>
      </c>
      <c r="M4416" s="14">
        <f t="shared" si="3"/>
        <v>0</v>
      </c>
      <c r="N4416" s="14">
        <f t="shared" si="4"/>
        <v>0.1349867407</v>
      </c>
      <c r="O4416" s="14">
        <f t="shared" si="5"/>
        <v>0.8504164667</v>
      </c>
      <c r="P4416" s="19">
        <f t="shared" si="6"/>
        <v>344.378613</v>
      </c>
      <c r="Q4416" s="14">
        <f t="shared" si="7"/>
        <v>13178935.95</v>
      </c>
    </row>
    <row r="4417" ht="15.75" customHeight="1">
      <c r="A4417" s="12">
        <v>2020.0</v>
      </c>
      <c r="B4417" s="265">
        <v>44136.0</v>
      </c>
      <c r="C4417" s="12" t="s">
        <v>776</v>
      </c>
      <c r="D4417" s="12" t="s">
        <v>427</v>
      </c>
      <c r="E4417" s="12" t="s">
        <v>750</v>
      </c>
      <c r="F4417" s="12" t="s">
        <v>751</v>
      </c>
      <c r="G4417" s="12" t="s">
        <v>749</v>
      </c>
      <c r="H4417" s="12" t="s">
        <v>421</v>
      </c>
      <c r="I4417" s="19">
        <v>15494.79</v>
      </c>
      <c r="J4417" s="19">
        <v>5587901.24</v>
      </c>
      <c r="K4417" s="19">
        <f t="shared" si="1"/>
        <v>516.493</v>
      </c>
      <c r="L4417" s="14">
        <f t="shared" si="2"/>
        <v>516.493</v>
      </c>
      <c r="M4417" s="14">
        <f t="shared" si="3"/>
        <v>0</v>
      </c>
      <c r="N4417" s="14">
        <f t="shared" si="4"/>
        <v>0.001821844797</v>
      </c>
      <c r="O4417" s="14">
        <f t="shared" si="5"/>
        <v>0.01147762222</v>
      </c>
      <c r="P4417" s="19">
        <f t="shared" si="6"/>
        <v>360.630976</v>
      </c>
      <c r="Q4417" s="14">
        <f t="shared" si="7"/>
        <v>186263.3747</v>
      </c>
    </row>
    <row r="4418" ht="15.75" customHeight="1">
      <c r="A4418" s="12">
        <v>2020.0</v>
      </c>
      <c r="B4418" s="265">
        <v>44136.0</v>
      </c>
      <c r="C4418" s="12" t="s">
        <v>790</v>
      </c>
      <c r="D4418" s="12" t="s">
        <v>429</v>
      </c>
      <c r="E4418" s="12" t="s">
        <v>788</v>
      </c>
      <c r="F4418" s="12" t="s">
        <v>789</v>
      </c>
      <c r="G4418" s="12" t="s">
        <v>749</v>
      </c>
      <c r="H4418" s="12" t="s">
        <v>421</v>
      </c>
      <c r="I4418" s="19">
        <v>66000.0</v>
      </c>
      <c r="J4418" s="19">
        <v>1.800934909E7</v>
      </c>
      <c r="K4418" s="19">
        <f t="shared" si="1"/>
        <v>2200</v>
      </c>
      <c r="L4418" s="14">
        <f t="shared" si="2"/>
        <v>2200</v>
      </c>
      <c r="M4418" s="14">
        <f t="shared" si="3"/>
        <v>0</v>
      </c>
      <c r="N4418" s="14">
        <f t="shared" si="4"/>
        <v>0.007760141093</v>
      </c>
      <c r="O4418" s="14">
        <f t="shared" si="5"/>
        <v>0.04888888889</v>
      </c>
      <c r="P4418" s="19">
        <f t="shared" si="6"/>
        <v>272.8689256</v>
      </c>
      <c r="Q4418" s="14">
        <f t="shared" si="7"/>
        <v>600311.6363</v>
      </c>
    </row>
    <row r="4419" ht="15.75" customHeight="1">
      <c r="A4419" s="12">
        <v>2020.0</v>
      </c>
      <c r="B4419" s="265">
        <v>44136.0</v>
      </c>
      <c r="C4419" s="12" t="s">
        <v>790</v>
      </c>
      <c r="D4419" s="12" t="s">
        <v>429</v>
      </c>
      <c r="E4419" s="12" t="s">
        <v>747</v>
      </c>
      <c r="F4419" s="12" t="s">
        <v>748</v>
      </c>
      <c r="G4419" s="12" t="s">
        <v>749</v>
      </c>
      <c r="H4419" s="12" t="s">
        <v>421</v>
      </c>
      <c r="I4419" s="19">
        <v>2573831.23</v>
      </c>
      <c r="J4419" s="19">
        <v>7.1973917069E8</v>
      </c>
      <c r="K4419" s="19">
        <f t="shared" si="1"/>
        <v>85794.37433</v>
      </c>
      <c r="L4419" s="14">
        <f t="shared" si="2"/>
        <v>85794.37433</v>
      </c>
      <c r="M4419" s="14">
        <f t="shared" si="3"/>
        <v>0</v>
      </c>
      <c r="N4419" s="14">
        <f t="shared" si="4"/>
        <v>0.302625659</v>
      </c>
      <c r="O4419" s="14">
        <f t="shared" si="5"/>
        <v>1.906541652</v>
      </c>
      <c r="P4419" s="19">
        <f t="shared" si="6"/>
        <v>279.6372825</v>
      </c>
      <c r="Q4419" s="14">
        <f t="shared" si="7"/>
        <v>23991305.69</v>
      </c>
    </row>
    <row r="4420" ht="15.75" customHeight="1">
      <c r="A4420" s="12">
        <v>2020.0</v>
      </c>
      <c r="B4420" s="265">
        <v>44136.0</v>
      </c>
      <c r="C4420" s="12" t="s">
        <v>790</v>
      </c>
      <c r="D4420" s="12" t="s">
        <v>429</v>
      </c>
      <c r="E4420" s="12" t="s">
        <v>753</v>
      </c>
      <c r="F4420" s="12" t="s">
        <v>754</v>
      </c>
      <c r="G4420" s="12" t="s">
        <v>749</v>
      </c>
      <c r="H4420" s="12" t="s">
        <v>421</v>
      </c>
      <c r="I4420" s="19">
        <v>5.894053655E7</v>
      </c>
      <c r="J4420" s="19">
        <v>1.65478728136E10</v>
      </c>
      <c r="K4420" s="19">
        <f t="shared" si="1"/>
        <v>1964684.552</v>
      </c>
      <c r="L4420" s="14">
        <f t="shared" si="2"/>
        <v>283500</v>
      </c>
      <c r="M4420" s="14">
        <f t="shared" si="3"/>
        <v>1681184.552</v>
      </c>
      <c r="N4420" s="14">
        <f t="shared" si="4"/>
        <v>1</v>
      </c>
      <c r="O4420" s="14">
        <f t="shared" si="5"/>
        <v>6.3</v>
      </c>
      <c r="P4420" s="19">
        <f t="shared" si="6"/>
        <v>280.7553813</v>
      </c>
      <c r="Q4420" s="14">
        <f t="shared" si="7"/>
        <v>79594150.6</v>
      </c>
    </row>
    <row r="4421" ht="15.75" customHeight="1">
      <c r="A4421" s="12">
        <v>2020.0</v>
      </c>
      <c r="B4421" s="265">
        <v>44136.0</v>
      </c>
      <c r="C4421" s="12" t="s">
        <v>790</v>
      </c>
      <c r="D4421" s="12" t="s">
        <v>429</v>
      </c>
      <c r="E4421" s="12" t="s">
        <v>755</v>
      </c>
      <c r="F4421" s="12" t="s">
        <v>756</v>
      </c>
      <c r="G4421" s="12" t="s">
        <v>749</v>
      </c>
      <c r="H4421" s="12" t="s">
        <v>421</v>
      </c>
      <c r="I4421" s="19">
        <v>4020086.18</v>
      </c>
      <c r="J4421" s="19">
        <v>1.14956445758E9</v>
      </c>
      <c r="K4421" s="19">
        <f t="shared" si="1"/>
        <v>134002.8727</v>
      </c>
      <c r="L4421" s="14">
        <f t="shared" si="2"/>
        <v>134002.8727</v>
      </c>
      <c r="M4421" s="14">
        <f t="shared" si="3"/>
        <v>0</v>
      </c>
      <c r="N4421" s="14">
        <f t="shared" si="4"/>
        <v>0.4726732722</v>
      </c>
      <c r="O4421" s="14">
        <f t="shared" si="5"/>
        <v>2.977841615</v>
      </c>
      <c r="P4421" s="19">
        <f t="shared" si="6"/>
        <v>285.9551776</v>
      </c>
      <c r="Q4421" s="14">
        <f t="shared" si="7"/>
        <v>38318815.25</v>
      </c>
    </row>
    <row r="4422" ht="15.75" customHeight="1">
      <c r="A4422" s="12">
        <v>2020.0</v>
      </c>
      <c r="B4422" s="265">
        <v>44136.0</v>
      </c>
      <c r="C4422" s="12" t="s">
        <v>790</v>
      </c>
      <c r="D4422" s="12" t="s">
        <v>429</v>
      </c>
      <c r="E4422" s="12" t="s">
        <v>750</v>
      </c>
      <c r="F4422" s="12" t="s">
        <v>751</v>
      </c>
      <c r="G4422" s="12" t="s">
        <v>749</v>
      </c>
      <c r="H4422" s="12" t="s">
        <v>421</v>
      </c>
      <c r="I4422" s="19">
        <v>35816.93</v>
      </c>
      <c r="J4422" s="19">
        <v>1.039872236E7</v>
      </c>
      <c r="K4422" s="19">
        <f t="shared" si="1"/>
        <v>1193.897667</v>
      </c>
      <c r="L4422" s="14">
        <f t="shared" si="2"/>
        <v>1193.897667</v>
      </c>
      <c r="M4422" s="14">
        <f t="shared" si="3"/>
        <v>0</v>
      </c>
      <c r="N4422" s="14">
        <f t="shared" si="4"/>
        <v>0.004211279248</v>
      </c>
      <c r="O4422" s="14">
        <f t="shared" si="5"/>
        <v>0.02653105926</v>
      </c>
      <c r="P4422" s="19">
        <f t="shared" si="6"/>
        <v>290.3298066</v>
      </c>
      <c r="Q4422" s="14">
        <f t="shared" si="7"/>
        <v>346624.0787</v>
      </c>
    </row>
    <row r="4423" ht="15.75" customHeight="1">
      <c r="A4423" s="12">
        <v>2020.0</v>
      </c>
      <c r="B4423" s="265">
        <v>44136.0</v>
      </c>
      <c r="C4423" s="12" t="s">
        <v>804</v>
      </c>
      <c r="D4423" s="12" t="s">
        <v>438</v>
      </c>
      <c r="E4423" s="12" t="s">
        <v>747</v>
      </c>
      <c r="F4423" s="12" t="s">
        <v>748</v>
      </c>
      <c r="G4423" s="12" t="s">
        <v>749</v>
      </c>
      <c r="H4423" s="12" t="s">
        <v>811</v>
      </c>
      <c r="I4423" s="19">
        <v>11865.0</v>
      </c>
      <c r="J4423" s="19">
        <v>6655337.12</v>
      </c>
      <c r="K4423" s="19">
        <f t="shared" si="1"/>
        <v>395.5</v>
      </c>
      <c r="L4423" s="14">
        <f t="shared" si="2"/>
        <v>395.5</v>
      </c>
      <c r="M4423" s="14">
        <f t="shared" si="3"/>
        <v>0</v>
      </c>
      <c r="N4423" s="14">
        <f t="shared" si="4"/>
        <v>0.001395061728</v>
      </c>
      <c r="O4423" s="14">
        <f t="shared" si="5"/>
        <v>0.008788888889</v>
      </c>
      <c r="P4423" s="19">
        <f t="shared" si="6"/>
        <v>560.9217969</v>
      </c>
      <c r="Q4423" s="14">
        <f t="shared" si="7"/>
        <v>221844.5707</v>
      </c>
    </row>
    <row r="4424" ht="15.75" customHeight="1">
      <c r="A4424" s="12">
        <v>2020.0</v>
      </c>
      <c r="B4424" s="265">
        <v>44136.0</v>
      </c>
      <c r="C4424" s="12" t="s">
        <v>804</v>
      </c>
      <c r="D4424" s="12" t="s">
        <v>438</v>
      </c>
      <c r="E4424" s="12" t="s">
        <v>753</v>
      </c>
      <c r="F4424" s="12" t="s">
        <v>754</v>
      </c>
      <c r="G4424" s="12" t="s">
        <v>749</v>
      </c>
      <c r="H4424" s="12" t="s">
        <v>811</v>
      </c>
      <c r="I4424" s="19">
        <v>1.53640229E7</v>
      </c>
      <c r="J4424" s="19">
        <v>9.91326327648E9</v>
      </c>
      <c r="K4424" s="19">
        <f t="shared" si="1"/>
        <v>512134.0967</v>
      </c>
      <c r="L4424" s="14">
        <f t="shared" si="2"/>
        <v>283500</v>
      </c>
      <c r="M4424" s="14">
        <f t="shared" si="3"/>
        <v>228634.0967</v>
      </c>
      <c r="N4424" s="14">
        <f t="shared" si="4"/>
        <v>1</v>
      </c>
      <c r="O4424" s="14">
        <f t="shared" si="5"/>
        <v>6.3</v>
      </c>
      <c r="P4424" s="19">
        <f t="shared" si="6"/>
        <v>645.2257551</v>
      </c>
      <c r="Q4424" s="14">
        <f t="shared" si="7"/>
        <v>182921501.6</v>
      </c>
    </row>
    <row r="4425" ht="15.75" customHeight="1">
      <c r="A4425" s="12">
        <v>2020.0</v>
      </c>
      <c r="B4425" s="265">
        <v>44136.0</v>
      </c>
      <c r="C4425" s="12" t="s">
        <v>804</v>
      </c>
      <c r="D4425" s="12" t="s">
        <v>438</v>
      </c>
      <c r="E4425" s="12" t="s">
        <v>755</v>
      </c>
      <c r="F4425" s="12" t="s">
        <v>756</v>
      </c>
      <c r="G4425" s="12" t="s">
        <v>749</v>
      </c>
      <c r="H4425" s="12" t="s">
        <v>811</v>
      </c>
      <c r="I4425" s="19">
        <v>1072106.0</v>
      </c>
      <c r="J4425" s="19">
        <v>9.2429825956E8</v>
      </c>
      <c r="K4425" s="19">
        <f t="shared" si="1"/>
        <v>35736.86667</v>
      </c>
      <c r="L4425" s="14">
        <f t="shared" si="2"/>
        <v>35736.86667</v>
      </c>
      <c r="M4425" s="14">
        <f t="shared" si="3"/>
        <v>0</v>
      </c>
      <c r="N4425" s="14">
        <f t="shared" si="4"/>
        <v>0.1260559671</v>
      </c>
      <c r="O4425" s="14">
        <f t="shared" si="5"/>
        <v>0.7941525926</v>
      </c>
      <c r="P4425" s="19">
        <f t="shared" si="6"/>
        <v>862.1332775</v>
      </c>
      <c r="Q4425" s="14">
        <f t="shared" si="7"/>
        <v>30809941.99</v>
      </c>
    </row>
    <row r="4426" ht="15.75" customHeight="1">
      <c r="A4426" s="12">
        <v>2020.0</v>
      </c>
      <c r="B4426" s="265">
        <v>44136.0</v>
      </c>
      <c r="C4426" s="12" t="s">
        <v>804</v>
      </c>
      <c r="D4426" s="12" t="s">
        <v>438</v>
      </c>
      <c r="E4426" s="12" t="s">
        <v>750</v>
      </c>
      <c r="F4426" s="12" t="s">
        <v>751</v>
      </c>
      <c r="G4426" s="12" t="s">
        <v>749</v>
      </c>
      <c r="H4426" s="12" t="s">
        <v>811</v>
      </c>
      <c r="I4426" s="19">
        <v>15865.3</v>
      </c>
      <c r="J4426" s="19">
        <v>8482092.72</v>
      </c>
      <c r="K4426" s="19">
        <f t="shared" si="1"/>
        <v>528.8433333</v>
      </c>
      <c r="L4426" s="14">
        <f t="shared" si="2"/>
        <v>528.8433333</v>
      </c>
      <c r="M4426" s="14">
        <f t="shared" si="3"/>
        <v>0</v>
      </c>
      <c r="N4426" s="14">
        <f t="shared" si="4"/>
        <v>0.001865408583</v>
      </c>
      <c r="O4426" s="14">
        <f t="shared" si="5"/>
        <v>0.01175207407</v>
      </c>
      <c r="P4426" s="19">
        <f t="shared" si="6"/>
        <v>534.6317258</v>
      </c>
      <c r="Q4426" s="14">
        <f t="shared" si="7"/>
        <v>282736.424</v>
      </c>
    </row>
    <row r="4427" ht="15.75" customHeight="1">
      <c r="A4427" s="12">
        <v>2020.0</v>
      </c>
      <c r="B4427" s="265">
        <v>44136.0</v>
      </c>
      <c r="C4427" s="12" t="s">
        <v>779</v>
      </c>
      <c r="D4427" s="12" t="s">
        <v>414</v>
      </c>
      <c r="E4427" s="12" t="s">
        <v>747</v>
      </c>
      <c r="F4427" s="12" t="s">
        <v>748</v>
      </c>
      <c r="G4427" s="12" t="s">
        <v>749</v>
      </c>
      <c r="H4427" s="12" t="s">
        <v>405</v>
      </c>
      <c r="I4427" s="19">
        <v>136781.94</v>
      </c>
      <c r="J4427" s="19">
        <v>1.757011325E7</v>
      </c>
      <c r="K4427" s="19">
        <f t="shared" si="1"/>
        <v>4559.398</v>
      </c>
      <c r="L4427" s="14">
        <f t="shared" si="2"/>
        <v>4559.398</v>
      </c>
      <c r="M4427" s="14">
        <f t="shared" si="3"/>
        <v>0</v>
      </c>
      <c r="N4427" s="14">
        <f t="shared" si="4"/>
        <v>0.01608253263</v>
      </c>
      <c r="O4427" s="14">
        <f t="shared" si="5"/>
        <v>0.1013199556</v>
      </c>
      <c r="P4427" s="19">
        <f t="shared" si="6"/>
        <v>128.4534585</v>
      </c>
      <c r="Q4427" s="14">
        <f t="shared" si="7"/>
        <v>585670.4417</v>
      </c>
    </row>
    <row r="4428" ht="15.75" customHeight="1">
      <c r="A4428" s="12">
        <v>2020.0</v>
      </c>
      <c r="B4428" s="265">
        <v>44136.0</v>
      </c>
      <c r="C4428" s="12" t="s">
        <v>779</v>
      </c>
      <c r="D4428" s="12" t="s">
        <v>414</v>
      </c>
      <c r="E4428" s="12" t="s">
        <v>753</v>
      </c>
      <c r="F4428" s="12" t="s">
        <v>754</v>
      </c>
      <c r="G4428" s="12" t="s">
        <v>749</v>
      </c>
      <c r="H4428" s="12" t="s">
        <v>405</v>
      </c>
      <c r="I4428" s="19">
        <v>61807.79</v>
      </c>
      <c r="J4428" s="19">
        <v>9335928.35</v>
      </c>
      <c r="K4428" s="19">
        <f t="shared" si="1"/>
        <v>2060.259667</v>
      </c>
      <c r="L4428" s="14">
        <f t="shared" si="2"/>
        <v>2060.259667</v>
      </c>
      <c r="M4428" s="14">
        <f t="shared" si="3"/>
        <v>0</v>
      </c>
      <c r="N4428" s="14">
        <f t="shared" si="4"/>
        <v>0.007267229865</v>
      </c>
      <c r="O4428" s="14">
        <f t="shared" si="5"/>
        <v>0.04578354815</v>
      </c>
      <c r="P4428" s="19">
        <f t="shared" si="6"/>
        <v>151.0477619</v>
      </c>
      <c r="Q4428" s="14">
        <f t="shared" si="7"/>
        <v>311197.6117</v>
      </c>
    </row>
    <row r="4429" ht="15.75" customHeight="1">
      <c r="A4429" s="12">
        <v>2020.0</v>
      </c>
      <c r="B4429" s="265">
        <v>44136.0</v>
      </c>
      <c r="C4429" s="12" t="s">
        <v>779</v>
      </c>
      <c r="D4429" s="12" t="s">
        <v>414</v>
      </c>
      <c r="E4429" s="12" t="s">
        <v>755</v>
      </c>
      <c r="F4429" s="12" t="s">
        <v>756</v>
      </c>
      <c r="G4429" s="12" t="s">
        <v>749</v>
      </c>
      <c r="H4429" s="12" t="s">
        <v>405</v>
      </c>
      <c r="I4429" s="19">
        <v>2159.23</v>
      </c>
      <c r="J4429" s="19">
        <v>319281.23</v>
      </c>
      <c r="K4429" s="19">
        <f t="shared" si="1"/>
        <v>71.97433333</v>
      </c>
      <c r="L4429" s="14">
        <f t="shared" si="2"/>
        <v>71.97433333</v>
      </c>
      <c r="M4429" s="14">
        <f t="shared" si="3"/>
        <v>0</v>
      </c>
      <c r="N4429" s="14">
        <f t="shared" si="4"/>
        <v>0.000253877719</v>
      </c>
      <c r="O4429" s="14">
        <f t="shared" si="5"/>
        <v>0.00159942963</v>
      </c>
      <c r="P4429" s="19">
        <f t="shared" si="6"/>
        <v>147.8680965</v>
      </c>
      <c r="Q4429" s="14">
        <f t="shared" si="7"/>
        <v>10642.70767</v>
      </c>
    </row>
    <row r="4430" ht="15.75" customHeight="1">
      <c r="A4430" s="12">
        <v>2020.0</v>
      </c>
      <c r="B4430" s="265">
        <v>44136.0</v>
      </c>
      <c r="C4430" s="12" t="s">
        <v>779</v>
      </c>
      <c r="D4430" s="12" t="s">
        <v>414</v>
      </c>
      <c r="E4430" s="12" t="s">
        <v>750</v>
      </c>
      <c r="F4430" s="12" t="s">
        <v>751</v>
      </c>
      <c r="G4430" s="12" t="s">
        <v>749</v>
      </c>
      <c r="H4430" s="12" t="s">
        <v>405</v>
      </c>
      <c r="I4430" s="19">
        <v>6833.79</v>
      </c>
      <c r="J4430" s="19">
        <v>1015324.87</v>
      </c>
      <c r="K4430" s="19">
        <f t="shared" si="1"/>
        <v>227.793</v>
      </c>
      <c r="L4430" s="14">
        <f t="shared" si="2"/>
        <v>227.793</v>
      </c>
      <c r="M4430" s="14">
        <f t="shared" si="3"/>
        <v>0</v>
      </c>
      <c r="N4430" s="14">
        <f t="shared" si="4"/>
        <v>0.0008035026455</v>
      </c>
      <c r="O4430" s="14">
        <f t="shared" si="5"/>
        <v>0.005062066667</v>
      </c>
      <c r="P4430" s="19">
        <f t="shared" si="6"/>
        <v>148.5741982</v>
      </c>
      <c r="Q4430" s="14">
        <f t="shared" si="7"/>
        <v>33844.16233</v>
      </c>
    </row>
    <row r="4431" ht="15.75" customHeight="1">
      <c r="A4431" s="12">
        <v>2020.0</v>
      </c>
      <c r="B4431" s="265">
        <v>44136.0</v>
      </c>
      <c r="C4431" s="12" t="s">
        <v>780</v>
      </c>
      <c r="D4431" s="12" t="s">
        <v>415</v>
      </c>
      <c r="E4431" s="12" t="s">
        <v>788</v>
      </c>
      <c r="F4431" s="12" t="s">
        <v>789</v>
      </c>
      <c r="G4431" s="12" t="s">
        <v>749</v>
      </c>
      <c r="H4431" s="12" t="s">
        <v>405</v>
      </c>
      <c r="I4431" s="19">
        <v>130473.23</v>
      </c>
      <c r="J4431" s="19">
        <v>2.003732178E7</v>
      </c>
      <c r="K4431" s="19">
        <f t="shared" si="1"/>
        <v>4349.107667</v>
      </c>
      <c r="L4431" s="14">
        <f t="shared" si="2"/>
        <v>4349.107667</v>
      </c>
      <c r="M4431" s="14">
        <f t="shared" si="3"/>
        <v>0</v>
      </c>
      <c r="N4431" s="14">
        <f t="shared" si="4"/>
        <v>0.01534076778</v>
      </c>
      <c r="O4431" s="14">
        <f t="shared" si="5"/>
        <v>0.09664683704</v>
      </c>
      <c r="P4431" s="19">
        <f t="shared" si="6"/>
        <v>153.5741989</v>
      </c>
      <c r="Q4431" s="14">
        <f t="shared" si="7"/>
        <v>667910.726</v>
      </c>
    </row>
    <row r="4432" ht="15.75" customHeight="1">
      <c r="A4432" s="12">
        <v>2020.0</v>
      </c>
      <c r="B4432" s="265">
        <v>44136.0</v>
      </c>
      <c r="C4432" s="12" t="s">
        <v>780</v>
      </c>
      <c r="D4432" s="12" t="s">
        <v>415</v>
      </c>
      <c r="E4432" s="12" t="s">
        <v>747</v>
      </c>
      <c r="F4432" s="12" t="s">
        <v>748</v>
      </c>
      <c r="G4432" s="12" t="s">
        <v>749</v>
      </c>
      <c r="H4432" s="12" t="s">
        <v>405</v>
      </c>
      <c r="I4432" s="19">
        <v>548710.04</v>
      </c>
      <c r="J4432" s="19">
        <v>7.697509477E7</v>
      </c>
      <c r="K4432" s="19">
        <f t="shared" si="1"/>
        <v>18290.33467</v>
      </c>
      <c r="L4432" s="14">
        <f t="shared" si="2"/>
        <v>18290.33467</v>
      </c>
      <c r="M4432" s="14">
        <f t="shared" si="3"/>
        <v>0</v>
      </c>
      <c r="N4432" s="14">
        <f t="shared" si="4"/>
        <v>0.06451617166</v>
      </c>
      <c r="O4432" s="14">
        <f t="shared" si="5"/>
        <v>0.4064518815</v>
      </c>
      <c r="P4432" s="19">
        <f t="shared" si="6"/>
        <v>140.2837367</v>
      </c>
      <c r="Q4432" s="14">
        <f t="shared" si="7"/>
        <v>2565836.492</v>
      </c>
    </row>
    <row r="4433" ht="15.75" customHeight="1">
      <c r="A4433" s="12">
        <v>2020.0</v>
      </c>
      <c r="B4433" s="265">
        <v>44136.0</v>
      </c>
      <c r="C4433" s="12" t="s">
        <v>780</v>
      </c>
      <c r="D4433" s="12" t="s">
        <v>415</v>
      </c>
      <c r="E4433" s="12" t="s">
        <v>753</v>
      </c>
      <c r="F4433" s="12" t="s">
        <v>754</v>
      </c>
      <c r="G4433" s="12" t="s">
        <v>749</v>
      </c>
      <c r="H4433" s="12" t="s">
        <v>405</v>
      </c>
      <c r="I4433" s="19">
        <v>74355.5</v>
      </c>
      <c r="J4433" s="19">
        <v>1.130429645E7</v>
      </c>
      <c r="K4433" s="19">
        <f t="shared" si="1"/>
        <v>2478.516667</v>
      </c>
      <c r="L4433" s="14">
        <f t="shared" si="2"/>
        <v>2478.516667</v>
      </c>
      <c r="M4433" s="14">
        <f t="shared" si="3"/>
        <v>0</v>
      </c>
      <c r="N4433" s="14">
        <f t="shared" si="4"/>
        <v>0.008742563198</v>
      </c>
      <c r="O4433" s="14">
        <f t="shared" si="5"/>
        <v>0.05507814815</v>
      </c>
      <c r="P4433" s="19">
        <f t="shared" si="6"/>
        <v>152.0304006</v>
      </c>
      <c r="Q4433" s="14">
        <f t="shared" si="7"/>
        <v>376809.8817</v>
      </c>
    </row>
    <row r="4434" ht="15.75" customHeight="1">
      <c r="A4434" s="12">
        <v>2020.0</v>
      </c>
      <c r="B4434" s="265">
        <v>44136.0</v>
      </c>
      <c r="C4434" s="12" t="s">
        <v>780</v>
      </c>
      <c r="D4434" s="12" t="s">
        <v>415</v>
      </c>
      <c r="E4434" s="12" t="s">
        <v>755</v>
      </c>
      <c r="F4434" s="12" t="s">
        <v>756</v>
      </c>
      <c r="G4434" s="12" t="s">
        <v>749</v>
      </c>
      <c r="H4434" s="12" t="s">
        <v>405</v>
      </c>
      <c r="I4434" s="19">
        <v>32602.6</v>
      </c>
      <c r="J4434" s="19">
        <v>4851963.12</v>
      </c>
      <c r="K4434" s="19">
        <f t="shared" si="1"/>
        <v>1086.753333</v>
      </c>
      <c r="L4434" s="14">
        <f t="shared" si="2"/>
        <v>1086.753333</v>
      </c>
      <c r="M4434" s="14">
        <f t="shared" si="3"/>
        <v>0</v>
      </c>
      <c r="N4434" s="14">
        <f t="shared" si="4"/>
        <v>0.003833345091</v>
      </c>
      <c r="O4434" s="14">
        <f t="shared" si="5"/>
        <v>0.02415007407</v>
      </c>
      <c r="P4434" s="19">
        <f t="shared" si="6"/>
        <v>148.8213554</v>
      </c>
      <c r="Q4434" s="14">
        <f t="shared" si="7"/>
        <v>161732.104</v>
      </c>
    </row>
    <row r="4435" ht="15.75" customHeight="1">
      <c r="A4435" s="12">
        <v>2020.0</v>
      </c>
      <c r="B4435" s="265">
        <v>44136.0</v>
      </c>
      <c r="C4435" s="12" t="s">
        <v>781</v>
      </c>
      <c r="D4435" s="12" t="s">
        <v>439</v>
      </c>
      <c r="E4435" s="12" t="s">
        <v>747</v>
      </c>
      <c r="F4435" s="12" t="s">
        <v>748</v>
      </c>
      <c r="G4435" s="12" t="s">
        <v>749</v>
      </c>
      <c r="H4435" s="12" t="s">
        <v>812</v>
      </c>
      <c r="I4435" s="19">
        <v>606705.5</v>
      </c>
      <c r="J4435" s="19">
        <v>4.584824873E7</v>
      </c>
      <c r="K4435" s="19">
        <f t="shared" si="1"/>
        <v>20223.51667</v>
      </c>
      <c r="L4435" s="14">
        <f t="shared" si="2"/>
        <v>20223.51667</v>
      </c>
      <c r="M4435" s="14">
        <f t="shared" si="3"/>
        <v>0</v>
      </c>
      <c r="N4435" s="14">
        <f t="shared" si="4"/>
        <v>0.07133515579</v>
      </c>
      <c r="O4435" s="14">
        <f t="shared" si="5"/>
        <v>0.4494114815</v>
      </c>
      <c r="P4435" s="19">
        <f t="shared" si="6"/>
        <v>75.56919911</v>
      </c>
      <c r="Q4435" s="14">
        <f t="shared" si="7"/>
        <v>1528274.958</v>
      </c>
    </row>
    <row r="4436" ht="15.75" customHeight="1">
      <c r="A4436" s="12">
        <v>2020.0</v>
      </c>
      <c r="B4436" s="265">
        <v>44136.0</v>
      </c>
      <c r="C4436" s="12" t="s">
        <v>781</v>
      </c>
      <c r="D4436" s="12" t="s">
        <v>439</v>
      </c>
      <c r="E4436" s="12" t="s">
        <v>753</v>
      </c>
      <c r="F4436" s="12" t="s">
        <v>754</v>
      </c>
      <c r="G4436" s="12" t="s">
        <v>749</v>
      </c>
      <c r="H4436" s="12" t="s">
        <v>812</v>
      </c>
      <c r="I4436" s="19">
        <v>6892.71</v>
      </c>
      <c r="J4436" s="19">
        <v>520876.58</v>
      </c>
      <c r="K4436" s="19">
        <f t="shared" si="1"/>
        <v>229.757</v>
      </c>
      <c r="L4436" s="14">
        <f t="shared" si="2"/>
        <v>229.757</v>
      </c>
      <c r="M4436" s="14">
        <f t="shared" si="3"/>
        <v>0</v>
      </c>
      <c r="N4436" s="14">
        <f t="shared" si="4"/>
        <v>0.0008104303351</v>
      </c>
      <c r="O4436" s="14">
        <f t="shared" si="5"/>
        <v>0.005105711111</v>
      </c>
      <c r="P4436" s="19">
        <f t="shared" si="6"/>
        <v>75.56919992</v>
      </c>
      <c r="Q4436" s="14">
        <f t="shared" si="7"/>
        <v>17362.55267</v>
      </c>
    </row>
    <row r="4437" ht="15.75" customHeight="1">
      <c r="A4437" s="12">
        <v>2020.0</v>
      </c>
      <c r="B4437" s="265">
        <v>44136.0</v>
      </c>
      <c r="C4437" s="12" t="s">
        <v>781</v>
      </c>
      <c r="D4437" s="12" t="s">
        <v>439</v>
      </c>
      <c r="E4437" s="12" t="s">
        <v>750</v>
      </c>
      <c r="F4437" s="12" t="s">
        <v>751</v>
      </c>
      <c r="G4437" s="12" t="s">
        <v>749</v>
      </c>
      <c r="H4437" s="12" t="s">
        <v>812</v>
      </c>
      <c r="I4437" s="19">
        <v>1707.92</v>
      </c>
      <c r="J4437" s="19">
        <v>129066.15</v>
      </c>
      <c r="K4437" s="19">
        <f t="shared" si="1"/>
        <v>56.93066667</v>
      </c>
      <c r="L4437" s="14">
        <f t="shared" si="2"/>
        <v>56.93066667</v>
      </c>
      <c r="M4437" s="14">
        <f t="shared" si="3"/>
        <v>0</v>
      </c>
      <c r="N4437" s="14">
        <f t="shared" si="4"/>
        <v>0.000200813639</v>
      </c>
      <c r="O4437" s="14">
        <f t="shared" si="5"/>
        <v>0.001265125926</v>
      </c>
      <c r="P4437" s="19">
        <f t="shared" si="6"/>
        <v>75.56920113</v>
      </c>
      <c r="Q4437" s="14">
        <f t="shared" si="7"/>
        <v>4302.205</v>
      </c>
    </row>
    <row r="4438" ht="15.75" customHeight="1">
      <c r="A4438" s="12">
        <v>2020.0</v>
      </c>
      <c r="B4438" s="265">
        <v>44136.0</v>
      </c>
      <c r="C4438" s="12" t="s">
        <v>782</v>
      </c>
      <c r="D4438" s="12" t="s">
        <v>440</v>
      </c>
      <c r="E4438" s="12" t="s">
        <v>788</v>
      </c>
      <c r="F4438" s="12" t="s">
        <v>789</v>
      </c>
      <c r="G4438" s="12" t="s">
        <v>749</v>
      </c>
      <c r="H4438" s="12" t="s">
        <v>812</v>
      </c>
      <c r="I4438" s="19">
        <v>2189781.48</v>
      </c>
      <c r="J4438" s="19">
        <v>1.99677638603E9</v>
      </c>
      <c r="K4438" s="19">
        <f t="shared" si="1"/>
        <v>72992.716</v>
      </c>
      <c r="L4438" s="14">
        <f t="shared" si="2"/>
        <v>72992.716</v>
      </c>
      <c r="M4438" s="14">
        <f t="shared" si="3"/>
        <v>0</v>
      </c>
      <c r="N4438" s="14">
        <f t="shared" si="4"/>
        <v>0.2574698977</v>
      </c>
      <c r="O4438" s="14">
        <f t="shared" si="5"/>
        <v>1.622060356</v>
      </c>
      <c r="P4438" s="19">
        <f t="shared" si="6"/>
        <v>911.8610255</v>
      </c>
      <c r="Q4438" s="14">
        <f t="shared" si="7"/>
        <v>66559212.87</v>
      </c>
    </row>
    <row r="4439" ht="15.75" customHeight="1">
      <c r="A4439" s="12">
        <v>2020.0</v>
      </c>
      <c r="B4439" s="265">
        <v>44136.0</v>
      </c>
      <c r="C4439" s="12" t="s">
        <v>782</v>
      </c>
      <c r="D4439" s="12" t="s">
        <v>440</v>
      </c>
      <c r="E4439" s="12" t="s">
        <v>747</v>
      </c>
      <c r="F4439" s="12" t="s">
        <v>748</v>
      </c>
      <c r="G4439" s="12" t="s">
        <v>749</v>
      </c>
      <c r="H4439" s="12" t="s">
        <v>812</v>
      </c>
      <c r="I4439" s="19">
        <v>8617.82</v>
      </c>
      <c r="J4439" s="19">
        <v>7697567.05</v>
      </c>
      <c r="K4439" s="19">
        <f t="shared" si="1"/>
        <v>287.2606667</v>
      </c>
      <c r="L4439" s="14">
        <f t="shared" si="2"/>
        <v>287.2606667</v>
      </c>
      <c r="M4439" s="14">
        <f t="shared" si="3"/>
        <v>0</v>
      </c>
      <c r="N4439" s="14">
        <f t="shared" si="4"/>
        <v>0.001013265138</v>
      </c>
      <c r="O4439" s="14">
        <f t="shared" si="5"/>
        <v>0.00638357037</v>
      </c>
      <c r="P4439" s="19">
        <f t="shared" si="6"/>
        <v>893.2151112</v>
      </c>
      <c r="Q4439" s="14">
        <f t="shared" si="7"/>
        <v>256585.5683</v>
      </c>
    </row>
    <row r="4440" ht="15.75" customHeight="1">
      <c r="A4440" s="12">
        <v>2020.0</v>
      </c>
      <c r="B4440" s="265">
        <v>44136.0</v>
      </c>
      <c r="C4440" s="12" t="s">
        <v>782</v>
      </c>
      <c r="D4440" s="12" t="s">
        <v>440</v>
      </c>
      <c r="E4440" s="12" t="s">
        <v>753</v>
      </c>
      <c r="F4440" s="12" t="s">
        <v>754</v>
      </c>
      <c r="G4440" s="12" t="s">
        <v>749</v>
      </c>
      <c r="H4440" s="12" t="s">
        <v>812</v>
      </c>
      <c r="I4440" s="19">
        <v>1084629.84</v>
      </c>
      <c r="J4440" s="19">
        <v>9.7562289832E8</v>
      </c>
      <c r="K4440" s="19">
        <f t="shared" si="1"/>
        <v>36154.328</v>
      </c>
      <c r="L4440" s="14">
        <f t="shared" si="2"/>
        <v>36154.328</v>
      </c>
      <c r="M4440" s="14">
        <f t="shared" si="3"/>
        <v>0</v>
      </c>
      <c r="N4440" s="14">
        <f t="shared" si="4"/>
        <v>0.1275284938</v>
      </c>
      <c r="O4440" s="14">
        <f t="shared" si="5"/>
        <v>0.8034295111</v>
      </c>
      <c r="P4440" s="19">
        <f t="shared" si="6"/>
        <v>899.4984854</v>
      </c>
      <c r="Q4440" s="14">
        <f t="shared" si="7"/>
        <v>32520763.28</v>
      </c>
    </row>
    <row r="4441" ht="15.75" customHeight="1">
      <c r="A4441" s="12">
        <v>2020.0</v>
      </c>
      <c r="B4441" s="265">
        <v>44136.0</v>
      </c>
      <c r="C4441" s="12" t="s">
        <v>782</v>
      </c>
      <c r="D4441" s="12" t="s">
        <v>440</v>
      </c>
      <c r="E4441" s="12" t="s">
        <v>755</v>
      </c>
      <c r="F4441" s="12" t="s">
        <v>756</v>
      </c>
      <c r="G4441" s="12" t="s">
        <v>749</v>
      </c>
      <c r="H4441" s="12" t="s">
        <v>812</v>
      </c>
      <c r="I4441" s="19">
        <v>58039.87</v>
      </c>
      <c r="J4441" s="19">
        <v>5.202340636E7</v>
      </c>
      <c r="K4441" s="19">
        <f t="shared" si="1"/>
        <v>1934.662333</v>
      </c>
      <c r="L4441" s="14">
        <f t="shared" si="2"/>
        <v>1934.662333</v>
      </c>
      <c r="M4441" s="14">
        <f t="shared" si="3"/>
        <v>0</v>
      </c>
      <c r="N4441" s="14">
        <f t="shared" si="4"/>
        <v>0.006824205761</v>
      </c>
      <c r="O4441" s="14">
        <f t="shared" si="5"/>
        <v>0.0429924963</v>
      </c>
      <c r="P4441" s="19">
        <f t="shared" si="6"/>
        <v>896.3391262</v>
      </c>
      <c r="Q4441" s="14">
        <f t="shared" si="7"/>
        <v>1734113.545</v>
      </c>
    </row>
    <row r="4442" ht="15.75" customHeight="1">
      <c r="A4442" s="12">
        <v>2020.0</v>
      </c>
      <c r="B4442" s="265">
        <v>44136.0</v>
      </c>
      <c r="C4442" s="12" t="s">
        <v>782</v>
      </c>
      <c r="D4442" s="12" t="s">
        <v>440</v>
      </c>
      <c r="E4442" s="12" t="s">
        <v>750</v>
      </c>
      <c r="F4442" s="12" t="s">
        <v>751</v>
      </c>
      <c r="G4442" s="12" t="s">
        <v>749</v>
      </c>
      <c r="H4442" s="12" t="s">
        <v>812</v>
      </c>
      <c r="I4442" s="19">
        <v>29859.09</v>
      </c>
      <c r="J4442" s="19">
        <v>2.744418332E7</v>
      </c>
      <c r="K4442" s="19">
        <f t="shared" si="1"/>
        <v>995.303</v>
      </c>
      <c r="L4442" s="14">
        <f t="shared" si="2"/>
        <v>995.303</v>
      </c>
      <c r="M4442" s="14">
        <f t="shared" si="3"/>
        <v>0</v>
      </c>
      <c r="N4442" s="14">
        <f t="shared" si="4"/>
        <v>0.003510768959</v>
      </c>
      <c r="O4442" s="14">
        <f t="shared" si="5"/>
        <v>0.02211784444</v>
      </c>
      <c r="P4442" s="19">
        <f t="shared" si="6"/>
        <v>919.1232325</v>
      </c>
      <c r="Q4442" s="14">
        <f t="shared" si="7"/>
        <v>914806.1107</v>
      </c>
    </row>
    <row r="4443" ht="15.75" customHeight="1">
      <c r="A4443" s="12">
        <v>2020.0</v>
      </c>
      <c r="B4443" s="265">
        <v>44136.0</v>
      </c>
      <c r="C4443" s="12" t="s">
        <v>783</v>
      </c>
      <c r="D4443" s="12" t="s">
        <v>441</v>
      </c>
      <c r="E4443" s="12" t="s">
        <v>747</v>
      </c>
      <c r="F4443" s="12" t="s">
        <v>748</v>
      </c>
      <c r="G4443" s="12" t="s">
        <v>749</v>
      </c>
      <c r="H4443" s="12" t="s">
        <v>421</v>
      </c>
      <c r="I4443" s="19">
        <v>495266.84</v>
      </c>
      <c r="J4443" s="19">
        <v>3.818220035E7</v>
      </c>
      <c r="K4443" s="19">
        <f t="shared" si="1"/>
        <v>16508.89467</v>
      </c>
      <c r="L4443" s="14">
        <f t="shared" si="2"/>
        <v>16508.89467</v>
      </c>
      <c r="M4443" s="14">
        <f t="shared" si="3"/>
        <v>0</v>
      </c>
      <c r="N4443" s="14">
        <f t="shared" si="4"/>
        <v>0.05823243269</v>
      </c>
      <c r="O4443" s="14">
        <f t="shared" si="5"/>
        <v>0.3668643259</v>
      </c>
      <c r="P4443" s="19">
        <f t="shared" si="6"/>
        <v>77.09419906</v>
      </c>
      <c r="Q4443" s="14">
        <f t="shared" si="7"/>
        <v>1272740.012</v>
      </c>
    </row>
    <row r="4444" ht="15.75" customHeight="1">
      <c r="A4444" s="12">
        <v>2020.0</v>
      </c>
      <c r="B4444" s="265">
        <v>44136.0</v>
      </c>
      <c r="C4444" s="12" t="s">
        <v>783</v>
      </c>
      <c r="D4444" s="12" t="s">
        <v>441</v>
      </c>
      <c r="E4444" s="12" t="s">
        <v>753</v>
      </c>
      <c r="F4444" s="12" t="s">
        <v>754</v>
      </c>
      <c r="G4444" s="12" t="s">
        <v>749</v>
      </c>
      <c r="H4444" s="12" t="s">
        <v>421</v>
      </c>
      <c r="I4444" s="19">
        <v>49069.44</v>
      </c>
      <c r="J4444" s="19">
        <v>3782969.18</v>
      </c>
      <c r="K4444" s="19">
        <f t="shared" si="1"/>
        <v>1635.648</v>
      </c>
      <c r="L4444" s="14">
        <f t="shared" si="2"/>
        <v>1635.648</v>
      </c>
      <c r="M4444" s="14">
        <f t="shared" si="3"/>
        <v>0</v>
      </c>
      <c r="N4444" s="14">
        <f t="shared" si="4"/>
        <v>0.005769481481</v>
      </c>
      <c r="O4444" s="14">
        <f t="shared" si="5"/>
        <v>0.03634773333</v>
      </c>
      <c r="P4444" s="19">
        <f t="shared" si="6"/>
        <v>77.09419916</v>
      </c>
      <c r="Q4444" s="14">
        <f t="shared" si="7"/>
        <v>126098.9727</v>
      </c>
    </row>
    <row r="4445" ht="15.75" customHeight="1">
      <c r="A4445" s="12">
        <v>2020.0</v>
      </c>
      <c r="B4445" s="265">
        <v>44136.0</v>
      </c>
      <c r="C4445" s="12" t="s">
        <v>783</v>
      </c>
      <c r="D4445" s="12" t="s">
        <v>441</v>
      </c>
      <c r="E4445" s="12" t="s">
        <v>750</v>
      </c>
      <c r="F4445" s="12" t="s">
        <v>751</v>
      </c>
      <c r="G4445" s="12" t="s">
        <v>749</v>
      </c>
      <c r="H4445" s="12" t="s">
        <v>421</v>
      </c>
      <c r="I4445" s="19">
        <v>18889.4</v>
      </c>
      <c r="J4445" s="19">
        <v>1456263.15</v>
      </c>
      <c r="K4445" s="19">
        <f t="shared" si="1"/>
        <v>629.6466667</v>
      </c>
      <c r="L4445" s="14">
        <f t="shared" si="2"/>
        <v>629.6466667</v>
      </c>
      <c r="M4445" s="14">
        <f t="shared" si="3"/>
        <v>0</v>
      </c>
      <c r="N4445" s="14">
        <f t="shared" si="4"/>
        <v>0.002220975897</v>
      </c>
      <c r="O4445" s="14">
        <f t="shared" si="5"/>
        <v>0.01399214815</v>
      </c>
      <c r="P4445" s="19">
        <f t="shared" si="6"/>
        <v>77.09419833</v>
      </c>
      <c r="Q4445" s="14">
        <f t="shared" si="7"/>
        <v>48542.105</v>
      </c>
    </row>
    <row r="4446" ht="15.75" customHeight="1">
      <c r="A4446" s="12">
        <v>2020.0</v>
      </c>
      <c r="B4446" s="265">
        <v>44136.0</v>
      </c>
      <c r="C4446" s="12" t="s">
        <v>807</v>
      </c>
      <c r="D4446" s="12" t="s">
        <v>808</v>
      </c>
      <c r="E4446" s="12" t="s">
        <v>747</v>
      </c>
      <c r="F4446" s="12" t="s">
        <v>748</v>
      </c>
      <c r="G4446" s="12" t="s">
        <v>749</v>
      </c>
      <c r="H4446" s="12" t="s">
        <v>421</v>
      </c>
      <c r="I4446" s="19">
        <v>600012.78</v>
      </c>
      <c r="J4446" s="19">
        <v>4.625750465E7</v>
      </c>
      <c r="K4446" s="19">
        <f t="shared" si="1"/>
        <v>20000.426</v>
      </c>
      <c r="L4446" s="14">
        <f t="shared" si="2"/>
        <v>20000.426</v>
      </c>
      <c r="M4446" s="14">
        <f t="shared" si="3"/>
        <v>0</v>
      </c>
      <c r="N4446" s="14">
        <f t="shared" si="4"/>
        <v>0.07054823986</v>
      </c>
      <c r="O4446" s="14">
        <f t="shared" si="5"/>
        <v>0.4444539111</v>
      </c>
      <c r="P4446" s="19">
        <f t="shared" si="6"/>
        <v>77.09419898</v>
      </c>
      <c r="Q4446" s="14">
        <f t="shared" si="7"/>
        <v>1541916.822</v>
      </c>
    </row>
    <row r="4447" ht="15.75" customHeight="1">
      <c r="A4447" s="12">
        <v>2020.0</v>
      </c>
      <c r="B4447" s="265">
        <v>44136.0</v>
      </c>
      <c r="C4447" s="12" t="s">
        <v>807</v>
      </c>
      <c r="D4447" s="12" t="s">
        <v>808</v>
      </c>
      <c r="E4447" s="12" t="s">
        <v>750</v>
      </c>
      <c r="F4447" s="12" t="s">
        <v>751</v>
      </c>
      <c r="G4447" s="12" t="s">
        <v>749</v>
      </c>
      <c r="H4447" s="12" t="s">
        <v>421</v>
      </c>
      <c r="I4447" s="19">
        <v>111284.96</v>
      </c>
      <c r="J4447" s="19">
        <v>8579424.84</v>
      </c>
      <c r="K4447" s="19">
        <f t="shared" si="1"/>
        <v>3709.498667</v>
      </c>
      <c r="L4447" s="14">
        <f t="shared" si="2"/>
        <v>3709.498667</v>
      </c>
      <c r="M4447" s="14">
        <f t="shared" si="3"/>
        <v>0</v>
      </c>
      <c r="N4447" s="14">
        <f t="shared" si="4"/>
        <v>0.01308465138</v>
      </c>
      <c r="O4447" s="14">
        <f t="shared" si="5"/>
        <v>0.0824333037</v>
      </c>
      <c r="P4447" s="19">
        <f t="shared" si="6"/>
        <v>77.09419889</v>
      </c>
      <c r="Q4447" s="14">
        <f t="shared" si="7"/>
        <v>285980.828</v>
      </c>
    </row>
    <row r="4448" ht="15.75" customHeight="1">
      <c r="A4448" s="12">
        <v>2020.0</v>
      </c>
      <c r="B4448" s="265">
        <v>44136.0</v>
      </c>
      <c r="C4448" s="12" t="s">
        <v>809</v>
      </c>
      <c r="D4448" s="12" t="s">
        <v>810</v>
      </c>
      <c r="E4448" s="12" t="s">
        <v>747</v>
      </c>
      <c r="F4448" s="12" t="s">
        <v>748</v>
      </c>
      <c r="G4448" s="12" t="s">
        <v>749</v>
      </c>
      <c r="H4448" s="12" t="s">
        <v>421</v>
      </c>
      <c r="I4448" s="19">
        <v>854511.66</v>
      </c>
      <c r="J4448" s="19">
        <v>6.587789185E7</v>
      </c>
      <c r="K4448" s="19">
        <f t="shared" si="1"/>
        <v>28483.722</v>
      </c>
      <c r="L4448" s="14">
        <f t="shared" si="2"/>
        <v>28483.722</v>
      </c>
      <c r="M4448" s="14">
        <f t="shared" si="3"/>
        <v>0</v>
      </c>
      <c r="N4448" s="14">
        <f t="shared" si="4"/>
        <v>0.1004716825</v>
      </c>
      <c r="O4448" s="14">
        <f t="shared" si="5"/>
        <v>0.6329716</v>
      </c>
      <c r="P4448" s="19">
        <f t="shared" si="6"/>
        <v>77.09419887</v>
      </c>
      <c r="Q4448" s="14">
        <f t="shared" si="7"/>
        <v>2195929.728</v>
      </c>
    </row>
    <row r="4449" ht="15.75" customHeight="1">
      <c r="A4449" s="12">
        <v>2020.0</v>
      </c>
      <c r="B4449" s="265">
        <v>44136.0</v>
      </c>
      <c r="C4449" s="12" t="s">
        <v>809</v>
      </c>
      <c r="D4449" s="12" t="s">
        <v>810</v>
      </c>
      <c r="E4449" s="12" t="s">
        <v>750</v>
      </c>
      <c r="F4449" s="12" t="s">
        <v>751</v>
      </c>
      <c r="G4449" s="12" t="s">
        <v>749</v>
      </c>
      <c r="H4449" s="12" t="s">
        <v>421</v>
      </c>
      <c r="I4449" s="19">
        <v>238698.2</v>
      </c>
      <c r="J4449" s="19">
        <v>1.840224655E7</v>
      </c>
      <c r="K4449" s="19">
        <f t="shared" si="1"/>
        <v>7956.606667</v>
      </c>
      <c r="L4449" s="14">
        <f t="shared" si="2"/>
        <v>7956.606667</v>
      </c>
      <c r="M4449" s="14">
        <f t="shared" si="3"/>
        <v>0</v>
      </c>
      <c r="N4449" s="14">
        <f t="shared" si="4"/>
        <v>0.02806563198</v>
      </c>
      <c r="O4449" s="14">
        <f t="shared" si="5"/>
        <v>0.1768134815</v>
      </c>
      <c r="P4449" s="19">
        <f t="shared" si="6"/>
        <v>77.09419908</v>
      </c>
      <c r="Q4449" s="14">
        <f t="shared" si="7"/>
        <v>613408.2183</v>
      </c>
    </row>
    <row r="4450" ht="15.75" customHeight="1">
      <c r="A4450" s="12">
        <v>2020.0</v>
      </c>
      <c r="B4450" s="265">
        <v>44136.0</v>
      </c>
      <c r="C4450" s="12" t="s">
        <v>785</v>
      </c>
      <c r="D4450" s="12" t="s">
        <v>417</v>
      </c>
      <c r="E4450" s="12" t="s">
        <v>747</v>
      </c>
      <c r="F4450" s="12" t="s">
        <v>748</v>
      </c>
      <c r="G4450" s="12" t="s">
        <v>749</v>
      </c>
      <c r="H4450" s="12" t="s">
        <v>405</v>
      </c>
      <c r="I4450" s="19">
        <v>16014.0</v>
      </c>
      <c r="J4450" s="19">
        <v>3059185.33</v>
      </c>
      <c r="K4450" s="19">
        <f t="shared" si="1"/>
        <v>533.8</v>
      </c>
      <c r="L4450" s="14">
        <f t="shared" si="2"/>
        <v>533.8</v>
      </c>
      <c r="M4450" s="14">
        <f t="shared" si="3"/>
        <v>0</v>
      </c>
      <c r="N4450" s="14">
        <f t="shared" si="4"/>
        <v>0.001882892416</v>
      </c>
      <c r="O4450" s="14">
        <f t="shared" si="5"/>
        <v>0.01186222222</v>
      </c>
      <c r="P4450" s="19">
        <f t="shared" si="6"/>
        <v>191.0319302</v>
      </c>
      <c r="Q4450" s="14">
        <f t="shared" si="7"/>
        <v>101972.8443</v>
      </c>
    </row>
    <row r="4451" ht="15.75" customHeight="1">
      <c r="A4451" s="12">
        <v>2020.0</v>
      </c>
      <c r="B4451" s="265">
        <v>44136.0</v>
      </c>
      <c r="C4451" s="12" t="s">
        <v>785</v>
      </c>
      <c r="D4451" s="12" t="s">
        <v>417</v>
      </c>
      <c r="E4451" s="12" t="s">
        <v>753</v>
      </c>
      <c r="F4451" s="12" t="s">
        <v>754</v>
      </c>
      <c r="G4451" s="12" t="s">
        <v>749</v>
      </c>
      <c r="H4451" s="12" t="s">
        <v>405</v>
      </c>
      <c r="I4451" s="19">
        <v>12347.0</v>
      </c>
      <c r="J4451" s="19">
        <v>2375982.94</v>
      </c>
      <c r="K4451" s="19">
        <f t="shared" si="1"/>
        <v>411.5666667</v>
      </c>
      <c r="L4451" s="14">
        <f t="shared" si="2"/>
        <v>411.5666667</v>
      </c>
      <c r="M4451" s="14">
        <f t="shared" si="3"/>
        <v>0</v>
      </c>
      <c r="N4451" s="14">
        <f t="shared" si="4"/>
        <v>0.001451734274</v>
      </c>
      <c r="O4451" s="14">
        <f t="shared" si="5"/>
        <v>0.009145925926</v>
      </c>
      <c r="P4451" s="19">
        <f t="shared" si="6"/>
        <v>192.4340277</v>
      </c>
      <c r="Q4451" s="14">
        <f t="shared" si="7"/>
        <v>79199.43133</v>
      </c>
    </row>
    <row r="4452" ht="15.75" customHeight="1">
      <c r="A4452" s="12">
        <v>2020.0</v>
      </c>
      <c r="B4452" s="265">
        <v>44136.0</v>
      </c>
      <c r="C4452" s="12" t="s">
        <v>786</v>
      </c>
      <c r="D4452" s="12" t="s">
        <v>418</v>
      </c>
      <c r="E4452" s="12" t="s">
        <v>753</v>
      </c>
      <c r="F4452" s="12" t="s">
        <v>754</v>
      </c>
      <c r="G4452" s="12" t="s">
        <v>749</v>
      </c>
      <c r="H4452" s="12" t="s">
        <v>405</v>
      </c>
      <c r="I4452" s="19">
        <v>16000.0</v>
      </c>
      <c r="J4452" s="19">
        <v>3141843.72</v>
      </c>
      <c r="K4452" s="19">
        <f t="shared" si="1"/>
        <v>533.3333333</v>
      </c>
      <c r="L4452" s="14">
        <f t="shared" si="2"/>
        <v>533.3333333</v>
      </c>
      <c r="M4452" s="14">
        <f t="shared" si="3"/>
        <v>0</v>
      </c>
      <c r="N4452" s="14">
        <f t="shared" si="4"/>
        <v>0.001881246326</v>
      </c>
      <c r="O4452" s="14">
        <f t="shared" si="5"/>
        <v>0.01185185185</v>
      </c>
      <c r="P4452" s="19">
        <f t="shared" si="6"/>
        <v>196.3652325</v>
      </c>
      <c r="Q4452" s="14">
        <f t="shared" si="7"/>
        <v>104728.124</v>
      </c>
    </row>
    <row r="4453" ht="15.75" customHeight="1">
      <c r="A4453" s="12">
        <v>2020.0</v>
      </c>
      <c r="B4453" s="265">
        <v>44136.0</v>
      </c>
      <c r="C4453" s="12" t="s">
        <v>786</v>
      </c>
      <c r="D4453" s="12" t="s">
        <v>418</v>
      </c>
      <c r="E4453" s="12" t="s">
        <v>755</v>
      </c>
      <c r="F4453" s="12" t="s">
        <v>756</v>
      </c>
      <c r="G4453" s="12" t="s">
        <v>749</v>
      </c>
      <c r="H4453" s="12" t="s">
        <v>405</v>
      </c>
      <c r="I4453" s="19">
        <v>2145.0</v>
      </c>
      <c r="J4453" s="19">
        <v>421203.42</v>
      </c>
      <c r="K4453" s="19">
        <f t="shared" si="1"/>
        <v>71.5</v>
      </c>
      <c r="L4453" s="14">
        <f t="shared" si="2"/>
        <v>71.5</v>
      </c>
      <c r="M4453" s="14">
        <f t="shared" si="3"/>
        <v>0</v>
      </c>
      <c r="N4453" s="14">
        <f t="shared" si="4"/>
        <v>0.0002522045855</v>
      </c>
      <c r="O4453" s="14">
        <f t="shared" si="5"/>
        <v>0.001588888889</v>
      </c>
      <c r="P4453" s="19">
        <f t="shared" si="6"/>
        <v>196.3652308</v>
      </c>
      <c r="Q4453" s="14">
        <f t="shared" si="7"/>
        <v>14040.114</v>
      </c>
    </row>
    <row r="4454" ht="15.75" customHeight="1">
      <c r="A4454" s="12">
        <v>2020.0</v>
      </c>
      <c r="B4454" s="265">
        <v>44136.0</v>
      </c>
      <c r="C4454" s="12" t="s">
        <v>786</v>
      </c>
      <c r="D4454" s="12" t="s">
        <v>418</v>
      </c>
      <c r="E4454" s="12" t="s">
        <v>750</v>
      </c>
      <c r="F4454" s="12" t="s">
        <v>751</v>
      </c>
      <c r="G4454" s="12" t="s">
        <v>749</v>
      </c>
      <c r="H4454" s="12" t="s">
        <v>405</v>
      </c>
      <c r="I4454" s="19">
        <v>1091.0</v>
      </c>
      <c r="J4454" s="19">
        <v>214234.47</v>
      </c>
      <c r="K4454" s="19">
        <f t="shared" si="1"/>
        <v>36.36666667</v>
      </c>
      <c r="L4454" s="14">
        <f t="shared" si="2"/>
        <v>36.36666667</v>
      </c>
      <c r="M4454" s="14">
        <f t="shared" si="3"/>
        <v>0</v>
      </c>
      <c r="N4454" s="14">
        <f t="shared" si="4"/>
        <v>0.0001282774838</v>
      </c>
      <c r="O4454" s="14">
        <f t="shared" si="5"/>
        <v>0.0008081481481</v>
      </c>
      <c r="P4454" s="19">
        <f t="shared" si="6"/>
        <v>196.3652337</v>
      </c>
      <c r="Q4454" s="14">
        <f t="shared" si="7"/>
        <v>7141.149</v>
      </c>
    </row>
    <row r="4455" ht="15.75" customHeight="1">
      <c r="A4455" s="12">
        <v>2020.0</v>
      </c>
      <c r="B4455" s="265">
        <v>44166.0</v>
      </c>
      <c r="C4455" s="12" t="s">
        <v>752</v>
      </c>
      <c r="D4455" s="12" t="s">
        <v>424</v>
      </c>
      <c r="E4455" s="12" t="s">
        <v>747</v>
      </c>
      <c r="F4455" s="12" t="s">
        <v>748</v>
      </c>
      <c r="G4455" s="12" t="s">
        <v>749</v>
      </c>
      <c r="H4455" s="12" t="s">
        <v>421</v>
      </c>
      <c r="I4455" s="19">
        <v>216110.0</v>
      </c>
      <c r="J4455" s="19">
        <v>2.791129888E7</v>
      </c>
      <c r="K4455" s="19">
        <f t="shared" si="1"/>
        <v>7203.666667</v>
      </c>
      <c r="L4455" s="14">
        <f t="shared" si="2"/>
        <v>7203.666667</v>
      </c>
      <c r="M4455" s="14">
        <f t="shared" si="3"/>
        <v>0</v>
      </c>
      <c r="N4455" s="14">
        <f t="shared" si="4"/>
        <v>0.02540975897</v>
      </c>
      <c r="O4455" s="14">
        <f t="shared" si="5"/>
        <v>0.1600814815</v>
      </c>
      <c r="P4455" s="19">
        <f t="shared" si="6"/>
        <v>129.1532038</v>
      </c>
      <c r="Q4455" s="14">
        <f t="shared" si="7"/>
        <v>930376.6293</v>
      </c>
    </row>
    <row r="4456" ht="15.75" customHeight="1">
      <c r="A4456" s="12">
        <v>2020.0</v>
      </c>
      <c r="B4456" s="265">
        <v>44166.0</v>
      </c>
      <c r="C4456" s="12" t="s">
        <v>752</v>
      </c>
      <c r="D4456" s="12" t="s">
        <v>424</v>
      </c>
      <c r="E4456" s="12" t="s">
        <v>753</v>
      </c>
      <c r="F4456" s="12" t="s">
        <v>754</v>
      </c>
      <c r="G4456" s="12" t="s">
        <v>749</v>
      </c>
      <c r="H4456" s="12" t="s">
        <v>421</v>
      </c>
      <c r="I4456" s="19">
        <v>355393.0</v>
      </c>
      <c r="J4456" s="19">
        <v>4.625078127E7</v>
      </c>
      <c r="K4456" s="19">
        <f t="shared" si="1"/>
        <v>11846.43333</v>
      </c>
      <c r="L4456" s="14">
        <f t="shared" si="2"/>
        <v>11846.43333</v>
      </c>
      <c r="M4456" s="14">
        <f t="shared" si="3"/>
        <v>0</v>
      </c>
      <c r="N4456" s="14">
        <f t="shared" si="4"/>
        <v>0.04178636096</v>
      </c>
      <c r="O4456" s="14">
        <f t="shared" si="5"/>
        <v>0.2632540741</v>
      </c>
      <c r="P4456" s="19">
        <f t="shared" si="6"/>
        <v>130.1398206</v>
      </c>
      <c r="Q4456" s="14">
        <f t="shared" si="7"/>
        <v>1541692.709</v>
      </c>
    </row>
    <row r="4457" ht="15.75" customHeight="1">
      <c r="A4457" s="12">
        <v>2020.0</v>
      </c>
      <c r="B4457" s="265">
        <v>44166.0</v>
      </c>
      <c r="C4457" s="12" t="s">
        <v>752</v>
      </c>
      <c r="D4457" s="12" t="s">
        <v>424</v>
      </c>
      <c r="E4457" s="12" t="s">
        <v>750</v>
      </c>
      <c r="F4457" s="12" t="s">
        <v>751</v>
      </c>
      <c r="G4457" s="12" t="s">
        <v>749</v>
      </c>
      <c r="H4457" s="12" t="s">
        <v>421</v>
      </c>
      <c r="I4457" s="19">
        <v>1439.0</v>
      </c>
      <c r="J4457" s="19">
        <v>200233.94</v>
      </c>
      <c r="K4457" s="19">
        <f t="shared" si="1"/>
        <v>47.96666667</v>
      </c>
      <c r="L4457" s="14">
        <f t="shared" si="2"/>
        <v>47.96666667</v>
      </c>
      <c r="M4457" s="14">
        <f t="shared" si="3"/>
        <v>0</v>
      </c>
      <c r="N4457" s="14">
        <f t="shared" si="4"/>
        <v>0.0001691945914</v>
      </c>
      <c r="O4457" s="14">
        <f t="shared" si="5"/>
        <v>0.001065925926</v>
      </c>
      <c r="P4457" s="19">
        <f t="shared" si="6"/>
        <v>139.1479778</v>
      </c>
      <c r="Q4457" s="14">
        <f t="shared" si="7"/>
        <v>6674.464667</v>
      </c>
    </row>
    <row r="4458" ht="15.75" customHeight="1">
      <c r="A4458" s="12">
        <v>2020.0</v>
      </c>
      <c r="B4458" s="265">
        <v>44166.0</v>
      </c>
      <c r="C4458" s="12" t="s">
        <v>757</v>
      </c>
      <c r="D4458" s="12" t="s">
        <v>425</v>
      </c>
      <c r="E4458" s="12" t="s">
        <v>753</v>
      </c>
      <c r="F4458" s="12" t="s">
        <v>754</v>
      </c>
      <c r="G4458" s="12" t="s">
        <v>749</v>
      </c>
      <c r="H4458" s="12" t="s">
        <v>421</v>
      </c>
      <c r="I4458" s="19">
        <v>317922.0</v>
      </c>
      <c r="J4458" s="19">
        <v>3.0397332343E8</v>
      </c>
      <c r="K4458" s="19">
        <f t="shared" si="1"/>
        <v>10597.4</v>
      </c>
      <c r="L4458" s="14">
        <f t="shared" si="2"/>
        <v>10597.4</v>
      </c>
      <c r="M4458" s="14">
        <f t="shared" si="3"/>
        <v>0</v>
      </c>
      <c r="N4458" s="14">
        <f t="shared" si="4"/>
        <v>0.03738059965</v>
      </c>
      <c r="O4458" s="14">
        <f t="shared" si="5"/>
        <v>0.2354977778</v>
      </c>
      <c r="P4458" s="19">
        <f t="shared" si="6"/>
        <v>956.1254755</v>
      </c>
      <c r="Q4458" s="14">
        <f t="shared" si="7"/>
        <v>10132444.11</v>
      </c>
    </row>
    <row r="4459" ht="15.75" customHeight="1">
      <c r="A4459" s="12">
        <v>2020.0</v>
      </c>
      <c r="B4459" s="265">
        <v>44166.0</v>
      </c>
      <c r="C4459" s="12" t="s">
        <v>757</v>
      </c>
      <c r="D4459" s="12" t="s">
        <v>425</v>
      </c>
      <c r="E4459" s="12" t="s">
        <v>755</v>
      </c>
      <c r="F4459" s="12" t="s">
        <v>756</v>
      </c>
      <c r="G4459" s="12" t="s">
        <v>749</v>
      </c>
      <c r="H4459" s="12" t="s">
        <v>421</v>
      </c>
      <c r="I4459" s="19">
        <v>30344.0</v>
      </c>
      <c r="J4459" s="19">
        <v>3.111501785E7</v>
      </c>
      <c r="K4459" s="19">
        <f t="shared" si="1"/>
        <v>1011.466667</v>
      </c>
      <c r="L4459" s="14">
        <f t="shared" si="2"/>
        <v>1011.466667</v>
      </c>
      <c r="M4459" s="14">
        <f t="shared" si="3"/>
        <v>0</v>
      </c>
      <c r="N4459" s="14">
        <f t="shared" si="4"/>
        <v>0.003567783657</v>
      </c>
      <c r="O4459" s="14">
        <f t="shared" si="5"/>
        <v>0.02247703704</v>
      </c>
      <c r="P4459" s="19">
        <f t="shared" si="6"/>
        <v>1025.409236</v>
      </c>
      <c r="Q4459" s="14">
        <f t="shared" si="7"/>
        <v>1037167.262</v>
      </c>
    </row>
    <row r="4460" ht="15.75" customHeight="1">
      <c r="A4460" s="12">
        <v>2020.0</v>
      </c>
      <c r="B4460" s="265">
        <v>44166.0</v>
      </c>
      <c r="C4460" s="12" t="s">
        <v>757</v>
      </c>
      <c r="D4460" s="12" t="s">
        <v>425</v>
      </c>
      <c r="E4460" s="12" t="s">
        <v>750</v>
      </c>
      <c r="F4460" s="12" t="s">
        <v>751</v>
      </c>
      <c r="G4460" s="12" t="s">
        <v>749</v>
      </c>
      <c r="H4460" s="12" t="s">
        <v>421</v>
      </c>
      <c r="I4460" s="19">
        <v>1045.0</v>
      </c>
      <c r="J4460" s="19">
        <v>1071552.66</v>
      </c>
      <c r="K4460" s="19">
        <f t="shared" si="1"/>
        <v>34.83333333</v>
      </c>
      <c r="L4460" s="14">
        <f t="shared" si="2"/>
        <v>34.83333333</v>
      </c>
      <c r="M4460" s="14">
        <f t="shared" si="3"/>
        <v>0</v>
      </c>
      <c r="N4460" s="14">
        <f t="shared" si="4"/>
        <v>0.0001228689006</v>
      </c>
      <c r="O4460" s="14">
        <f t="shared" si="5"/>
        <v>0.0007740740741</v>
      </c>
      <c r="P4460" s="19">
        <f t="shared" si="6"/>
        <v>1025.409244</v>
      </c>
      <c r="Q4460" s="14">
        <f t="shared" si="7"/>
        <v>35718.422</v>
      </c>
    </row>
    <row r="4461" ht="15.75" customHeight="1">
      <c r="A4461" s="12">
        <v>2020.0</v>
      </c>
      <c r="B4461" s="265">
        <v>44166.0</v>
      </c>
      <c r="C4461" s="12" t="s">
        <v>803</v>
      </c>
      <c r="D4461" s="12" t="s">
        <v>408</v>
      </c>
      <c r="E4461" s="12" t="s">
        <v>747</v>
      </c>
      <c r="F4461" s="12" t="s">
        <v>748</v>
      </c>
      <c r="G4461" s="12" t="s">
        <v>749</v>
      </c>
      <c r="H4461" s="12" t="s">
        <v>405</v>
      </c>
      <c r="I4461" s="19">
        <v>2923435.19</v>
      </c>
      <c r="J4461" s="19">
        <v>6.575775695E8</v>
      </c>
      <c r="K4461" s="19">
        <f t="shared" si="1"/>
        <v>97447.83967</v>
      </c>
      <c r="L4461" s="14">
        <f t="shared" si="2"/>
        <v>97447.83967</v>
      </c>
      <c r="M4461" s="14">
        <f t="shared" si="3"/>
        <v>0</v>
      </c>
      <c r="N4461" s="14">
        <f t="shared" si="4"/>
        <v>0.3437313568</v>
      </c>
      <c r="O4461" s="14">
        <f t="shared" si="5"/>
        <v>2.165507548</v>
      </c>
      <c r="P4461" s="19">
        <f t="shared" si="6"/>
        <v>224.9331785</v>
      </c>
      <c r="Q4461" s="14">
        <f t="shared" si="7"/>
        <v>21919252.32</v>
      </c>
    </row>
    <row r="4462" ht="15.75" customHeight="1">
      <c r="A4462" s="12">
        <v>2020.0</v>
      </c>
      <c r="B4462" s="265">
        <v>44166.0</v>
      </c>
      <c r="C4462" s="12" t="s">
        <v>803</v>
      </c>
      <c r="D4462" s="12" t="s">
        <v>408</v>
      </c>
      <c r="E4462" s="12" t="s">
        <v>753</v>
      </c>
      <c r="F4462" s="12" t="s">
        <v>754</v>
      </c>
      <c r="G4462" s="12" t="s">
        <v>749</v>
      </c>
      <c r="H4462" s="12" t="s">
        <v>405</v>
      </c>
      <c r="I4462" s="19">
        <v>2.364273977E7</v>
      </c>
      <c r="J4462" s="19">
        <v>4.9756783751E9</v>
      </c>
      <c r="K4462" s="19">
        <f t="shared" si="1"/>
        <v>788091.3257</v>
      </c>
      <c r="L4462" s="14">
        <f t="shared" si="2"/>
        <v>283500</v>
      </c>
      <c r="M4462" s="14">
        <f t="shared" si="3"/>
        <v>504591.3257</v>
      </c>
      <c r="N4462" s="14">
        <f t="shared" si="4"/>
        <v>1</v>
      </c>
      <c r="O4462" s="14">
        <f t="shared" si="5"/>
        <v>6.3</v>
      </c>
      <c r="P4462" s="19">
        <f t="shared" si="6"/>
        <v>210.4526981</v>
      </c>
      <c r="Q4462" s="14">
        <f t="shared" si="7"/>
        <v>59663339.91</v>
      </c>
    </row>
    <row r="4463" ht="15.75" customHeight="1">
      <c r="A4463" s="12">
        <v>2020.0</v>
      </c>
      <c r="B4463" s="265">
        <v>44166.0</v>
      </c>
      <c r="C4463" s="12" t="s">
        <v>803</v>
      </c>
      <c r="D4463" s="12" t="s">
        <v>408</v>
      </c>
      <c r="E4463" s="12" t="s">
        <v>755</v>
      </c>
      <c r="F4463" s="12" t="s">
        <v>756</v>
      </c>
      <c r="G4463" s="12" t="s">
        <v>749</v>
      </c>
      <c r="H4463" s="12" t="s">
        <v>405</v>
      </c>
      <c r="I4463" s="19">
        <v>80014.34</v>
      </c>
      <c r="J4463" s="19">
        <v>2.284989556E7</v>
      </c>
      <c r="K4463" s="19">
        <f t="shared" si="1"/>
        <v>2667.144667</v>
      </c>
      <c r="L4463" s="14">
        <f t="shared" si="2"/>
        <v>2667.144667</v>
      </c>
      <c r="M4463" s="14">
        <f t="shared" si="3"/>
        <v>0</v>
      </c>
      <c r="N4463" s="14">
        <f t="shared" si="4"/>
        <v>0.009407917695</v>
      </c>
      <c r="O4463" s="14">
        <f t="shared" si="5"/>
        <v>0.05926988148</v>
      </c>
      <c r="P4463" s="19">
        <f t="shared" si="6"/>
        <v>285.5725056</v>
      </c>
      <c r="Q4463" s="14">
        <f t="shared" si="7"/>
        <v>761663.1853</v>
      </c>
    </row>
    <row r="4464" ht="15.75" customHeight="1">
      <c r="A4464" s="12">
        <v>2020.0</v>
      </c>
      <c r="B4464" s="265">
        <v>44166.0</v>
      </c>
      <c r="C4464" s="12" t="s">
        <v>759</v>
      </c>
      <c r="D4464" s="12" t="s">
        <v>406</v>
      </c>
      <c r="E4464" s="12" t="s">
        <v>747</v>
      </c>
      <c r="F4464" s="12" t="s">
        <v>748</v>
      </c>
      <c r="G4464" s="12" t="s">
        <v>749</v>
      </c>
      <c r="H4464" s="12" t="s">
        <v>405</v>
      </c>
      <c r="I4464" s="19">
        <v>6178224.97</v>
      </c>
      <c r="J4464" s="19">
        <v>1.29555416858E9</v>
      </c>
      <c r="K4464" s="19">
        <f t="shared" si="1"/>
        <v>205940.8323</v>
      </c>
      <c r="L4464" s="14">
        <f t="shared" si="2"/>
        <v>205940.8323</v>
      </c>
      <c r="M4464" s="14">
        <f t="shared" si="3"/>
        <v>0</v>
      </c>
      <c r="N4464" s="14">
        <f t="shared" si="4"/>
        <v>0.726422689</v>
      </c>
      <c r="O4464" s="14">
        <f t="shared" si="5"/>
        <v>4.576462941</v>
      </c>
      <c r="P4464" s="19">
        <f t="shared" si="6"/>
        <v>209.6968263</v>
      </c>
      <c r="Q4464" s="14">
        <f t="shared" si="7"/>
        <v>43185138.95</v>
      </c>
    </row>
    <row r="4465" ht="15.75" customHeight="1">
      <c r="A4465" s="12">
        <v>2020.0</v>
      </c>
      <c r="B4465" s="265">
        <v>44166.0</v>
      </c>
      <c r="C4465" s="12" t="s">
        <v>759</v>
      </c>
      <c r="D4465" s="12" t="s">
        <v>406</v>
      </c>
      <c r="E4465" s="12" t="s">
        <v>753</v>
      </c>
      <c r="F4465" s="12" t="s">
        <v>754</v>
      </c>
      <c r="G4465" s="12" t="s">
        <v>749</v>
      </c>
      <c r="H4465" s="12" t="s">
        <v>405</v>
      </c>
      <c r="I4465" s="19">
        <v>1.372231323E7</v>
      </c>
      <c r="J4465" s="19">
        <v>3.09113103422E9</v>
      </c>
      <c r="K4465" s="19">
        <f t="shared" si="1"/>
        <v>457410.441</v>
      </c>
      <c r="L4465" s="14">
        <f t="shared" si="2"/>
        <v>283500</v>
      </c>
      <c r="M4465" s="14">
        <f t="shared" si="3"/>
        <v>173910.441</v>
      </c>
      <c r="N4465" s="14">
        <f t="shared" si="4"/>
        <v>1</v>
      </c>
      <c r="O4465" s="14">
        <f t="shared" si="5"/>
        <v>6.3</v>
      </c>
      <c r="P4465" s="19">
        <f t="shared" si="6"/>
        <v>225.2631158</v>
      </c>
      <c r="Q4465" s="14">
        <f t="shared" si="7"/>
        <v>63862093.33</v>
      </c>
    </row>
    <row r="4466" ht="15.75" customHeight="1">
      <c r="A4466" s="12">
        <v>2020.0</v>
      </c>
      <c r="B4466" s="265">
        <v>44166.0</v>
      </c>
      <c r="C4466" s="12" t="s">
        <v>759</v>
      </c>
      <c r="D4466" s="12" t="s">
        <v>406</v>
      </c>
      <c r="E4466" s="12" t="s">
        <v>755</v>
      </c>
      <c r="F4466" s="12" t="s">
        <v>756</v>
      </c>
      <c r="G4466" s="12" t="s">
        <v>749</v>
      </c>
      <c r="H4466" s="12" t="s">
        <v>405</v>
      </c>
      <c r="I4466" s="19">
        <v>413797.83</v>
      </c>
      <c r="J4466" s="19">
        <v>1.1821033548E8</v>
      </c>
      <c r="K4466" s="19">
        <f t="shared" si="1"/>
        <v>13793.261</v>
      </c>
      <c r="L4466" s="14">
        <f t="shared" si="2"/>
        <v>13793.261</v>
      </c>
      <c r="M4466" s="14">
        <f t="shared" si="3"/>
        <v>0</v>
      </c>
      <c r="N4466" s="14">
        <f t="shared" si="4"/>
        <v>0.04865347795</v>
      </c>
      <c r="O4466" s="14">
        <f t="shared" si="5"/>
        <v>0.3065169111</v>
      </c>
      <c r="P4466" s="19">
        <f t="shared" si="6"/>
        <v>285.6717143</v>
      </c>
      <c r="Q4466" s="14">
        <f t="shared" si="7"/>
        <v>3940344.516</v>
      </c>
    </row>
    <row r="4467" ht="15.75" customHeight="1">
      <c r="A4467" s="12">
        <v>2020.0</v>
      </c>
      <c r="B4467" s="265">
        <v>44166.0</v>
      </c>
      <c r="C4467" s="12" t="s">
        <v>763</v>
      </c>
      <c r="D4467" s="12" t="s">
        <v>409</v>
      </c>
      <c r="E4467" s="12" t="s">
        <v>747</v>
      </c>
      <c r="F4467" s="12" t="s">
        <v>748</v>
      </c>
      <c r="G4467" s="12" t="s">
        <v>749</v>
      </c>
      <c r="H4467" s="12" t="s">
        <v>405</v>
      </c>
      <c r="I4467" s="19">
        <v>347671.3</v>
      </c>
      <c r="J4467" s="19">
        <v>5.168528272E7</v>
      </c>
      <c r="K4467" s="19">
        <f t="shared" si="1"/>
        <v>11589.04333</v>
      </c>
      <c r="L4467" s="14">
        <f t="shared" si="2"/>
        <v>11589.04333</v>
      </c>
      <c r="M4467" s="14">
        <f t="shared" si="3"/>
        <v>0</v>
      </c>
      <c r="N4467" s="14">
        <f t="shared" si="4"/>
        <v>0.04087845973</v>
      </c>
      <c r="O4467" s="14">
        <f t="shared" si="5"/>
        <v>0.2575342963</v>
      </c>
      <c r="P4467" s="19">
        <f t="shared" si="6"/>
        <v>148.661344</v>
      </c>
      <c r="Q4467" s="14">
        <f t="shared" si="7"/>
        <v>1722842.757</v>
      </c>
    </row>
    <row r="4468" ht="15.75" customHeight="1">
      <c r="A4468" s="12">
        <v>2020.0</v>
      </c>
      <c r="B4468" s="265">
        <v>44166.0</v>
      </c>
      <c r="C4468" s="12" t="s">
        <v>763</v>
      </c>
      <c r="D4468" s="12" t="s">
        <v>409</v>
      </c>
      <c r="E4468" s="12" t="s">
        <v>753</v>
      </c>
      <c r="F4468" s="12" t="s">
        <v>754</v>
      </c>
      <c r="G4468" s="12" t="s">
        <v>749</v>
      </c>
      <c r="H4468" s="12" t="s">
        <v>405</v>
      </c>
      <c r="I4468" s="19">
        <v>371073.4</v>
      </c>
      <c r="J4468" s="19">
        <v>5.542317789E7</v>
      </c>
      <c r="K4468" s="19">
        <f t="shared" si="1"/>
        <v>12369.11333</v>
      </c>
      <c r="L4468" s="14">
        <f t="shared" si="2"/>
        <v>12369.11333</v>
      </c>
      <c r="M4468" s="14">
        <f t="shared" si="3"/>
        <v>0</v>
      </c>
      <c r="N4468" s="14">
        <f t="shared" si="4"/>
        <v>0.04363002939</v>
      </c>
      <c r="O4468" s="14">
        <f t="shared" si="5"/>
        <v>0.2748691852</v>
      </c>
      <c r="P4468" s="19">
        <f t="shared" si="6"/>
        <v>149.3590699</v>
      </c>
      <c r="Q4468" s="14">
        <f t="shared" si="7"/>
        <v>1847439.263</v>
      </c>
    </row>
    <row r="4469" ht="15.75" customHeight="1">
      <c r="A4469" s="12">
        <v>2020.0</v>
      </c>
      <c r="B4469" s="265">
        <v>44166.0</v>
      </c>
      <c r="C4469" s="12" t="s">
        <v>763</v>
      </c>
      <c r="D4469" s="12" t="s">
        <v>409</v>
      </c>
      <c r="E4469" s="12" t="s">
        <v>750</v>
      </c>
      <c r="F4469" s="12" t="s">
        <v>751</v>
      </c>
      <c r="G4469" s="12" t="s">
        <v>749</v>
      </c>
      <c r="H4469" s="12" t="s">
        <v>405</v>
      </c>
      <c r="I4469" s="19">
        <v>1167.3</v>
      </c>
      <c r="J4469" s="19">
        <v>173320.98</v>
      </c>
      <c r="K4469" s="19">
        <f t="shared" si="1"/>
        <v>38.91</v>
      </c>
      <c r="L4469" s="14">
        <f t="shared" si="2"/>
        <v>38.91</v>
      </c>
      <c r="M4469" s="14">
        <f t="shared" si="3"/>
        <v>0</v>
      </c>
      <c r="N4469" s="14">
        <f t="shared" si="4"/>
        <v>0.0001372486772</v>
      </c>
      <c r="O4469" s="14">
        <f t="shared" si="5"/>
        <v>0.0008646666667</v>
      </c>
      <c r="P4469" s="19">
        <f t="shared" si="6"/>
        <v>148.4802364</v>
      </c>
      <c r="Q4469" s="14">
        <f t="shared" si="7"/>
        <v>5777.366</v>
      </c>
    </row>
    <row r="4470" ht="15.75" customHeight="1">
      <c r="A4470" s="12">
        <v>2020.0</v>
      </c>
      <c r="B4470" s="265">
        <v>44166.0</v>
      </c>
      <c r="C4470" s="12" t="s">
        <v>764</v>
      </c>
      <c r="D4470" s="12" t="s">
        <v>410</v>
      </c>
      <c r="E4470" s="12" t="s">
        <v>747</v>
      </c>
      <c r="F4470" s="12" t="s">
        <v>748</v>
      </c>
      <c r="G4470" s="12" t="s">
        <v>749</v>
      </c>
      <c r="H4470" s="12" t="s">
        <v>405</v>
      </c>
      <c r="I4470" s="19">
        <v>747860.0</v>
      </c>
      <c r="J4470" s="19">
        <v>1.0840771993E8</v>
      </c>
      <c r="K4470" s="19">
        <f t="shared" si="1"/>
        <v>24928.66667</v>
      </c>
      <c r="L4470" s="14">
        <f t="shared" si="2"/>
        <v>24928.66667</v>
      </c>
      <c r="M4470" s="14">
        <f t="shared" si="3"/>
        <v>0</v>
      </c>
      <c r="N4470" s="14">
        <f t="shared" si="4"/>
        <v>0.08793180482</v>
      </c>
      <c r="O4470" s="14">
        <f t="shared" si="5"/>
        <v>0.5539703704</v>
      </c>
      <c r="P4470" s="19">
        <f t="shared" si="6"/>
        <v>144.9572379</v>
      </c>
      <c r="Q4470" s="14">
        <f t="shared" si="7"/>
        <v>3613590.664</v>
      </c>
    </row>
    <row r="4471" ht="15.75" customHeight="1">
      <c r="A4471" s="12">
        <v>2020.0</v>
      </c>
      <c r="B4471" s="265">
        <v>44166.0</v>
      </c>
      <c r="C4471" s="12" t="s">
        <v>764</v>
      </c>
      <c r="D4471" s="12" t="s">
        <v>410</v>
      </c>
      <c r="E4471" s="12" t="s">
        <v>753</v>
      </c>
      <c r="F4471" s="12" t="s">
        <v>754</v>
      </c>
      <c r="G4471" s="12" t="s">
        <v>749</v>
      </c>
      <c r="H4471" s="12" t="s">
        <v>405</v>
      </c>
      <c r="I4471" s="19">
        <v>460636.5</v>
      </c>
      <c r="J4471" s="19">
        <v>6.677259473E7</v>
      </c>
      <c r="K4471" s="19">
        <f t="shared" si="1"/>
        <v>15354.55</v>
      </c>
      <c r="L4471" s="14">
        <f t="shared" si="2"/>
        <v>15354.55</v>
      </c>
      <c r="M4471" s="14">
        <f t="shared" si="3"/>
        <v>0</v>
      </c>
      <c r="N4471" s="14">
        <f t="shared" si="4"/>
        <v>0.05416067019</v>
      </c>
      <c r="O4471" s="14">
        <f t="shared" si="5"/>
        <v>0.3412122222</v>
      </c>
      <c r="P4471" s="19">
        <f t="shared" si="6"/>
        <v>144.9572379</v>
      </c>
      <c r="Q4471" s="14">
        <f t="shared" si="7"/>
        <v>2225753.158</v>
      </c>
    </row>
    <row r="4472" ht="15.75" customHeight="1">
      <c r="A4472" s="12">
        <v>2020.0</v>
      </c>
      <c r="B4472" s="265">
        <v>44166.0</v>
      </c>
      <c r="C4472" s="12" t="s">
        <v>764</v>
      </c>
      <c r="D4472" s="12" t="s">
        <v>410</v>
      </c>
      <c r="E4472" s="12" t="s">
        <v>755</v>
      </c>
      <c r="F4472" s="12" t="s">
        <v>756</v>
      </c>
      <c r="G4472" s="12" t="s">
        <v>749</v>
      </c>
      <c r="H4472" s="12" t="s">
        <v>405</v>
      </c>
      <c r="I4472" s="19">
        <v>21128.0</v>
      </c>
      <c r="J4472" s="19">
        <v>3062656.53</v>
      </c>
      <c r="K4472" s="19">
        <f t="shared" si="1"/>
        <v>704.2666667</v>
      </c>
      <c r="L4472" s="14">
        <f t="shared" si="2"/>
        <v>704.2666667</v>
      </c>
      <c r="M4472" s="14">
        <f t="shared" si="3"/>
        <v>0</v>
      </c>
      <c r="N4472" s="14">
        <f t="shared" si="4"/>
        <v>0.002484185773</v>
      </c>
      <c r="O4472" s="14">
        <f t="shared" si="5"/>
        <v>0.01565037037</v>
      </c>
      <c r="P4472" s="19">
        <f t="shared" si="6"/>
        <v>144.9572383</v>
      </c>
      <c r="Q4472" s="14">
        <f t="shared" si="7"/>
        <v>102088.551</v>
      </c>
    </row>
    <row r="4473" ht="15.75" customHeight="1">
      <c r="A4473" s="12">
        <v>2020.0</v>
      </c>
      <c r="B4473" s="265">
        <v>44166.0</v>
      </c>
      <c r="C4473" s="12" t="s">
        <v>765</v>
      </c>
      <c r="D4473" s="12" t="s">
        <v>412</v>
      </c>
      <c r="E4473" s="12" t="s">
        <v>747</v>
      </c>
      <c r="F4473" s="12" t="s">
        <v>748</v>
      </c>
      <c r="G4473" s="12" t="s">
        <v>749</v>
      </c>
      <c r="H4473" s="12" t="s">
        <v>405</v>
      </c>
      <c r="I4473" s="19">
        <v>781039.0</v>
      </c>
      <c r="J4473" s="19">
        <v>1.1064919987E8</v>
      </c>
      <c r="K4473" s="19">
        <f t="shared" si="1"/>
        <v>26034.63333</v>
      </c>
      <c r="L4473" s="14">
        <f t="shared" si="2"/>
        <v>26034.63333</v>
      </c>
      <c r="M4473" s="14">
        <f t="shared" si="3"/>
        <v>0</v>
      </c>
      <c r="N4473" s="14">
        <f t="shared" si="4"/>
        <v>0.09183292181</v>
      </c>
      <c r="O4473" s="14">
        <f t="shared" si="5"/>
        <v>0.5785474074</v>
      </c>
      <c r="P4473" s="19">
        <f t="shared" si="6"/>
        <v>141.6692379</v>
      </c>
      <c r="Q4473" s="14">
        <f t="shared" si="7"/>
        <v>3688306.662</v>
      </c>
    </row>
    <row r="4474" ht="15.75" customHeight="1">
      <c r="A4474" s="12">
        <v>2020.0</v>
      </c>
      <c r="B4474" s="265">
        <v>44166.0</v>
      </c>
      <c r="C4474" s="12" t="s">
        <v>765</v>
      </c>
      <c r="D4474" s="12" t="s">
        <v>412</v>
      </c>
      <c r="E4474" s="12" t="s">
        <v>753</v>
      </c>
      <c r="F4474" s="12" t="s">
        <v>754</v>
      </c>
      <c r="G4474" s="12" t="s">
        <v>749</v>
      </c>
      <c r="H4474" s="12" t="s">
        <v>405</v>
      </c>
      <c r="I4474" s="19">
        <v>49427.0</v>
      </c>
      <c r="J4474" s="19">
        <v>7039193.93</v>
      </c>
      <c r="K4474" s="19">
        <f t="shared" si="1"/>
        <v>1647.566667</v>
      </c>
      <c r="L4474" s="14">
        <f t="shared" si="2"/>
        <v>1647.566667</v>
      </c>
      <c r="M4474" s="14">
        <f t="shared" si="3"/>
        <v>0</v>
      </c>
      <c r="N4474" s="14">
        <f t="shared" si="4"/>
        <v>0.005811522634</v>
      </c>
      <c r="O4474" s="14">
        <f t="shared" si="5"/>
        <v>0.03661259259</v>
      </c>
      <c r="P4474" s="19">
        <f t="shared" si="6"/>
        <v>142.4159656</v>
      </c>
      <c r="Q4474" s="14">
        <f t="shared" si="7"/>
        <v>234639.7977</v>
      </c>
    </row>
    <row r="4475" ht="15.75" customHeight="1">
      <c r="A4475" s="12">
        <v>2020.0</v>
      </c>
      <c r="B4475" s="265">
        <v>44166.0</v>
      </c>
      <c r="C4475" s="12" t="s">
        <v>765</v>
      </c>
      <c r="D4475" s="12" t="s">
        <v>412</v>
      </c>
      <c r="E4475" s="12" t="s">
        <v>755</v>
      </c>
      <c r="F4475" s="12" t="s">
        <v>756</v>
      </c>
      <c r="G4475" s="12" t="s">
        <v>749</v>
      </c>
      <c r="H4475" s="12" t="s">
        <v>405</v>
      </c>
      <c r="I4475" s="19">
        <v>3476.5</v>
      </c>
      <c r="J4475" s="19">
        <v>492513.11</v>
      </c>
      <c r="K4475" s="19">
        <f t="shared" si="1"/>
        <v>115.8833333</v>
      </c>
      <c r="L4475" s="14">
        <f t="shared" si="2"/>
        <v>115.8833333</v>
      </c>
      <c r="M4475" s="14">
        <f t="shared" si="3"/>
        <v>0</v>
      </c>
      <c r="N4475" s="14">
        <f t="shared" si="4"/>
        <v>0.0004087595532</v>
      </c>
      <c r="O4475" s="14">
        <f t="shared" si="5"/>
        <v>0.002575185185</v>
      </c>
      <c r="P4475" s="19">
        <f t="shared" si="6"/>
        <v>141.6692392</v>
      </c>
      <c r="Q4475" s="14">
        <f t="shared" si="7"/>
        <v>16417.10367</v>
      </c>
    </row>
    <row r="4476" ht="15.75" customHeight="1">
      <c r="A4476" s="12">
        <v>2020.0</v>
      </c>
      <c r="B4476" s="265">
        <v>44166.0</v>
      </c>
      <c r="C4476" s="12" t="s">
        <v>766</v>
      </c>
      <c r="D4476" s="12" t="s">
        <v>413</v>
      </c>
      <c r="E4476" s="12" t="s">
        <v>747</v>
      </c>
      <c r="F4476" s="12" t="s">
        <v>748</v>
      </c>
      <c r="G4476" s="12" t="s">
        <v>749</v>
      </c>
      <c r="H4476" s="12" t="s">
        <v>405</v>
      </c>
      <c r="I4476" s="19">
        <v>778683.44</v>
      </c>
      <c r="J4476" s="19">
        <v>1.1617667265E8</v>
      </c>
      <c r="K4476" s="19">
        <f t="shared" si="1"/>
        <v>25956.11467</v>
      </c>
      <c r="L4476" s="14">
        <f t="shared" si="2"/>
        <v>25956.11467</v>
      </c>
      <c r="M4476" s="14">
        <f t="shared" si="3"/>
        <v>0</v>
      </c>
      <c r="N4476" s="14">
        <f t="shared" si="4"/>
        <v>0.09155596002</v>
      </c>
      <c r="O4476" s="14">
        <f t="shared" si="5"/>
        <v>0.5768025481</v>
      </c>
      <c r="P4476" s="19">
        <f t="shared" si="6"/>
        <v>149.1962801</v>
      </c>
      <c r="Q4476" s="14">
        <f t="shared" si="7"/>
        <v>3872555.755</v>
      </c>
    </row>
    <row r="4477" ht="15.75" customHeight="1">
      <c r="A4477" s="12">
        <v>2020.0</v>
      </c>
      <c r="B4477" s="265">
        <v>44166.0</v>
      </c>
      <c r="C4477" s="12" t="s">
        <v>766</v>
      </c>
      <c r="D4477" s="12" t="s">
        <v>413</v>
      </c>
      <c r="E4477" s="12" t="s">
        <v>753</v>
      </c>
      <c r="F4477" s="12" t="s">
        <v>754</v>
      </c>
      <c r="G4477" s="12" t="s">
        <v>749</v>
      </c>
      <c r="H4477" s="12" t="s">
        <v>405</v>
      </c>
      <c r="I4477" s="19">
        <v>19998.77</v>
      </c>
      <c r="J4477" s="19">
        <v>2510982.79</v>
      </c>
      <c r="K4477" s="19">
        <f t="shared" si="1"/>
        <v>666.6256667</v>
      </c>
      <c r="L4477" s="14">
        <f t="shared" si="2"/>
        <v>666.6256667</v>
      </c>
      <c r="M4477" s="14">
        <f t="shared" si="3"/>
        <v>0</v>
      </c>
      <c r="N4477" s="14">
        <f t="shared" si="4"/>
        <v>0.002351413286</v>
      </c>
      <c r="O4477" s="14">
        <f t="shared" si="5"/>
        <v>0.0148139037</v>
      </c>
      <c r="P4477" s="19">
        <f t="shared" si="6"/>
        <v>125.5568612</v>
      </c>
      <c r="Q4477" s="14">
        <f t="shared" si="7"/>
        <v>83699.42633</v>
      </c>
    </row>
    <row r="4478" ht="15.75" customHeight="1">
      <c r="A4478" s="12">
        <v>2020.0</v>
      </c>
      <c r="B4478" s="265">
        <v>44166.0</v>
      </c>
      <c r="C4478" s="12" t="s">
        <v>766</v>
      </c>
      <c r="D4478" s="12" t="s">
        <v>413</v>
      </c>
      <c r="E4478" s="12" t="s">
        <v>755</v>
      </c>
      <c r="F4478" s="12" t="s">
        <v>756</v>
      </c>
      <c r="G4478" s="12" t="s">
        <v>749</v>
      </c>
      <c r="H4478" s="12" t="s">
        <v>405</v>
      </c>
      <c r="I4478" s="19">
        <v>5897.64</v>
      </c>
      <c r="J4478" s="19">
        <v>748479.16</v>
      </c>
      <c r="K4478" s="19">
        <f t="shared" si="1"/>
        <v>196.588</v>
      </c>
      <c r="L4478" s="14">
        <f t="shared" si="2"/>
        <v>196.588</v>
      </c>
      <c r="M4478" s="14">
        <f t="shared" si="3"/>
        <v>0</v>
      </c>
      <c r="N4478" s="14">
        <f t="shared" si="4"/>
        <v>0.0006934320988</v>
      </c>
      <c r="O4478" s="14">
        <f t="shared" si="5"/>
        <v>0.004368622222</v>
      </c>
      <c r="P4478" s="19">
        <f t="shared" si="6"/>
        <v>126.9116392</v>
      </c>
      <c r="Q4478" s="14">
        <f t="shared" si="7"/>
        <v>24949.30533</v>
      </c>
    </row>
    <row r="4479" ht="15.75" customHeight="1">
      <c r="A4479" s="12">
        <v>2020.0</v>
      </c>
      <c r="B4479" s="265">
        <v>44166.0</v>
      </c>
      <c r="C4479" s="12" t="s">
        <v>766</v>
      </c>
      <c r="D4479" s="12" t="s">
        <v>413</v>
      </c>
      <c r="E4479" s="12" t="s">
        <v>750</v>
      </c>
      <c r="F4479" s="12" t="s">
        <v>751</v>
      </c>
      <c r="G4479" s="12" t="s">
        <v>749</v>
      </c>
      <c r="H4479" s="12" t="s">
        <v>405</v>
      </c>
      <c r="I4479" s="19">
        <v>28277.58</v>
      </c>
      <c r="J4479" s="19">
        <v>3453293.07</v>
      </c>
      <c r="K4479" s="19">
        <f t="shared" si="1"/>
        <v>942.586</v>
      </c>
      <c r="L4479" s="14">
        <f t="shared" si="2"/>
        <v>942.586</v>
      </c>
      <c r="M4479" s="14">
        <f t="shared" si="3"/>
        <v>0</v>
      </c>
      <c r="N4479" s="14">
        <f t="shared" si="4"/>
        <v>0.003324818342</v>
      </c>
      <c r="O4479" s="14">
        <f t="shared" si="5"/>
        <v>0.02094635556</v>
      </c>
      <c r="P4479" s="19">
        <f t="shared" si="6"/>
        <v>122.1212377</v>
      </c>
      <c r="Q4479" s="14">
        <f t="shared" si="7"/>
        <v>115109.769</v>
      </c>
    </row>
    <row r="4480" ht="15.75" customHeight="1">
      <c r="A4480" s="12">
        <v>2020.0</v>
      </c>
      <c r="B4480" s="265">
        <v>44166.0</v>
      </c>
      <c r="C4480" s="12" t="s">
        <v>767</v>
      </c>
      <c r="D4480" s="12" t="s">
        <v>432</v>
      </c>
      <c r="E4480" s="12" t="s">
        <v>747</v>
      </c>
      <c r="F4480" s="12" t="s">
        <v>748</v>
      </c>
      <c r="G4480" s="12" t="s">
        <v>749</v>
      </c>
      <c r="H4480" s="12" t="s">
        <v>421</v>
      </c>
      <c r="I4480" s="19">
        <v>188123.72</v>
      </c>
      <c r="J4480" s="19">
        <v>7.270755343E7</v>
      </c>
      <c r="K4480" s="19">
        <f t="shared" si="1"/>
        <v>6270.790667</v>
      </c>
      <c r="L4480" s="14">
        <f t="shared" si="2"/>
        <v>6270.790667</v>
      </c>
      <c r="M4480" s="14">
        <f t="shared" si="3"/>
        <v>0</v>
      </c>
      <c r="N4480" s="14">
        <f t="shared" si="4"/>
        <v>0.02211919106</v>
      </c>
      <c r="O4480" s="14">
        <f t="shared" si="5"/>
        <v>0.1393509037</v>
      </c>
      <c r="P4480" s="19">
        <f t="shared" si="6"/>
        <v>386.4879635</v>
      </c>
      <c r="Q4480" s="14">
        <f t="shared" si="7"/>
        <v>2423585.114</v>
      </c>
    </row>
    <row r="4481" ht="15.75" customHeight="1">
      <c r="A4481" s="12">
        <v>2020.0</v>
      </c>
      <c r="B4481" s="265">
        <v>44166.0</v>
      </c>
      <c r="C4481" s="12" t="s">
        <v>767</v>
      </c>
      <c r="D4481" s="12" t="s">
        <v>432</v>
      </c>
      <c r="E4481" s="12" t="s">
        <v>753</v>
      </c>
      <c r="F4481" s="12" t="s">
        <v>754</v>
      </c>
      <c r="G4481" s="12" t="s">
        <v>749</v>
      </c>
      <c r="H4481" s="12" t="s">
        <v>421</v>
      </c>
      <c r="I4481" s="19">
        <v>2.812443351E7</v>
      </c>
      <c r="J4481" s="19">
        <v>1.128348387805E10</v>
      </c>
      <c r="K4481" s="19">
        <f t="shared" si="1"/>
        <v>937481.117</v>
      </c>
      <c r="L4481" s="14">
        <f t="shared" si="2"/>
        <v>283500</v>
      </c>
      <c r="M4481" s="14">
        <f t="shared" si="3"/>
        <v>653981.117</v>
      </c>
      <c r="N4481" s="14">
        <f t="shared" si="4"/>
        <v>1</v>
      </c>
      <c r="O4481" s="14">
        <f t="shared" si="5"/>
        <v>6.3</v>
      </c>
      <c r="P4481" s="19">
        <f t="shared" si="6"/>
        <v>401.1986188</v>
      </c>
      <c r="Q4481" s="14">
        <f t="shared" si="7"/>
        <v>113739808.4</v>
      </c>
    </row>
    <row r="4482" ht="15.75" customHeight="1">
      <c r="A4482" s="12">
        <v>2020.0</v>
      </c>
      <c r="B4482" s="265">
        <v>44166.0</v>
      </c>
      <c r="C4482" s="12" t="s">
        <v>767</v>
      </c>
      <c r="D4482" s="12" t="s">
        <v>432</v>
      </c>
      <c r="E4482" s="12" t="s">
        <v>755</v>
      </c>
      <c r="F4482" s="12" t="s">
        <v>756</v>
      </c>
      <c r="G4482" s="12" t="s">
        <v>749</v>
      </c>
      <c r="H4482" s="12" t="s">
        <v>421</v>
      </c>
      <c r="I4482" s="19">
        <v>718308.62</v>
      </c>
      <c r="J4482" s="19">
        <v>3.0097103416E8</v>
      </c>
      <c r="K4482" s="19">
        <f t="shared" si="1"/>
        <v>23943.62067</v>
      </c>
      <c r="L4482" s="14">
        <f t="shared" si="2"/>
        <v>23943.62067</v>
      </c>
      <c r="M4482" s="14">
        <f t="shared" si="3"/>
        <v>0</v>
      </c>
      <c r="N4482" s="14">
        <f t="shared" si="4"/>
        <v>0.08445721576</v>
      </c>
      <c r="O4482" s="14">
        <f t="shared" si="5"/>
        <v>0.5320804593</v>
      </c>
      <c r="P4482" s="19">
        <f t="shared" si="6"/>
        <v>418.9996135</v>
      </c>
      <c r="Q4482" s="14">
        <f t="shared" si="7"/>
        <v>10032367.81</v>
      </c>
    </row>
    <row r="4483" ht="15.75" customHeight="1">
      <c r="A4483" s="12">
        <v>2020.0</v>
      </c>
      <c r="B4483" s="265">
        <v>44166.0</v>
      </c>
      <c r="C4483" s="12" t="s">
        <v>768</v>
      </c>
      <c r="D4483" s="12" t="s">
        <v>422</v>
      </c>
      <c r="E4483" s="12" t="s">
        <v>747</v>
      </c>
      <c r="F4483" s="12" t="s">
        <v>748</v>
      </c>
      <c r="G4483" s="12" t="s">
        <v>749</v>
      </c>
      <c r="H4483" s="12" t="s">
        <v>421</v>
      </c>
      <c r="I4483" s="19">
        <v>3127.03</v>
      </c>
      <c r="J4483" s="19">
        <v>2152008.02</v>
      </c>
      <c r="K4483" s="19">
        <f t="shared" si="1"/>
        <v>104.2343333</v>
      </c>
      <c r="L4483" s="14">
        <f t="shared" si="2"/>
        <v>104.2343333</v>
      </c>
      <c r="M4483" s="14">
        <f t="shared" si="3"/>
        <v>0</v>
      </c>
      <c r="N4483" s="14">
        <f t="shared" si="4"/>
        <v>0.0003676696061</v>
      </c>
      <c r="O4483" s="14">
        <f t="shared" si="5"/>
        <v>0.002316318519</v>
      </c>
      <c r="P4483" s="19">
        <f t="shared" si="6"/>
        <v>688.1955146</v>
      </c>
      <c r="Q4483" s="14">
        <f t="shared" si="7"/>
        <v>71733.60067</v>
      </c>
    </row>
    <row r="4484" ht="15.75" customHeight="1">
      <c r="A4484" s="12">
        <v>2020.0</v>
      </c>
      <c r="B4484" s="265">
        <v>44166.0</v>
      </c>
      <c r="C4484" s="12" t="s">
        <v>768</v>
      </c>
      <c r="D4484" s="12" t="s">
        <v>422</v>
      </c>
      <c r="E4484" s="12" t="s">
        <v>753</v>
      </c>
      <c r="F4484" s="12" t="s">
        <v>754</v>
      </c>
      <c r="G4484" s="12" t="s">
        <v>749</v>
      </c>
      <c r="H4484" s="12" t="s">
        <v>421</v>
      </c>
      <c r="I4484" s="19">
        <v>450568.77</v>
      </c>
      <c r="J4484" s="19">
        <v>3.0796758824E8</v>
      </c>
      <c r="K4484" s="19">
        <f t="shared" si="1"/>
        <v>15018.959</v>
      </c>
      <c r="L4484" s="14">
        <f t="shared" si="2"/>
        <v>15018.959</v>
      </c>
      <c r="M4484" s="14">
        <f t="shared" si="3"/>
        <v>0</v>
      </c>
      <c r="N4484" s="14">
        <f t="shared" si="4"/>
        <v>0.05297692769</v>
      </c>
      <c r="O4484" s="14">
        <f t="shared" si="5"/>
        <v>0.3337546444</v>
      </c>
      <c r="P4484" s="19">
        <f t="shared" si="6"/>
        <v>683.5085091</v>
      </c>
      <c r="Q4484" s="14">
        <f t="shared" si="7"/>
        <v>10265586.27</v>
      </c>
    </row>
    <row r="4485" ht="15.75" customHeight="1">
      <c r="A4485" s="12">
        <v>2020.0</v>
      </c>
      <c r="B4485" s="265">
        <v>44166.0</v>
      </c>
      <c r="C4485" s="12" t="s">
        <v>768</v>
      </c>
      <c r="D4485" s="12" t="s">
        <v>422</v>
      </c>
      <c r="E4485" s="12" t="s">
        <v>755</v>
      </c>
      <c r="F4485" s="12" t="s">
        <v>756</v>
      </c>
      <c r="G4485" s="12" t="s">
        <v>749</v>
      </c>
      <c r="H4485" s="12" t="s">
        <v>421</v>
      </c>
      <c r="I4485" s="19">
        <v>8718.68</v>
      </c>
      <c r="J4485" s="19">
        <v>6021033.38</v>
      </c>
      <c r="K4485" s="19">
        <f t="shared" si="1"/>
        <v>290.6226667</v>
      </c>
      <c r="L4485" s="14">
        <f t="shared" si="2"/>
        <v>290.6226667</v>
      </c>
      <c r="M4485" s="14">
        <f t="shared" si="3"/>
        <v>0</v>
      </c>
      <c r="N4485" s="14">
        <f t="shared" si="4"/>
        <v>0.001025124045</v>
      </c>
      <c r="O4485" s="14">
        <f t="shared" si="5"/>
        <v>0.006458281481</v>
      </c>
      <c r="P4485" s="19">
        <f t="shared" si="6"/>
        <v>690.5900182</v>
      </c>
      <c r="Q4485" s="14">
        <f t="shared" si="7"/>
        <v>200701.1127</v>
      </c>
    </row>
    <row r="4486" ht="15.75" customHeight="1">
      <c r="A4486" s="12">
        <v>2020.0</v>
      </c>
      <c r="B4486" s="265">
        <v>44166.0</v>
      </c>
      <c r="C4486" s="12" t="s">
        <v>769</v>
      </c>
      <c r="D4486" s="12" t="s">
        <v>423</v>
      </c>
      <c r="E4486" s="12" t="s">
        <v>747</v>
      </c>
      <c r="F4486" s="12" t="s">
        <v>748</v>
      </c>
      <c r="G4486" s="12" t="s">
        <v>749</v>
      </c>
      <c r="H4486" s="12" t="s">
        <v>421</v>
      </c>
      <c r="I4486" s="19">
        <v>157.39</v>
      </c>
      <c r="J4486" s="19">
        <v>96425.34</v>
      </c>
      <c r="K4486" s="19">
        <f t="shared" si="1"/>
        <v>5.246333333</v>
      </c>
      <c r="L4486" s="14">
        <f t="shared" si="2"/>
        <v>5.246333333</v>
      </c>
      <c r="M4486" s="14">
        <f t="shared" si="3"/>
        <v>0</v>
      </c>
      <c r="N4486" s="14">
        <f t="shared" si="4"/>
        <v>0.00001850558495</v>
      </c>
      <c r="O4486" s="14">
        <f t="shared" si="5"/>
        <v>0.0001165851852</v>
      </c>
      <c r="P4486" s="19">
        <f t="shared" si="6"/>
        <v>612.6522651</v>
      </c>
      <c r="Q4486" s="14">
        <f t="shared" si="7"/>
        <v>3214.178</v>
      </c>
    </row>
    <row r="4487" ht="15.75" customHeight="1">
      <c r="A4487" s="12">
        <v>2020.0</v>
      </c>
      <c r="B4487" s="265">
        <v>44166.0</v>
      </c>
      <c r="C4487" s="12" t="s">
        <v>769</v>
      </c>
      <c r="D4487" s="12" t="s">
        <v>423</v>
      </c>
      <c r="E4487" s="12" t="s">
        <v>753</v>
      </c>
      <c r="F4487" s="12" t="s">
        <v>754</v>
      </c>
      <c r="G4487" s="12" t="s">
        <v>749</v>
      </c>
      <c r="H4487" s="12" t="s">
        <v>421</v>
      </c>
      <c r="I4487" s="19">
        <v>117440.54</v>
      </c>
      <c r="J4487" s="19">
        <v>7.177018765E7</v>
      </c>
      <c r="K4487" s="19">
        <f t="shared" si="1"/>
        <v>3914.684667</v>
      </c>
      <c r="L4487" s="14">
        <f t="shared" si="2"/>
        <v>3914.684667</v>
      </c>
      <c r="M4487" s="14">
        <f t="shared" si="3"/>
        <v>0</v>
      </c>
      <c r="N4487" s="14">
        <f t="shared" si="4"/>
        <v>0.01380841152</v>
      </c>
      <c r="O4487" s="14">
        <f t="shared" si="5"/>
        <v>0.08699299259</v>
      </c>
      <c r="P4487" s="19">
        <f t="shared" si="6"/>
        <v>611.1193601</v>
      </c>
      <c r="Q4487" s="14">
        <f t="shared" si="7"/>
        <v>2392339.588</v>
      </c>
    </row>
    <row r="4488" ht="15.75" customHeight="1">
      <c r="A4488" s="12">
        <v>2020.0</v>
      </c>
      <c r="B4488" s="265">
        <v>44166.0</v>
      </c>
      <c r="C4488" s="12" t="s">
        <v>769</v>
      </c>
      <c r="D4488" s="12" t="s">
        <v>423</v>
      </c>
      <c r="E4488" s="12" t="s">
        <v>755</v>
      </c>
      <c r="F4488" s="12" t="s">
        <v>756</v>
      </c>
      <c r="G4488" s="12" t="s">
        <v>749</v>
      </c>
      <c r="H4488" s="12" t="s">
        <v>421</v>
      </c>
      <c r="I4488" s="19">
        <v>5388.06</v>
      </c>
      <c r="J4488" s="19">
        <v>3301007.02</v>
      </c>
      <c r="K4488" s="19">
        <f t="shared" si="1"/>
        <v>179.602</v>
      </c>
      <c r="L4488" s="14">
        <f t="shared" si="2"/>
        <v>179.602</v>
      </c>
      <c r="M4488" s="14">
        <f t="shared" si="3"/>
        <v>0</v>
      </c>
      <c r="N4488" s="14">
        <f t="shared" si="4"/>
        <v>0.0006335167549</v>
      </c>
      <c r="O4488" s="14">
        <f t="shared" si="5"/>
        <v>0.003991155556</v>
      </c>
      <c r="P4488" s="19">
        <f t="shared" si="6"/>
        <v>612.6522385</v>
      </c>
      <c r="Q4488" s="14">
        <f t="shared" si="7"/>
        <v>110033.5673</v>
      </c>
    </row>
    <row r="4489" ht="15.75" customHeight="1">
      <c r="A4489" s="12">
        <v>2020.0</v>
      </c>
      <c r="B4489" s="265">
        <v>44166.0</v>
      </c>
      <c r="C4489" s="12" t="s">
        <v>770</v>
      </c>
      <c r="D4489" s="12" t="s">
        <v>433</v>
      </c>
      <c r="E4489" s="12" t="s">
        <v>747</v>
      </c>
      <c r="F4489" s="12" t="s">
        <v>748</v>
      </c>
      <c r="G4489" s="12" t="s">
        <v>749</v>
      </c>
      <c r="H4489" s="12" t="s">
        <v>421</v>
      </c>
      <c r="I4489" s="19">
        <v>7369921.4</v>
      </c>
      <c r="J4489" s="19">
        <v>2.96630467853E9</v>
      </c>
      <c r="K4489" s="19">
        <f t="shared" si="1"/>
        <v>245664.0467</v>
      </c>
      <c r="L4489" s="14">
        <f t="shared" si="2"/>
        <v>245664.0467</v>
      </c>
      <c r="M4489" s="14">
        <f t="shared" si="3"/>
        <v>0</v>
      </c>
      <c r="N4489" s="14">
        <f t="shared" si="4"/>
        <v>0.8665398471</v>
      </c>
      <c r="O4489" s="14">
        <f t="shared" si="5"/>
        <v>5.459201037</v>
      </c>
      <c r="P4489" s="19">
        <f t="shared" si="6"/>
        <v>402.4879666</v>
      </c>
      <c r="Q4489" s="14">
        <f t="shared" si="7"/>
        <v>98876822.62</v>
      </c>
    </row>
    <row r="4490" ht="15.75" customHeight="1">
      <c r="A4490" s="12">
        <v>2020.0</v>
      </c>
      <c r="B4490" s="265">
        <v>44166.0</v>
      </c>
      <c r="C4490" s="12" t="s">
        <v>770</v>
      </c>
      <c r="D4490" s="12" t="s">
        <v>433</v>
      </c>
      <c r="E4490" s="12" t="s">
        <v>753</v>
      </c>
      <c r="F4490" s="12" t="s">
        <v>754</v>
      </c>
      <c r="G4490" s="12" t="s">
        <v>749</v>
      </c>
      <c r="H4490" s="12" t="s">
        <v>421</v>
      </c>
      <c r="I4490" s="19">
        <v>2.8197790417E8</v>
      </c>
      <c r="J4490" s="19">
        <v>1.1327051767847E11</v>
      </c>
      <c r="K4490" s="19">
        <f t="shared" si="1"/>
        <v>9399263.472</v>
      </c>
      <c r="L4490" s="14">
        <f t="shared" si="2"/>
        <v>283500</v>
      </c>
      <c r="M4490" s="14">
        <f t="shared" si="3"/>
        <v>9115763.472</v>
      </c>
      <c r="N4490" s="14">
        <f t="shared" si="4"/>
        <v>1</v>
      </c>
      <c r="O4490" s="14">
        <f t="shared" si="5"/>
        <v>6.3</v>
      </c>
      <c r="P4490" s="19">
        <f t="shared" si="6"/>
        <v>401.6999772</v>
      </c>
      <c r="Q4490" s="14">
        <f t="shared" si="7"/>
        <v>113881943.5</v>
      </c>
    </row>
    <row r="4491" ht="15.75" customHeight="1">
      <c r="A4491" s="12">
        <v>2020.0</v>
      </c>
      <c r="B4491" s="265">
        <v>44166.0</v>
      </c>
      <c r="C4491" s="12" t="s">
        <v>770</v>
      </c>
      <c r="D4491" s="12" t="s">
        <v>433</v>
      </c>
      <c r="E4491" s="12" t="s">
        <v>755</v>
      </c>
      <c r="F4491" s="12" t="s">
        <v>756</v>
      </c>
      <c r="G4491" s="12" t="s">
        <v>749</v>
      </c>
      <c r="H4491" s="12" t="s">
        <v>421</v>
      </c>
      <c r="I4491" s="19">
        <v>1.058408276E7</v>
      </c>
      <c r="J4491" s="19">
        <v>4.24867506387E9</v>
      </c>
      <c r="K4491" s="19">
        <f t="shared" si="1"/>
        <v>352802.7587</v>
      </c>
      <c r="L4491" s="14">
        <f t="shared" si="2"/>
        <v>283500</v>
      </c>
      <c r="M4491" s="14">
        <f t="shared" si="3"/>
        <v>69302.75867</v>
      </c>
      <c r="N4491" s="14">
        <f t="shared" si="4"/>
        <v>1</v>
      </c>
      <c r="O4491" s="14">
        <f t="shared" si="5"/>
        <v>6.3</v>
      </c>
      <c r="P4491" s="19">
        <f t="shared" si="6"/>
        <v>401.4211869</v>
      </c>
      <c r="Q4491" s="14">
        <f t="shared" si="7"/>
        <v>113802906.5</v>
      </c>
    </row>
    <row r="4492" ht="15.75" customHeight="1">
      <c r="A4492" s="12">
        <v>2020.0</v>
      </c>
      <c r="B4492" s="265">
        <v>44166.0</v>
      </c>
      <c r="C4492" s="12" t="s">
        <v>771</v>
      </c>
      <c r="D4492" s="12" t="s">
        <v>434</v>
      </c>
      <c r="E4492" s="12" t="s">
        <v>747</v>
      </c>
      <c r="F4492" s="12" t="s">
        <v>748</v>
      </c>
      <c r="G4492" s="12" t="s">
        <v>749</v>
      </c>
      <c r="H4492" s="12" t="s">
        <v>421</v>
      </c>
      <c r="I4492" s="19">
        <v>30017.28</v>
      </c>
      <c r="J4492" s="19">
        <v>1.79765269E7</v>
      </c>
      <c r="K4492" s="19">
        <f t="shared" si="1"/>
        <v>1000.576</v>
      </c>
      <c r="L4492" s="14">
        <f t="shared" si="2"/>
        <v>1000.576</v>
      </c>
      <c r="M4492" s="14">
        <f t="shared" si="3"/>
        <v>0</v>
      </c>
      <c r="N4492" s="14">
        <f t="shared" si="4"/>
        <v>0.003529368607</v>
      </c>
      <c r="O4492" s="14">
        <f t="shared" si="5"/>
        <v>0.02223502222</v>
      </c>
      <c r="P4492" s="19">
        <f t="shared" si="6"/>
        <v>598.8726127</v>
      </c>
      <c r="Q4492" s="14">
        <f t="shared" si="7"/>
        <v>599217.5633</v>
      </c>
    </row>
    <row r="4493" ht="15.75" customHeight="1">
      <c r="A4493" s="12">
        <v>2020.0</v>
      </c>
      <c r="B4493" s="265">
        <v>44166.0</v>
      </c>
      <c r="C4493" s="12" t="s">
        <v>771</v>
      </c>
      <c r="D4493" s="12" t="s">
        <v>434</v>
      </c>
      <c r="E4493" s="12" t="s">
        <v>753</v>
      </c>
      <c r="F4493" s="12" t="s">
        <v>754</v>
      </c>
      <c r="G4493" s="12" t="s">
        <v>749</v>
      </c>
      <c r="H4493" s="12" t="s">
        <v>421</v>
      </c>
      <c r="I4493" s="19">
        <v>2795000.0</v>
      </c>
      <c r="J4493" s="19">
        <v>1.67230263651E9</v>
      </c>
      <c r="K4493" s="19">
        <f t="shared" si="1"/>
        <v>93166.66667</v>
      </c>
      <c r="L4493" s="14">
        <f t="shared" si="2"/>
        <v>93166.66667</v>
      </c>
      <c r="M4493" s="14">
        <f t="shared" si="3"/>
        <v>0</v>
      </c>
      <c r="N4493" s="14">
        <f t="shared" si="4"/>
        <v>0.3286302175</v>
      </c>
      <c r="O4493" s="14">
        <f t="shared" si="5"/>
        <v>2.07037037</v>
      </c>
      <c r="P4493" s="19">
        <f t="shared" si="6"/>
        <v>598.3193691</v>
      </c>
      <c r="Q4493" s="14">
        <f t="shared" si="7"/>
        <v>55743421.22</v>
      </c>
    </row>
    <row r="4494" ht="15.75" customHeight="1">
      <c r="A4494" s="12">
        <v>2020.0</v>
      </c>
      <c r="B4494" s="265">
        <v>44166.0</v>
      </c>
      <c r="C4494" s="12" t="s">
        <v>771</v>
      </c>
      <c r="D4494" s="12" t="s">
        <v>434</v>
      </c>
      <c r="E4494" s="12" t="s">
        <v>755</v>
      </c>
      <c r="F4494" s="12" t="s">
        <v>756</v>
      </c>
      <c r="G4494" s="12" t="s">
        <v>749</v>
      </c>
      <c r="H4494" s="12" t="s">
        <v>421</v>
      </c>
      <c r="I4494" s="19">
        <v>86969.23</v>
      </c>
      <c r="J4494" s="19">
        <v>5.730078967E7</v>
      </c>
      <c r="K4494" s="19">
        <f t="shared" si="1"/>
        <v>2898.974333</v>
      </c>
      <c r="L4494" s="14">
        <f t="shared" si="2"/>
        <v>2898.974333</v>
      </c>
      <c r="M4494" s="14">
        <f t="shared" si="3"/>
        <v>0</v>
      </c>
      <c r="N4494" s="14">
        <f t="shared" si="4"/>
        <v>0.01022565902</v>
      </c>
      <c r="O4494" s="14">
        <f t="shared" si="5"/>
        <v>0.06442165185</v>
      </c>
      <c r="P4494" s="19">
        <f t="shared" si="6"/>
        <v>658.8627917</v>
      </c>
      <c r="Q4494" s="14">
        <f t="shared" si="7"/>
        <v>1910026.322</v>
      </c>
    </row>
    <row r="4495" ht="15.75" customHeight="1">
      <c r="A4495" s="12">
        <v>2020.0</v>
      </c>
      <c r="B4495" s="265">
        <v>44166.0</v>
      </c>
      <c r="C4495" s="12" t="s">
        <v>771</v>
      </c>
      <c r="D4495" s="12" t="s">
        <v>434</v>
      </c>
      <c r="E4495" s="12" t="s">
        <v>750</v>
      </c>
      <c r="F4495" s="12" t="s">
        <v>751</v>
      </c>
      <c r="G4495" s="12" t="s">
        <v>749</v>
      </c>
      <c r="H4495" s="12" t="s">
        <v>421</v>
      </c>
      <c r="I4495" s="19">
        <v>0.73</v>
      </c>
      <c r="J4495" s="19">
        <v>419.77</v>
      </c>
      <c r="K4495" s="19">
        <f t="shared" si="1"/>
        <v>0.02433333333</v>
      </c>
      <c r="L4495" s="14">
        <f t="shared" si="2"/>
        <v>0.02433333333</v>
      </c>
      <c r="M4495" s="14">
        <f t="shared" si="3"/>
        <v>0</v>
      </c>
      <c r="N4495" s="14">
        <f t="shared" si="4"/>
        <v>0.00000008583186361</v>
      </c>
      <c r="O4495" s="14">
        <f t="shared" si="5"/>
        <v>0.0000005407407407</v>
      </c>
      <c r="P4495" s="19">
        <f t="shared" si="6"/>
        <v>575.0273973</v>
      </c>
      <c r="Q4495" s="14">
        <f t="shared" si="7"/>
        <v>13.99233333</v>
      </c>
    </row>
    <row r="4496" ht="15.75" customHeight="1">
      <c r="A4496" s="12">
        <v>2020.0</v>
      </c>
      <c r="B4496" s="265">
        <v>44166.0</v>
      </c>
      <c r="C4496" s="12" t="s">
        <v>772</v>
      </c>
      <c r="D4496" s="12" t="s">
        <v>435</v>
      </c>
      <c r="E4496" s="12" t="s">
        <v>753</v>
      </c>
      <c r="F4496" s="12" t="s">
        <v>754</v>
      </c>
      <c r="G4496" s="12" t="s">
        <v>749</v>
      </c>
      <c r="H4496" s="12" t="s">
        <v>421</v>
      </c>
      <c r="I4496" s="19">
        <v>2757784.9</v>
      </c>
      <c r="J4496" s="19">
        <v>2.02229422294E9</v>
      </c>
      <c r="K4496" s="19">
        <f t="shared" si="1"/>
        <v>91926.16333</v>
      </c>
      <c r="L4496" s="14">
        <f t="shared" si="2"/>
        <v>91926.16333</v>
      </c>
      <c r="M4496" s="14">
        <f t="shared" si="3"/>
        <v>0</v>
      </c>
      <c r="N4496" s="14">
        <f t="shared" si="4"/>
        <v>0.3242545444</v>
      </c>
      <c r="O4496" s="14">
        <f t="shared" si="5"/>
        <v>2.04280363</v>
      </c>
      <c r="P4496" s="19">
        <f t="shared" si="6"/>
        <v>733.3038276</v>
      </c>
      <c r="Q4496" s="14">
        <f t="shared" si="7"/>
        <v>67409807.43</v>
      </c>
    </row>
    <row r="4497" ht="15.75" customHeight="1">
      <c r="A4497" s="12">
        <v>2020.0</v>
      </c>
      <c r="B4497" s="265">
        <v>44166.0</v>
      </c>
      <c r="C4497" s="12" t="s">
        <v>772</v>
      </c>
      <c r="D4497" s="12" t="s">
        <v>435</v>
      </c>
      <c r="E4497" s="12" t="s">
        <v>755</v>
      </c>
      <c r="F4497" s="12" t="s">
        <v>756</v>
      </c>
      <c r="G4497" s="12" t="s">
        <v>749</v>
      </c>
      <c r="H4497" s="12" t="s">
        <v>421</v>
      </c>
      <c r="I4497" s="19">
        <v>827796.33</v>
      </c>
      <c r="J4497" s="19">
        <v>5.2456563419E8</v>
      </c>
      <c r="K4497" s="19">
        <f t="shared" si="1"/>
        <v>27593.211</v>
      </c>
      <c r="L4497" s="14">
        <f t="shared" si="2"/>
        <v>27593.211</v>
      </c>
      <c r="M4497" s="14">
        <f t="shared" si="3"/>
        <v>0</v>
      </c>
      <c r="N4497" s="14">
        <f t="shared" si="4"/>
        <v>0.09733055026</v>
      </c>
      <c r="O4497" s="14">
        <f t="shared" si="5"/>
        <v>0.6131824667</v>
      </c>
      <c r="P4497" s="19">
        <f t="shared" si="6"/>
        <v>633.6892484</v>
      </c>
      <c r="Q4497" s="14">
        <f t="shared" si="7"/>
        <v>17485521.14</v>
      </c>
    </row>
    <row r="4498" ht="15.75" customHeight="1">
      <c r="A4498" s="12">
        <v>2020.0</v>
      </c>
      <c r="B4498" s="265">
        <v>44166.0</v>
      </c>
      <c r="C4498" s="12" t="s">
        <v>772</v>
      </c>
      <c r="D4498" s="12" t="s">
        <v>435</v>
      </c>
      <c r="E4498" s="12" t="s">
        <v>750</v>
      </c>
      <c r="F4498" s="12" t="s">
        <v>751</v>
      </c>
      <c r="G4498" s="12" t="s">
        <v>749</v>
      </c>
      <c r="H4498" s="12" t="s">
        <v>421</v>
      </c>
      <c r="I4498" s="19">
        <v>36441.57</v>
      </c>
      <c r="J4498" s="19">
        <v>2.710529306E7</v>
      </c>
      <c r="K4498" s="19">
        <f t="shared" si="1"/>
        <v>1214.719</v>
      </c>
      <c r="L4498" s="14">
        <f t="shared" si="2"/>
        <v>1214.719</v>
      </c>
      <c r="M4498" s="14">
        <f t="shared" si="3"/>
        <v>0</v>
      </c>
      <c r="N4498" s="14">
        <f t="shared" si="4"/>
        <v>0.004284723104</v>
      </c>
      <c r="O4498" s="14">
        <f t="shared" si="5"/>
        <v>0.02699375556</v>
      </c>
      <c r="P4498" s="19">
        <f t="shared" si="6"/>
        <v>743.8014625</v>
      </c>
      <c r="Q4498" s="14">
        <f t="shared" si="7"/>
        <v>903509.7687</v>
      </c>
    </row>
    <row r="4499" ht="15.75" customHeight="1">
      <c r="A4499" s="12">
        <v>2020.0</v>
      </c>
      <c r="B4499" s="265">
        <v>44166.0</v>
      </c>
      <c r="C4499" s="12" t="s">
        <v>775</v>
      </c>
      <c r="D4499" s="12" t="s">
        <v>428</v>
      </c>
      <c r="E4499" s="12" t="s">
        <v>747</v>
      </c>
      <c r="F4499" s="12" t="s">
        <v>748</v>
      </c>
      <c r="G4499" s="12" t="s">
        <v>749</v>
      </c>
      <c r="H4499" s="12" t="s">
        <v>421</v>
      </c>
      <c r="I4499" s="19">
        <v>170612.72</v>
      </c>
      <c r="J4499" s="19">
        <v>7.288179191E7</v>
      </c>
      <c r="K4499" s="19">
        <f t="shared" si="1"/>
        <v>5687.090667</v>
      </c>
      <c r="L4499" s="14">
        <f t="shared" si="2"/>
        <v>5687.090667</v>
      </c>
      <c r="M4499" s="14">
        <f t="shared" si="3"/>
        <v>0</v>
      </c>
      <c r="N4499" s="14">
        <f t="shared" si="4"/>
        <v>0.02006028454</v>
      </c>
      <c r="O4499" s="14">
        <f t="shared" si="5"/>
        <v>0.1263797926</v>
      </c>
      <c r="P4499" s="19">
        <f t="shared" si="6"/>
        <v>427.1767774</v>
      </c>
      <c r="Q4499" s="14">
        <f t="shared" si="7"/>
        <v>2429393.064</v>
      </c>
    </row>
    <row r="4500" ht="15.75" customHeight="1">
      <c r="A4500" s="12">
        <v>2020.0</v>
      </c>
      <c r="B4500" s="265">
        <v>44166.0</v>
      </c>
      <c r="C4500" s="12" t="s">
        <v>775</v>
      </c>
      <c r="D4500" s="12" t="s">
        <v>428</v>
      </c>
      <c r="E4500" s="12" t="s">
        <v>753</v>
      </c>
      <c r="F4500" s="12" t="s">
        <v>754</v>
      </c>
      <c r="G4500" s="12" t="s">
        <v>749</v>
      </c>
      <c r="H4500" s="12" t="s">
        <v>421</v>
      </c>
      <c r="I4500" s="19">
        <v>1.099995468E7</v>
      </c>
      <c r="J4500" s="19">
        <v>4.67818893465E9</v>
      </c>
      <c r="K4500" s="19">
        <f t="shared" si="1"/>
        <v>366665.156</v>
      </c>
      <c r="L4500" s="14">
        <f t="shared" si="2"/>
        <v>283500</v>
      </c>
      <c r="M4500" s="14">
        <f t="shared" si="3"/>
        <v>83165.156</v>
      </c>
      <c r="N4500" s="14">
        <f t="shared" si="4"/>
        <v>1</v>
      </c>
      <c r="O4500" s="14">
        <f t="shared" si="5"/>
        <v>6.3</v>
      </c>
      <c r="P4500" s="19">
        <f t="shared" si="6"/>
        <v>425.2916554</v>
      </c>
      <c r="Q4500" s="14">
        <f t="shared" si="7"/>
        <v>120570184.3</v>
      </c>
    </row>
    <row r="4501" ht="15.75" customHeight="1">
      <c r="A4501" s="12">
        <v>2020.0</v>
      </c>
      <c r="B4501" s="265">
        <v>44166.0</v>
      </c>
      <c r="C4501" s="12" t="s">
        <v>775</v>
      </c>
      <c r="D4501" s="12" t="s">
        <v>428</v>
      </c>
      <c r="E4501" s="12" t="s">
        <v>755</v>
      </c>
      <c r="F4501" s="12" t="s">
        <v>756</v>
      </c>
      <c r="G4501" s="12" t="s">
        <v>749</v>
      </c>
      <c r="H4501" s="12" t="s">
        <v>421</v>
      </c>
      <c r="I4501" s="19">
        <v>237345.2</v>
      </c>
      <c r="J4501" s="19">
        <v>1.0029835877E8</v>
      </c>
      <c r="K4501" s="19">
        <f t="shared" si="1"/>
        <v>7911.506667</v>
      </c>
      <c r="L4501" s="14">
        <f t="shared" si="2"/>
        <v>7911.506667</v>
      </c>
      <c r="M4501" s="14">
        <f t="shared" si="3"/>
        <v>0</v>
      </c>
      <c r="N4501" s="14">
        <f t="shared" si="4"/>
        <v>0.02790654909</v>
      </c>
      <c r="O4501" s="14">
        <f t="shared" si="5"/>
        <v>0.1758112593</v>
      </c>
      <c r="P4501" s="19">
        <f t="shared" si="6"/>
        <v>422.584315</v>
      </c>
      <c r="Q4501" s="14">
        <f t="shared" si="7"/>
        <v>3343278.626</v>
      </c>
    </row>
    <row r="4502" ht="15.75" customHeight="1">
      <c r="A4502" s="12">
        <v>2020.0</v>
      </c>
      <c r="B4502" s="265">
        <v>44166.0</v>
      </c>
      <c r="C4502" s="12" t="s">
        <v>775</v>
      </c>
      <c r="D4502" s="12" t="s">
        <v>428</v>
      </c>
      <c r="E4502" s="12" t="s">
        <v>750</v>
      </c>
      <c r="F4502" s="12" t="s">
        <v>751</v>
      </c>
      <c r="G4502" s="12" t="s">
        <v>749</v>
      </c>
      <c r="H4502" s="12" t="s">
        <v>421</v>
      </c>
      <c r="I4502" s="19">
        <v>6678.4</v>
      </c>
      <c r="J4502" s="19">
        <v>2927244.23</v>
      </c>
      <c r="K4502" s="19">
        <f t="shared" si="1"/>
        <v>222.6133333</v>
      </c>
      <c r="L4502" s="14">
        <f t="shared" si="2"/>
        <v>222.6133333</v>
      </c>
      <c r="M4502" s="14">
        <f t="shared" si="3"/>
        <v>0</v>
      </c>
      <c r="N4502" s="14">
        <f t="shared" si="4"/>
        <v>0.0007852322163</v>
      </c>
      <c r="O4502" s="14">
        <f t="shared" si="5"/>
        <v>0.004946962963</v>
      </c>
      <c r="P4502" s="19">
        <f t="shared" si="6"/>
        <v>438.3151997</v>
      </c>
      <c r="Q4502" s="14">
        <f t="shared" si="7"/>
        <v>97574.80767</v>
      </c>
    </row>
    <row r="4503" ht="15.75" customHeight="1">
      <c r="A4503" s="12">
        <v>2020.0</v>
      </c>
      <c r="B4503" s="265">
        <v>44166.0</v>
      </c>
      <c r="C4503" s="12" t="s">
        <v>776</v>
      </c>
      <c r="D4503" s="12" t="s">
        <v>427</v>
      </c>
      <c r="E4503" s="12" t="s">
        <v>747</v>
      </c>
      <c r="F4503" s="12" t="s">
        <v>748</v>
      </c>
      <c r="G4503" s="12" t="s">
        <v>749</v>
      </c>
      <c r="H4503" s="12" t="s">
        <v>421</v>
      </c>
      <c r="I4503" s="19">
        <v>210303.56</v>
      </c>
      <c r="J4503" s="19">
        <v>7.937323899E7</v>
      </c>
      <c r="K4503" s="19">
        <f t="shared" si="1"/>
        <v>7010.118667</v>
      </c>
      <c r="L4503" s="14">
        <f t="shared" si="2"/>
        <v>7010.118667</v>
      </c>
      <c r="M4503" s="14">
        <f t="shared" si="3"/>
        <v>0</v>
      </c>
      <c r="N4503" s="14">
        <f t="shared" si="4"/>
        <v>0.02472704997</v>
      </c>
      <c r="O4503" s="14">
        <f t="shared" si="5"/>
        <v>0.1557804148</v>
      </c>
      <c r="P4503" s="19">
        <f t="shared" si="6"/>
        <v>377.4222319</v>
      </c>
      <c r="Q4503" s="14">
        <f t="shared" si="7"/>
        <v>2645774.633</v>
      </c>
    </row>
    <row r="4504" ht="15.75" customHeight="1">
      <c r="A4504" s="12">
        <v>2020.0</v>
      </c>
      <c r="B4504" s="265">
        <v>44166.0</v>
      </c>
      <c r="C4504" s="12" t="s">
        <v>776</v>
      </c>
      <c r="D4504" s="12" t="s">
        <v>427</v>
      </c>
      <c r="E4504" s="12" t="s">
        <v>753</v>
      </c>
      <c r="F4504" s="12" t="s">
        <v>754</v>
      </c>
      <c r="G4504" s="12" t="s">
        <v>749</v>
      </c>
      <c r="H4504" s="12" t="s">
        <v>421</v>
      </c>
      <c r="I4504" s="19">
        <v>1.906722736E7</v>
      </c>
      <c r="J4504" s="19">
        <v>7.19327785372E9</v>
      </c>
      <c r="K4504" s="19">
        <f t="shared" si="1"/>
        <v>635574.2453</v>
      </c>
      <c r="L4504" s="14">
        <f t="shared" si="2"/>
        <v>283500</v>
      </c>
      <c r="M4504" s="14">
        <f t="shared" si="3"/>
        <v>352074.2453</v>
      </c>
      <c r="N4504" s="14">
        <f t="shared" si="4"/>
        <v>1</v>
      </c>
      <c r="O4504" s="14">
        <f t="shared" si="5"/>
        <v>6.3</v>
      </c>
      <c r="P4504" s="19">
        <f t="shared" si="6"/>
        <v>377.2587235</v>
      </c>
      <c r="Q4504" s="14">
        <f t="shared" si="7"/>
        <v>106952848.1</v>
      </c>
    </row>
    <row r="4505" ht="15.75" customHeight="1">
      <c r="A4505" s="12">
        <v>2020.0</v>
      </c>
      <c r="B4505" s="265">
        <v>44166.0</v>
      </c>
      <c r="C4505" s="12" t="s">
        <v>776</v>
      </c>
      <c r="D4505" s="12" t="s">
        <v>427</v>
      </c>
      <c r="E4505" s="12" t="s">
        <v>755</v>
      </c>
      <c r="F4505" s="12" t="s">
        <v>756</v>
      </c>
      <c r="G4505" s="12" t="s">
        <v>749</v>
      </c>
      <c r="H4505" s="12" t="s">
        <v>421</v>
      </c>
      <c r="I4505" s="19">
        <v>1875346.4</v>
      </c>
      <c r="J4505" s="19">
        <v>7.4716882949E8</v>
      </c>
      <c r="K4505" s="19">
        <f t="shared" si="1"/>
        <v>62511.54667</v>
      </c>
      <c r="L4505" s="14">
        <f t="shared" si="2"/>
        <v>62511.54667</v>
      </c>
      <c r="M4505" s="14">
        <f t="shared" si="3"/>
        <v>0</v>
      </c>
      <c r="N4505" s="14">
        <f t="shared" si="4"/>
        <v>0.2204992828</v>
      </c>
      <c r="O4505" s="14">
        <f t="shared" si="5"/>
        <v>1.389145481</v>
      </c>
      <c r="P4505" s="19">
        <f t="shared" si="6"/>
        <v>398.4164363</v>
      </c>
      <c r="Q4505" s="14">
        <f t="shared" si="7"/>
        <v>24905627.65</v>
      </c>
    </row>
    <row r="4506" ht="15.75" customHeight="1">
      <c r="A4506" s="12">
        <v>2020.0</v>
      </c>
      <c r="B4506" s="265">
        <v>44166.0</v>
      </c>
      <c r="C4506" s="12" t="s">
        <v>776</v>
      </c>
      <c r="D4506" s="12" t="s">
        <v>427</v>
      </c>
      <c r="E4506" s="12" t="s">
        <v>750</v>
      </c>
      <c r="F4506" s="12" t="s">
        <v>751</v>
      </c>
      <c r="G4506" s="12" t="s">
        <v>749</v>
      </c>
      <c r="H4506" s="12" t="s">
        <v>421</v>
      </c>
      <c r="I4506" s="19">
        <v>7483.45</v>
      </c>
      <c r="J4506" s="19">
        <v>2593029.46</v>
      </c>
      <c r="K4506" s="19">
        <f t="shared" si="1"/>
        <v>249.4483333</v>
      </c>
      <c r="L4506" s="14">
        <f t="shared" si="2"/>
        <v>249.4483333</v>
      </c>
      <c r="M4506" s="14">
        <f t="shared" si="3"/>
        <v>0</v>
      </c>
      <c r="N4506" s="14">
        <f t="shared" si="4"/>
        <v>0.000879888301</v>
      </c>
      <c r="O4506" s="14">
        <f t="shared" si="5"/>
        <v>0.005543296296</v>
      </c>
      <c r="P4506" s="19">
        <f t="shared" si="6"/>
        <v>346.5018755</v>
      </c>
      <c r="Q4506" s="14">
        <f t="shared" si="7"/>
        <v>86434.31533</v>
      </c>
    </row>
    <row r="4507" ht="15.75" customHeight="1">
      <c r="A4507" s="12">
        <v>2020.0</v>
      </c>
      <c r="B4507" s="265">
        <v>44166.0</v>
      </c>
      <c r="C4507" s="12" t="s">
        <v>790</v>
      </c>
      <c r="D4507" s="12" t="s">
        <v>429</v>
      </c>
      <c r="E4507" s="12" t="s">
        <v>747</v>
      </c>
      <c r="F4507" s="12" t="s">
        <v>748</v>
      </c>
      <c r="G4507" s="12" t="s">
        <v>749</v>
      </c>
      <c r="H4507" s="12" t="s">
        <v>421</v>
      </c>
      <c r="I4507" s="19">
        <v>27700.46</v>
      </c>
      <c r="J4507" s="19">
        <v>6682330.99</v>
      </c>
      <c r="K4507" s="19">
        <f t="shared" si="1"/>
        <v>923.3486667</v>
      </c>
      <c r="L4507" s="14">
        <f t="shared" si="2"/>
        <v>923.3486667</v>
      </c>
      <c r="M4507" s="14">
        <f t="shared" si="3"/>
        <v>0</v>
      </c>
      <c r="N4507" s="14">
        <f t="shared" si="4"/>
        <v>0.003256961787</v>
      </c>
      <c r="O4507" s="14">
        <f t="shared" si="5"/>
        <v>0.02051885926</v>
      </c>
      <c r="P4507" s="19">
        <f t="shared" si="6"/>
        <v>241.2353798</v>
      </c>
      <c r="Q4507" s="14">
        <f t="shared" si="7"/>
        <v>222744.3663</v>
      </c>
    </row>
    <row r="4508" ht="15.75" customHeight="1">
      <c r="A4508" s="12">
        <v>2020.0</v>
      </c>
      <c r="B4508" s="265">
        <v>44166.0</v>
      </c>
      <c r="C4508" s="12" t="s">
        <v>790</v>
      </c>
      <c r="D4508" s="12" t="s">
        <v>429</v>
      </c>
      <c r="E4508" s="12" t="s">
        <v>753</v>
      </c>
      <c r="F4508" s="12" t="s">
        <v>754</v>
      </c>
      <c r="G4508" s="12" t="s">
        <v>749</v>
      </c>
      <c r="H4508" s="12" t="s">
        <v>421</v>
      </c>
      <c r="I4508" s="19">
        <v>5694578.36</v>
      </c>
      <c r="J4508" s="19">
        <v>1.38443454974E9</v>
      </c>
      <c r="K4508" s="19">
        <f t="shared" si="1"/>
        <v>189819.2787</v>
      </c>
      <c r="L4508" s="14">
        <f t="shared" si="2"/>
        <v>189819.2787</v>
      </c>
      <c r="M4508" s="14">
        <f t="shared" si="3"/>
        <v>0</v>
      </c>
      <c r="N4508" s="14">
        <f t="shared" si="4"/>
        <v>0.6695565385</v>
      </c>
      <c r="O4508" s="14">
        <f t="shared" si="5"/>
        <v>4.218206193</v>
      </c>
      <c r="P4508" s="19">
        <f t="shared" si="6"/>
        <v>243.1144963</v>
      </c>
      <c r="Q4508" s="14">
        <f t="shared" si="7"/>
        <v>46147818.32</v>
      </c>
    </row>
    <row r="4509" ht="15.75" customHeight="1">
      <c r="A4509" s="12">
        <v>2020.0</v>
      </c>
      <c r="B4509" s="265">
        <v>44166.0</v>
      </c>
      <c r="C4509" s="12" t="s">
        <v>790</v>
      </c>
      <c r="D4509" s="12" t="s">
        <v>429</v>
      </c>
      <c r="E4509" s="12" t="s">
        <v>755</v>
      </c>
      <c r="F4509" s="12" t="s">
        <v>756</v>
      </c>
      <c r="G4509" s="12" t="s">
        <v>749</v>
      </c>
      <c r="H4509" s="12" t="s">
        <v>421</v>
      </c>
      <c r="I4509" s="19">
        <v>413472.68</v>
      </c>
      <c r="J4509" s="19">
        <v>1.0554170129E8</v>
      </c>
      <c r="K4509" s="19">
        <f t="shared" si="1"/>
        <v>13782.42267</v>
      </c>
      <c r="L4509" s="14">
        <f t="shared" si="2"/>
        <v>13782.42267</v>
      </c>
      <c r="M4509" s="14">
        <f t="shared" si="3"/>
        <v>0</v>
      </c>
      <c r="N4509" s="14">
        <f t="shared" si="4"/>
        <v>0.0486152475</v>
      </c>
      <c r="O4509" s="14">
        <f t="shared" si="5"/>
        <v>0.3062760593</v>
      </c>
      <c r="P4509" s="19">
        <f t="shared" si="6"/>
        <v>255.2567712</v>
      </c>
      <c r="Q4509" s="14">
        <f t="shared" si="7"/>
        <v>3518056.71</v>
      </c>
    </row>
    <row r="4510" ht="15.75" customHeight="1">
      <c r="A4510" s="12">
        <v>2020.0</v>
      </c>
      <c r="B4510" s="265">
        <v>44166.0</v>
      </c>
      <c r="C4510" s="12" t="s">
        <v>777</v>
      </c>
      <c r="D4510" s="12" t="s">
        <v>430</v>
      </c>
      <c r="E4510" s="12" t="s">
        <v>747</v>
      </c>
      <c r="F4510" s="12" t="s">
        <v>748</v>
      </c>
      <c r="G4510" s="12" t="s">
        <v>749</v>
      </c>
      <c r="H4510" s="12" t="s">
        <v>405</v>
      </c>
      <c r="I4510" s="19">
        <v>82030.06</v>
      </c>
      <c r="J4510" s="19">
        <v>2.212443518E7</v>
      </c>
      <c r="K4510" s="19">
        <f t="shared" si="1"/>
        <v>2734.335333</v>
      </c>
      <c r="L4510" s="14">
        <f t="shared" si="2"/>
        <v>2734.335333</v>
      </c>
      <c r="M4510" s="14">
        <f t="shared" si="3"/>
        <v>0</v>
      </c>
      <c r="N4510" s="14">
        <f t="shared" si="4"/>
        <v>0.009644921811</v>
      </c>
      <c r="O4510" s="14">
        <f t="shared" si="5"/>
        <v>0.06076300741</v>
      </c>
      <c r="P4510" s="19">
        <f t="shared" si="6"/>
        <v>269.7113129</v>
      </c>
      <c r="Q4510" s="14">
        <f t="shared" si="7"/>
        <v>737481.1727</v>
      </c>
    </row>
    <row r="4511" ht="15.75" customHeight="1">
      <c r="A4511" s="12">
        <v>2020.0</v>
      </c>
      <c r="B4511" s="265">
        <v>44166.0</v>
      </c>
      <c r="C4511" s="12" t="s">
        <v>777</v>
      </c>
      <c r="D4511" s="12" t="s">
        <v>430</v>
      </c>
      <c r="E4511" s="12" t="s">
        <v>747</v>
      </c>
      <c r="F4511" s="12" t="s">
        <v>748</v>
      </c>
      <c r="G4511" s="12" t="s">
        <v>749</v>
      </c>
      <c r="H4511" s="12" t="s">
        <v>421</v>
      </c>
      <c r="I4511" s="19">
        <v>67402.93</v>
      </c>
      <c r="J4511" s="19">
        <v>1.686010987E7</v>
      </c>
      <c r="K4511" s="19">
        <f t="shared" si="1"/>
        <v>2246.764333</v>
      </c>
      <c r="L4511" s="14">
        <f t="shared" si="2"/>
        <v>2246.764333</v>
      </c>
      <c r="M4511" s="14">
        <f t="shared" si="3"/>
        <v>0</v>
      </c>
      <c r="N4511" s="14">
        <f t="shared" si="4"/>
        <v>0.00792509465</v>
      </c>
      <c r="O4511" s="14">
        <f t="shared" si="5"/>
        <v>0.0499280963</v>
      </c>
      <c r="P4511" s="19">
        <f t="shared" si="6"/>
        <v>250.1391241</v>
      </c>
      <c r="Q4511" s="14">
        <f t="shared" si="7"/>
        <v>562003.6623</v>
      </c>
    </row>
    <row r="4512" ht="15.75" customHeight="1">
      <c r="A4512" s="12">
        <v>2020.0</v>
      </c>
      <c r="B4512" s="265">
        <v>44166.0</v>
      </c>
      <c r="C4512" s="12" t="s">
        <v>777</v>
      </c>
      <c r="D4512" s="12" t="s">
        <v>430</v>
      </c>
      <c r="E4512" s="12" t="s">
        <v>753</v>
      </c>
      <c r="F4512" s="12" t="s">
        <v>754</v>
      </c>
      <c r="G4512" s="12" t="s">
        <v>749</v>
      </c>
      <c r="H4512" s="12" t="s">
        <v>421</v>
      </c>
      <c r="I4512" s="19">
        <v>4.238426182E7</v>
      </c>
      <c r="J4512" s="19">
        <v>1.05152922884E10</v>
      </c>
      <c r="K4512" s="19">
        <f t="shared" si="1"/>
        <v>1412808.727</v>
      </c>
      <c r="L4512" s="14">
        <f t="shared" si="2"/>
        <v>283500</v>
      </c>
      <c r="M4512" s="14">
        <f t="shared" si="3"/>
        <v>1129308.727</v>
      </c>
      <c r="N4512" s="14">
        <f t="shared" si="4"/>
        <v>1</v>
      </c>
      <c r="O4512" s="14">
        <f t="shared" si="5"/>
        <v>6.3</v>
      </c>
      <c r="P4512" s="19">
        <f t="shared" si="6"/>
        <v>248.0942651</v>
      </c>
      <c r="Q4512" s="14">
        <f t="shared" si="7"/>
        <v>70334724.16</v>
      </c>
    </row>
    <row r="4513" ht="15.75" customHeight="1">
      <c r="A4513" s="12">
        <v>2020.0</v>
      </c>
      <c r="B4513" s="265">
        <v>44166.0</v>
      </c>
      <c r="C4513" s="12" t="s">
        <v>777</v>
      </c>
      <c r="D4513" s="12" t="s">
        <v>430</v>
      </c>
      <c r="E4513" s="12" t="s">
        <v>753</v>
      </c>
      <c r="F4513" s="12" t="s">
        <v>754</v>
      </c>
      <c r="G4513" s="12" t="s">
        <v>749</v>
      </c>
      <c r="H4513" s="12" t="s">
        <v>405</v>
      </c>
      <c r="I4513" s="19">
        <v>1.996238451E7</v>
      </c>
      <c r="J4513" s="19">
        <v>5.28368122105E9</v>
      </c>
      <c r="K4513" s="19">
        <f t="shared" si="1"/>
        <v>665412.817</v>
      </c>
      <c r="L4513" s="14">
        <f t="shared" si="2"/>
        <v>283500</v>
      </c>
      <c r="M4513" s="14">
        <f t="shared" si="3"/>
        <v>381912.817</v>
      </c>
      <c r="N4513" s="14">
        <f t="shared" si="4"/>
        <v>1</v>
      </c>
      <c r="O4513" s="14">
        <f t="shared" si="5"/>
        <v>6.3</v>
      </c>
      <c r="P4513" s="19">
        <f t="shared" si="6"/>
        <v>264.681868</v>
      </c>
      <c r="Q4513" s="14">
        <f t="shared" si="7"/>
        <v>75037309.57</v>
      </c>
    </row>
    <row r="4514" ht="15.75" customHeight="1">
      <c r="A4514" s="12">
        <v>2020.0</v>
      </c>
      <c r="B4514" s="265">
        <v>44166.0</v>
      </c>
      <c r="C4514" s="12" t="s">
        <v>777</v>
      </c>
      <c r="D4514" s="12" t="s">
        <v>430</v>
      </c>
      <c r="E4514" s="12" t="s">
        <v>755</v>
      </c>
      <c r="F4514" s="12" t="s">
        <v>756</v>
      </c>
      <c r="G4514" s="12" t="s">
        <v>749</v>
      </c>
      <c r="H4514" s="12" t="s">
        <v>421</v>
      </c>
      <c r="I4514" s="19">
        <v>6701441.05</v>
      </c>
      <c r="J4514" s="19">
        <v>1.64784568663E9</v>
      </c>
      <c r="K4514" s="19">
        <f t="shared" si="1"/>
        <v>223381.3683</v>
      </c>
      <c r="L4514" s="14">
        <f t="shared" si="2"/>
        <v>223381.3683</v>
      </c>
      <c r="M4514" s="14">
        <f t="shared" si="3"/>
        <v>0</v>
      </c>
      <c r="N4514" s="14">
        <f t="shared" si="4"/>
        <v>0.7879413345</v>
      </c>
      <c r="O4514" s="14">
        <f t="shared" si="5"/>
        <v>4.964030407</v>
      </c>
      <c r="P4514" s="19">
        <f t="shared" si="6"/>
        <v>245.89423</v>
      </c>
      <c r="Q4514" s="14">
        <f t="shared" si="7"/>
        <v>54928189.55</v>
      </c>
    </row>
    <row r="4515" ht="15.75" customHeight="1">
      <c r="A4515" s="12">
        <v>2020.0</v>
      </c>
      <c r="B4515" s="265">
        <v>44166.0</v>
      </c>
      <c r="C4515" s="12" t="s">
        <v>777</v>
      </c>
      <c r="D4515" s="12" t="s">
        <v>430</v>
      </c>
      <c r="E4515" s="12" t="s">
        <v>755</v>
      </c>
      <c r="F4515" s="12" t="s">
        <v>756</v>
      </c>
      <c r="G4515" s="12" t="s">
        <v>749</v>
      </c>
      <c r="H4515" s="12" t="s">
        <v>405</v>
      </c>
      <c r="I4515" s="19">
        <v>779807.0</v>
      </c>
      <c r="J4515" s="19">
        <v>2.3016030144E8</v>
      </c>
      <c r="K4515" s="19">
        <f t="shared" si="1"/>
        <v>25993.56667</v>
      </c>
      <c r="L4515" s="14">
        <f t="shared" si="2"/>
        <v>25993.56667</v>
      </c>
      <c r="M4515" s="14">
        <f t="shared" si="3"/>
        <v>0</v>
      </c>
      <c r="N4515" s="14">
        <f t="shared" si="4"/>
        <v>0.09168806584</v>
      </c>
      <c r="O4515" s="14">
        <f t="shared" si="5"/>
        <v>0.5776348148</v>
      </c>
      <c r="P4515" s="19">
        <f t="shared" si="6"/>
        <v>295.1503403</v>
      </c>
      <c r="Q4515" s="14">
        <f t="shared" si="7"/>
        <v>7672010.048</v>
      </c>
    </row>
    <row r="4516" ht="15.75" customHeight="1">
      <c r="A4516" s="12">
        <v>2020.0</v>
      </c>
      <c r="B4516" s="265">
        <v>44166.0</v>
      </c>
      <c r="C4516" s="12" t="s">
        <v>777</v>
      </c>
      <c r="D4516" s="12" t="s">
        <v>430</v>
      </c>
      <c r="E4516" s="12" t="s">
        <v>750</v>
      </c>
      <c r="F4516" s="12" t="s">
        <v>751</v>
      </c>
      <c r="G4516" s="12" t="s">
        <v>749</v>
      </c>
      <c r="H4516" s="12" t="s">
        <v>405</v>
      </c>
      <c r="I4516" s="19">
        <v>138869.17</v>
      </c>
      <c r="J4516" s="19">
        <v>4.078360625E7</v>
      </c>
      <c r="K4516" s="19">
        <f t="shared" si="1"/>
        <v>4628.972333</v>
      </c>
      <c r="L4516" s="14">
        <f t="shared" si="2"/>
        <v>4628.972333</v>
      </c>
      <c r="M4516" s="14">
        <f t="shared" si="3"/>
        <v>0</v>
      </c>
      <c r="N4516" s="14">
        <f t="shared" si="4"/>
        <v>0.01632794474</v>
      </c>
      <c r="O4516" s="14">
        <f t="shared" si="5"/>
        <v>0.1028660519</v>
      </c>
      <c r="P4516" s="19">
        <f t="shared" si="6"/>
        <v>293.683661</v>
      </c>
      <c r="Q4516" s="14">
        <f t="shared" si="7"/>
        <v>1359453.542</v>
      </c>
    </row>
    <row r="4517" ht="15.75" customHeight="1">
      <c r="A4517" s="12">
        <v>2020.0</v>
      </c>
      <c r="B4517" s="265">
        <v>44166.0</v>
      </c>
      <c r="C4517" s="12" t="s">
        <v>777</v>
      </c>
      <c r="D4517" s="12" t="s">
        <v>430</v>
      </c>
      <c r="E4517" s="12" t="s">
        <v>750</v>
      </c>
      <c r="F4517" s="12" t="s">
        <v>751</v>
      </c>
      <c r="G4517" s="12" t="s">
        <v>749</v>
      </c>
      <c r="H4517" s="12" t="s">
        <v>421</v>
      </c>
      <c r="I4517" s="19">
        <v>19381.44</v>
      </c>
      <c r="J4517" s="19">
        <v>4722635.45</v>
      </c>
      <c r="K4517" s="19">
        <f t="shared" si="1"/>
        <v>646.048</v>
      </c>
      <c r="L4517" s="14">
        <f t="shared" si="2"/>
        <v>646.048</v>
      </c>
      <c r="M4517" s="14">
        <f t="shared" si="3"/>
        <v>0</v>
      </c>
      <c r="N4517" s="14">
        <f t="shared" si="4"/>
        <v>0.002278828924</v>
      </c>
      <c r="O4517" s="14">
        <f t="shared" si="5"/>
        <v>0.01435662222</v>
      </c>
      <c r="P4517" s="19">
        <f t="shared" si="6"/>
        <v>243.6679344</v>
      </c>
      <c r="Q4517" s="14">
        <f t="shared" si="7"/>
        <v>157421.1817</v>
      </c>
    </row>
    <row r="4518" ht="15.75" customHeight="1">
      <c r="A4518" s="12">
        <v>2020.0</v>
      </c>
      <c r="B4518" s="265">
        <v>44166.0</v>
      </c>
      <c r="C4518" s="12" t="s">
        <v>804</v>
      </c>
      <c r="D4518" s="12" t="s">
        <v>438</v>
      </c>
      <c r="E4518" s="12" t="s">
        <v>747</v>
      </c>
      <c r="F4518" s="12" t="s">
        <v>748</v>
      </c>
      <c r="G4518" s="12" t="s">
        <v>749</v>
      </c>
      <c r="H4518" s="12" t="s">
        <v>811</v>
      </c>
      <c r="I4518" s="19">
        <v>22920.6</v>
      </c>
      <c r="J4518" s="19">
        <v>1.284042294E7</v>
      </c>
      <c r="K4518" s="19">
        <f t="shared" si="1"/>
        <v>764.02</v>
      </c>
      <c r="L4518" s="14">
        <f t="shared" si="2"/>
        <v>764.02</v>
      </c>
      <c r="M4518" s="14">
        <f t="shared" si="3"/>
        <v>0</v>
      </c>
      <c r="N4518" s="14">
        <f t="shared" si="4"/>
        <v>0.002694955908</v>
      </c>
      <c r="O4518" s="14">
        <f t="shared" si="5"/>
        <v>0.01697822222</v>
      </c>
      <c r="P4518" s="19">
        <f t="shared" si="6"/>
        <v>560.2132117</v>
      </c>
      <c r="Q4518" s="14">
        <f t="shared" si="7"/>
        <v>428014.098</v>
      </c>
    </row>
    <row r="4519" ht="15.75" customHeight="1">
      <c r="A4519" s="12">
        <v>2020.0</v>
      </c>
      <c r="B4519" s="265">
        <v>44166.0</v>
      </c>
      <c r="C4519" s="12" t="s">
        <v>804</v>
      </c>
      <c r="D4519" s="12" t="s">
        <v>438</v>
      </c>
      <c r="E4519" s="12" t="s">
        <v>753</v>
      </c>
      <c r="F4519" s="12" t="s">
        <v>754</v>
      </c>
      <c r="G4519" s="12" t="s">
        <v>749</v>
      </c>
      <c r="H4519" s="12" t="s">
        <v>811</v>
      </c>
      <c r="I4519" s="19">
        <v>2.94312081E7</v>
      </c>
      <c r="J4519" s="19">
        <v>1.591887023463E10</v>
      </c>
      <c r="K4519" s="19">
        <f t="shared" si="1"/>
        <v>981040.27</v>
      </c>
      <c r="L4519" s="14">
        <f t="shared" si="2"/>
        <v>283500</v>
      </c>
      <c r="M4519" s="14">
        <f t="shared" si="3"/>
        <v>697540.27</v>
      </c>
      <c r="N4519" s="14">
        <f t="shared" si="4"/>
        <v>1</v>
      </c>
      <c r="O4519" s="14">
        <f t="shared" si="5"/>
        <v>6.3</v>
      </c>
      <c r="P4519" s="19">
        <f t="shared" si="6"/>
        <v>540.8840229</v>
      </c>
      <c r="Q4519" s="14">
        <f t="shared" si="7"/>
        <v>153340620.5</v>
      </c>
    </row>
    <row r="4520" ht="15.75" customHeight="1">
      <c r="A4520" s="12">
        <v>2020.0</v>
      </c>
      <c r="B4520" s="265">
        <v>44166.0</v>
      </c>
      <c r="C4520" s="12" t="s">
        <v>804</v>
      </c>
      <c r="D4520" s="12" t="s">
        <v>438</v>
      </c>
      <c r="E4520" s="12" t="s">
        <v>755</v>
      </c>
      <c r="F4520" s="12" t="s">
        <v>756</v>
      </c>
      <c r="G4520" s="12" t="s">
        <v>749</v>
      </c>
      <c r="H4520" s="12" t="s">
        <v>811</v>
      </c>
      <c r="I4520" s="19">
        <v>779710.5</v>
      </c>
      <c r="J4520" s="19">
        <v>5.1887171958E8</v>
      </c>
      <c r="K4520" s="19">
        <f t="shared" si="1"/>
        <v>25990.35</v>
      </c>
      <c r="L4520" s="14">
        <f t="shared" si="2"/>
        <v>25990.35</v>
      </c>
      <c r="M4520" s="14">
        <f t="shared" si="3"/>
        <v>0</v>
      </c>
      <c r="N4520" s="14">
        <f t="shared" si="4"/>
        <v>0.09167671958</v>
      </c>
      <c r="O4520" s="14">
        <f t="shared" si="5"/>
        <v>0.5775633333</v>
      </c>
      <c r="P4520" s="19">
        <f t="shared" si="6"/>
        <v>665.467144</v>
      </c>
      <c r="Q4520" s="14">
        <f t="shared" si="7"/>
        <v>17295723.99</v>
      </c>
    </row>
    <row r="4521" ht="15.75" customHeight="1">
      <c r="A4521" s="12">
        <v>2020.0</v>
      </c>
      <c r="B4521" s="265">
        <v>44166.0</v>
      </c>
      <c r="C4521" s="12" t="s">
        <v>804</v>
      </c>
      <c r="D4521" s="12" t="s">
        <v>438</v>
      </c>
      <c r="E4521" s="12" t="s">
        <v>750</v>
      </c>
      <c r="F4521" s="12" t="s">
        <v>751</v>
      </c>
      <c r="G4521" s="12" t="s">
        <v>749</v>
      </c>
      <c r="H4521" s="12" t="s">
        <v>811</v>
      </c>
      <c r="I4521" s="19">
        <v>9678.6</v>
      </c>
      <c r="J4521" s="19">
        <v>5241213.8</v>
      </c>
      <c r="K4521" s="19">
        <f t="shared" si="1"/>
        <v>322.62</v>
      </c>
      <c r="L4521" s="14">
        <f t="shared" si="2"/>
        <v>322.62</v>
      </c>
      <c r="M4521" s="14">
        <f t="shared" si="3"/>
        <v>0</v>
      </c>
      <c r="N4521" s="14">
        <f t="shared" si="4"/>
        <v>0.001137989418</v>
      </c>
      <c r="O4521" s="14">
        <f t="shared" si="5"/>
        <v>0.007169333333</v>
      </c>
      <c r="P4521" s="19">
        <f t="shared" si="6"/>
        <v>541.5260265</v>
      </c>
      <c r="Q4521" s="14">
        <f t="shared" si="7"/>
        <v>174707.1267</v>
      </c>
    </row>
    <row r="4522" ht="15.75" customHeight="1">
      <c r="A4522" s="12">
        <v>2020.0</v>
      </c>
      <c r="B4522" s="265">
        <v>44166.0</v>
      </c>
      <c r="C4522" s="12" t="s">
        <v>779</v>
      </c>
      <c r="D4522" s="12" t="s">
        <v>414</v>
      </c>
      <c r="E4522" s="12" t="s">
        <v>747</v>
      </c>
      <c r="F4522" s="12" t="s">
        <v>748</v>
      </c>
      <c r="G4522" s="12" t="s">
        <v>749</v>
      </c>
      <c r="H4522" s="12" t="s">
        <v>405</v>
      </c>
      <c r="I4522" s="19">
        <v>759278.02</v>
      </c>
      <c r="J4522" s="19">
        <v>1.2350685044E8</v>
      </c>
      <c r="K4522" s="19">
        <f t="shared" si="1"/>
        <v>25309.26733</v>
      </c>
      <c r="L4522" s="14">
        <f t="shared" si="2"/>
        <v>25309.26733</v>
      </c>
      <c r="M4522" s="14">
        <f t="shared" si="3"/>
        <v>0</v>
      </c>
      <c r="N4522" s="14">
        <f t="shared" si="4"/>
        <v>0.08927431158</v>
      </c>
      <c r="O4522" s="14">
        <f t="shared" si="5"/>
        <v>0.562428163</v>
      </c>
      <c r="P4522" s="19">
        <f t="shared" si="6"/>
        <v>162.6635398</v>
      </c>
      <c r="Q4522" s="14">
        <f t="shared" si="7"/>
        <v>4116895.015</v>
      </c>
    </row>
    <row r="4523" ht="15.75" customHeight="1">
      <c r="A4523" s="12">
        <v>2020.0</v>
      </c>
      <c r="B4523" s="265">
        <v>44166.0</v>
      </c>
      <c r="C4523" s="12" t="s">
        <v>779</v>
      </c>
      <c r="D4523" s="12" t="s">
        <v>414</v>
      </c>
      <c r="E4523" s="12" t="s">
        <v>753</v>
      </c>
      <c r="F4523" s="12" t="s">
        <v>754</v>
      </c>
      <c r="G4523" s="12" t="s">
        <v>749</v>
      </c>
      <c r="H4523" s="12" t="s">
        <v>405</v>
      </c>
      <c r="I4523" s="19">
        <v>2433736.74</v>
      </c>
      <c r="J4523" s="19">
        <v>4.7582855449E8</v>
      </c>
      <c r="K4523" s="19">
        <f t="shared" si="1"/>
        <v>81124.558</v>
      </c>
      <c r="L4523" s="14">
        <f t="shared" si="2"/>
        <v>81124.558</v>
      </c>
      <c r="M4523" s="14">
        <f t="shared" si="3"/>
        <v>0</v>
      </c>
      <c r="N4523" s="14">
        <f t="shared" si="4"/>
        <v>0.2861536437</v>
      </c>
      <c r="O4523" s="14">
        <f t="shared" si="5"/>
        <v>1.802767956</v>
      </c>
      <c r="P4523" s="19">
        <f t="shared" si="6"/>
        <v>195.5135684</v>
      </c>
      <c r="Q4523" s="14">
        <f t="shared" si="7"/>
        <v>15860951.82</v>
      </c>
    </row>
    <row r="4524" ht="15.75" customHeight="1">
      <c r="A4524" s="12">
        <v>2020.0</v>
      </c>
      <c r="B4524" s="265">
        <v>44166.0</v>
      </c>
      <c r="C4524" s="12" t="s">
        <v>779</v>
      </c>
      <c r="D4524" s="12" t="s">
        <v>414</v>
      </c>
      <c r="E4524" s="12" t="s">
        <v>755</v>
      </c>
      <c r="F4524" s="12" t="s">
        <v>756</v>
      </c>
      <c r="G4524" s="12" t="s">
        <v>749</v>
      </c>
      <c r="H4524" s="12" t="s">
        <v>405</v>
      </c>
      <c r="I4524" s="19">
        <v>261250.35</v>
      </c>
      <c r="J4524" s="19">
        <v>4.810747635E7</v>
      </c>
      <c r="K4524" s="19">
        <f t="shared" si="1"/>
        <v>8708.345</v>
      </c>
      <c r="L4524" s="14">
        <f t="shared" si="2"/>
        <v>8708.345</v>
      </c>
      <c r="M4524" s="14">
        <f t="shared" si="3"/>
        <v>0</v>
      </c>
      <c r="N4524" s="14">
        <f t="shared" si="4"/>
        <v>0.03071726631</v>
      </c>
      <c r="O4524" s="14">
        <f t="shared" si="5"/>
        <v>0.1935187778</v>
      </c>
      <c r="P4524" s="19">
        <f t="shared" si="6"/>
        <v>184.1432034</v>
      </c>
      <c r="Q4524" s="14">
        <f t="shared" si="7"/>
        <v>1603582.545</v>
      </c>
    </row>
    <row r="4525" ht="15.75" customHeight="1">
      <c r="A4525" s="12">
        <v>2020.0</v>
      </c>
      <c r="B4525" s="265">
        <v>44166.0</v>
      </c>
      <c r="C4525" s="12" t="s">
        <v>779</v>
      </c>
      <c r="D4525" s="12" t="s">
        <v>414</v>
      </c>
      <c r="E4525" s="12" t="s">
        <v>750</v>
      </c>
      <c r="F4525" s="12" t="s">
        <v>751</v>
      </c>
      <c r="G4525" s="12" t="s">
        <v>749</v>
      </c>
      <c r="H4525" s="12" t="s">
        <v>405</v>
      </c>
      <c r="I4525" s="19">
        <v>24559.61</v>
      </c>
      <c r="J4525" s="19">
        <v>4353818.5</v>
      </c>
      <c r="K4525" s="19">
        <f t="shared" si="1"/>
        <v>818.6536667</v>
      </c>
      <c r="L4525" s="14">
        <f t="shared" si="2"/>
        <v>818.6536667</v>
      </c>
      <c r="M4525" s="14">
        <f t="shared" si="3"/>
        <v>0</v>
      </c>
      <c r="N4525" s="14">
        <f t="shared" si="4"/>
        <v>0.002887667255</v>
      </c>
      <c r="O4525" s="14">
        <f t="shared" si="5"/>
        <v>0.0181923037</v>
      </c>
      <c r="P4525" s="19">
        <f t="shared" si="6"/>
        <v>177.2755553</v>
      </c>
      <c r="Q4525" s="14">
        <f t="shared" si="7"/>
        <v>145127.2833</v>
      </c>
    </row>
    <row r="4526" ht="15.75" customHeight="1">
      <c r="A4526" s="12">
        <v>2020.0</v>
      </c>
      <c r="B4526" s="265">
        <v>44166.0</v>
      </c>
      <c r="C4526" s="12" t="s">
        <v>780</v>
      </c>
      <c r="D4526" s="12" t="s">
        <v>415</v>
      </c>
      <c r="E4526" s="12" t="s">
        <v>747</v>
      </c>
      <c r="F4526" s="12" t="s">
        <v>748</v>
      </c>
      <c r="G4526" s="12" t="s">
        <v>749</v>
      </c>
      <c r="H4526" s="12" t="s">
        <v>405</v>
      </c>
      <c r="I4526" s="19">
        <v>440517.15</v>
      </c>
      <c r="J4526" s="19">
        <v>7.105986761E7</v>
      </c>
      <c r="K4526" s="19">
        <f t="shared" si="1"/>
        <v>14683.905</v>
      </c>
      <c r="L4526" s="14">
        <f t="shared" si="2"/>
        <v>14683.905</v>
      </c>
      <c r="M4526" s="14">
        <f t="shared" si="3"/>
        <v>0</v>
      </c>
      <c r="N4526" s="14">
        <f t="shared" si="4"/>
        <v>0.05179507937</v>
      </c>
      <c r="O4526" s="14">
        <f t="shared" si="5"/>
        <v>0.326309</v>
      </c>
      <c r="P4526" s="19">
        <f t="shared" si="6"/>
        <v>161.3101047</v>
      </c>
      <c r="Q4526" s="14">
        <f t="shared" si="7"/>
        <v>2368662.254</v>
      </c>
    </row>
    <row r="4527" ht="15.75" customHeight="1">
      <c r="A4527" s="12">
        <v>2020.0</v>
      </c>
      <c r="B4527" s="265">
        <v>44166.0</v>
      </c>
      <c r="C4527" s="12" t="s">
        <v>780</v>
      </c>
      <c r="D4527" s="12" t="s">
        <v>415</v>
      </c>
      <c r="E4527" s="12" t="s">
        <v>753</v>
      </c>
      <c r="F4527" s="12" t="s">
        <v>754</v>
      </c>
      <c r="G4527" s="12" t="s">
        <v>749</v>
      </c>
      <c r="H4527" s="12" t="s">
        <v>405</v>
      </c>
      <c r="I4527" s="19">
        <v>1053587.6</v>
      </c>
      <c r="J4527" s="19">
        <v>1.9385891484E8</v>
      </c>
      <c r="K4527" s="19">
        <f t="shared" si="1"/>
        <v>35119.58667</v>
      </c>
      <c r="L4527" s="14">
        <f t="shared" si="2"/>
        <v>35119.58667</v>
      </c>
      <c r="M4527" s="14">
        <f t="shared" si="3"/>
        <v>0</v>
      </c>
      <c r="N4527" s="14">
        <f t="shared" si="4"/>
        <v>0.1238786126</v>
      </c>
      <c r="O4527" s="14">
        <f t="shared" si="5"/>
        <v>0.7804352593</v>
      </c>
      <c r="P4527" s="19">
        <f t="shared" si="6"/>
        <v>183.9988577</v>
      </c>
      <c r="Q4527" s="14">
        <f t="shared" si="7"/>
        <v>6461963.828</v>
      </c>
    </row>
    <row r="4528" ht="15.75" customHeight="1">
      <c r="A4528" s="12">
        <v>2020.0</v>
      </c>
      <c r="B4528" s="265">
        <v>44166.0</v>
      </c>
      <c r="C4528" s="12" t="s">
        <v>780</v>
      </c>
      <c r="D4528" s="12" t="s">
        <v>415</v>
      </c>
      <c r="E4528" s="12" t="s">
        <v>755</v>
      </c>
      <c r="F4528" s="12" t="s">
        <v>756</v>
      </c>
      <c r="G4528" s="12" t="s">
        <v>749</v>
      </c>
      <c r="H4528" s="12" t="s">
        <v>405</v>
      </c>
      <c r="I4528" s="19">
        <v>85635.65</v>
      </c>
      <c r="J4528" s="19">
        <v>1.295875171E7</v>
      </c>
      <c r="K4528" s="19">
        <f t="shared" si="1"/>
        <v>2854.521667</v>
      </c>
      <c r="L4528" s="14">
        <f t="shared" si="2"/>
        <v>2854.521667</v>
      </c>
      <c r="M4528" s="14">
        <f t="shared" si="3"/>
        <v>0</v>
      </c>
      <c r="N4528" s="14">
        <f t="shared" si="4"/>
        <v>0.01006885949</v>
      </c>
      <c r="O4528" s="14">
        <f t="shared" si="5"/>
        <v>0.06343381481</v>
      </c>
      <c r="P4528" s="19">
        <f t="shared" si="6"/>
        <v>151.324264</v>
      </c>
      <c r="Q4528" s="14">
        <f t="shared" si="7"/>
        <v>431958.3903</v>
      </c>
    </row>
    <row r="4529" ht="15.75" customHeight="1">
      <c r="A4529" s="12">
        <v>2020.0</v>
      </c>
      <c r="B4529" s="265">
        <v>44166.0</v>
      </c>
      <c r="C4529" s="12" t="s">
        <v>780</v>
      </c>
      <c r="D4529" s="12" t="s">
        <v>415</v>
      </c>
      <c r="E4529" s="12" t="s">
        <v>750</v>
      </c>
      <c r="F4529" s="12" t="s">
        <v>751</v>
      </c>
      <c r="G4529" s="12" t="s">
        <v>749</v>
      </c>
      <c r="H4529" s="12" t="s">
        <v>405</v>
      </c>
      <c r="I4529" s="19">
        <v>5769.35</v>
      </c>
      <c r="J4529" s="19">
        <v>1095293.52</v>
      </c>
      <c r="K4529" s="19">
        <f t="shared" si="1"/>
        <v>192.3116667</v>
      </c>
      <c r="L4529" s="14">
        <f t="shared" si="2"/>
        <v>192.3116667</v>
      </c>
      <c r="M4529" s="14">
        <f t="shared" si="3"/>
        <v>0</v>
      </c>
      <c r="N4529" s="14">
        <f t="shared" si="4"/>
        <v>0.0006783480306</v>
      </c>
      <c r="O4529" s="14">
        <f t="shared" si="5"/>
        <v>0.004273592593</v>
      </c>
      <c r="P4529" s="19">
        <f t="shared" si="6"/>
        <v>189.8469533</v>
      </c>
      <c r="Q4529" s="14">
        <f t="shared" si="7"/>
        <v>36509.784</v>
      </c>
    </row>
    <row r="4530" ht="15.75" customHeight="1">
      <c r="A4530" s="12">
        <v>2020.0</v>
      </c>
      <c r="B4530" s="265">
        <v>44166.0</v>
      </c>
      <c r="C4530" s="12" t="s">
        <v>781</v>
      </c>
      <c r="D4530" s="12" t="s">
        <v>439</v>
      </c>
      <c r="E4530" s="12" t="s">
        <v>747</v>
      </c>
      <c r="F4530" s="12" t="s">
        <v>748</v>
      </c>
      <c r="G4530" s="12" t="s">
        <v>749</v>
      </c>
      <c r="H4530" s="12" t="s">
        <v>812</v>
      </c>
      <c r="I4530" s="19">
        <v>927858.97</v>
      </c>
      <c r="J4530" s="19">
        <v>6.47007545E7</v>
      </c>
      <c r="K4530" s="19">
        <f t="shared" si="1"/>
        <v>30928.63233</v>
      </c>
      <c r="L4530" s="14">
        <f t="shared" si="2"/>
        <v>30928.63233</v>
      </c>
      <c r="M4530" s="14">
        <f t="shared" si="3"/>
        <v>0</v>
      </c>
      <c r="N4530" s="14">
        <f t="shared" si="4"/>
        <v>0.1090957049</v>
      </c>
      <c r="O4530" s="14">
        <f t="shared" si="5"/>
        <v>0.6873029407</v>
      </c>
      <c r="P4530" s="19">
        <f t="shared" si="6"/>
        <v>69.73123782</v>
      </c>
      <c r="Q4530" s="14">
        <f t="shared" si="7"/>
        <v>2156691.817</v>
      </c>
    </row>
    <row r="4531" ht="15.75" customHeight="1">
      <c r="A4531" s="12">
        <v>2020.0</v>
      </c>
      <c r="B4531" s="265">
        <v>44166.0</v>
      </c>
      <c r="C4531" s="12" t="s">
        <v>781</v>
      </c>
      <c r="D4531" s="12" t="s">
        <v>439</v>
      </c>
      <c r="E4531" s="12" t="s">
        <v>753</v>
      </c>
      <c r="F4531" s="12" t="s">
        <v>754</v>
      </c>
      <c r="G4531" s="12" t="s">
        <v>749</v>
      </c>
      <c r="H4531" s="12" t="s">
        <v>812</v>
      </c>
      <c r="I4531" s="19">
        <v>50290.21</v>
      </c>
      <c r="J4531" s="19">
        <v>3506798.58</v>
      </c>
      <c r="K4531" s="19">
        <f t="shared" si="1"/>
        <v>1676.340333</v>
      </c>
      <c r="L4531" s="14">
        <f t="shared" si="2"/>
        <v>1676.340333</v>
      </c>
      <c r="M4531" s="14">
        <f t="shared" si="3"/>
        <v>0</v>
      </c>
      <c r="N4531" s="14">
        <f t="shared" si="4"/>
        <v>0.005913017049</v>
      </c>
      <c r="O4531" s="14">
        <f t="shared" si="5"/>
        <v>0.03725200741</v>
      </c>
      <c r="P4531" s="19">
        <f t="shared" si="6"/>
        <v>69.73123755</v>
      </c>
      <c r="Q4531" s="14">
        <f t="shared" si="7"/>
        <v>116893.286</v>
      </c>
    </row>
    <row r="4532" ht="15.75" customHeight="1">
      <c r="A4532" s="12">
        <v>2020.0</v>
      </c>
      <c r="B4532" s="265">
        <v>44166.0</v>
      </c>
      <c r="C4532" s="12" t="s">
        <v>782</v>
      </c>
      <c r="D4532" s="12" t="s">
        <v>440</v>
      </c>
      <c r="E4532" s="12" t="s">
        <v>753</v>
      </c>
      <c r="F4532" s="12" t="s">
        <v>754</v>
      </c>
      <c r="G4532" s="12" t="s">
        <v>749</v>
      </c>
      <c r="H4532" s="12" t="s">
        <v>812</v>
      </c>
      <c r="I4532" s="19">
        <v>37072.88</v>
      </c>
      <c r="J4532" s="19">
        <v>1.133189067E7</v>
      </c>
      <c r="K4532" s="19">
        <f t="shared" si="1"/>
        <v>1235.762667</v>
      </c>
      <c r="L4532" s="14">
        <f t="shared" si="2"/>
        <v>1235.762667</v>
      </c>
      <c r="M4532" s="14">
        <f t="shared" si="3"/>
        <v>0</v>
      </c>
      <c r="N4532" s="14">
        <f t="shared" si="4"/>
        <v>0.004358951205</v>
      </c>
      <c r="O4532" s="14">
        <f t="shared" si="5"/>
        <v>0.02746139259</v>
      </c>
      <c r="P4532" s="19">
        <f t="shared" si="6"/>
        <v>305.6652375</v>
      </c>
      <c r="Q4532" s="14">
        <f t="shared" si="7"/>
        <v>377729.689</v>
      </c>
    </row>
    <row r="4533" ht="15.75" customHeight="1">
      <c r="A4533" s="12">
        <v>2020.0</v>
      </c>
      <c r="B4533" s="265">
        <v>44166.0</v>
      </c>
      <c r="C4533" s="12" t="s">
        <v>782</v>
      </c>
      <c r="D4533" s="12" t="s">
        <v>440</v>
      </c>
      <c r="E4533" s="12" t="s">
        <v>755</v>
      </c>
      <c r="F4533" s="12" t="s">
        <v>756</v>
      </c>
      <c r="G4533" s="12" t="s">
        <v>749</v>
      </c>
      <c r="H4533" s="12" t="s">
        <v>812</v>
      </c>
      <c r="I4533" s="19">
        <v>2129.7</v>
      </c>
      <c r="J4533" s="19">
        <v>650975.26</v>
      </c>
      <c r="K4533" s="19">
        <f t="shared" si="1"/>
        <v>70.99</v>
      </c>
      <c r="L4533" s="14">
        <f t="shared" si="2"/>
        <v>70.99</v>
      </c>
      <c r="M4533" s="14">
        <f t="shared" si="3"/>
        <v>0</v>
      </c>
      <c r="N4533" s="14">
        <f t="shared" si="4"/>
        <v>0.0002504056437</v>
      </c>
      <c r="O4533" s="14">
        <f t="shared" si="5"/>
        <v>0.001577555556</v>
      </c>
      <c r="P4533" s="19">
        <f t="shared" si="6"/>
        <v>305.6652392</v>
      </c>
      <c r="Q4533" s="14">
        <f t="shared" si="7"/>
        <v>21699.17533</v>
      </c>
    </row>
    <row r="4534" ht="15.75" customHeight="1">
      <c r="A4534" s="12">
        <v>2020.0</v>
      </c>
      <c r="B4534" s="265">
        <v>44166.0</v>
      </c>
      <c r="C4534" s="12" t="s">
        <v>799</v>
      </c>
      <c r="D4534" s="12" t="s">
        <v>800</v>
      </c>
      <c r="E4534" s="12" t="s">
        <v>747</v>
      </c>
      <c r="F4534" s="12" t="s">
        <v>748</v>
      </c>
      <c r="G4534" s="12" t="s">
        <v>749</v>
      </c>
      <c r="H4534" s="12" t="s">
        <v>421</v>
      </c>
      <c r="I4534" s="19">
        <v>28391.43</v>
      </c>
      <c r="J4534" s="19">
        <v>1985476.25</v>
      </c>
      <c r="K4534" s="19">
        <f t="shared" si="1"/>
        <v>946.381</v>
      </c>
      <c r="L4534" s="14">
        <f t="shared" si="2"/>
        <v>946.381</v>
      </c>
      <c r="M4534" s="14">
        <f t="shared" si="3"/>
        <v>0</v>
      </c>
      <c r="N4534" s="14">
        <f t="shared" si="4"/>
        <v>0.003338204586</v>
      </c>
      <c r="O4534" s="14">
        <f t="shared" si="5"/>
        <v>0.02103068889</v>
      </c>
      <c r="P4534" s="19">
        <f t="shared" si="6"/>
        <v>69.93223836</v>
      </c>
      <c r="Q4534" s="14">
        <f t="shared" si="7"/>
        <v>66182.54167</v>
      </c>
    </row>
    <row r="4535" ht="15.75" customHeight="1">
      <c r="A4535" s="12">
        <v>2020.0</v>
      </c>
      <c r="B4535" s="265">
        <v>44166.0</v>
      </c>
      <c r="C4535" s="12" t="s">
        <v>799</v>
      </c>
      <c r="D4535" s="12" t="s">
        <v>800</v>
      </c>
      <c r="E4535" s="12" t="s">
        <v>750</v>
      </c>
      <c r="F4535" s="12" t="s">
        <v>751</v>
      </c>
      <c r="G4535" s="12" t="s">
        <v>749</v>
      </c>
      <c r="H4535" s="12" t="s">
        <v>421</v>
      </c>
      <c r="I4535" s="19">
        <v>9095.72</v>
      </c>
      <c r="J4535" s="19">
        <v>636084.03</v>
      </c>
      <c r="K4535" s="19">
        <f t="shared" si="1"/>
        <v>303.1906667</v>
      </c>
      <c r="L4535" s="14">
        <f t="shared" si="2"/>
        <v>303.1906667</v>
      </c>
      <c r="M4535" s="14">
        <f t="shared" si="3"/>
        <v>0</v>
      </c>
      <c r="N4535" s="14">
        <f t="shared" si="4"/>
        <v>0.001069455614</v>
      </c>
      <c r="O4535" s="14">
        <f t="shared" si="5"/>
        <v>0.00673757037</v>
      </c>
      <c r="P4535" s="19">
        <f t="shared" si="6"/>
        <v>69.93223516</v>
      </c>
      <c r="Q4535" s="14">
        <f t="shared" si="7"/>
        <v>21202.801</v>
      </c>
    </row>
    <row r="4536" ht="15.75" customHeight="1">
      <c r="A4536" s="12">
        <v>2020.0</v>
      </c>
      <c r="B4536" s="265">
        <v>44166.0</v>
      </c>
      <c r="C4536" s="12" t="s">
        <v>783</v>
      </c>
      <c r="D4536" s="12" t="s">
        <v>441</v>
      </c>
      <c r="E4536" s="12" t="s">
        <v>747</v>
      </c>
      <c r="F4536" s="12" t="s">
        <v>748</v>
      </c>
      <c r="G4536" s="12" t="s">
        <v>749</v>
      </c>
      <c r="H4536" s="12" t="s">
        <v>421</v>
      </c>
      <c r="I4536" s="19">
        <v>405947.64</v>
      </c>
      <c r="J4536" s="19">
        <v>2.838882685E7</v>
      </c>
      <c r="K4536" s="19">
        <f t="shared" si="1"/>
        <v>13531.588</v>
      </c>
      <c r="L4536" s="14">
        <f t="shared" si="2"/>
        <v>13531.588</v>
      </c>
      <c r="M4536" s="14">
        <f t="shared" si="3"/>
        <v>0</v>
      </c>
      <c r="N4536" s="14">
        <f t="shared" si="4"/>
        <v>0.04773046914</v>
      </c>
      <c r="O4536" s="14">
        <f t="shared" si="5"/>
        <v>0.3007019556</v>
      </c>
      <c r="P4536" s="19">
        <f t="shared" si="6"/>
        <v>69.93223769</v>
      </c>
      <c r="Q4536" s="14">
        <f t="shared" si="7"/>
        <v>946294.2283</v>
      </c>
    </row>
    <row r="4537" ht="15.75" customHeight="1">
      <c r="A4537" s="12">
        <v>2020.0</v>
      </c>
      <c r="B4537" s="265">
        <v>44166.0</v>
      </c>
      <c r="C4537" s="12" t="s">
        <v>783</v>
      </c>
      <c r="D4537" s="12" t="s">
        <v>441</v>
      </c>
      <c r="E4537" s="12" t="s">
        <v>753</v>
      </c>
      <c r="F4537" s="12" t="s">
        <v>754</v>
      </c>
      <c r="G4537" s="12" t="s">
        <v>749</v>
      </c>
      <c r="H4537" s="12" t="s">
        <v>421</v>
      </c>
      <c r="I4537" s="19">
        <v>1039.62</v>
      </c>
      <c r="J4537" s="19">
        <v>72702.95</v>
      </c>
      <c r="K4537" s="19">
        <f t="shared" si="1"/>
        <v>34.654</v>
      </c>
      <c r="L4537" s="14">
        <f t="shared" si="2"/>
        <v>34.654</v>
      </c>
      <c r="M4537" s="14">
        <f t="shared" si="3"/>
        <v>0</v>
      </c>
      <c r="N4537" s="14">
        <f t="shared" si="4"/>
        <v>0.0001222363316</v>
      </c>
      <c r="O4537" s="14">
        <f t="shared" si="5"/>
        <v>0.0007700888889</v>
      </c>
      <c r="P4537" s="19">
        <f t="shared" si="6"/>
        <v>69.93223486</v>
      </c>
      <c r="Q4537" s="14">
        <f t="shared" si="7"/>
        <v>2423.431667</v>
      </c>
    </row>
    <row r="4538" ht="15.75" customHeight="1">
      <c r="A4538" s="12">
        <v>2020.0</v>
      </c>
      <c r="B4538" s="265">
        <v>44166.0</v>
      </c>
      <c r="C4538" s="12" t="s">
        <v>783</v>
      </c>
      <c r="D4538" s="12" t="s">
        <v>441</v>
      </c>
      <c r="E4538" s="12" t="s">
        <v>750</v>
      </c>
      <c r="F4538" s="12" t="s">
        <v>751</v>
      </c>
      <c r="G4538" s="12" t="s">
        <v>749</v>
      </c>
      <c r="H4538" s="12" t="s">
        <v>421</v>
      </c>
      <c r="I4538" s="19">
        <v>9691.88</v>
      </c>
      <c r="J4538" s="19">
        <v>677774.86</v>
      </c>
      <c r="K4538" s="19">
        <f t="shared" si="1"/>
        <v>323.0626667</v>
      </c>
      <c r="L4538" s="14">
        <f t="shared" si="2"/>
        <v>323.0626667</v>
      </c>
      <c r="M4538" s="14">
        <f t="shared" si="3"/>
        <v>0</v>
      </c>
      <c r="N4538" s="14">
        <f t="shared" si="4"/>
        <v>0.001139550852</v>
      </c>
      <c r="O4538" s="14">
        <f t="shared" si="5"/>
        <v>0.00717917037</v>
      </c>
      <c r="P4538" s="19">
        <f t="shared" si="6"/>
        <v>69.93223812</v>
      </c>
      <c r="Q4538" s="14">
        <f t="shared" si="7"/>
        <v>22592.49533</v>
      </c>
    </row>
    <row r="4539" ht="15.75" customHeight="1">
      <c r="A4539" s="12">
        <v>2020.0</v>
      </c>
      <c r="B4539" s="265">
        <v>44166.0</v>
      </c>
      <c r="C4539" s="12" t="s">
        <v>807</v>
      </c>
      <c r="D4539" s="12" t="s">
        <v>808</v>
      </c>
      <c r="E4539" s="12" t="s">
        <v>747</v>
      </c>
      <c r="F4539" s="12" t="s">
        <v>748</v>
      </c>
      <c r="G4539" s="12" t="s">
        <v>749</v>
      </c>
      <c r="H4539" s="12" t="s">
        <v>421</v>
      </c>
      <c r="I4539" s="19">
        <v>186301.41</v>
      </c>
      <c r="J4539" s="19">
        <v>1.302847452E7</v>
      </c>
      <c r="K4539" s="19">
        <f t="shared" si="1"/>
        <v>6210.047</v>
      </c>
      <c r="L4539" s="14">
        <f t="shared" si="2"/>
        <v>6210.047</v>
      </c>
      <c r="M4539" s="14">
        <f t="shared" si="3"/>
        <v>0</v>
      </c>
      <c r="N4539" s="14">
        <f t="shared" si="4"/>
        <v>0.02190492769</v>
      </c>
      <c r="O4539" s="14">
        <f t="shared" si="5"/>
        <v>0.1380010444</v>
      </c>
      <c r="P4539" s="19">
        <f t="shared" si="6"/>
        <v>69.93223787</v>
      </c>
      <c r="Q4539" s="14">
        <f t="shared" si="7"/>
        <v>434282.484</v>
      </c>
    </row>
    <row r="4540" ht="15.75" customHeight="1">
      <c r="A4540" s="12">
        <v>2020.0</v>
      </c>
      <c r="B4540" s="265">
        <v>44166.0</v>
      </c>
      <c r="C4540" s="12" t="s">
        <v>809</v>
      </c>
      <c r="D4540" s="12" t="s">
        <v>810</v>
      </c>
      <c r="E4540" s="12" t="s">
        <v>747</v>
      </c>
      <c r="F4540" s="12" t="s">
        <v>748</v>
      </c>
      <c r="G4540" s="12" t="s">
        <v>749</v>
      </c>
      <c r="H4540" s="12" t="s">
        <v>421</v>
      </c>
      <c r="I4540" s="19">
        <v>36106.15</v>
      </c>
      <c r="J4540" s="19">
        <v>2524983.87</v>
      </c>
      <c r="K4540" s="19">
        <f t="shared" si="1"/>
        <v>1203.538333</v>
      </c>
      <c r="L4540" s="14">
        <f t="shared" si="2"/>
        <v>1203.538333</v>
      </c>
      <c r="M4540" s="14">
        <f t="shared" si="3"/>
        <v>0</v>
      </c>
      <c r="N4540" s="14">
        <f t="shared" si="4"/>
        <v>0.004245285126</v>
      </c>
      <c r="O4540" s="14">
        <f t="shared" si="5"/>
        <v>0.0267452963</v>
      </c>
      <c r="P4540" s="19">
        <f t="shared" si="6"/>
        <v>69.93223786</v>
      </c>
      <c r="Q4540" s="14">
        <f t="shared" si="7"/>
        <v>84166.129</v>
      </c>
    </row>
    <row r="4541" ht="15.75" customHeight="1">
      <c r="A4541" s="12">
        <v>2020.0</v>
      </c>
      <c r="B4541" s="265">
        <v>44166.0</v>
      </c>
      <c r="C4541" s="12" t="s">
        <v>786</v>
      </c>
      <c r="D4541" s="12" t="s">
        <v>418</v>
      </c>
      <c r="E4541" s="12" t="s">
        <v>747</v>
      </c>
      <c r="F4541" s="12" t="s">
        <v>748</v>
      </c>
      <c r="G4541" s="12" t="s">
        <v>749</v>
      </c>
      <c r="H4541" s="12" t="s">
        <v>405</v>
      </c>
      <c r="I4541" s="19">
        <v>928814.0</v>
      </c>
      <c r="J4541" s="19">
        <v>1.7296512244E8</v>
      </c>
      <c r="K4541" s="19">
        <f t="shared" si="1"/>
        <v>30960.46667</v>
      </c>
      <c r="L4541" s="14">
        <f t="shared" si="2"/>
        <v>30960.46667</v>
      </c>
      <c r="M4541" s="14">
        <f t="shared" si="3"/>
        <v>0</v>
      </c>
      <c r="N4541" s="14">
        <f t="shared" si="4"/>
        <v>0.1092079953</v>
      </c>
      <c r="O4541" s="14">
        <f t="shared" si="5"/>
        <v>0.6880103704</v>
      </c>
      <c r="P4541" s="19">
        <f t="shared" si="6"/>
        <v>186.2214851</v>
      </c>
      <c r="Q4541" s="14">
        <f t="shared" si="7"/>
        <v>5765504.081</v>
      </c>
    </row>
    <row r="4542" ht="15.75" customHeight="1">
      <c r="A4542" s="12">
        <v>2020.0</v>
      </c>
      <c r="B4542" s="265">
        <v>44166.0</v>
      </c>
      <c r="C4542" s="12" t="s">
        <v>786</v>
      </c>
      <c r="D4542" s="12" t="s">
        <v>418</v>
      </c>
      <c r="E4542" s="12" t="s">
        <v>753</v>
      </c>
      <c r="F4542" s="12" t="s">
        <v>754</v>
      </c>
      <c r="G4542" s="12" t="s">
        <v>749</v>
      </c>
      <c r="H4542" s="12" t="s">
        <v>405</v>
      </c>
      <c r="I4542" s="19">
        <v>204529.0</v>
      </c>
      <c r="J4542" s="19">
        <v>3.81232316E7</v>
      </c>
      <c r="K4542" s="19">
        <f t="shared" si="1"/>
        <v>6817.633333</v>
      </c>
      <c r="L4542" s="14">
        <f t="shared" si="2"/>
        <v>6817.633333</v>
      </c>
      <c r="M4542" s="14">
        <f t="shared" si="3"/>
        <v>0</v>
      </c>
      <c r="N4542" s="14">
        <f t="shared" si="4"/>
        <v>0.02404808936</v>
      </c>
      <c r="O4542" s="14">
        <f t="shared" si="5"/>
        <v>0.151502963</v>
      </c>
      <c r="P4542" s="19">
        <f t="shared" si="6"/>
        <v>186.3952378</v>
      </c>
      <c r="Q4542" s="14">
        <f t="shared" si="7"/>
        <v>1270774.387</v>
      </c>
    </row>
    <row r="4543" ht="15.75" customHeight="1">
      <c r="A4543" s="12">
        <v>2020.0</v>
      </c>
      <c r="B4543" s="265">
        <v>44166.0</v>
      </c>
      <c r="C4543" s="12" t="s">
        <v>786</v>
      </c>
      <c r="D4543" s="12" t="s">
        <v>418</v>
      </c>
      <c r="E4543" s="12" t="s">
        <v>755</v>
      </c>
      <c r="F4543" s="12" t="s">
        <v>756</v>
      </c>
      <c r="G4543" s="12" t="s">
        <v>749</v>
      </c>
      <c r="H4543" s="12" t="s">
        <v>405</v>
      </c>
      <c r="I4543" s="19">
        <v>9.0</v>
      </c>
      <c r="J4543" s="19">
        <v>1677.56</v>
      </c>
      <c r="K4543" s="19">
        <f t="shared" si="1"/>
        <v>0.3</v>
      </c>
      <c r="L4543" s="14">
        <f t="shared" si="2"/>
        <v>0.3</v>
      </c>
      <c r="M4543" s="14">
        <f t="shared" si="3"/>
        <v>0</v>
      </c>
      <c r="N4543" s="14">
        <f t="shared" si="4"/>
        <v>0.000001058201058</v>
      </c>
      <c r="O4543" s="14">
        <f t="shared" si="5"/>
        <v>0.000006666666667</v>
      </c>
      <c r="P4543" s="19">
        <f t="shared" si="6"/>
        <v>186.3955556</v>
      </c>
      <c r="Q4543" s="14">
        <f t="shared" si="7"/>
        <v>55.91866667</v>
      </c>
    </row>
    <row r="4544" ht="15.75" customHeight="1">
      <c r="A4544" s="12">
        <v>2020.0</v>
      </c>
      <c r="B4544" s="265">
        <v>44166.0</v>
      </c>
      <c r="C4544" s="12" t="s">
        <v>786</v>
      </c>
      <c r="D4544" s="12" t="s">
        <v>418</v>
      </c>
      <c r="E4544" s="12" t="s">
        <v>750</v>
      </c>
      <c r="F4544" s="12" t="s">
        <v>751</v>
      </c>
      <c r="G4544" s="12" t="s">
        <v>749</v>
      </c>
      <c r="H4544" s="12" t="s">
        <v>405</v>
      </c>
      <c r="I4544" s="19">
        <v>25979.0</v>
      </c>
      <c r="J4544" s="19">
        <v>4773033.88</v>
      </c>
      <c r="K4544" s="19">
        <f t="shared" si="1"/>
        <v>865.9666667</v>
      </c>
      <c r="L4544" s="14">
        <f t="shared" si="2"/>
        <v>865.9666667</v>
      </c>
      <c r="M4544" s="14">
        <f t="shared" si="3"/>
        <v>0</v>
      </c>
      <c r="N4544" s="14">
        <f t="shared" si="4"/>
        <v>0.003054556143</v>
      </c>
      <c r="O4544" s="14">
        <f t="shared" si="5"/>
        <v>0.0192437037</v>
      </c>
      <c r="P4544" s="19">
        <f t="shared" si="6"/>
        <v>183.7266207</v>
      </c>
      <c r="Q4544" s="14">
        <f t="shared" si="7"/>
        <v>159101.1293</v>
      </c>
    </row>
    <row r="4545" ht="15.75" customHeight="1">
      <c r="A4545" s="12">
        <v>2020.0</v>
      </c>
      <c r="B4545" s="265">
        <v>44166.0</v>
      </c>
      <c r="C4545" s="12" t="s">
        <v>787</v>
      </c>
      <c r="D4545" s="12" t="s">
        <v>419</v>
      </c>
      <c r="E4545" s="12" t="s">
        <v>788</v>
      </c>
      <c r="F4545" s="12" t="s">
        <v>789</v>
      </c>
      <c r="G4545" s="12" t="s">
        <v>749</v>
      </c>
      <c r="H4545" s="12" t="s">
        <v>405</v>
      </c>
      <c r="I4545" s="19">
        <v>11557.0</v>
      </c>
      <c r="J4545" s="19">
        <v>2110984.33</v>
      </c>
      <c r="K4545" s="19">
        <f t="shared" si="1"/>
        <v>385.2333333</v>
      </c>
      <c r="L4545" s="14">
        <f t="shared" si="2"/>
        <v>385.2333333</v>
      </c>
      <c r="M4545" s="14">
        <f t="shared" si="3"/>
        <v>0</v>
      </c>
      <c r="N4545" s="14">
        <f t="shared" si="4"/>
        <v>0.001358847737</v>
      </c>
      <c r="O4545" s="14">
        <f t="shared" si="5"/>
        <v>0.008560740741</v>
      </c>
      <c r="P4545" s="19">
        <f t="shared" si="6"/>
        <v>182.6585039</v>
      </c>
      <c r="Q4545" s="14">
        <f t="shared" si="7"/>
        <v>70366.14433</v>
      </c>
    </row>
    <row r="4546" ht="15.75" customHeight="1">
      <c r="A4546" s="12">
        <v>2020.0</v>
      </c>
      <c r="B4546" s="265">
        <v>44166.0</v>
      </c>
      <c r="C4546" s="12" t="s">
        <v>787</v>
      </c>
      <c r="D4546" s="12" t="s">
        <v>419</v>
      </c>
      <c r="E4546" s="12" t="s">
        <v>747</v>
      </c>
      <c r="F4546" s="12" t="s">
        <v>748</v>
      </c>
      <c r="G4546" s="12" t="s">
        <v>749</v>
      </c>
      <c r="H4546" s="12" t="s">
        <v>405</v>
      </c>
      <c r="I4546" s="19">
        <v>25343.0</v>
      </c>
      <c r="J4546" s="19">
        <v>4407964.71</v>
      </c>
      <c r="K4546" s="19">
        <f t="shared" si="1"/>
        <v>844.7666667</v>
      </c>
      <c r="L4546" s="14">
        <f t="shared" si="2"/>
        <v>844.7666667</v>
      </c>
      <c r="M4546" s="14">
        <f t="shared" si="3"/>
        <v>0</v>
      </c>
      <c r="N4546" s="14">
        <f t="shared" si="4"/>
        <v>0.002979776602</v>
      </c>
      <c r="O4546" s="14">
        <f t="shared" si="5"/>
        <v>0.01877259259</v>
      </c>
      <c r="P4546" s="19">
        <f t="shared" si="6"/>
        <v>173.9322381</v>
      </c>
      <c r="Q4546" s="14">
        <f t="shared" si="7"/>
        <v>146932.157</v>
      </c>
    </row>
    <row r="4547" ht="15.75" customHeight="1">
      <c r="A4547" s="12">
        <v>2020.0</v>
      </c>
      <c r="B4547" s="265">
        <v>44166.0</v>
      </c>
      <c r="C4547" s="12" t="s">
        <v>787</v>
      </c>
      <c r="D4547" s="12" t="s">
        <v>419</v>
      </c>
      <c r="E4547" s="12" t="s">
        <v>753</v>
      </c>
      <c r="F4547" s="12" t="s">
        <v>754</v>
      </c>
      <c r="G4547" s="12" t="s">
        <v>749</v>
      </c>
      <c r="H4547" s="12" t="s">
        <v>405</v>
      </c>
      <c r="I4547" s="19">
        <v>45708.0</v>
      </c>
      <c r="J4547" s="19">
        <v>8345302.12</v>
      </c>
      <c r="K4547" s="19">
        <f t="shared" si="1"/>
        <v>1523.6</v>
      </c>
      <c r="L4547" s="14">
        <f t="shared" si="2"/>
        <v>1523.6</v>
      </c>
      <c r="M4547" s="14">
        <f t="shared" si="3"/>
        <v>0</v>
      </c>
      <c r="N4547" s="14">
        <f t="shared" si="4"/>
        <v>0.005374250441</v>
      </c>
      <c r="O4547" s="14">
        <f t="shared" si="5"/>
        <v>0.03385777778</v>
      </c>
      <c r="P4547" s="19">
        <f t="shared" si="6"/>
        <v>182.5785884</v>
      </c>
      <c r="Q4547" s="14">
        <f t="shared" si="7"/>
        <v>278176.7373</v>
      </c>
    </row>
    <row r="4548" ht="15.75" customHeight="1">
      <c r="A4548" s="12">
        <v>2021.0</v>
      </c>
      <c r="B4548" s="265">
        <v>44197.0</v>
      </c>
      <c r="C4548" s="12" t="s">
        <v>803</v>
      </c>
      <c r="D4548" s="12" t="s">
        <v>408</v>
      </c>
      <c r="E4548" s="12" t="s">
        <v>747</v>
      </c>
      <c r="F4548" s="12" t="s">
        <v>748</v>
      </c>
      <c r="G4548" s="12" t="s">
        <v>749</v>
      </c>
      <c r="H4548" s="12" t="s">
        <v>405</v>
      </c>
      <c r="I4548" s="19">
        <v>4970686.44</v>
      </c>
      <c r="J4548" s="19">
        <v>9.618024598E8</v>
      </c>
      <c r="K4548" s="19">
        <f t="shared" si="1"/>
        <v>165689.548</v>
      </c>
      <c r="L4548" s="14">
        <f t="shared" si="2"/>
        <v>165689.548</v>
      </c>
      <c r="M4548" s="14">
        <f t="shared" si="3"/>
        <v>0</v>
      </c>
      <c r="N4548" s="14">
        <f t="shared" si="4"/>
        <v>0.5844428501</v>
      </c>
      <c r="O4548" s="14">
        <f t="shared" si="5"/>
        <v>3.681989956</v>
      </c>
      <c r="P4548" s="19">
        <f t="shared" si="6"/>
        <v>193.4948968</v>
      </c>
      <c r="Q4548" s="14">
        <f t="shared" si="7"/>
        <v>32060081.99</v>
      </c>
    </row>
    <row r="4549" ht="15.75" customHeight="1">
      <c r="A4549" s="12">
        <v>2021.0</v>
      </c>
      <c r="B4549" s="265">
        <v>44197.0</v>
      </c>
      <c r="C4549" s="12" t="s">
        <v>803</v>
      </c>
      <c r="D4549" s="12" t="s">
        <v>408</v>
      </c>
      <c r="E4549" s="12" t="s">
        <v>753</v>
      </c>
      <c r="F4549" s="12" t="s">
        <v>754</v>
      </c>
      <c r="G4549" s="12" t="s">
        <v>749</v>
      </c>
      <c r="H4549" s="12" t="s">
        <v>405</v>
      </c>
      <c r="I4549" s="19">
        <v>5.49533943E7</v>
      </c>
      <c r="J4549" s="19">
        <v>1.086949440713E10</v>
      </c>
      <c r="K4549" s="19">
        <f t="shared" si="1"/>
        <v>1831779.81</v>
      </c>
      <c r="L4549" s="14">
        <f t="shared" si="2"/>
        <v>283500</v>
      </c>
      <c r="M4549" s="14">
        <f t="shared" si="3"/>
        <v>1548279.81</v>
      </c>
      <c r="N4549" s="14">
        <f t="shared" si="4"/>
        <v>1</v>
      </c>
      <c r="O4549" s="14">
        <f t="shared" si="5"/>
        <v>6.3</v>
      </c>
      <c r="P4549" s="19">
        <f t="shared" si="6"/>
        <v>197.7947777</v>
      </c>
      <c r="Q4549" s="14">
        <f t="shared" si="7"/>
        <v>56074819.47</v>
      </c>
    </row>
    <row r="4550" ht="15.75" customHeight="1">
      <c r="A4550" s="12">
        <v>2021.0</v>
      </c>
      <c r="B4550" s="265">
        <v>44197.0</v>
      </c>
      <c r="C4550" s="12" t="s">
        <v>803</v>
      </c>
      <c r="D4550" s="12" t="s">
        <v>408</v>
      </c>
      <c r="E4550" s="12" t="s">
        <v>755</v>
      </c>
      <c r="F4550" s="12" t="s">
        <v>756</v>
      </c>
      <c r="G4550" s="12" t="s">
        <v>749</v>
      </c>
      <c r="H4550" s="12" t="s">
        <v>405</v>
      </c>
      <c r="I4550" s="19">
        <v>1799326.46</v>
      </c>
      <c r="J4550" s="19">
        <v>3.5514431829E8</v>
      </c>
      <c r="K4550" s="19">
        <f t="shared" si="1"/>
        <v>59977.54867</v>
      </c>
      <c r="L4550" s="14">
        <f t="shared" si="2"/>
        <v>59977.54867</v>
      </c>
      <c r="M4550" s="14">
        <f t="shared" si="3"/>
        <v>0</v>
      </c>
      <c r="N4550" s="14">
        <f t="shared" si="4"/>
        <v>0.2115610182</v>
      </c>
      <c r="O4550" s="14">
        <f t="shared" si="5"/>
        <v>1.332834415</v>
      </c>
      <c r="P4550" s="19">
        <f t="shared" si="6"/>
        <v>197.3762551</v>
      </c>
      <c r="Q4550" s="14">
        <f t="shared" si="7"/>
        <v>11838143.94</v>
      </c>
    </row>
    <row r="4551" ht="15.75" customHeight="1">
      <c r="A4551" s="12">
        <v>2021.0</v>
      </c>
      <c r="B4551" s="265">
        <v>44197.0</v>
      </c>
      <c r="C4551" s="12" t="s">
        <v>759</v>
      </c>
      <c r="D4551" s="12" t="s">
        <v>406</v>
      </c>
      <c r="E4551" s="12" t="s">
        <v>747</v>
      </c>
      <c r="F4551" s="12" t="s">
        <v>748</v>
      </c>
      <c r="G4551" s="12" t="s">
        <v>749</v>
      </c>
      <c r="H4551" s="12" t="s">
        <v>405</v>
      </c>
      <c r="I4551" s="19">
        <v>664899.03</v>
      </c>
      <c r="J4551" s="19">
        <v>1.4124033633E8</v>
      </c>
      <c r="K4551" s="19">
        <f t="shared" si="1"/>
        <v>22163.301</v>
      </c>
      <c r="L4551" s="14">
        <f t="shared" si="2"/>
        <v>22163.301</v>
      </c>
      <c r="M4551" s="14">
        <f t="shared" si="3"/>
        <v>0</v>
      </c>
      <c r="N4551" s="14">
        <f t="shared" si="4"/>
        <v>0.07817742857</v>
      </c>
      <c r="O4551" s="14">
        <f t="shared" si="5"/>
        <v>0.4925178</v>
      </c>
      <c r="P4551" s="19">
        <f t="shared" si="6"/>
        <v>212.4237365</v>
      </c>
      <c r="Q4551" s="14">
        <f t="shared" si="7"/>
        <v>4708011.211</v>
      </c>
    </row>
    <row r="4552" ht="15.75" customHeight="1">
      <c r="A4552" s="12">
        <v>2021.0</v>
      </c>
      <c r="B4552" s="265">
        <v>44197.0</v>
      </c>
      <c r="C4552" s="12" t="s">
        <v>759</v>
      </c>
      <c r="D4552" s="12" t="s">
        <v>406</v>
      </c>
      <c r="E4552" s="12" t="s">
        <v>753</v>
      </c>
      <c r="F4552" s="12" t="s">
        <v>754</v>
      </c>
      <c r="G4552" s="12" t="s">
        <v>749</v>
      </c>
      <c r="H4552" s="12" t="s">
        <v>405</v>
      </c>
      <c r="I4552" s="19">
        <v>2.457226763E7</v>
      </c>
      <c r="J4552" s="19">
        <v>5.38925732131E9</v>
      </c>
      <c r="K4552" s="19">
        <f t="shared" si="1"/>
        <v>819075.5877</v>
      </c>
      <c r="L4552" s="14">
        <f t="shared" si="2"/>
        <v>283500</v>
      </c>
      <c r="M4552" s="14">
        <f t="shared" si="3"/>
        <v>535575.5877</v>
      </c>
      <c r="N4552" s="14">
        <f t="shared" si="4"/>
        <v>1</v>
      </c>
      <c r="O4552" s="14">
        <f t="shared" si="5"/>
        <v>6.3</v>
      </c>
      <c r="P4552" s="19">
        <f t="shared" si="6"/>
        <v>219.3227504</v>
      </c>
      <c r="Q4552" s="14">
        <f t="shared" si="7"/>
        <v>62177999.75</v>
      </c>
    </row>
    <row r="4553" ht="15.75" customHeight="1">
      <c r="A4553" s="12">
        <v>2021.0</v>
      </c>
      <c r="B4553" s="265">
        <v>44197.0</v>
      </c>
      <c r="C4553" s="12" t="s">
        <v>759</v>
      </c>
      <c r="D4553" s="12" t="s">
        <v>406</v>
      </c>
      <c r="E4553" s="12" t="s">
        <v>755</v>
      </c>
      <c r="F4553" s="12" t="s">
        <v>756</v>
      </c>
      <c r="G4553" s="12" t="s">
        <v>749</v>
      </c>
      <c r="H4553" s="12" t="s">
        <v>405</v>
      </c>
      <c r="I4553" s="19">
        <v>968572.76</v>
      </c>
      <c r="J4553" s="19">
        <v>2.1747108804E8</v>
      </c>
      <c r="K4553" s="19">
        <f t="shared" si="1"/>
        <v>32285.75867</v>
      </c>
      <c r="L4553" s="14">
        <f t="shared" si="2"/>
        <v>32285.75867</v>
      </c>
      <c r="M4553" s="14">
        <f t="shared" si="3"/>
        <v>0</v>
      </c>
      <c r="N4553" s="14">
        <f t="shared" si="4"/>
        <v>0.1138827466</v>
      </c>
      <c r="O4553" s="14">
        <f t="shared" si="5"/>
        <v>0.7174613037</v>
      </c>
      <c r="P4553" s="19">
        <f t="shared" si="6"/>
        <v>224.5273634</v>
      </c>
      <c r="Q4553" s="14">
        <f t="shared" si="7"/>
        <v>7249036.268</v>
      </c>
    </row>
    <row r="4554" ht="15.75" customHeight="1">
      <c r="A4554" s="12">
        <v>2021.0</v>
      </c>
      <c r="B4554" s="265">
        <v>44197.0</v>
      </c>
      <c r="C4554" s="12" t="s">
        <v>763</v>
      </c>
      <c r="D4554" s="12" t="s">
        <v>409</v>
      </c>
      <c r="E4554" s="12" t="s">
        <v>747</v>
      </c>
      <c r="F4554" s="12" t="s">
        <v>748</v>
      </c>
      <c r="G4554" s="12" t="s">
        <v>749</v>
      </c>
      <c r="H4554" s="12" t="s">
        <v>405</v>
      </c>
      <c r="I4554" s="19">
        <v>793363.36</v>
      </c>
      <c r="J4554" s="19">
        <v>1.309374253E8</v>
      </c>
      <c r="K4554" s="19">
        <f t="shared" si="1"/>
        <v>26445.44533</v>
      </c>
      <c r="L4554" s="14">
        <f t="shared" si="2"/>
        <v>26445.44533</v>
      </c>
      <c r="M4554" s="14">
        <f t="shared" si="3"/>
        <v>0</v>
      </c>
      <c r="N4554" s="14">
        <f t="shared" si="4"/>
        <v>0.09328199412</v>
      </c>
      <c r="O4554" s="14">
        <f t="shared" si="5"/>
        <v>0.587676563</v>
      </c>
      <c r="P4554" s="19">
        <f t="shared" si="6"/>
        <v>165.0409282</v>
      </c>
      <c r="Q4554" s="14">
        <f t="shared" si="7"/>
        <v>4364580.843</v>
      </c>
    </row>
    <row r="4555" ht="15.75" customHeight="1">
      <c r="A4555" s="12">
        <v>2021.0</v>
      </c>
      <c r="B4555" s="265">
        <v>44197.0</v>
      </c>
      <c r="C4555" s="12" t="s">
        <v>763</v>
      </c>
      <c r="D4555" s="12" t="s">
        <v>409</v>
      </c>
      <c r="E4555" s="12" t="s">
        <v>753</v>
      </c>
      <c r="F4555" s="12" t="s">
        <v>754</v>
      </c>
      <c r="G4555" s="12" t="s">
        <v>749</v>
      </c>
      <c r="H4555" s="12" t="s">
        <v>405</v>
      </c>
      <c r="I4555" s="19">
        <v>359774.0</v>
      </c>
      <c r="J4555" s="19">
        <v>5.56607274E7</v>
      </c>
      <c r="K4555" s="19">
        <f t="shared" si="1"/>
        <v>11992.46667</v>
      </c>
      <c r="L4555" s="14">
        <f t="shared" si="2"/>
        <v>11992.46667</v>
      </c>
      <c r="M4555" s="14">
        <f t="shared" si="3"/>
        <v>0</v>
      </c>
      <c r="N4555" s="14">
        <f t="shared" si="4"/>
        <v>0.04230146972</v>
      </c>
      <c r="O4555" s="14">
        <f t="shared" si="5"/>
        <v>0.2664992593</v>
      </c>
      <c r="P4555" s="19">
        <f t="shared" si="6"/>
        <v>154.7102553</v>
      </c>
      <c r="Q4555" s="14">
        <f t="shared" si="7"/>
        <v>1855357.58</v>
      </c>
    </row>
    <row r="4556" ht="15.75" customHeight="1">
      <c r="A4556" s="12">
        <v>2021.0</v>
      </c>
      <c r="B4556" s="265">
        <v>44197.0</v>
      </c>
      <c r="C4556" s="12" t="s">
        <v>763</v>
      </c>
      <c r="D4556" s="12" t="s">
        <v>409</v>
      </c>
      <c r="E4556" s="12" t="s">
        <v>755</v>
      </c>
      <c r="F4556" s="12" t="s">
        <v>756</v>
      </c>
      <c r="G4556" s="12" t="s">
        <v>749</v>
      </c>
      <c r="H4556" s="12" t="s">
        <v>405</v>
      </c>
      <c r="I4556" s="19">
        <v>19870.8</v>
      </c>
      <c r="J4556" s="19">
        <v>3076005.77</v>
      </c>
      <c r="K4556" s="19">
        <f t="shared" si="1"/>
        <v>662.36</v>
      </c>
      <c r="L4556" s="14">
        <f t="shared" si="2"/>
        <v>662.36</v>
      </c>
      <c r="M4556" s="14">
        <f t="shared" si="3"/>
        <v>0</v>
      </c>
      <c r="N4556" s="14">
        <f t="shared" si="4"/>
        <v>0.002336366843</v>
      </c>
      <c r="O4556" s="14">
        <f t="shared" si="5"/>
        <v>0.01471911111</v>
      </c>
      <c r="P4556" s="19">
        <f t="shared" si="6"/>
        <v>154.8002984</v>
      </c>
      <c r="Q4556" s="14">
        <f t="shared" si="7"/>
        <v>102533.5257</v>
      </c>
    </row>
    <row r="4557" ht="15.75" customHeight="1">
      <c r="A4557" s="12">
        <v>2021.0</v>
      </c>
      <c r="B4557" s="265">
        <v>44197.0</v>
      </c>
      <c r="C4557" s="12" t="s">
        <v>763</v>
      </c>
      <c r="D4557" s="12" t="s">
        <v>409</v>
      </c>
      <c r="E4557" s="12" t="s">
        <v>750</v>
      </c>
      <c r="F4557" s="12" t="s">
        <v>751</v>
      </c>
      <c r="G4557" s="12" t="s">
        <v>749</v>
      </c>
      <c r="H4557" s="12" t="s">
        <v>405</v>
      </c>
      <c r="I4557" s="19">
        <v>2484.6</v>
      </c>
      <c r="J4557" s="19">
        <v>512045.53</v>
      </c>
      <c r="K4557" s="19">
        <f t="shared" si="1"/>
        <v>82.82</v>
      </c>
      <c r="L4557" s="14">
        <f t="shared" si="2"/>
        <v>82.82</v>
      </c>
      <c r="M4557" s="14">
        <f t="shared" si="3"/>
        <v>0</v>
      </c>
      <c r="N4557" s="14">
        <f t="shared" si="4"/>
        <v>0.0002921340388</v>
      </c>
      <c r="O4557" s="14">
        <f t="shared" si="5"/>
        <v>0.001840444444</v>
      </c>
      <c r="P4557" s="19">
        <f t="shared" si="6"/>
        <v>206.0877123</v>
      </c>
      <c r="Q4557" s="14">
        <f t="shared" si="7"/>
        <v>17068.18433</v>
      </c>
    </row>
    <row r="4558" ht="15.75" customHeight="1">
      <c r="A4558" s="12">
        <v>2021.0</v>
      </c>
      <c r="B4558" s="265">
        <v>44197.0</v>
      </c>
      <c r="C4558" s="12" t="s">
        <v>764</v>
      </c>
      <c r="D4558" s="12" t="s">
        <v>410</v>
      </c>
      <c r="E4558" s="12" t="s">
        <v>747</v>
      </c>
      <c r="F4558" s="12" t="s">
        <v>748</v>
      </c>
      <c r="G4558" s="12" t="s">
        <v>749</v>
      </c>
      <c r="H4558" s="12" t="s">
        <v>405</v>
      </c>
      <c r="I4558" s="19">
        <v>4206.0</v>
      </c>
      <c r="J4558" s="19">
        <v>635569.62</v>
      </c>
      <c r="K4558" s="19">
        <f t="shared" si="1"/>
        <v>140.2</v>
      </c>
      <c r="L4558" s="14">
        <f t="shared" si="2"/>
        <v>140.2</v>
      </c>
      <c r="M4558" s="14">
        <f t="shared" si="3"/>
        <v>0</v>
      </c>
      <c r="N4558" s="14">
        <f t="shared" si="4"/>
        <v>0.0004945326279</v>
      </c>
      <c r="O4558" s="14">
        <f t="shared" si="5"/>
        <v>0.003115555556</v>
      </c>
      <c r="P4558" s="19">
        <f t="shared" si="6"/>
        <v>151.1102282</v>
      </c>
      <c r="Q4558" s="14">
        <f t="shared" si="7"/>
        <v>21185.654</v>
      </c>
    </row>
    <row r="4559" ht="15.75" customHeight="1">
      <c r="A4559" s="12">
        <v>2021.0</v>
      </c>
      <c r="B4559" s="265">
        <v>44197.0</v>
      </c>
      <c r="C4559" s="12" t="s">
        <v>764</v>
      </c>
      <c r="D4559" s="12" t="s">
        <v>410</v>
      </c>
      <c r="E4559" s="12" t="s">
        <v>753</v>
      </c>
      <c r="F4559" s="12" t="s">
        <v>754</v>
      </c>
      <c r="G4559" s="12" t="s">
        <v>749</v>
      </c>
      <c r="H4559" s="12" t="s">
        <v>405</v>
      </c>
      <c r="I4559" s="19">
        <v>142085.0</v>
      </c>
      <c r="J4559" s="19">
        <v>2.147049664E7</v>
      </c>
      <c r="K4559" s="19">
        <f t="shared" si="1"/>
        <v>4736.166667</v>
      </c>
      <c r="L4559" s="14">
        <f t="shared" si="2"/>
        <v>4736.166667</v>
      </c>
      <c r="M4559" s="14">
        <f t="shared" si="3"/>
        <v>0</v>
      </c>
      <c r="N4559" s="14">
        <f t="shared" si="4"/>
        <v>0.01670605526</v>
      </c>
      <c r="O4559" s="14">
        <f t="shared" si="5"/>
        <v>0.1052481481</v>
      </c>
      <c r="P4559" s="19">
        <f t="shared" si="6"/>
        <v>151.1102273</v>
      </c>
      <c r="Q4559" s="14">
        <f t="shared" si="7"/>
        <v>715683.2213</v>
      </c>
    </row>
    <row r="4560" ht="15.75" customHeight="1">
      <c r="A4560" s="12">
        <v>2021.0</v>
      </c>
      <c r="B4560" s="265">
        <v>44197.0</v>
      </c>
      <c r="C4560" s="12" t="s">
        <v>765</v>
      </c>
      <c r="D4560" s="12" t="s">
        <v>412</v>
      </c>
      <c r="E4560" s="12" t="s">
        <v>747</v>
      </c>
      <c r="F4560" s="12" t="s">
        <v>748</v>
      </c>
      <c r="G4560" s="12" t="s">
        <v>749</v>
      </c>
      <c r="H4560" s="12" t="s">
        <v>405</v>
      </c>
      <c r="I4560" s="19">
        <v>317019.5</v>
      </c>
      <c r="J4560" s="19">
        <v>4.685778381E7</v>
      </c>
      <c r="K4560" s="19">
        <f t="shared" si="1"/>
        <v>10567.31667</v>
      </c>
      <c r="L4560" s="14">
        <f t="shared" si="2"/>
        <v>10567.31667</v>
      </c>
      <c r="M4560" s="14">
        <f t="shared" si="3"/>
        <v>0</v>
      </c>
      <c r="N4560" s="14">
        <f t="shared" si="4"/>
        <v>0.0372744856</v>
      </c>
      <c r="O4560" s="14">
        <f t="shared" si="5"/>
        <v>0.2348292593</v>
      </c>
      <c r="P4560" s="19">
        <f t="shared" si="6"/>
        <v>147.8072605</v>
      </c>
      <c r="Q4560" s="14">
        <f t="shared" si="7"/>
        <v>1561926.127</v>
      </c>
    </row>
    <row r="4561" ht="15.75" customHeight="1">
      <c r="A4561" s="12">
        <v>2021.0</v>
      </c>
      <c r="B4561" s="265">
        <v>44197.0</v>
      </c>
      <c r="C4561" s="12" t="s">
        <v>765</v>
      </c>
      <c r="D4561" s="12" t="s">
        <v>412</v>
      </c>
      <c r="E4561" s="12" t="s">
        <v>753</v>
      </c>
      <c r="F4561" s="12" t="s">
        <v>754</v>
      </c>
      <c r="G4561" s="12" t="s">
        <v>749</v>
      </c>
      <c r="H4561" s="12" t="s">
        <v>405</v>
      </c>
      <c r="I4561" s="19">
        <v>1167836.62</v>
      </c>
      <c r="J4561" s="19">
        <v>1.7255630087E8</v>
      </c>
      <c r="K4561" s="19">
        <f t="shared" si="1"/>
        <v>38927.88733</v>
      </c>
      <c r="L4561" s="14">
        <f t="shared" si="2"/>
        <v>38927.88733</v>
      </c>
      <c r="M4561" s="14">
        <f t="shared" si="3"/>
        <v>0</v>
      </c>
      <c r="N4561" s="14">
        <f t="shared" si="4"/>
        <v>0.1373117719</v>
      </c>
      <c r="O4561" s="14">
        <f t="shared" si="5"/>
        <v>0.865064163</v>
      </c>
      <c r="P4561" s="19">
        <f t="shared" si="6"/>
        <v>147.7572273</v>
      </c>
      <c r="Q4561" s="14">
        <f t="shared" si="7"/>
        <v>5751876.696</v>
      </c>
    </row>
    <row r="4562" ht="15.75" customHeight="1">
      <c r="A4562" s="12">
        <v>2021.0</v>
      </c>
      <c r="B4562" s="265">
        <v>44197.0</v>
      </c>
      <c r="C4562" s="12" t="s">
        <v>765</v>
      </c>
      <c r="D4562" s="12" t="s">
        <v>412</v>
      </c>
      <c r="E4562" s="12" t="s">
        <v>750</v>
      </c>
      <c r="F4562" s="12" t="s">
        <v>751</v>
      </c>
      <c r="G4562" s="12" t="s">
        <v>749</v>
      </c>
      <c r="H4562" s="12" t="s">
        <v>405</v>
      </c>
      <c r="I4562" s="19">
        <v>5958.5</v>
      </c>
      <c r="J4562" s="19">
        <v>880411.43</v>
      </c>
      <c r="K4562" s="19">
        <f t="shared" si="1"/>
        <v>198.6166667</v>
      </c>
      <c r="L4562" s="14">
        <f t="shared" si="2"/>
        <v>198.6166667</v>
      </c>
      <c r="M4562" s="14">
        <f t="shared" si="3"/>
        <v>0</v>
      </c>
      <c r="N4562" s="14">
        <f t="shared" si="4"/>
        <v>0.0007005878895</v>
      </c>
      <c r="O4562" s="14">
        <f t="shared" si="5"/>
        <v>0.004413703704</v>
      </c>
      <c r="P4562" s="19">
        <f t="shared" si="6"/>
        <v>147.7572258</v>
      </c>
      <c r="Q4562" s="14">
        <f t="shared" si="7"/>
        <v>29347.04767</v>
      </c>
    </row>
    <row r="4563" ht="15.75" customHeight="1">
      <c r="A4563" s="12">
        <v>2021.0</v>
      </c>
      <c r="B4563" s="265">
        <v>44197.0</v>
      </c>
      <c r="C4563" s="12" t="s">
        <v>766</v>
      </c>
      <c r="D4563" s="12" t="s">
        <v>413</v>
      </c>
      <c r="E4563" s="12" t="s">
        <v>747</v>
      </c>
      <c r="F4563" s="12" t="s">
        <v>748</v>
      </c>
      <c r="G4563" s="12" t="s">
        <v>749</v>
      </c>
      <c r="H4563" s="12" t="s">
        <v>405</v>
      </c>
      <c r="I4563" s="19">
        <v>623712.36</v>
      </c>
      <c r="J4563" s="19">
        <v>8.543119068E7</v>
      </c>
      <c r="K4563" s="19">
        <f t="shared" si="1"/>
        <v>20790.412</v>
      </c>
      <c r="L4563" s="14">
        <f t="shared" si="2"/>
        <v>20790.412</v>
      </c>
      <c r="M4563" s="14">
        <f t="shared" si="3"/>
        <v>0</v>
      </c>
      <c r="N4563" s="14">
        <f t="shared" si="4"/>
        <v>0.0733347866</v>
      </c>
      <c r="O4563" s="14">
        <f t="shared" si="5"/>
        <v>0.4620091556</v>
      </c>
      <c r="P4563" s="19">
        <f t="shared" si="6"/>
        <v>136.9720983</v>
      </c>
      <c r="Q4563" s="14">
        <f t="shared" si="7"/>
        <v>2847706.356</v>
      </c>
    </row>
    <row r="4564" ht="15.75" customHeight="1">
      <c r="A4564" s="12">
        <v>2021.0</v>
      </c>
      <c r="B4564" s="265">
        <v>44197.0</v>
      </c>
      <c r="C4564" s="12" t="s">
        <v>766</v>
      </c>
      <c r="D4564" s="12" t="s">
        <v>413</v>
      </c>
      <c r="E4564" s="12" t="s">
        <v>753</v>
      </c>
      <c r="F4564" s="12" t="s">
        <v>754</v>
      </c>
      <c r="G4564" s="12" t="s">
        <v>749</v>
      </c>
      <c r="H4564" s="12" t="s">
        <v>405</v>
      </c>
      <c r="I4564" s="19">
        <v>208576.75</v>
      </c>
      <c r="J4564" s="19">
        <v>2.790573688E7</v>
      </c>
      <c r="K4564" s="19">
        <f t="shared" si="1"/>
        <v>6952.558333</v>
      </c>
      <c r="L4564" s="14">
        <f t="shared" si="2"/>
        <v>6952.558333</v>
      </c>
      <c r="M4564" s="14">
        <f t="shared" si="3"/>
        <v>0</v>
      </c>
      <c r="N4564" s="14">
        <f t="shared" si="4"/>
        <v>0.02452401529</v>
      </c>
      <c r="O4564" s="14">
        <f t="shared" si="5"/>
        <v>0.1545012963</v>
      </c>
      <c r="P4564" s="19">
        <f t="shared" si="6"/>
        <v>133.7912154</v>
      </c>
      <c r="Q4564" s="14">
        <f t="shared" si="7"/>
        <v>930191.2293</v>
      </c>
    </row>
    <row r="4565" ht="15.75" customHeight="1">
      <c r="A4565" s="12">
        <v>2021.0</v>
      </c>
      <c r="B4565" s="265">
        <v>44197.0</v>
      </c>
      <c r="C4565" s="12" t="s">
        <v>766</v>
      </c>
      <c r="D4565" s="12" t="s">
        <v>413</v>
      </c>
      <c r="E4565" s="12" t="s">
        <v>755</v>
      </c>
      <c r="F4565" s="12" t="s">
        <v>756</v>
      </c>
      <c r="G4565" s="12" t="s">
        <v>749</v>
      </c>
      <c r="H4565" s="12" t="s">
        <v>405</v>
      </c>
      <c r="I4565" s="19">
        <v>186717.76</v>
      </c>
      <c r="J4565" s="19">
        <v>2.493261487E7</v>
      </c>
      <c r="K4565" s="19">
        <f t="shared" si="1"/>
        <v>6223.925333</v>
      </c>
      <c r="L4565" s="14">
        <f t="shared" si="2"/>
        <v>6223.925333</v>
      </c>
      <c r="M4565" s="14">
        <f t="shared" si="3"/>
        <v>0</v>
      </c>
      <c r="N4565" s="14">
        <f t="shared" si="4"/>
        <v>0.02195388125</v>
      </c>
      <c r="O4565" s="14">
        <f t="shared" si="5"/>
        <v>0.1383094519</v>
      </c>
      <c r="P4565" s="19">
        <f t="shared" si="6"/>
        <v>133.5310303</v>
      </c>
      <c r="Q4565" s="14">
        <f t="shared" si="7"/>
        <v>831087.1623</v>
      </c>
    </row>
    <row r="4566" ht="15.75" customHeight="1">
      <c r="A4566" s="12">
        <v>2021.0</v>
      </c>
      <c r="B4566" s="265">
        <v>44197.0</v>
      </c>
      <c r="C4566" s="12" t="s">
        <v>767</v>
      </c>
      <c r="D4566" s="12" t="s">
        <v>432</v>
      </c>
      <c r="E4566" s="12" t="s">
        <v>747</v>
      </c>
      <c r="F4566" s="12" t="s">
        <v>748</v>
      </c>
      <c r="G4566" s="12" t="s">
        <v>749</v>
      </c>
      <c r="H4566" s="12" t="s">
        <v>421</v>
      </c>
      <c r="I4566" s="19">
        <v>474775.99</v>
      </c>
      <c r="J4566" s="19">
        <v>1.7145144025E8</v>
      </c>
      <c r="K4566" s="19">
        <f t="shared" si="1"/>
        <v>15825.86633</v>
      </c>
      <c r="L4566" s="14">
        <f t="shared" si="2"/>
        <v>15825.86633</v>
      </c>
      <c r="M4566" s="14">
        <f t="shared" si="3"/>
        <v>0</v>
      </c>
      <c r="N4566" s="14">
        <f t="shared" si="4"/>
        <v>0.05582316167</v>
      </c>
      <c r="O4566" s="14">
        <f t="shared" si="5"/>
        <v>0.3516859185</v>
      </c>
      <c r="P4566" s="19">
        <f t="shared" si="6"/>
        <v>361.1207051</v>
      </c>
      <c r="Q4566" s="14">
        <f t="shared" si="7"/>
        <v>5715048.008</v>
      </c>
    </row>
    <row r="4567" ht="15.75" customHeight="1">
      <c r="A4567" s="12">
        <v>2021.0</v>
      </c>
      <c r="B4567" s="265">
        <v>44197.0</v>
      </c>
      <c r="C4567" s="12" t="s">
        <v>767</v>
      </c>
      <c r="D4567" s="12" t="s">
        <v>432</v>
      </c>
      <c r="E4567" s="12" t="s">
        <v>753</v>
      </c>
      <c r="F4567" s="12" t="s">
        <v>754</v>
      </c>
      <c r="G4567" s="12" t="s">
        <v>749</v>
      </c>
      <c r="H4567" s="12" t="s">
        <v>421</v>
      </c>
      <c r="I4567" s="19">
        <v>4.555666867E7</v>
      </c>
      <c r="J4567" s="19">
        <v>1.66802379997E10</v>
      </c>
      <c r="K4567" s="19">
        <f t="shared" si="1"/>
        <v>1518555.622</v>
      </c>
      <c r="L4567" s="14">
        <f t="shared" si="2"/>
        <v>283500</v>
      </c>
      <c r="M4567" s="14">
        <f t="shared" si="3"/>
        <v>1235055.622</v>
      </c>
      <c r="N4567" s="14">
        <f t="shared" si="4"/>
        <v>1</v>
      </c>
      <c r="O4567" s="14">
        <f t="shared" si="5"/>
        <v>6.3</v>
      </c>
      <c r="P4567" s="19">
        <f t="shared" si="6"/>
        <v>366.1426194</v>
      </c>
      <c r="Q4567" s="14">
        <f t="shared" si="7"/>
        <v>103801432.6</v>
      </c>
    </row>
    <row r="4568" ht="15.75" customHeight="1">
      <c r="A4568" s="12">
        <v>2021.0</v>
      </c>
      <c r="B4568" s="265">
        <v>44197.0</v>
      </c>
      <c r="C4568" s="12" t="s">
        <v>767</v>
      </c>
      <c r="D4568" s="12" t="s">
        <v>432</v>
      </c>
      <c r="E4568" s="12" t="s">
        <v>755</v>
      </c>
      <c r="F4568" s="12" t="s">
        <v>756</v>
      </c>
      <c r="G4568" s="12" t="s">
        <v>749</v>
      </c>
      <c r="H4568" s="12" t="s">
        <v>421</v>
      </c>
      <c r="I4568" s="19">
        <v>916540.82</v>
      </c>
      <c r="J4568" s="19">
        <v>3.4267435172E8</v>
      </c>
      <c r="K4568" s="19">
        <f t="shared" si="1"/>
        <v>30551.36067</v>
      </c>
      <c r="L4568" s="14">
        <f t="shared" si="2"/>
        <v>30551.36067</v>
      </c>
      <c r="M4568" s="14">
        <f t="shared" si="3"/>
        <v>0</v>
      </c>
      <c r="N4568" s="14">
        <f t="shared" si="4"/>
        <v>0.1077649406</v>
      </c>
      <c r="O4568" s="14">
        <f t="shared" si="5"/>
        <v>0.6789191259</v>
      </c>
      <c r="P4568" s="19">
        <f t="shared" si="6"/>
        <v>373.8778942</v>
      </c>
      <c r="Q4568" s="14">
        <f t="shared" si="7"/>
        <v>11422478.39</v>
      </c>
    </row>
    <row r="4569" ht="15.75" customHeight="1">
      <c r="A4569" s="12">
        <v>2021.0</v>
      </c>
      <c r="B4569" s="265">
        <v>44197.0</v>
      </c>
      <c r="C4569" s="12" t="s">
        <v>768</v>
      </c>
      <c r="D4569" s="12" t="s">
        <v>422</v>
      </c>
      <c r="E4569" s="12" t="s">
        <v>747</v>
      </c>
      <c r="F4569" s="12" t="s">
        <v>748</v>
      </c>
      <c r="G4569" s="12" t="s">
        <v>749</v>
      </c>
      <c r="H4569" s="12" t="s">
        <v>421</v>
      </c>
      <c r="I4569" s="19">
        <v>38.11</v>
      </c>
      <c r="J4569" s="19">
        <v>23717.58</v>
      </c>
      <c r="K4569" s="19">
        <f t="shared" si="1"/>
        <v>1.270333333</v>
      </c>
      <c r="L4569" s="14">
        <f t="shared" si="2"/>
        <v>1.270333333</v>
      </c>
      <c r="M4569" s="14">
        <f t="shared" si="3"/>
        <v>0</v>
      </c>
      <c r="N4569" s="14">
        <f t="shared" si="4"/>
        <v>0.000004480893592</v>
      </c>
      <c r="O4569" s="14">
        <f t="shared" si="5"/>
        <v>0.00002822962963</v>
      </c>
      <c r="P4569" s="19">
        <f t="shared" si="6"/>
        <v>622.3453162</v>
      </c>
      <c r="Q4569" s="14">
        <f t="shared" si="7"/>
        <v>790.586</v>
      </c>
    </row>
    <row r="4570" ht="15.75" customHeight="1">
      <c r="A4570" s="12">
        <v>2021.0</v>
      </c>
      <c r="B4570" s="265">
        <v>44197.0</v>
      </c>
      <c r="C4570" s="12" t="s">
        <v>768</v>
      </c>
      <c r="D4570" s="12" t="s">
        <v>422</v>
      </c>
      <c r="E4570" s="12" t="s">
        <v>753</v>
      </c>
      <c r="F4570" s="12" t="s">
        <v>754</v>
      </c>
      <c r="G4570" s="12" t="s">
        <v>749</v>
      </c>
      <c r="H4570" s="12" t="s">
        <v>421</v>
      </c>
      <c r="I4570" s="19">
        <v>78870.06</v>
      </c>
      <c r="J4570" s="19">
        <v>4.909344192E7</v>
      </c>
      <c r="K4570" s="19">
        <f t="shared" si="1"/>
        <v>2629.002</v>
      </c>
      <c r="L4570" s="14">
        <f t="shared" si="2"/>
        <v>2629.002</v>
      </c>
      <c r="M4570" s="14">
        <f t="shared" si="3"/>
        <v>0</v>
      </c>
      <c r="N4570" s="14">
        <f t="shared" si="4"/>
        <v>0.009273375661</v>
      </c>
      <c r="O4570" s="14">
        <f t="shared" si="5"/>
        <v>0.05842226667</v>
      </c>
      <c r="P4570" s="19">
        <f t="shared" si="6"/>
        <v>622.4598019</v>
      </c>
      <c r="Q4570" s="14">
        <f t="shared" si="7"/>
        <v>1636448.064</v>
      </c>
    </row>
    <row r="4571" ht="15.75" customHeight="1">
      <c r="A4571" s="12">
        <v>2021.0</v>
      </c>
      <c r="B4571" s="265">
        <v>44197.0</v>
      </c>
      <c r="C4571" s="12" t="s">
        <v>768</v>
      </c>
      <c r="D4571" s="12" t="s">
        <v>422</v>
      </c>
      <c r="E4571" s="12" t="s">
        <v>755</v>
      </c>
      <c r="F4571" s="12" t="s">
        <v>756</v>
      </c>
      <c r="G4571" s="12" t="s">
        <v>749</v>
      </c>
      <c r="H4571" s="12" t="s">
        <v>421</v>
      </c>
      <c r="I4571" s="19">
        <v>10033.8</v>
      </c>
      <c r="J4571" s="19">
        <v>6246895.65</v>
      </c>
      <c r="K4571" s="19">
        <f t="shared" si="1"/>
        <v>334.46</v>
      </c>
      <c r="L4571" s="14">
        <f t="shared" si="2"/>
        <v>334.46</v>
      </c>
      <c r="M4571" s="14">
        <f t="shared" si="3"/>
        <v>0</v>
      </c>
      <c r="N4571" s="14">
        <f t="shared" si="4"/>
        <v>0.001179753086</v>
      </c>
      <c r="O4571" s="14">
        <f t="shared" si="5"/>
        <v>0.007432444444</v>
      </c>
      <c r="P4571" s="19">
        <f t="shared" si="6"/>
        <v>622.5852269</v>
      </c>
      <c r="Q4571" s="14">
        <f t="shared" si="7"/>
        <v>208229.855</v>
      </c>
    </row>
    <row r="4572" ht="15.75" customHeight="1">
      <c r="A4572" s="12">
        <v>2021.0</v>
      </c>
      <c r="B4572" s="265">
        <v>44197.0</v>
      </c>
      <c r="C4572" s="12" t="s">
        <v>769</v>
      </c>
      <c r="D4572" s="12" t="s">
        <v>423</v>
      </c>
      <c r="E4572" s="12" t="s">
        <v>747</v>
      </c>
      <c r="F4572" s="12" t="s">
        <v>748</v>
      </c>
      <c r="G4572" s="12" t="s">
        <v>749</v>
      </c>
      <c r="H4572" s="12" t="s">
        <v>421</v>
      </c>
      <c r="I4572" s="19">
        <v>1013.92</v>
      </c>
      <c r="J4572" s="19">
        <v>627784.01</v>
      </c>
      <c r="K4572" s="19">
        <f t="shared" si="1"/>
        <v>33.79733333</v>
      </c>
      <c r="L4572" s="14">
        <f t="shared" si="2"/>
        <v>33.79733333</v>
      </c>
      <c r="M4572" s="14">
        <f t="shared" si="3"/>
        <v>0</v>
      </c>
      <c r="N4572" s="14">
        <f t="shared" si="4"/>
        <v>0.0001192145797</v>
      </c>
      <c r="O4572" s="14">
        <f t="shared" si="5"/>
        <v>0.0007510518519</v>
      </c>
      <c r="P4572" s="19">
        <f t="shared" si="6"/>
        <v>619.16523</v>
      </c>
      <c r="Q4572" s="14">
        <f t="shared" si="7"/>
        <v>20926.13367</v>
      </c>
    </row>
    <row r="4573" ht="15.75" customHeight="1">
      <c r="A4573" s="12">
        <v>2021.0</v>
      </c>
      <c r="B4573" s="265">
        <v>44197.0</v>
      </c>
      <c r="C4573" s="12" t="s">
        <v>769</v>
      </c>
      <c r="D4573" s="12" t="s">
        <v>423</v>
      </c>
      <c r="E4573" s="12" t="s">
        <v>753</v>
      </c>
      <c r="F4573" s="12" t="s">
        <v>754</v>
      </c>
      <c r="G4573" s="12" t="s">
        <v>749</v>
      </c>
      <c r="H4573" s="12" t="s">
        <v>421</v>
      </c>
      <c r="I4573" s="19">
        <v>531147.68</v>
      </c>
      <c r="J4573" s="19">
        <v>3.0660315947E8</v>
      </c>
      <c r="K4573" s="19">
        <f t="shared" si="1"/>
        <v>17704.92267</v>
      </c>
      <c r="L4573" s="14">
        <f t="shared" si="2"/>
        <v>17704.92267</v>
      </c>
      <c r="M4573" s="14">
        <f t="shared" si="3"/>
        <v>0</v>
      </c>
      <c r="N4573" s="14">
        <f t="shared" si="4"/>
        <v>0.06245122634</v>
      </c>
      <c r="O4573" s="14">
        <f t="shared" si="5"/>
        <v>0.3934427259</v>
      </c>
      <c r="P4573" s="19">
        <f t="shared" si="6"/>
        <v>577.246538</v>
      </c>
      <c r="Q4573" s="14">
        <f t="shared" si="7"/>
        <v>10220105.32</v>
      </c>
    </row>
    <row r="4574" ht="15.75" customHeight="1">
      <c r="A4574" s="12">
        <v>2021.0</v>
      </c>
      <c r="B4574" s="265">
        <v>44197.0</v>
      </c>
      <c r="C4574" s="12" t="s">
        <v>769</v>
      </c>
      <c r="D4574" s="12" t="s">
        <v>423</v>
      </c>
      <c r="E4574" s="12" t="s">
        <v>755</v>
      </c>
      <c r="F4574" s="12" t="s">
        <v>756</v>
      </c>
      <c r="G4574" s="12" t="s">
        <v>749</v>
      </c>
      <c r="H4574" s="12" t="s">
        <v>421</v>
      </c>
      <c r="I4574" s="19">
        <v>9351.89</v>
      </c>
      <c r="J4574" s="19">
        <v>5789242.87</v>
      </c>
      <c r="K4574" s="19">
        <f t="shared" si="1"/>
        <v>311.7296667</v>
      </c>
      <c r="L4574" s="14">
        <f t="shared" si="2"/>
        <v>311.7296667</v>
      </c>
      <c r="M4574" s="14">
        <f t="shared" si="3"/>
        <v>0</v>
      </c>
      <c r="N4574" s="14">
        <f t="shared" si="4"/>
        <v>0.001099575544</v>
      </c>
      <c r="O4574" s="14">
        <f t="shared" si="5"/>
        <v>0.006927325926</v>
      </c>
      <c r="P4574" s="19">
        <f t="shared" si="6"/>
        <v>619.0452272</v>
      </c>
      <c r="Q4574" s="14">
        <f t="shared" si="7"/>
        <v>192974.7623</v>
      </c>
    </row>
    <row r="4575" ht="15.75" customHeight="1">
      <c r="A4575" s="12">
        <v>2021.0</v>
      </c>
      <c r="B4575" s="265">
        <v>44197.0</v>
      </c>
      <c r="C4575" s="12" t="s">
        <v>770</v>
      </c>
      <c r="D4575" s="12" t="s">
        <v>433</v>
      </c>
      <c r="E4575" s="12" t="s">
        <v>747</v>
      </c>
      <c r="F4575" s="12" t="s">
        <v>748</v>
      </c>
      <c r="G4575" s="12" t="s">
        <v>749</v>
      </c>
      <c r="H4575" s="12" t="s">
        <v>421</v>
      </c>
      <c r="I4575" s="19">
        <v>5113587.8</v>
      </c>
      <c r="J4575" s="19">
        <v>2.07638988392E9</v>
      </c>
      <c r="K4575" s="19">
        <f t="shared" si="1"/>
        <v>170452.9267</v>
      </c>
      <c r="L4575" s="14">
        <f t="shared" si="2"/>
        <v>170452.9267</v>
      </c>
      <c r="M4575" s="14">
        <f t="shared" si="3"/>
        <v>0</v>
      </c>
      <c r="N4575" s="14">
        <f t="shared" si="4"/>
        <v>0.6012448912</v>
      </c>
      <c r="O4575" s="14">
        <f t="shared" si="5"/>
        <v>3.787842815</v>
      </c>
      <c r="P4575" s="19">
        <f t="shared" si="6"/>
        <v>406.0534335</v>
      </c>
      <c r="Q4575" s="14">
        <f t="shared" si="7"/>
        <v>69212996.13</v>
      </c>
    </row>
    <row r="4576" ht="15.75" customHeight="1">
      <c r="A4576" s="12">
        <v>2021.0</v>
      </c>
      <c r="B4576" s="265">
        <v>44197.0</v>
      </c>
      <c r="C4576" s="12" t="s">
        <v>770</v>
      </c>
      <c r="D4576" s="12" t="s">
        <v>433</v>
      </c>
      <c r="E4576" s="12" t="s">
        <v>753</v>
      </c>
      <c r="F4576" s="12" t="s">
        <v>754</v>
      </c>
      <c r="G4576" s="12" t="s">
        <v>749</v>
      </c>
      <c r="H4576" s="12" t="s">
        <v>421</v>
      </c>
      <c r="I4576" s="19">
        <v>2.4536086923E8</v>
      </c>
      <c r="J4576" s="19">
        <v>9.968405152703E10</v>
      </c>
      <c r="K4576" s="19">
        <f t="shared" si="1"/>
        <v>8178695.641</v>
      </c>
      <c r="L4576" s="14">
        <f t="shared" si="2"/>
        <v>283500</v>
      </c>
      <c r="M4576" s="14">
        <f t="shared" si="3"/>
        <v>7895195.641</v>
      </c>
      <c r="N4576" s="14">
        <f t="shared" si="4"/>
        <v>1</v>
      </c>
      <c r="O4576" s="14">
        <f t="shared" si="5"/>
        <v>6.3</v>
      </c>
      <c r="P4576" s="19">
        <f t="shared" si="6"/>
        <v>406.2752624</v>
      </c>
      <c r="Q4576" s="14">
        <f t="shared" si="7"/>
        <v>115179036.9</v>
      </c>
    </row>
    <row r="4577" ht="15.75" customHeight="1">
      <c r="A4577" s="12">
        <v>2021.0</v>
      </c>
      <c r="B4577" s="265">
        <v>44197.0</v>
      </c>
      <c r="C4577" s="12" t="s">
        <v>770</v>
      </c>
      <c r="D4577" s="12" t="s">
        <v>433</v>
      </c>
      <c r="E4577" s="12" t="s">
        <v>755</v>
      </c>
      <c r="F4577" s="12" t="s">
        <v>756</v>
      </c>
      <c r="G4577" s="12" t="s">
        <v>749</v>
      </c>
      <c r="H4577" s="12" t="s">
        <v>421</v>
      </c>
      <c r="I4577" s="19">
        <v>1.357289779E7</v>
      </c>
      <c r="J4577" s="19">
        <v>5.55965940287E9</v>
      </c>
      <c r="K4577" s="19">
        <f t="shared" si="1"/>
        <v>452429.9263</v>
      </c>
      <c r="L4577" s="14">
        <f t="shared" si="2"/>
        <v>283500</v>
      </c>
      <c r="M4577" s="14">
        <f t="shared" si="3"/>
        <v>168929.9263</v>
      </c>
      <c r="N4577" s="14">
        <f t="shared" si="4"/>
        <v>1</v>
      </c>
      <c r="O4577" s="14">
        <f t="shared" si="5"/>
        <v>6.3</v>
      </c>
      <c r="P4577" s="19">
        <f t="shared" si="6"/>
        <v>409.6147697</v>
      </c>
      <c r="Q4577" s="14">
        <f t="shared" si="7"/>
        <v>116125787.2</v>
      </c>
    </row>
    <row r="4578" ht="15.75" customHeight="1">
      <c r="A4578" s="12">
        <v>2021.0</v>
      </c>
      <c r="B4578" s="265">
        <v>44197.0</v>
      </c>
      <c r="C4578" s="12" t="s">
        <v>770</v>
      </c>
      <c r="D4578" s="12" t="s">
        <v>433</v>
      </c>
      <c r="E4578" s="12" t="s">
        <v>750</v>
      </c>
      <c r="F4578" s="12" t="s">
        <v>751</v>
      </c>
      <c r="G4578" s="12" t="s">
        <v>749</v>
      </c>
      <c r="H4578" s="12" t="s">
        <v>421</v>
      </c>
      <c r="I4578" s="19">
        <v>87113.31</v>
      </c>
      <c r="J4578" s="19">
        <v>3.620617387E7</v>
      </c>
      <c r="K4578" s="19">
        <f t="shared" si="1"/>
        <v>2903.777</v>
      </c>
      <c r="L4578" s="14">
        <f t="shared" si="2"/>
        <v>2903.777</v>
      </c>
      <c r="M4578" s="14">
        <f t="shared" si="3"/>
        <v>0</v>
      </c>
      <c r="N4578" s="14">
        <f t="shared" si="4"/>
        <v>0.01024259965</v>
      </c>
      <c r="O4578" s="14">
        <f t="shared" si="5"/>
        <v>0.06452837778</v>
      </c>
      <c r="P4578" s="19">
        <f t="shared" si="6"/>
        <v>415.6216067</v>
      </c>
      <c r="Q4578" s="14">
        <f t="shared" si="7"/>
        <v>1206872.462</v>
      </c>
    </row>
    <row r="4579" ht="15.75" customHeight="1">
      <c r="A4579" s="12">
        <v>2021.0</v>
      </c>
      <c r="B4579" s="265">
        <v>44197.0</v>
      </c>
      <c r="C4579" s="12" t="s">
        <v>771</v>
      </c>
      <c r="D4579" s="12" t="s">
        <v>434</v>
      </c>
      <c r="E4579" s="12" t="s">
        <v>747</v>
      </c>
      <c r="F4579" s="12" t="s">
        <v>748</v>
      </c>
      <c r="G4579" s="12" t="s">
        <v>749</v>
      </c>
      <c r="H4579" s="12" t="s">
        <v>421</v>
      </c>
      <c r="I4579" s="19">
        <v>32585.12</v>
      </c>
      <c r="J4579" s="19">
        <v>2.17549443E7</v>
      </c>
      <c r="K4579" s="19">
        <f t="shared" si="1"/>
        <v>1086.170667</v>
      </c>
      <c r="L4579" s="14">
        <f t="shared" si="2"/>
        <v>1086.170667</v>
      </c>
      <c r="M4579" s="14">
        <f t="shared" si="3"/>
        <v>0</v>
      </c>
      <c r="N4579" s="14">
        <f t="shared" si="4"/>
        <v>0.00383128983</v>
      </c>
      <c r="O4579" s="14">
        <f t="shared" si="5"/>
        <v>0.02413712593</v>
      </c>
      <c r="P4579" s="19">
        <f t="shared" si="6"/>
        <v>667.6343159</v>
      </c>
      <c r="Q4579" s="14">
        <f t="shared" si="7"/>
        <v>725164.81</v>
      </c>
    </row>
    <row r="4580" ht="15.75" customHeight="1">
      <c r="A4580" s="12">
        <v>2021.0</v>
      </c>
      <c r="B4580" s="265">
        <v>44197.0</v>
      </c>
      <c r="C4580" s="12" t="s">
        <v>771</v>
      </c>
      <c r="D4580" s="12" t="s">
        <v>434</v>
      </c>
      <c r="E4580" s="12" t="s">
        <v>753</v>
      </c>
      <c r="F4580" s="12" t="s">
        <v>754</v>
      </c>
      <c r="G4580" s="12" t="s">
        <v>749</v>
      </c>
      <c r="H4580" s="12" t="s">
        <v>421</v>
      </c>
      <c r="I4580" s="19">
        <v>3685271.98</v>
      </c>
      <c r="J4580" s="19">
        <v>2.43899922476E9</v>
      </c>
      <c r="K4580" s="19">
        <f t="shared" si="1"/>
        <v>122842.3993</v>
      </c>
      <c r="L4580" s="14">
        <f t="shared" si="2"/>
        <v>122842.3993</v>
      </c>
      <c r="M4580" s="14">
        <f t="shared" si="3"/>
        <v>0</v>
      </c>
      <c r="N4580" s="14">
        <f t="shared" si="4"/>
        <v>0.4333065232</v>
      </c>
      <c r="O4580" s="14">
        <f t="shared" si="5"/>
        <v>2.729831096</v>
      </c>
      <c r="P4580" s="19">
        <f t="shared" si="6"/>
        <v>661.8233981</v>
      </c>
      <c r="Q4580" s="14">
        <f t="shared" si="7"/>
        <v>81299974.16</v>
      </c>
    </row>
    <row r="4581" ht="15.75" customHeight="1">
      <c r="A4581" s="12">
        <v>2021.0</v>
      </c>
      <c r="B4581" s="265">
        <v>44197.0</v>
      </c>
      <c r="C4581" s="12" t="s">
        <v>771</v>
      </c>
      <c r="D4581" s="12" t="s">
        <v>434</v>
      </c>
      <c r="E4581" s="12" t="s">
        <v>755</v>
      </c>
      <c r="F4581" s="12" t="s">
        <v>756</v>
      </c>
      <c r="G4581" s="12" t="s">
        <v>749</v>
      </c>
      <c r="H4581" s="12" t="s">
        <v>421</v>
      </c>
      <c r="I4581" s="19">
        <v>494877.08</v>
      </c>
      <c r="J4581" s="19">
        <v>3.4185236296E8</v>
      </c>
      <c r="K4581" s="19">
        <f t="shared" si="1"/>
        <v>16495.90267</v>
      </c>
      <c r="L4581" s="14">
        <f t="shared" si="2"/>
        <v>16495.90267</v>
      </c>
      <c r="M4581" s="14">
        <f t="shared" si="3"/>
        <v>0</v>
      </c>
      <c r="N4581" s="14">
        <f t="shared" si="4"/>
        <v>0.05818660553</v>
      </c>
      <c r="O4581" s="14">
        <f t="shared" si="5"/>
        <v>0.3665756148</v>
      </c>
      <c r="P4581" s="19">
        <f t="shared" si="6"/>
        <v>690.7823716</v>
      </c>
      <c r="Q4581" s="14">
        <f t="shared" si="7"/>
        <v>11395078.77</v>
      </c>
    </row>
    <row r="4582" ht="15.75" customHeight="1">
      <c r="A4582" s="12">
        <v>2021.0</v>
      </c>
      <c r="B4582" s="265">
        <v>44197.0</v>
      </c>
      <c r="C4582" s="12" t="s">
        <v>772</v>
      </c>
      <c r="D4582" s="12" t="s">
        <v>435</v>
      </c>
      <c r="E4582" s="12" t="s">
        <v>747</v>
      </c>
      <c r="F4582" s="12" t="s">
        <v>748</v>
      </c>
      <c r="G4582" s="12" t="s">
        <v>749</v>
      </c>
      <c r="H4582" s="12" t="s">
        <v>421</v>
      </c>
      <c r="I4582" s="19">
        <v>18806.51</v>
      </c>
      <c r="J4582" s="19">
        <v>1.150394239E7</v>
      </c>
      <c r="K4582" s="19">
        <f t="shared" si="1"/>
        <v>626.8836667</v>
      </c>
      <c r="L4582" s="14">
        <f t="shared" si="2"/>
        <v>626.8836667</v>
      </c>
      <c r="M4582" s="14">
        <f t="shared" si="3"/>
        <v>0</v>
      </c>
      <c r="N4582" s="14">
        <f t="shared" si="4"/>
        <v>0.002211229865</v>
      </c>
      <c r="O4582" s="14">
        <f t="shared" si="5"/>
        <v>0.01393074815</v>
      </c>
      <c r="P4582" s="19">
        <f t="shared" si="6"/>
        <v>611.7000119</v>
      </c>
      <c r="Q4582" s="14">
        <f t="shared" si="7"/>
        <v>383464.7463</v>
      </c>
    </row>
    <row r="4583" ht="15.75" customHeight="1">
      <c r="A4583" s="12">
        <v>2021.0</v>
      </c>
      <c r="B4583" s="265">
        <v>44197.0</v>
      </c>
      <c r="C4583" s="12" t="s">
        <v>772</v>
      </c>
      <c r="D4583" s="12" t="s">
        <v>435</v>
      </c>
      <c r="E4583" s="12" t="s">
        <v>753</v>
      </c>
      <c r="F4583" s="12" t="s">
        <v>754</v>
      </c>
      <c r="G4583" s="12" t="s">
        <v>749</v>
      </c>
      <c r="H4583" s="12" t="s">
        <v>421</v>
      </c>
      <c r="I4583" s="19">
        <v>9596440.82</v>
      </c>
      <c r="J4583" s="19">
        <v>5.8445698622E9</v>
      </c>
      <c r="K4583" s="19">
        <f t="shared" si="1"/>
        <v>319881.3607</v>
      </c>
      <c r="L4583" s="14">
        <f t="shared" si="2"/>
        <v>283500</v>
      </c>
      <c r="M4583" s="14">
        <f t="shared" si="3"/>
        <v>36381.36067</v>
      </c>
      <c r="N4583" s="14">
        <f t="shared" si="4"/>
        <v>1</v>
      </c>
      <c r="O4583" s="14">
        <f t="shared" si="5"/>
        <v>6.3</v>
      </c>
      <c r="P4583" s="19">
        <f t="shared" si="6"/>
        <v>609.0351592</v>
      </c>
      <c r="Q4583" s="14">
        <f t="shared" si="7"/>
        <v>172661467.6</v>
      </c>
    </row>
    <row r="4584" ht="15.75" customHeight="1">
      <c r="A4584" s="12">
        <v>2021.0</v>
      </c>
      <c r="B4584" s="265">
        <v>44197.0</v>
      </c>
      <c r="C4584" s="12" t="s">
        <v>772</v>
      </c>
      <c r="D4584" s="12" t="s">
        <v>435</v>
      </c>
      <c r="E4584" s="12" t="s">
        <v>755</v>
      </c>
      <c r="F4584" s="12" t="s">
        <v>756</v>
      </c>
      <c r="G4584" s="12" t="s">
        <v>749</v>
      </c>
      <c r="H4584" s="12" t="s">
        <v>421</v>
      </c>
      <c r="I4584" s="19">
        <v>1181374.76</v>
      </c>
      <c r="J4584" s="19">
        <v>6.9221232081E8</v>
      </c>
      <c r="K4584" s="19">
        <f t="shared" si="1"/>
        <v>39379.15867</v>
      </c>
      <c r="L4584" s="14">
        <f t="shared" si="2"/>
        <v>39379.15867</v>
      </c>
      <c r="M4584" s="14">
        <f t="shared" si="3"/>
        <v>0</v>
      </c>
      <c r="N4584" s="14">
        <f t="shared" si="4"/>
        <v>0.1389035579</v>
      </c>
      <c r="O4584" s="14">
        <f t="shared" si="5"/>
        <v>0.8750924148</v>
      </c>
      <c r="P4584" s="19">
        <f t="shared" si="6"/>
        <v>585.9379633</v>
      </c>
      <c r="Q4584" s="14">
        <f t="shared" si="7"/>
        <v>23073744.03</v>
      </c>
    </row>
    <row r="4585" ht="15.75" customHeight="1">
      <c r="A4585" s="12">
        <v>2021.0</v>
      </c>
      <c r="B4585" s="265">
        <v>44197.0</v>
      </c>
      <c r="C4585" s="12" t="s">
        <v>772</v>
      </c>
      <c r="D4585" s="12" t="s">
        <v>435</v>
      </c>
      <c r="E4585" s="12" t="s">
        <v>750</v>
      </c>
      <c r="F4585" s="12" t="s">
        <v>751</v>
      </c>
      <c r="G4585" s="12" t="s">
        <v>749</v>
      </c>
      <c r="H4585" s="12" t="s">
        <v>421</v>
      </c>
      <c r="I4585" s="19">
        <v>41331.68</v>
      </c>
      <c r="J4585" s="19">
        <v>2.566950155E7</v>
      </c>
      <c r="K4585" s="19">
        <f t="shared" si="1"/>
        <v>1377.722667</v>
      </c>
      <c r="L4585" s="14">
        <f t="shared" si="2"/>
        <v>1377.722667</v>
      </c>
      <c r="M4585" s="14">
        <f t="shared" si="3"/>
        <v>0</v>
      </c>
      <c r="N4585" s="14">
        <f t="shared" si="4"/>
        <v>0.004859691946</v>
      </c>
      <c r="O4585" s="14">
        <f t="shared" si="5"/>
        <v>0.03061605926</v>
      </c>
      <c r="P4585" s="19">
        <f t="shared" si="6"/>
        <v>621.0611703</v>
      </c>
      <c r="Q4585" s="14">
        <f t="shared" si="7"/>
        <v>855650.0517</v>
      </c>
    </row>
    <row r="4586" ht="15.75" customHeight="1">
      <c r="A4586" s="12">
        <v>2021.0</v>
      </c>
      <c r="B4586" s="265">
        <v>44197.0</v>
      </c>
      <c r="C4586" s="12" t="s">
        <v>774</v>
      </c>
      <c r="D4586" s="12" t="s">
        <v>437</v>
      </c>
      <c r="E4586" s="12" t="s">
        <v>747</v>
      </c>
      <c r="F4586" s="12" t="s">
        <v>748</v>
      </c>
      <c r="G4586" s="12" t="s">
        <v>749</v>
      </c>
      <c r="H4586" s="12" t="s">
        <v>812</v>
      </c>
      <c r="I4586" s="19">
        <v>18291.33</v>
      </c>
      <c r="J4586" s="19">
        <v>1.408452808E7</v>
      </c>
      <c r="K4586" s="19">
        <f t="shared" si="1"/>
        <v>609.711</v>
      </c>
      <c r="L4586" s="14">
        <f t="shared" si="2"/>
        <v>609.711</v>
      </c>
      <c r="M4586" s="14">
        <f t="shared" si="3"/>
        <v>0</v>
      </c>
      <c r="N4586" s="14">
        <f t="shared" si="4"/>
        <v>0.002150656085</v>
      </c>
      <c r="O4586" s="14">
        <f t="shared" si="5"/>
        <v>0.01354913333</v>
      </c>
      <c r="P4586" s="19">
        <f t="shared" si="6"/>
        <v>770.0111517</v>
      </c>
      <c r="Q4586" s="14">
        <f t="shared" si="7"/>
        <v>469484.2693</v>
      </c>
    </row>
    <row r="4587" ht="15.75" customHeight="1">
      <c r="A4587" s="12">
        <v>2021.0</v>
      </c>
      <c r="B4587" s="265">
        <v>44197.0</v>
      </c>
      <c r="C4587" s="12" t="s">
        <v>774</v>
      </c>
      <c r="D4587" s="12" t="s">
        <v>437</v>
      </c>
      <c r="E4587" s="12" t="s">
        <v>753</v>
      </c>
      <c r="F4587" s="12" t="s">
        <v>754</v>
      </c>
      <c r="G4587" s="12" t="s">
        <v>749</v>
      </c>
      <c r="H4587" s="12" t="s">
        <v>812</v>
      </c>
      <c r="I4587" s="19">
        <v>2998850.0</v>
      </c>
      <c r="J4587" s="19">
        <v>2.30975692505E9</v>
      </c>
      <c r="K4587" s="19">
        <f t="shared" si="1"/>
        <v>99961.66667</v>
      </c>
      <c r="L4587" s="14">
        <f t="shared" si="2"/>
        <v>99961.66667</v>
      </c>
      <c r="M4587" s="14">
        <f t="shared" si="3"/>
        <v>0</v>
      </c>
      <c r="N4587" s="14">
        <f t="shared" si="4"/>
        <v>0.3525984715</v>
      </c>
      <c r="O4587" s="14">
        <f t="shared" si="5"/>
        <v>2.22137037</v>
      </c>
      <c r="P4587" s="19">
        <f t="shared" si="6"/>
        <v>770.2142238</v>
      </c>
      <c r="Q4587" s="14">
        <f t="shared" si="7"/>
        <v>76991897.5</v>
      </c>
    </row>
    <row r="4588" ht="15.75" customHeight="1">
      <c r="A4588" s="12">
        <v>2021.0</v>
      </c>
      <c r="B4588" s="265">
        <v>44197.0</v>
      </c>
      <c r="C4588" s="12" t="s">
        <v>775</v>
      </c>
      <c r="D4588" s="12" t="s">
        <v>428</v>
      </c>
      <c r="E4588" s="12" t="s">
        <v>747</v>
      </c>
      <c r="F4588" s="12" t="s">
        <v>748</v>
      </c>
      <c r="G4588" s="12" t="s">
        <v>749</v>
      </c>
      <c r="H4588" s="12" t="s">
        <v>421</v>
      </c>
      <c r="I4588" s="19">
        <v>209552.84</v>
      </c>
      <c r="J4588" s="19">
        <v>8.666001259E7</v>
      </c>
      <c r="K4588" s="19">
        <f t="shared" si="1"/>
        <v>6985.094667</v>
      </c>
      <c r="L4588" s="14">
        <f t="shared" si="2"/>
        <v>6985.094667</v>
      </c>
      <c r="M4588" s="14">
        <f t="shared" si="3"/>
        <v>0</v>
      </c>
      <c r="N4588" s="14">
        <f t="shared" si="4"/>
        <v>0.02463878189</v>
      </c>
      <c r="O4588" s="14">
        <f t="shared" si="5"/>
        <v>0.1552243259</v>
      </c>
      <c r="P4588" s="19">
        <f t="shared" si="6"/>
        <v>413.5473067</v>
      </c>
      <c r="Q4588" s="14">
        <f t="shared" si="7"/>
        <v>2888667.086</v>
      </c>
    </row>
    <row r="4589" ht="15.75" customHeight="1">
      <c r="A4589" s="12">
        <v>2021.0</v>
      </c>
      <c r="B4589" s="265">
        <v>44197.0</v>
      </c>
      <c r="C4589" s="12" t="s">
        <v>775</v>
      </c>
      <c r="D4589" s="12" t="s">
        <v>428</v>
      </c>
      <c r="E4589" s="12" t="s">
        <v>753</v>
      </c>
      <c r="F4589" s="12" t="s">
        <v>754</v>
      </c>
      <c r="G4589" s="12" t="s">
        <v>749</v>
      </c>
      <c r="H4589" s="12" t="s">
        <v>421</v>
      </c>
      <c r="I4589" s="19">
        <v>1.23277504E7</v>
      </c>
      <c r="J4589" s="19">
        <v>4.99064037397E9</v>
      </c>
      <c r="K4589" s="19">
        <f t="shared" si="1"/>
        <v>410925.0133</v>
      </c>
      <c r="L4589" s="14">
        <f t="shared" si="2"/>
        <v>283500</v>
      </c>
      <c r="M4589" s="14">
        <f t="shared" si="3"/>
        <v>127425.0133</v>
      </c>
      <c r="N4589" s="14">
        <f t="shared" si="4"/>
        <v>1</v>
      </c>
      <c r="O4589" s="14">
        <f t="shared" si="5"/>
        <v>6.3</v>
      </c>
      <c r="P4589" s="19">
        <f t="shared" si="6"/>
        <v>404.8297712</v>
      </c>
      <c r="Q4589" s="14">
        <f t="shared" si="7"/>
        <v>114769240.1</v>
      </c>
    </row>
    <row r="4590" ht="15.75" customHeight="1">
      <c r="A4590" s="12">
        <v>2021.0</v>
      </c>
      <c r="B4590" s="265">
        <v>44197.0</v>
      </c>
      <c r="C4590" s="12" t="s">
        <v>775</v>
      </c>
      <c r="D4590" s="12" t="s">
        <v>428</v>
      </c>
      <c r="E4590" s="12" t="s">
        <v>755</v>
      </c>
      <c r="F4590" s="12" t="s">
        <v>756</v>
      </c>
      <c r="G4590" s="12" t="s">
        <v>749</v>
      </c>
      <c r="H4590" s="12" t="s">
        <v>421</v>
      </c>
      <c r="I4590" s="19">
        <v>2474860.88</v>
      </c>
      <c r="J4590" s="19">
        <v>9.52994386E8</v>
      </c>
      <c r="K4590" s="19">
        <f t="shared" si="1"/>
        <v>82495.36267</v>
      </c>
      <c r="L4590" s="14">
        <f t="shared" si="2"/>
        <v>82495.36267</v>
      </c>
      <c r="M4590" s="14">
        <f t="shared" si="3"/>
        <v>0</v>
      </c>
      <c r="N4590" s="14">
        <f t="shared" si="4"/>
        <v>0.2909889336</v>
      </c>
      <c r="O4590" s="14">
        <f t="shared" si="5"/>
        <v>1.833230281</v>
      </c>
      <c r="P4590" s="19">
        <f t="shared" si="6"/>
        <v>385.0698816</v>
      </c>
      <c r="Q4590" s="14">
        <f t="shared" si="7"/>
        <v>31766479.53</v>
      </c>
    </row>
    <row r="4591" ht="15.75" customHeight="1">
      <c r="A4591" s="12">
        <v>2021.0</v>
      </c>
      <c r="B4591" s="265">
        <v>44197.0</v>
      </c>
      <c r="C4591" s="12" t="s">
        <v>775</v>
      </c>
      <c r="D4591" s="12" t="s">
        <v>428</v>
      </c>
      <c r="E4591" s="12" t="s">
        <v>750</v>
      </c>
      <c r="F4591" s="12" t="s">
        <v>751</v>
      </c>
      <c r="G4591" s="12" t="s">
        <v>749</v>
      </c>
      <c r="H4591" s="12" t="s">
        <v>421</v>
      </c>
      <c r="I4591" s="19">
        <v>2760.68</v>
      </c>
      <c r="J4591" s="19">
        <v>1185547.45</v>
      </c>
      <c r="K4591" s="19">
        <f t="shared" si="1"/>
        <v>92.02266667</v>
      </c>
      <c r="L4591" s="14">
        <f t="shared" si="2"/>
        <v>92.02266667</v>
      </c>
      <c r="M4591" s="14">
        <f t="shared" si="3"/>
        <v>0</v>
      </c>
      <c r="N4591" s="14">
        <f t="shared" si="4"/>
        <v>0.0003245949442</v>
      </c>
      <c r="O4591" s="14">
        <f t="shared" si="5"/>
        <v>0.002044948148</v>
      </c>
      <c r="P4591" s="19">
        <f t="shared" si="6"/>
        <v>429.4403734</v>
      </c>
      <c r="Q4591" s="14">
        <f t="shared" si="7"/>
        <v>39518.24833</v>
      </c>
    </row>
    <row r="4592" ht="15.75" customHeight="1">
      <c r="A4592" s="12">
        <v>2021.0</v>
      </c>
      <c r="B4592" s="265">
        <v>44197.0</v>
      </c>
      <c r="C4592" s="12" t="s">
        <v>776</v>
      </c>
      <c r="D4592" s="12" t="s">
        <v>427</v>
      </c>
      <c r="E4592" s="12" t="s">
        <v>747</v>
      </c>
      <c r="F4592" s="12" t="s">
        <v>748</v>
      </c>
      <c r="G4592" s="12" t="s">
        <v>749</v>
      </c>
      <c r="H4592" s="12" t="s">
        <v>421</v>
      </c>
      <c r="I4592" s="19">
        <v>564116.94</v>
      </c>
      <c r="J4592" s="19">
        <v>1.8853862303E8</v>
      </c>
      <c r="K4592" s="19">
        <f t="shared" si="1"/>
        <v>18803.898</v>
      </c>
      <c r="L4592" s="14">
        <f t="shared" si="2"/>
        <v>18803.898</v>
      </c>
      <c r="M4592" s="14">
        <f t="shared" si="3"/>
        <v>0</v>
      </c>
      <c r="N4592" s="14">
        <f t="shared" si="4"/>
        <v>0.06632768254</v>
      </c>
      <c r="O4592" s="14">
        <f t="shared" si="5"/>
        <v>0.4178644</v>
      </c>
      <c r="P4592" s="19">
        <f t="shared" si="6"/>
        <v>334.2190416</v>
      </c>
      <c r="Q4592" s="14">
        <f t="shared" si="7"/>
        <v>6284620.768</v>
      </c>
    </row>
    <row r="4593" ht="15.75" customHeight="1">
      <c r="A4593" s="12">
        <v>2021.0</v>
      </c>
      <c r="B4593" s="265">
        <v>44197.0</v>
      </c>
      <c r="C4593" s="12" t="s">
        <v>776</v>
      </c>
      <c r="D4593" s="12" t="s">
        <v>427</v>
      </c>
      <c r="E4593" s="12" t="s">
        <v>753</v>
      </c>
      <c r="F4593" s="12" t="s">
        <v>754</v>
      </c>
      <c r="G4593" s="12" t="s">
        <v>749</v>
      </c>
      <c r="H4593" s="12" t="s">
        <v>421</v>
      </c>
      <c r="I4593" s="19">
        <v>2.849123663E7</v>
      </c>
      <c r="J4593" s="19">
        <v>9.5247313826E9</v>
      </c>
      <c r="K4593" s="19">
        <f t="shared" si="1"/>
        <v>949707.8877</v>
      </c>
      <c r="L4593" s="14">
        <f t="shared" si="2"/>
        <v>283500</v>
      </c>
      <c r="M4593" s="14">
        <f t="shared" si="3"/>
        <v>666207.8877</v>
      </c>
      <c r="N4593" s="14">
        <f t="shared" si="4"/>
        <v>1</v>
      </c>
      <c r="O4593" s="14">
        <f t="shared" si="5"/>
        <v>6.3</v>
      </c>
      <c r="P4593" s="19">
        <f t="shared" si="6"/>
        <v>334.3038951</v>
      </c>
      <c r="Q4593" s="14">
        <f t="shared" si="7"/>
        <v>94775154.27</v>
      </c>
    </row>
    <row r="4594" ht="15.75" customHeight="1">
      <c r="A4594" s="12">
        <v>2021.0</v>
      </c>
      <c r="B4594" s="265">
        <v>44197.0</v>
      </c>
      <c r="C4594" s="12" t="s">
        <v>776</v>
      </c>
      <c r="D4594" s="12" t="s">
        <v>427</v>
      </c>
      <c r="E4594" s="12" t="s">
        <v>755</v>
      </c>
      <c r="F4594" s="12" t="s">
        <v>756</v>
      </c>
      <c r="G4594" s="12" t="s">
        <v>749</v>
      </c>
      <c r="H4594" s="12" t="s">
        <v>421</v>
      </c>
      <c r="I4594" s="19">
        <v>1108697.8</v>
      </c>
      <c r="J4594" s="19">
        <v>3.4642614949E8</v>
      </c>
      <c r="K4594" s="19">
        <f t="shared" si="1"/>
        <v>36956.59333</v>
      </c>
      <c r="L4594" s="14">
        <f t="shared" si="2"/>
        <v>36956.59333</v>
      </c>
      <c r="M4594" s="14">
        <f t="shared" si="3"/>
        <v>0</v>
      </c>
      <c r="N4594" s="14">
        <f t="shared" si="4"/>
        <v>0.1303583539</v>
      </c>
      <c r="O4594" s="14">
        <f t="shared" si="5"/>
        <v>0.8212576296</v>
      </c>
      <c r="P4594" s="19">
        <f t="shared" si="6"/>
        <v>312.4621962</v>
      </c>
      <c r="Q4594" s="14">
        <f t="shared" si="7"/>
        <v>11547538.32</v>
      </c>
    </row>
    <row r="4595" ht="15.75" customHeight="1">
      <c r="A4595" s="12">
        <v>2021.0</v>
      </c>
      <c r="B4595" s="265">
        <v>44197.0</v>
      </c>
      <c r="C4595" s="12" t="s">
        <v>776</v>
      </c>
      <c r="D4595" s="12" t="s">
        <v>427</v>
      </c>
      <c r="E4595" s="12" t="s">
        <v>750</v>
      </c>
      <c r="F4595" s="12" t="s">
        <v>751</v>
      </c>
      <c r="G4595" s="12" t="s">
        <v>749</v>
      </c>
      <c r="H4595" s="12" t="s">
        <v>421</v>
      </c>
      <c r="I4595" s="19">
        <v>6280.53</v>
      </c>
      <c r="J4595" s="19">
        <v>1900237.5</v>
      </c>
      <c r="K4595" s="19">
        <f t="shared" si="1"/>
        <v>209.351</v>
      </c>
      <c r="L4595" s="14">
        <f t="shared" si="2"/>
        <v>209.351</v>
      </c>
      <c r="M4595" s="14">
        <f t="shared" si="3"/>
        <v>0</v>
      </c>
      <c r="N4595" s="14">
        <f t="shared" si="4"/>
        <v>0.0007384514991</v>
      </c>
      <c r="O4595" s="14">
        <f t="shared" si="5"/>
        <v>0.004652244444</v>
      </c>
      <c r="P4595" s="19">
        <f t="shared" si="6"/>
        <v>302.5600546</v>
      </c>
      <c r="Q4595" s="14">
        <f t="shared" si="7"/>
        <v>63341.25</v>
      </c>
    </row>
    <row r="4596" ht="15.75" customHeight="1">
      <c r="A4596" s="12">
        <v>2021.0</v>
      </c>
      <c r="B4596" s="265">
        <v>44197.0</v>
      </c>
      <c r="C4596" s="12" t="s">
        <v>777</v>
      </c>
      <c r="D4596" s="12" t="s">
        <v>430</v>
      </c>
      <c r="E4596" s="12" t="s">
        <v>747</v>
      </c>
      <c r="F4596" s="12" t="s">
        <v>748</v>
      </c>
      <c r="G4596" s="12" t="s">
        <v>749</v>
      </c>
      <c r="H4596" s="12" t="s">
        <v>405</v>
      </c>
      <c r="I4596" s="19">
        <v>1239108.23</v>
      </c>
      <c r="J4596" s="19">
        <v>3.182936676E8</v>
      </c>
      <c r="K4596" s="19">
        <f t="shared" si="1"/>
        <v>41303.60767</v>
      </c>
      <c r="L4596" s="14">
        <f t="shared" si="2"/>
        <v>41303.60767</v>
      </c>
      <c r="M4596" s="14">
        <f t="shared" si="3"/>
        <v>0</v>
      </c>
      <c r="N4596" s="14">
        <f t="shared" si="4"/>
        <v>0.1456917378</v>
      </c>
      <c r="O4596" s="14">
        <f t="shared" si="5"/>
        <v>0.9178579481</v>
      </c>
      <c r="P4596" s="19">
        <f t="shared" si="6"/>
        <v>256.8731769</v>
      </c>
      <c r="Q4596" s="14">
        <f t="shared" si="7"/>
        <v>10609788.92</v>
      </c>
    </row>
    <row r="4597" ht="15.75" customHeight="1">
      <c r="A4597" s="12">
        <v>2021.0</v>
      </c>
      <c r="B4597" s="265">
        <v>44197.0</v>
      </c>
      <c r="C4597" s="12" t="s">
        <v>777</v>
      </c>
      <c r="D4597" s="12" t="s">
        <v>430</v>
      </c>
      <c r="E4597" s="12" t="s">
        <v>753</v>
      </c>
      <c r="F4597" s="12" t="s">
        <v>754</v>
      </c>
      <c r="G4597" s="12" t="s">
        <v>749</v>
      </c>
      <c r="H4597" s="12" t="s">
        <v>405</v>
      </c>
      <c r="I4597" s="19">
        <v>3.754614709E7</v>
      </c>
      <c r="J4597" s="19">
        <v>1.063915531497E10</v>
      </c>
      <c r="K4597" s="19">
        <f t="shared" si="1"/>
        <v>1251538.236</v>
      </c>
      <c r="L4597" s="14">
        <f t="shared" si="2"/>
        <v>283500</v>
      </c>
      <c r="M4597" s="14">
        <f t="shared" si="3"/>
        <v>968038.2363</v>
      </c>
      <c r="N4597" s="14">
        <f t="shared" si="4"/>
        <v>1</v>
      </c>
      <c r="O4597" s="14">
        <f t="shared" si="5"/>
        <v>6.3</v>
      </c>
      <c r="P4597" s="19">
        <f t="shared" si="6"/>
        <v>283.3621061</v>
      </c>
      <c r="Q4597" s="14">
        <f t="shared" si="7"/>
        <v>80333157.08</v>
      </c>
    </row>
    <row r="4598" ht="15.75" customHeight="1">
      <c r="A4598" s="12">
        <v>2021.0</v>
      </c>
      <c r="B4598" s="265">
        <v>44197.0</v>
      </c>
      <c r="C4598" s="12" t="s">
        <v>777</v>
      </c>
      <c r="D4598" s="12" t="s">
        <v>430</v>
      </c>
      <c r="E4598" s="12" t="s">
        <v>755</v>
      </c>
      <c r="F4598" s="12" t="s">
        <v>756</v>
      </c>
      <c r="G4598" s="12" t="s">
        <v>749</v>
      </c>
      <c r="H4598" s="12" t="s">
        <v>405</v>
      </c>
      <c r="I4598" s="19">
        <v>2943521.54</v>
      </c>
      <c r="J4598" s="19">
        <v>8.3894107291E8</v>
      </c>
      <c r="K4598" s="19">
        <f t="shared" si="1"/>
        <v>98117.38467</v>
      </c>
      <c r="L4598" s="14">
        <f t="shared" si="2"/>
        <v>98117.38467</v>
      </c>
      <c r="M4598" s="14">
        <f t="shared" si="3"/>
        <v>0</v>
      </c>
      <c r="N4598" s="14">
        <f t="shared" si="4"/>
        <v>0.3460930676</v>
      </c>
      <c r="O4598" s="14">
        <f t="shared" si="5"/>
        <v>2.180386326</v>
      </c>
      <c r="P4598" s="19">
        <f t="shared" si="6"/>
        <v>285.0127174</v>
      </c>
      <c r="Q4598" s="14">
        <f t="shared" si="7"/>
        <v>27964702.43</v>
      </c>
    </row>
    <row r="4599" ht="15.75" customHeight="1">
      <c r="A4599" s="12">
        <v>2021.0</v>
      </c>
      <c r="B4599" s="265">
        <v>44197.0</v>
      </c>
      <c r="C4599" s="12" t="s">
        <v>777</v>
      </c>
      <c r="D4599" s="12" t="s">
        <v>430</v>
      </c>
      <c r="E4599" s="12" t="s">
        <v>750</v>
      </c>
      <c r="F4599" s="12" t="s">
        <v>751</v>
      </c>
      <c r="G4599" s="12" t="s">
        <v>749</v>
      </c>
      <c r="H4599" s="12" t="s">
        <v>405</v>
      </c>
      <c r="I4599" s="19">
        <v>689170.36</v>
      </c>
      <c r="J4599" s="19">
        <v>1.680356606E8</v>
      </c>
      <c r="K4599" s="19">
        <f t="shared" si="1"/>
        <v>22972.34533</v>
      </c>
      <c r="L4599" s="14">
        <f t="shared" si="2"/>
        <v>22972.34533</v>
      </c>
      <c r="M4599" s="14">
        <f t="shared" si="3"/>
        <v>0</v>
      </c>
      <c r="N4599" s="14">
        <f t="shared" si="4"/>
        <v>0.08103120047</v>
      </c>
      <c r="O4599" s="14">
        <f t="shared" si="5"/>
        <v>0.510496563</v>
      </c>
      <c r="P4599" s="19">
        <f t="shared" si="6"/>
        <v>243.8231102</v>
      </c>
      <c r="Q4599" s="14">
        <f t="shared" si="7"/>
        <v>5601188.687</v>
      </c>
    </row>
    <row r="4600" ht="15.75" customHeight="1">
      <c r="A4600" s="12">
        <v>2021.0</v>
      </c>
      <c r="B4600" s="265">
        <v>44197.0</v>
      </c>
      <c r="C4600" s="12" t="s">
        <v>804</v>
      </c>
      <c r="D4600" s="12" t="s">
        <v>438</v>
      </c>
      <c r="E4600" s="12" t="s">
        <v>747</v>
      </c>
      <c r="F4600" s="12" t="s">
        <v>748</v>
      </c>
      <c r="G4600" s="12" t="s">
        <v>749</v>
      </c>
      <c r="H4600" s="12" t="s">
        <v>811</v>
      </c>
      <c r="I4600" s="19">
        <v>15174.3</v>
      </c>
      <c r="J4600" s="19">
        <v>7449867.25</v>
      </c>
      <c r="K4600" s="19">
        <f t="shared" si="1"/>
        <v>505.81</v>
      </c>
      <c r="L4600" s="14">
        <f t="shared" si="2"/>
        <v>505.81</v>
      </c>
      <c r="M4600" s="14">
        <f t="shared" si="3"/>
        <v>0</v>
      </c>
      <c r="N4600" s="14">
        <f t="shared" si="4"/>
        <v>0.001784162257</v>
      </c>
      <c r="O4600" s="14">
        <f t="shared" si="5"/>
        <v>0.01124022222</v>
      </c>
      <c r="P4600" s="19">
        <f t="shared" si="6"/>
        <v>490.9529435</v>
      </c>
      <c r="Q4600" s="14">
        <f t="shared" si="7"/>
        <v>248328.9083</v>
      </c>
    </row>
    <row r="4601" ht="15.75" customHeight="1">
      <c r="A4601" s="12">
        <v>2021.0</v>
      </c>
      <c r="B4601" s="265">
        <v>44197.0</v>
      </c>
      <c r="C4601" s="12" t="s">
        <v>804</v>
      </c>
      <c r="D4601" s="12" t="s">
        <v>438</v>
      </c>
      <c r="E4601" s="12" t="s">
        <v>753</v>
      </c>
      <c r="F4601" s="12" t="s">
        <v>754</v>
      </c>
      <c r="G4601" s="12" t="s">
        <v>749</v>
      </c>
      <c r="H4601" s="12" t="s">
        <v>811</v>
      </c>
      <c r="I4601" s="19">
        <v>3.15658543E7</v>
      </c>
      <c r="J4601" s="19">
        <v>1.710443221104E10</v>
      </c>
      <c r="K4601" s="19">
        <f t="shared" si="1"/>
        <v>1052195.143</v>
      </c>
      <c r="L4601" s="14">
        <f t="shared" si="2"/>
        <v>283500</v>
      </c>
      <c r="M4601" s="14">
        <f t="shared" si="3"/>
        <v>768695.1433</v>
      </c>
      <c r="N4601" s="14">
        <f t="shared" si="4"/>
        <v>1</v>
      </c>
      <c r="O4601" s="14">
        <f t="shared" si="5"/>
        <v>6.3</v>
      </c>
      <c r="P4601" s="19">
        <f t="shared" si="6"/>
        <v>541.8650181</v>
      </c>
      <c r="Q4601" s="14">
        <f t="shared" si="7"/>
        <v>153618732.6</v>
      </c>
    </row>
    <row r="4602" ht="15.75" customHeight="1">
      <c r="A4602" s="12">
        <v>2021.0</v>
      </c>
      <c r="B4602" s="265">
        <v>44197.0</v>
      </c>
      <c r="C4602" s="12" t="s">
        <v>804</v>
      </c>
      <c r="D4602" s="12" t="s">
        <v>438</v>
      </c>
      <c r="E4602" s="12" t="s">
        <v>755</v>
      </c>
      <c r="F4602" s="12" t="s">
        <v>756</v>
      </c>
      <c r="G4602" s="12" t="s">
        <v>749</v>
      </c>
      <c r="H4602" s="12" t="s">
        <v>811</v>
      </c>
      <c r="I4602" s="19">
        <v>949380.5</v>
      </c>
      <c r="J4602" s="19">
        <v>5.3019093667E8</v>
      </c>
      <c r="K4602" s="19">
        <f t="shared" si="1"/>
        <v>31646.01667</v>
      </c>
      <c r="L4602" s="14">
        <f t="shared" si="2"/>
        <v>31646.01667</v>
      </c>
      <c r="M4602" s="14">
        <f t="shared" si="3"/>
        <v>0</v>
      </c>
      <c r="N4602" s="14">
        <f t="shared" si="4"/>
        <v>0.1116261611</v>
      </c>
      <c r="O4602" s="14">
        <f t="shared" si="5"/>
        <v>0.7032448148</v>
      </c>
      <c r="P4602" s="19">
        <f t="shared" si="6"/>
        <v>558.4598974</v>
      </c>
      <c r="Q4602" s="14">
        <f t="shared" si="7"/>
        <v>17673031.22</v>
      </c>
    </row>
    <row r="4603" ht="15.75" customHeight="1">
      <c r="A4603" s="12">
        <v>2021.0</v>
      </c>
      <c r="B4603" s="265">
        <v>44197.0</v>
      </c>
      <c r="C4603" s="12" t="s">
        <v>804</v>
      </c>
      <c r="D4603" s="12" t="s">
        <v>438</v>
      </c>
      <c r="E4603" s="12" t="s">
        <v>750</v>
      </c>
      <c r="F4603" s="12" t="s">
        <v>751</v>
      </c>
      <c r="G4603" s="12" t="s">
        <v>749</v>
      </c>
      <c r="H4603" s="12" t="s">
        <v>811</v>
      </c>
      <c r="I4603" s="19">
        <v>11790.8</v>
      </c>
      <c r="J4603" s="19">
        <v>6899455.0</v>
      </c>
      <c r="K4603" s="19">
        <f t="shared" si="1"/>
        <v>393.0266667</v>
      </c>
      <c r="L4603" s="14">
        <f t="shared" si="2"/>
        <v>393.0266667</v>
      </c>
      <c r="M4603" s="14">
        <f t="shared" si="3"/>
        <v>0</v>
      </c>
      <c r="N4603" s="14">
        <f t="shared" si="4"/>
        <v>0.001386337449</v>
      </c>
      <c r="O4603" s="14">
        <f t="shared" si="5"/>
        <v>0.008733925926</v>
      </c>
      <c r="P4603" s="19">
        <f t="shared" si="6"/>
        <v>585.1557994</v>
      </c>
      <c r="Q4603" s="14">
        <f t="shared" si="7"/>
        <v>229981.8333</v>
      </c>
    </row>
    <row r="4604" ht="15.75" customHeight="1">
      <c r="A4604" s="12">
        <v>2021.0</v>
      </c>
      <c r="B4604" s="265">
        <v>44197.0</v>
      </c>
      <c r="C4604" s="12" t="s">
        <v>779</v>
      </c>
      <c r="D4604" s="12" t="s">
        <v>414</v>
      </c>
      <c r="E4604" s="12" t="s">
        <v>747</v>
      </c>
      <c r="F4604" s="12" t="s">
        <v>748</v>
      </c>
      <c r="G4604" s="12" t="s">
        <v>749</v>
      </c>
      <c r="H4604" s="12" t="s">
        <v>405</v>
      </c>
      <c r="I4604" s="19">
        <v>319885.03</v>
      </c>
      <c r="J4604" s="19">
        <v>4.756968806E7</v>
      </c>
      <c r="K4604" s="19">
        <f t="shared" si="1"/>
        <v>10662.83433</v>
      </c>
      <c r="L4604" s="14">
        <f t="shared" si="2"/>
        <v>10662.83433</v>
      </c>
      <c r="M4604" s="14">
        <f t="shared" si="3"/>
        <v>0</v>
      </c>
      <c r="N4604" s="14">
        <f t="shared" si="4"/>
        <v>0.03761140858</v>
      </c>
      <c r="O4604" s="14">
        <f t="shared" si="5"/>
        <v>0.2369518741</v>
      </c>
      <c r="P4604" s="19">
        <f t="shared" si="6"/>
        <v>148.7087034</v>
      </c>
      <c r="Q4604" s="14">
        <f t="shared" si="7"/>
        <v>1585656.269</v>
      </c>
    </row>
    <row r="4605" ht="15.75" customHeight="1">
      <c r="A4605" s="12">
        <v>2021.0</v>
      </c>
      <c r="B4605" s="265">
        <v>44197.0</v>
      </c>
      <c r="C4605" s="12" t="s">
        <v>779</v>
      </c>
      <c r="D4605" s="12" t="s">
        <v>414</v>
      </c>
      <c r="E4605" s="12" t="s">
        <v>753</v>
      </c>
      <c r="F4605" s="12" t="s">
        <v>754</v>
      </c>
      <c r="G4605" s="12" t="s">
        <v>749</v>
      </c>
      <c r="H4605" s="12" t="s">
        <v>405</v>
      </c>
      <c r="I4605" s="19">
        <v>1237.6</v>
      </c>
      <c r="J4605" s="19">
        <v>184186.1</v>
      </c>
      <c r="K4605" s="19">
        <f t="shared" si="1"/>
        <v>41.25333333</v>
      </c>
      <c r="L4605" s="14">
        <f t="shared" si="2"/>
        <v>41.25333333</v>
      </c>
      <c r="M4605" s="14">
        <f t="shared" si="3"/>
        <v>0</v>
      </c>
      <c r="N4605" s="14">
        <f t="shared" si="4"/>
        <v>0.0001455144033</v>
      </c>
      <c r="O4605" s="14">
        <f t="shared" si="5"/>
        <v>0.0009167407407</v>
      </c>
      <c r="P4605" s="19">
        <f t="shared" si="6"/>
        <v>148.8252262</v>
      </c>
      <c r="Q4605" s="14">
        <f t="shared" si="7"/>
        <v>6139.536667</v>
      </c>
    </row>
    <row r="4606" ht="15.75" customHeight="1">
      <c r="A4606" s="12">
        <v>2021.0</v>
      </c>
      <c r="B4606" s="265">
        <v>44197.0</v>
      </c>
      <c r="C4606" s="12" t="s">
        <v>779</v>
      </c>
      <c r="D4606" s="12" t="s">
        <v>414</v>
      </c>
      <c r="E4606" s="12" t="s">
        <v>755</v>
      </c>
      <c r="F4606" s="12" t="s">
        <v>756</v>
      </c>
      <c r="G4606" s="12" t="s">
        <v>749</v>
      </c>
      <c r="H4606" s="12" t="s">
        <v>405</v>
      </c>
      <c r="I4606" s="19">
        <v>602.54</v>
      </c>
      <c r="J4606" s="19">
        <v>89673.15</v>
      </c>
      <c r="K4606" s="19">
        <f t="shared" si="1"/>
        <v>20.08466667</v>
      </c>
      <c r="L4606" s="14">
        <f t="shared" si="2"/>
        <v>20.08466667</v>
      </c>
      <c r="M4606" s="14">
        <f t="shared" si="3"/>
        <v>0</v>
      </c>
      <c r="N4606" s="14">
        <f t="shared" si="4"/>
        <v>0.00007084538507</v>
      </c>
      <c r="O4606" s="14">
        <f t="shared" si="5"/>
        <v>0.0004463259259</v>
      </c>
      <c r="P4606" s="19">
        <f t="shared" si="6"/>
        <v>148.8252232</v>
      </c>
      <c r="Q4606" s="14">
        <f t="shared" si="7"/>
        <v>2989.105</v>
      </c>
    </row>
    <row r="4607" ht="15.75" customHeight="1">
      <c r="A4607" s="12">
        <v>2021.0</v>
      </c>
      <c r="B4607" s="265">
        <v>44197.0</v>
      </c>
      <c r="C4607" s="12" t="s">
        <v>780</v>
      </c>
      <c r="D4607" s="12" t="s">
        <v>415</v>
      </c>
      <c r="E4607" s="12" t="s">
        <v>747</v>
      </c>
      <c r="F4607" s="12" t="s">
        <v>748</v>
      </c>
      <c r="G4607" s="12" t="s">
        <v>749</v>
      </c>
      <c r="H4607" s="12" t="s">
        <v>405</v>
      </c>
      <c r="I4607" s="19">
        <v>137716.65</v>
      </c>
      <c r="J4607" s="19">
        <v>2.022027845E7</v>
      </c>
      <c r="K4607" s="19">
        <f t="shared" si="1"/>
        <v>4590.555</v>
      </c>
      <c r="L4607" s="14">
        <f t="shared" si="2"/>
        <v>4590.555</v>
      </c>
      <c r="M4607" s="14">
        <f t="shared" si="3"/>
        <v>0</v>
      </c>
      <c r="N4607" s="14">
        <f t="shared" si="4"/>
        <v>0.01619243386</v>
      </c>
      <c r="O4607" s="14">
        <f t="shared" si="5"/>
        <v>0.1020123333</v>
      </c>
      <c r="P4607" s="19">
        <f t="shared" si="6"/>
        <v>146.8252274</v>
      </c>
      <c r="Q4607" s="14">
        <f t="shared" si="7"/>
        <v>674009.2817</v>
      </c>
    </row>
    <row r="4608" ht="15.75" customHeight="1">
      <c r="A4608" s="12">
        <v>2021.0</v>
      </c>
      <c r="B4608" s="265">
        <v>44197.0</v>
      </c>
      <c r="C4608" s="12" t="s">
        <v>780</v>
      </c>
      <c r="D4608" s="12" t="s">
        <v>415</v>
      </c>
      <c r="E4608" s="12" t="s">
        <v>753</v>
      </c>
      <c r="F4608" s="12" t="s">
        <v>754</v>
      </c>
      <c r="G4608" s="12" t="s">
        <v>749</v>
      </c>
      <c r="H4608" s="12" t="s">
        <v>405</v>
      </c>
      <c r="I4608" s="19">
        <v>2657.2</v>
      </c>
      <c r="J4608" s="19">
        <v>390144.0</v>
      </c>
      <c r="K4608" s="19">
        <f t="shared" si="1"/>
        <v>88.57333333</v>
      </c>
      <c r="L4608" s="14">
        <f t="shared" si="2"/>
        <v>88.57333333</v>
      </c>
      <c r="M4608" s="14">
        <f t="shared" si="3"/>
        <v>0</v>
      </c>
      <c r="N4608" s="14">
        <f t="shared" si="4"/>
        <v>0.0003124279835</v>
      </c>
      <c r="O4608" s="14">
        <f t="shared" si="5"/>
        <v>0.001968296296</v>
      </c>
      <c r="P4608" s="19">
        <f t="shared" si="6"/>
        <v>146.8252296</v>
      </c>
      <c r="Q4608" s="14">
        <f t="shared" si="7"/>
        <v>13004.8</v>
      </c>
    </row>
    <row r="4609" ht="15.75" customHeight="1">
      <c r="A4609" s="12">
        <v>2021.0</v>
      </c>
      <c r="B4609" s="265">
        <v>44197.0</v>
      </c>
      <c r="C4609" s="12" t="s">
        <v>781</v>
      </c>
      <c r="D4609" s="12" t="s">
        <v>439</v>
      </c>
      <c r="E4609" s="12" t="s">
        <v>747</v>
      </c>
      <c r="F4609" s="12" t="s">
        <v>748</v>
      </c>
      <c r="G4609" s="12" t="s">
        <v>749</v>
      </c>
      <c r="H4609" s="12" t="s">
        <v>812</v>
      </c>
      <c r="I4609" s="19">
        <v>215233.21</v>
      </c>
      <c r="J4609" s="19">
        <v>1.614647524E7</v>
      </c>
      <c r="K4609" s="19">
        <f t="shared" si="1"/>
        <v>7174.440333</v>
      </c>
      <c r="L4609" s="14">
        <f t="shared" si="2"/>
        <v>7174.440333</v>
      </c>
      <c r="M4609" s="14">
        <f t="shared" si="3"/>
        <v>0</v>
      </c>
      <c r="N4609" s="14">
        <f t="shared" si="4"/>
        <v>0.02530666784</v>
      </c>
      <c r="O4609" s="14">
        <f t="shared" si="5"/>
        <v>0.1594320074</v>
      </c>
      <c r="P4609" s="19">
        <f t="shared" si="6"/>
        <v>75.01851243</v>
      </c>
      <c r="Q4609" s="14">
        <f t="shared" si="7"/>
        <v>538215.8413</v>
      </c>
    </row>
    <row r="4610" ht="15.75" customHeight="1">
      <c r="A4610" s="12">
        <v>2021.0</v>
      </c>
      <c r="B4610" s="265">
        <v>44197.0</v>
      </c>
      <c r="C4610" s="12" t="s">
        <v>781</v>
      </c>
      <c r="D4610" s="12" t="s">
        <v>439</v>
      </c>
      <c r="E4610" s="12" t="s">
        <v>753</v>
      </c>
      <c r="F4610" s="12" t="s">
        <v>754</v>
      </c>
      <c r="G4610" s="12" t="s">
        <v>749</v>
      </c>
      <c r="H4610" s="12" t="s">
        <v>812</v>
      </c>
      <c r="I4610" s="19">
        <v>7825.55</v>
      </c>
      <c r="J4610" s="19">
        <v>585384.22</v>
      </c>
      <c r="K4610" s="19">
        <f t="shared" si="1"/>
        <v>260.8516667</v>
      </c>
      <c r="L4610" s="14">
        <f t="shared" si="2"/>
        <v>260.8516667</v>
      </c>
      <c r="M4610" s="14">
        <f t="shared" si="3"/>
        <v>0</v>
      </c>
      <c r="N4610" s="14">
        <f t="shared" si="4"/>
        <v>0.000920111699</v>
      </c>
      <c r="O4610" s="14">
        <f t="shared" si="5"/>
        <v>0.005796703704</v>
      </c>
      <c r="P4610" s="19">
        <f t="shared" si="6"/>
        <v>74.80422718</v>
      </c>
      <c r="Q4610" s="14">
        <f t="shared" si="7"/>
        <v>19512.80733</v>
      </c>
    </row>
    <row r="4611" ht="15.75" customHeight="1">
      <c r="A4611" s="12">
        <v>2021.0</v>
      </c>
      <c r="B4611" s="265">
        <v>44197.0</v>
      </c>
      <c r="C4611" s="12" t="s">
        <v>799</v>
      </c>
      <c r="D4611" s="12" t="s">
        <v>800</v>
      </c>
      <c r="E4611" s="12" t="s">
        <v>747</v>
      </c>
      <c r="F4611" s="12" t="s">
        <v>748</v>
      </c>
      <c r="G4611" s="12" t="s">
        <v>749</v>
      </c>
      <c r="H4611" s="12" t="s">
        <v>421</v>
      </c>
      <c r="I4611" s="19">
        <v>66516.6</v>
      </c>
      <c r="J4611" s="19">
        <v>5044966.64</v>
      </c>
      <c r="K4611" s="19">
        <f t="shared" si="1"/>
        <v>2217.22</v>
      </c>
      <c r="L4611" s="14">
        <f t="shared" si="2"/>
        <v>2217.22</v>
      </c>
      <c r="M4611" s="14">
        <f t="shared" si="3"/>
        <v>0</v>
      </c>
      <c r="N4611" s="14">
        <f t="shared" si="4"/>
        <v>0.007820881834</v>
      </c>
      <c r="O4611" s="14">
        <f t="shared" si="5"/>
        <v>0.04927155556</v>
      </c>
      <c r="P4611" s="19">
        <f t="shared" si="6"/>
        <v>75.84522721</v>
      </c>
      <c r="Q4611" s="14">
        <f t="shared" si="7"/>
        <v>168165.5547</v>
      </c>
    </row>
    <row r="4612" ht="15.75" customHeight="1">
      <c r="A4612" s="12">
        <v>2021.0</v>
      </c>
      <c r="B4612" s="265">
        <v>44197.0</v>
      </c>
      <c r="C4612" s="12" t="s">
        <v>799</v>
      </c>
      <c r="D4612" s="12" t="s">
        <v>800</v>
      </c>
      <c r="E4612" s="12" t="s">
        <v>750</v>
      </c>
      <c r="F4612" s="12" t="s">
        <v>751</v>
      </c>
      <c r="G4612" s="12" t="s">
        <v>749</v>
      </c>
      <c r="H4612" s="12" t="s">
        <v>421</v>
      </c>
      <c r="I4612" s="19">
        <v>3947.85</v>
      </c>
      <c r="J4612" s="19">
        <v>299425.59</v>
      </c>
      <c r="K4612" s="19">
        <f t="shared" si="1"/>
        <v>131.595</v>
      </c>
      <c r="L4612" s="14">
        <f t="shared" si="2"/>
        <v>131.595</v>
      </c>
      <c r="M4612" s="14">
        <f t="shared" si="3"/>
        <v>0</v>
      </c>
      <c r="N4612" s="14">
        <f t="shared" si="4"/>
        <v>0.0004641798942</v>
      </c>
      <c r="O4612" s="14">
        <f t="shared" si="5"/>
        <v>0.002924333333</v>
      </c>
      <c r="P4612" s="19">
        <f t="shared" si="6"/>
        <v>75.84522968</v>
      </c>
      <c r="Q4612" s="14">
        <f t="shared" si="7"/>
        <v>9980.853</v>
      </c>
    </row>
    <row r="4613" ht="15.75" customHeight="1">
      <c r="A4613" s="12">
        <v>2021.0</v>
      </c>
      <c r="B4613" s="265">
        <v>44197.0</v>
      </c>
      <c r="C4613" s="12" t="s">
        <v>783</v>
      </c>
      <c r="D4613" s="12" t="s">
        <v>441</v>
      </c>
      <c r="E4613" s="12" t="s">
        <v>747</v>
      </c>
      <c r="F4613" s="12" t="s">
        <v>748</v>
      </c>
      <c r="G4613" s="12" t="s">
        <v>749</v>
      </c>
      <c r="H4613" s="12" t="s">
        <v>421</v>
      </c>
      <c r="I4613" s="19">
        <v>549888.31</v>
      </c>
      <c r="J4613" s="19">
        <v>4.170640386E7</v>
      </c>
      <c r="K4613" s="19">
        <f t="shared" si="1"/>
        <v>18329.61033</v>
      </c>
      <c r="L4613" s="14">
        <f t="shared" si="2"/>
        <v>18329.61033</v>
      </c>
      <c r="M4613" s="14">
        <f t="shared" si="3"/>
        <v>0</v>
      </c>
      <c r="N4613" s="14">
        <f t="shared" si="4"/>
        <v>0.06465471017</v>
      </c>
      <c r="O4613" s="14">
        <f t="shared" si="5"/>
        <v>0.4073246741</v>
      </c>
      <c r="P4613" s="19">
        <f t="shared" si="6"/>
        <v>75.8452273</v>
      </c>
      <c r="Q4613" s="14">
        <f t="shared" si="7"/>
        <v>1390213.462</v>
      </c>
    </row>
    <row r="4614" ht="15.75" customHeight="1">
      <c r="A4614" s="12">
        <v>2021.0</v>
      </c>
      <c r="B4614" s="265">
        <v>44197.0</v>
      </c>
      <c r="C4614" s="12" t="s">
        <v>783</v>
      </c>
      <c r="D4614" s="12" t="s">
        <v>441</v>
      </c>
      <c r="E4614" s="12" t="s">
        <v>753</v>
      </c>
      <c r="F4614" s="12" t="s">
        <v>754</v>
      </c>
      <c r="G4614" s="12" t="s">
        <v>749</v>
      </c>
      <c r="H4614" s="12" t="s">
        <v>421</v>
      </c>
      <c r="I4614" s="19">
        <v>5160.07</v>
      </c>
      <c r="J4614" s="19">
        <v>391366.69</v>
      </c>
      <c r="K4614" s="19">
        <f t="shared" si="1"/>
        <v>172.0023333</v>
      </c>
      <c r="L4614" s="14">
        <f t="shared" si="2"/>
        <v>172.0023333</v>
      </c>
      <c r="M4614" s="14">
        <f t="shared" si="3"/>
        <v>0</v>
      </c>
      <c r="N4614" s="14">
        <f t="shared" si="4"/>
        <v>0.0006067101705</v>
      </c>
      <c r="O4614" s="14">
        <f t="shared" si="5"/>
        <v>0.003822274074</v>
      </c>
      <c r="P4614" s="19">
        <f t="shared" si="6"/>
        <v>75.84522884</v>
      </c>
      <c r="Q4614" s="14">
        <f t="shared" si="7"/>
        <v>13045.55633</v>
      </c>
    </row>
    <row r="4615" ht="15.75" customHeight="1">
      <c r="A4615" s="12">
        <v>2021.0</v>
      </c>
      <c r="B4615" s="265">
        <v>44197.0</v>
      </c>
      <c r="C4615" s="12" t="s">
        <v>807</v>
      </c>
      <c r="D4615" s="12" t="s">
        <v>808</v>
      </c>
      <c r="E4615" s="12" t="s">
        <v>747</v>
      </c>
      <c r="F4615" s="12" t="s">
        <v>748</v>
      </c>
      <c r="G4615" s="12" t="s">
        <v>749</v>
      </c>
      <c r="H4615" s="12" t="s">
        <v>421</v>
      </c>
      <c r="I4615" s="19">
        <v>214167.16</v>
      </c>
      <c r="J4615" s="19">
        <v>1.624355689E7</v>
      </c>
      <c r="K4615" s="19">
        <f t="shared" si="1"/>
        <v>7138.905333</v>
      </c>
      <c r="L4615" s="14">
        <f t="shared" si="2"/>
        <v>7138.905333</v>
      </c>
      <c r="M4615" s="14">
        <f t="shared" si="3"/>
        <v>0</v>
      </c>
      <c r="N4615" s="14">
        <f t="shared" si="4"/>
        <v>0.02518132393</v>
      </c>
      <c r="O4615" s="14">
        <f t="shared" si="5"/>
        <v>0.1586423407</v>
      </c>
      <c r="P4615" s="19">
        <f t="shared" si="6"/>
        <v>75.84522711</v>
      </c>
      <c r="Q4615" s="14">
        <f t="shared" si="7"/>
        <v>541451.8963</v>
      </c>
    </row>
    <row r="4616" ht="15.75" customHeight="1">
      <c r="A4616" s="12">
        <v>2021.0</v>
      </c>
      <c r="B4616" s="265">
        <v>44197.0</v>
      </c>
      <c r="C4616" s="12" t="s">
        <v>807</v>
      </c>
      <c r="D4616" s="12" t="s">
        <v>808</v>
      </c>
      <c r="E4616" s="12" t="s">
        <v>750</v>
      </c>
      <c r="F4616" s="12" t="s">
        <v>751</v>
      </c>
      <c r="G4616" s="12" t="s">
        <v>749</v>
      </c>
      <c r="H4616" s="12" t="s">
        <v>421</v>
      </c>
      <c r="I4616" s="19">
        <v>20277.95</v>
      </c>
      <c r="J4616" s="19">
        <v>1537985.73</v>
      </c>
      <c r="K4616" s="19">
        <f t="shared" si="1"/>
        <v>675.9316667</v>
      </c>
      <c r="L4616" s="14">
        <f t="shared" si="2"/>
        <v>675.9316667</v>
      </c>
      <c r="M4616" s="14">
        <f t="shared" si="3"/>
        <v>0</v>
      </c>
      <c r="N4616" s="14">
        <f t="shared" si="4"/>
        <v>0.002384238683</v>
      </c>
      <c r="O4616" s="14">
        <f t="shared" si="5"/>
        <v>0.0150207037</v>
      </c>
      <c r="P4616" s="19">
        <f t="shared" si="6"/>
        <v>75.84522745</v>
      </c>
      <c r="Q4616" s="14">
        <f t="shared" si="7"/>
        <v>51266.191</v>
      </c>
    </row>
    <row r="4617" ht="15.75" customHeight="1">
      <c r="A4617" s="12">
        <v>2021.0</v>
      </c>
      <c r="B4617" s="265">
        <v>44197.0</v>
      </c>
      <c r="C4617" s="12" t="s">
        <v>809</v>
      </c>
      <c r="D4617" s="12" t="s">
        <v>810</v>
      </c>
      <c r="E4617" s="12" t="s">
        <v>747</v>
      </c>
      <c r="F4617" s="12" t="s">
        <v>748</v>
      </c>
      <c r="G4617" s="12" t="s">
        <v>749</v>
      </c>
      <c r="H4617" s="12" t="s">
        <v>421</v>
      </c>
      <c r="I4617" s="19">
        <v>31025.58</v>
      </c>
      <c r="J4617" s="19">
        <v>2353142.17</v>
      </c>
      <c r="K4617" s="19">
        <f t="shared" si="1"/>
        <v>1034.186</v>
      </c>
      <c r="L4617" s="14">
        <f t="shared" si="2"/>
        <v>1034.186</v>
      </c>
      <c r="M4617" s="14">
        <f t="shared" si="3"/>
        <v>0</v>
      </c>
      <c r="N4617" s="14">
        <f t="shared" si="4"/>
        <v>0.003647922399</v>
      </c>
      <c r="O4617" s="14">
        <f t="shared" si="5"/>
        <v>0.02298191111</v>
      </c>
      <c r="P4617" s="19">
        <f t="shared" si="6"/>
        <v>75.84522739</v>
      </c>
      <c r="Q4617" s="14">
        <f t="shared" si="7"/>
        <v>78438.07233</v>
      </c>
    </row>
    <row r="4618" ht="15.75" customHeight="1">
      <c r="A4618" s="12">
        <v>2021.0</v>
      </c>
      <c r="B4618" s="265">
        <v>44197.0</v>
      </c>
      <c r="C4618" s="12" t="s">
        <v>809</v>
      </c>
      <c r="D4618" s="12" t="s">
        <v>810</v>
      </c>
      <c r="E4618" s="12" t="s">
        <v>750</v>
      </c>
      <c r="F4618" s="12" t="s">
        <v>751</v>
      </c>
      <c r="G4618" s="12" t="s">
        <v>749</v>
      </c>
      <c r="H4618" s="12" t="s">
        <v>421</v>
      </c>
      <c r="I4618" s="19">
        <v>9970.53</v>
      </c>
      <c r="J4618" s="19">
        <v>756217.11</v>
      </c>
      <c r="K4618" s="19">
        <f t="shared" si="1"/>
        <v>332.351</v>
      </c>
      <c r="L4618" s="14">
        <f t="shared" si="2"/>
        <v>332.351</v>
      </c>
      <c r="M4618" s="14">
        <f t="shared" si="3"/>
        <v>0</v>
      </c>
      <c r="N4618" s="14">
        <f t="shared" si="4"/>
        <v>0.001172313933</v>
      </c>
      <c r="O4618" s="14">
        <f t="shared" si="5"/>
        <v>0.007385577778</v>
      </c>
      <c r="P4618" s="19">
        <f t="shared" si="6"/>
        <v>75.84522688</v>
      </c>
      <c r="Q4618" s="14">
        <f t="shared" si="7"/>
        <v>25207.237</v>
      </c>
    </row>
    <row r="4619" ht="15.75" customHeight="1">
      <c r="A4619" s="12">
        <v>2021.0</v>
      </c>
      <c r="B4619" s="265">
        <v>44197.0</v>
      </c>
      <c r="C4619" s="12" t="s">
        <v>784</v>
      </c>
      <c r="D4619" s="12" t="s">
        <v>416</v>
      </c>
      <c r="E4619" s="12" t="s">
        <v>747</v>
      </c>
      <c r="F4619" s="12" t="s">
        <v>748</v>
      </c>
      <c r="G4619" s="12" t="s">
        <v>749</v>
      </c>
      <c r="H4619" s="12" t="s">
        <v>405</v>
      </c>
      <c r="I4619" s="19">
        <v>477220.0</v>
      </c>
      <c r="J4619" s="19">
        <v>1.2059604626E8</v>
      </c>
      <c r="K4619" s="19">
        <f t="shared" si="1"/>
        <v>15907.33333</v>
      </c>
      <c r="L4619" s="14">
        <f t="shared" si="2"/>
        <v>15907.33333</v>
      </c>
      <c r="M4619" s="14">
        <f t="shared" si="3"/>
        <v>0</v>
      </c>
      <c r="N4619" s="14">
        <f t="shared" si="4"/>
        <v>0.05611052322</v>
      </c>
      <c r="O4619" s="14">
        <f t="shared" si="5"/>
        <v>0.3534962963</v>
      </c>
      <c r="P4619" s="19">
        <f t="shared" si="6"/>
        <v>252.7053482</v>
      </c>
      <c r="Q4619" s="14">
        <f t="shared" si="7"/>
        <v>4019868.209</v>
      </c>
    </row>
    <row r="4620" ht="15.75" customHeight="1">
      <c r="A4620" s="12">
        <v>2021.0</v>
      </c>
      <c r="B4620" s="265">
        <v>44197.0</v>
      </c>
      <c r="C4620" s="12" t="s">
        <v>786</v>
      </c>
      <c r="D4620" s="12" t="s">
        <v>418</v>
      </c>
      <c r="E4620" s="12" t="s">
        <v>750</v>
      </c>
      <c r="F4620" s="12" t="s">
        <v>751</v>
      </c>
      <c r="G4620" s="12" t="s">
        <v>749</v>
      </c>
      <c r="H4620" s="12" t="s">
        <v>405</v>
      </c>
      <c r="I4620" s="19">
        <v>2.0</v>
      </c>
      <c r="J4620" s="19">
        <v>385.3</v>
      </c>
      <c r="K4620" s="19">
        <f t="shared" si="1"/>
        <v>0.06666666667</v>
      </c>
      <c r="L4620" s="14">
        <f t="shared" si="2"/>
        <v>0.06666666667</v>
      </c>
      <c r="M4620" s="14">
        <f t="shared" si="3"/>
        <v>0</v>
      </c>
      <c r="N4620" s="14">
        <f t="shared" si="4"/>
        <v>0.0000002351557907</v>
      </c>
      <c r="O4620" s="14">
        <f t="shared" si="5"/>
        <v>0.000001481481481</v>
      </c>
      <c r="P4620" s="19">
        <f t="shared" si="6"/>
        <v>192.65</v>
      </c>
      <c r="Q4620" s="14">
        <f t="shared" si="7"/>
        <v>12.84333333</v>
      </c>
    </row>
    <row r="4621" ht="15.75" customHeight="1">
      <c r="A4621" s="12">
        <v>2021.0</v>
      </c>
      <c r="B4621" s="265">
        <v>44228.0</v>
      </c>
      <c r="C4621" s="12" t="s">
        <v>757</v>
      </c>
      <c r="D4621" s="12" t="s">
        <v>425</v>
      </c>
      <c r="E4621" s="12" t="s">
        <v>753</v>
      </c>
      <c r="F4621" s="12" t="s">
        <v>754</v>
      </c>
      <c r="G4621" s="12" t="s">
        <v>749</v>
      </c>
      <c r="H4621" s="12" t="s">
        <v>421</v>
      </c>
      <c r="I4621" s="19">
        <v>417438.0</v>
      </c>
      <c r="J4621" s="19">
        <v>3.5036389795E8</v>
      </c>
      <c r="K4621" s="19">
        <f t="shared" si="1"/>
        <v>13914.6</v>
      </c>
      <c r="L4621" s="14">
        <f t="shared" si="2"/>
        <v>13914.6</v>
      </c>
      <c r="M4621" s="14">
        <f t="shared" si="3"/>
        <v>0</v>
      </c>
      <c r="N4621" s="14">
        <f t="shared" si="4"/>
        <v>0.04908148148</v>
      </c>
      <c r="O4621" s="14">
        <f t="shared" si="5"/>
        <v>0.3092133333</v>
      </c>
      <c r="P4621" s="19">
        <f t="shared" si="6"/>
        <v>839.3196066</v>
      </c>
      <c r="Q4621" s="14">
        <f t="shared" si="7"/>
        <v>11678796.6</v>
      </c>
    </row>
    <row r="4622" ht="15.75" customHeight="1">
      <c r="A4622" s="12">
        <v>2021.0</v>
      </c>
      <c r="B4622" s="265">
        <v>44228.0</v>
      </c>
      <c r="C4622" s="12" t="s">
        <v>757</v>
      </c>
      <c r="D4622" s="12" t="s">
        <v>425</v>
      </c>
      <c r="E4622" s="12" t="s">
        <v>755</v>
      </c>
      <c r="F4622" s="12" t="s">
        <v>756</v>
      </c>
      <c r="G4622" s="12" t="s">
        <v>749</v>
      </c>
      <c r="H4622" s="12" t="s">
        <v>421</v>
      </c>
      <c r="I4622" s="19">
        <v>65.07</v>
      </c>
      <c r="J4622" s="19">
        <v>64516.82</v>
      </c>
      <c r="K4622" s="19">
        <f t="shared" si="1"/>
        <v>2.169</v>
      </c>
      <c r="L4622" s="14">
        <f t="shared" si="2"/>
        <v>2.169</v>
      </c>
      <c r="M4622" s="14">
        <f t="shared" si="3"/>
        <v>0</v>
      </c>
      <c r="N4622" s="14">
        <f t="shared" si="4"/>
        <v>0.000007650793651</v>
      </c>
      <c r="O4622" s="14">
        <f t="shared" si="5"/>
        <v>0.0000482</v>
      </c>
      <c r="P4622" s="19">
        <f t="shared" si="6"/>
        <v>991.4986937</v>
      </c>
      <c r="Q4622" s="14">
        <f t="shared" si="7"/>
        <v>2150.560667</v>
      </c>
    </row>
    <row r="4623" ht="15.75" customHeight="1">
      <c r="A4623" s="12">
        <v>2021.0</v>
      </c>
      <c r="B4623" s="265">
        <v>44228.0</v>
      </c>
      <c r="C4623" s="12" t="s">
        <v>757</v>
      </c>
      <c r="D4623" s="12" t="s">
        <v>425</v>
      </c>
      <c r="E4623" s="12" t="s">
        <v>750</v>
      </c>
      <c r="F4623" s="12" t="s">
        <v>751</v>
      </c>
      <c r="G4623" s="12" t="s">
        <v>749</v>
      </c>
      <c r="H4623" s="12" t="s">
        <v>421</v>
      </c>
      <c r="I4623" s="19">
        <v>77.63</v>
      </c>
      <c r="J4623" s="19">
        <v>58144.4</v>
      </c>
      <c r="K4623" s="19">
        <f t="shared" si="1"/>
        <v>2.587666667</v>
      </c>
      <c r="L4623" s="14">
        <f t="shared" si="2"/>
        <v>2.587666667</v>
      </c>
      <c r="M4623" s="14">
        <f t="shared" si="3"/>
        <v>0</v>
      </c>
      <c r="N4623" s="14">
        <f t="shared" si="4"/>
        <v>0.000009127572016</v>
      </c>
      <c r="O4623" s="14">
        <f t="shared" si="5"/>
        <v>0.0000575037037</v>
      </c>
      <c r="P4623" s="19">
        <f t="shared" si="6"/>
        <v>748.9939456</v>
      </c>
      <c r="Q4623" s="14">
        <f t="shared" si="7"/>
        <v>1938.146667</v>
      </c>
    </row>
    <row r="4624" ht="15.75" customHeight="1">
      <c r="A4624" s="12">
        <v>2021.0</v>
      </c>
      <c r="B4624" s="265">
        <v>44228.0</v>
      </c>
      <c r="C4624" s="12" t="s">
        <v>803</v>
      </c>
      <c r="D4624" s="12" t="s">
        <v>408</v>
      </c>
      <c r="E4624" s="12" t="s">
        <v>747</v>
      </c>
      <c r="F4624" s="12" t="s">
        <v>748</v>
      </c>
      <c r="G4624" s="12" t="s">
        <v>749</v>
      </c>
      <c r="H4624" s="12" t="s">
        <v>405</v>
      </c>
      <c r="I4624" s="19">
        <v>1453106.36</v>
      </c>
      <c r="J4624" s="19">
        <v>3.788534733E8</v>
      </c>
      <c r="K4624" s="19">
        <f t="shared" si="1"/>
        <v>48436.87867</v>
      </c>
      <c r="L4624" s="14">
        <f t="shared" si="2"/>
        <v>48436.87867</v>
      </c>
      <c r="M4624" s="14">
        <f t="shared" si="3"/>
        <v>0</v>
      </c>
      <c r="N4624" s="14">
        <f t="shared" si="4"/>
        <v>0.1708531875</v>
      </c>
      <c r="O4624" s="14">
        <f t="shared" si="5"/>
        <v>1.076375081</v>
      </c>
      <c r="P4624" s="19">
        <f t="shared" si="6"/>
        <v>260.7197131</v>
      </c>
      <c r="Q4624" s="14">
        <f t="shared" si="7"/>
        <v>12628449.11</v>
      </c>
    </row>
    <row r="4625" ht="15.75" customHeight="1">
      <c r="A4625" s="12">
        <v>2021.0</v>
      </c>
      <c r="B4625" s="265">
        <v>44228.0</v>
      </c>
      <c r="C4625" s="12" t="s">
        <v>803</v>
      </c>
      <c r="D4625" s="12" t="s">
        <v>408</v>
      </c>
      <c r="E4625" s="12" t="s">
        <v>755</v>
      </c>
      <c r="F4625" s="12" t="s">
        <v>756</v>
      </c>
      <c r="G4625" s="12" t="s">
        <v>749</v>
      </c>
      <c r="H4625" s="12" t="s">
        <v>405</v>
      </c>
      <c r="I4625" s="19">
        <v>489584.73</v>
      </c>
      <c r="J4625" s="19">
        <v>1.290545856E8</v>
      </c>
      <c r="K4625" s="19">
        <f t="shared" si="1"/>
        <v>16319.491</v>
      </c>
      <c r="L4625" s="14">
        <f t="shared" si="2"/>
        <v>16319.491</v>
      </c>
      <c r="M4625" s="14">
        <f t="shared" si="3"/>
        <v>0</v>
      </c>
      <c r="N4625" s="14">
        <f t="shared" si="4"/>
        <v>0.05756434215</v>
      </c>
      <c r="O4625" s="14">
        <f t="shared" si="5"/>
        <v>0.3626553556</v>
      </c>
      <c r="P4625" s="19">
        <f t="shared" si="6"/>
        <v>263.6001037</v>
      </c>
      <c r="Q4625" s="14">
        <f t="shared" si="7"/>
        <v>4301819.52</v>
      </c>
    </row>
    <row r="4626" ht="15.75" customHeight="1">
      <c r="A4626" s="12">
        <v>2021.0</v>
      </c>
      <c r="B4626" s="265">
        <v>44228.0</v>
      </c>
      <c r="C4626" s="12" t="s">
        <v>759</v>
      </c>
      <c r="D4626" s="12" t="s">
        <v>406</v>
      </c>
      <c r="E4626" s="12" t="s">
        <v>747</v>
      </c>
      <c r="F4626" s="12" t="s">
        <v>748</v>
      </c>
      <c r="G4626" s="12" t="s">
        <v>749</v>
      </c>
      <c r="H4626" s="12" t="s">
        <v>405</v>
      </c>
      <c r="I4626" s="19">
        <v>2944794.32</v>
      </c>
      <c r="J4626" s="19">
        <v>7.2975788386E8</v>
      </c>
      <c r="K4626" s="19">
        <f t="shared" si="1"/>
        <v>98159.81067</v>
      </c>
      <c r="L4626" s="14">
        <f t="shared" si="2"/>
        <v>98159.81067</v>
      </c>
      <c r="M4626" s="14">
        <f t="shared" si="3"/>
        <v>0</v>
      </c>
      <c r="N4626" s="14">
        <f t="shared" si="4"/>
        <v>0.3462427184</v>
      </c>
      <c r="O4626" s="14">
        <f t="shared" si="5"/>
        <v>2.181329126</v>
      </c>
      <c r="P4626" s="19">
        <f t="shared" si="6"/>
        <v>247.8128537</v>
      </c>
      <c r="Q4626" s="14">
        <f t="shared" si="7"/>
        <v>24325262.8</v>
      </c>
    </row>
    <row r="4627" ht="15.75" customHeight="1">
      <c r="A4627" s="12">
        <v>2021.0</v>
      </c>
      <c r="B4627" s="265">
        <v>44228.0</v>
      </c>
      <c r="C4627" s="12" t="s">
        <v>759</v>
      </c>
      <c r="D4627" s="12" t="s">
        <v>406</v>
      </c>
      <c r="E4627" s="12" t="s">
        <v>755</v>
      </c>
      <c r="F4627" s="12" t="s">
        <v>756</v>
      </c>
      <c r="G4627" s="12" t="s">
        <v>749</v>
      </c>
      <c r="H4627" s="12" t="s">
        <v>405</v>
      </c>
      <c r="I4627" s="19">
        <v>19740.57</v>
      </c>
      <c r="J4627" s="19">
        <v>5030870.69</v>
      </c>
      <c r="K4627" s="19">
        <f t="shared" si="1"/>
        <v>658.019</v>
      </c>
      <c r="L4627" s="14">
        <f t="shared" si="2"/>
        <v>658.019</v>
      </c>
      <c r="M4627" s="14">
        <f t="shared" si="3"/>
        <v>0</v>
      </c>
      <c r="N4627" s="14">
        <f t="shared" si="4"/>
        <v>0.002321054674</v>
      </c>
      <c r="O4627" s="14">
        <f t="shared" si="5"/>
        <v>0.01462264444</v>
      </c>
      <c r="P4627" s="19">
        <f t="shared" si="6"/>
        <v>254.8493124</v>
      </c>
      <c r="Q4627" s="14">
        <f t="shared" si="7"/>
        <v>167695.6897</v>
      </c>
    </row>
    <row r="4628" ht="15.75" customHeight="1">
      <c r="A4628" s="12">
        <v>2021.0</v>
      </c>
      <c r="B4628" s="265">
        <v>44228.0</v>
      </c>
      <c r="C4628" s="12" t="s">
        <v>763</v>
      </c>
      <c r="D4628" s="12" t="s">
        <v>409</v>
      </c>
      <c r="E4628" s="12" t="s">
        <v>747</v>
      </c>
      <c r="F4628" s="12" t="s">
        <v>748</v>
      </c>
      <c r="G4628" s="12" t="s">
        <v>749</v>
      </c>
      <c r="H4628" s="12" t="s">
        <v>405</v>
      </c>
      <c r="I4628" s="19">
        <v>38668.5</v>
      </c>
      <c r="J4628" s="19">
        <v>6083726.95</v>
      </c>
      <c r="K4628" s="19">
        <f t="shared" si="1"/>
        <v>1288.95</v>
      </c>
      <c r="L4628" s="14">
        <f t="shared" si="2"/>
        <v>1288.95</v>
      </c>
      <c r="M4628" s="14">
        <f t="shared" si="3"/>
        <v>0</v>
      </c>
      <c r="N4628" s="14">
        <f t="shared" si="4"/>
        <v>0.004546560847</v>
      </c>
      <c r="O4628" s="14">
        <f t="shared" si="5"/>
        <v>0.02864333333</v>
      </c>
      <c r="P4628" s="19">
        <f t="shared" si="6"/>
        <v>157.3303063</v>
      </c>
      <c r="Q4628" s="14">
        <f t="shared" si="7"/>
        <v>202790.8983</v>
      </c>
    </row>
    <row r="4629" ht="15.75" customHeight="1">
      <c r="A4629" s="12">
        <v>2021.0</v>
      </c>
      <c r="B4629" s="265">
        <v>44228.0</v>
      </c>
      <c r="C4629" s="12" t="s">
        <v>763</v>
      </c>
      <c r="D4629" s="12" t="s">
        <v>409</v>
      </c>
      <c r="E4629" s="12" t="s">
        <v>753</v>
      </c>
      <c r="F4629" s="12" t="s">
        <v>754</v>
      </c>
      <c r="G4629" s="12" t="s">
        <v>749</v>
      </c>
      <c r="H4629" s="12" t="s">
        <v>405</v>
      </c>
      <c r="I4629" s="19">
        <v>1024.8</v>
      </c>
      <c r="J4629" s="19">
        <v>160294.08</v>
      </c>
      <c r="K4629" s="19">
        <f t="shared" si="1"/>
        <v>34.16</v>
      </c>
      <c r="L4629" s="14">
        <f t="shared" si="2"/>
        <v>34.16</v>
      </c>
      <c r="M4629" s="14">
        <f t="shared" si="3"/>
        <v>0</v>
      </c>
      <c r="N4629" s="14">
        <f t="shared" si="4"/>
        <v>0.0001204938272</v>
      </c>
      <c r="O4629" s="14">
        <f t="shared" si="5"/>
        <v>0.0007591111111</v>
      </c>
      <c r="P4629" s="19">
        <f t="shared" si="6"/>
        <v>156.4149883</v>
      </c>
      <c r="Q4629" s="14">
        <f t="shared" si="7"/>
        <v>5343.136</v>
      </c>
    </row>
    <row r="4630" ht="15.75" customHeight="1">
      <c r="A4630" s="12">
        <v>2021.0</v>
      </c>
      <c r="B4630" s="265">
        <v>44228.0</v>
      </c>
      <c r="C4630" s="12" t="s">
        <v>763</v>
      </c>
      <c r="D4630" s="12" t="s">
        <v>409</v>
      </c>
      <c r="E4630" s="12" t="s">
        <v>750</v>
      </c>
      <c r="F4630" s="12" t="s">
        <v>751</v>
      </c>
      <c r="G4630" s="12" t="s">
        <v>749</v>
      </c>
      <c r="H4630" s="12" t="s">
        <v>405</v>
      </c>
      <c r="I4630" s="19">
        <v>1104.8</v>
      </c>
      <c r="J4630" s="19">
        <v>174615.45</v>
      </c>
      <c r="K4630" s="19">
        <f t="shared" si="1"/>
        <v>36.82666667</v>
      </c>
      <c r="L4630" s="14">
        <f t="shared" si="2"/>
        <v>36.82666667</v>
      </c>
      <c r="M4630" s="14">
        <f t="shared" si="3"/>
        <v>0</v>
      </c>
      <c r="N4630" s="14">
        <f t="shared" si="4"/>
        <v>0.0001299000588</v>
      </c>
      <c r="O4630" s="14">
        <f t="shared" si="5"/>
        <v>0.0008183703704</v>
      </c>
      <c r="P4630" s="19">
        <f t="shared" si="6"/>
        <v>158.0516383</v>
      </c>
      <c r="Q4630" s="14">
        <f t="shared" si="7"/>
        <v>5820.515</v>
      </c>
    </row>
    <row r="4631" ht="15.75" customHeight="1">
      <c r="A4631" s="12">
        <v>2021.0</v>
      </c>
      <c r="B4631" s="265">
        <v>44228.0</v>
      </c>
      <c r="C4631" s="12" t="s">
        <v>764</v>
      </c>
      <c r="D4631" s="12" t="s">
        <v>410</v>
      </c>
      <c r="E4631" s="12" t="s">
        <v>747</v>
      </c>
      <c r="F4631" s="12" t="s">
        <v>748</v>
      </c>
      <c r="G4631" s="12" t="s">
        <v>749</v>
      </c>
      <c r="H4631" s="12" t="s">
        <v>405</v>
      </c>
      <c r="I4631" s="19">
        <v>136.0</v>
      </c>
      <c r="J4631" s="19">
        <v>21008.01</v>
      </c>
      <c r="K4631" s="19">
        <f t="shared" si="1"/>
        <v>4.533333333</v>
      </c>
      <c r="L4631" s="14">
        <f t="shared" si="2"/>
        <v>4.533333333</v>
      </c>
      <c r="M4631" s="14">
        <f t="shared" si="3"/>
        <v>0</v>
      </c>
      <c r="N4631" s="14">
        <f t="shared" si="4"/>
        <v>0.00001599059377</v>
      </c>
      <c r="O4631" s="14">
        <f t="shared" si="5"/>
        <v>0.0001007407407</v>
      </c>
      <c r="P4631" s="19">
        <f t="shared" si="6"/>
        <v>154.4706618</v>
      </c>
      <c r="Q4631" s="14">
        <f t="shared" si="7"/>
        <v>700.267</v>
      </c>
    </row>
    <row r="4632" ht="15.75" customHeight="1">
      <c r="A4632" s="12">
        <v>2021.0</v>
      </c>
      <c r="B4632" s="265">
        <v>44228.0</v>
      </c>
      <c r="C4632" s="12" t="s">
        <v>764</v>
      </c>
      <c r="D4632" s="12" t="s">
        <v>410</v>
      </c>
      <c r="E4632" s="12" t="s">
        <v>750</v>
      </c>
      <c r="F4632" s="12" t="s">
        <v>751</v>
      </c>
      <c r="G4632" s="12" t="s">
        <v>749</v>
      </c>
      <c r="H4632" s="12" t="s">
        <v>405</v>
      </c>
      <c r="I4632" s="19">
        <v>6983.5</v>
      </c>
      <c r="J4632" s="19">
        <v>1078745.73</v>
      </c>
      <c r="K4632" s="19">
        <f t="shared" si="1"/>
        <v>232.7833333</v>
      </c>
      <c r="L4632" s="14">
        <f t="shared" si="2"/>
        <v>232.7833333</v>
      </c>
      <c r="M4632" s="14">
        <f t="shared" si="3"/>
        <v>0</v>
      </c>
      <c r="N4632" s="14">
        <f t="shared" si="4"/>
        <v>0.0008211052322</v>
      </c>
      <c r="O4632" s="14">
        <f t="shared" si="5"/>
        <v>0.005172962963</v>
      </c>
      <c r="P4632" s="19">
        <f t="shared" si="6"/>
        <v>154.4706422</v>
      </c>
      <c r="Q4632" s="14">
        <f t="shared" si="7"/>
        <v>35958.191</v>
      </c>
    </row>
    <row r="4633" ht="15.75" customHeight="1">
      <c r="A4633" s="12">
        <v>2021.0</v>
      </c>
      <c r="B4633" s="265">
        <v>44228.0</v>
      </c>
      <c r="C4633" s="12" t="s">
        <v>765</v>
      </c>
      <c r="D4633" s="12" t="s">
        <v>412</v>
      </c>
      <c r="E4633" s="12" t="s">
        <v>747</v>
      </c>
      <c r="F4633" s="12" t="s">
        <v>748</v>
      </c>
      <c r="G4633" s="12" t="s">
        <v>749</v>
      </c>
      <c r="H4633" s="12" t="s">
        <v>405</v>
      </c>
      <c r="I4633" s="19">
        <v>856792.5</v>
      </c>
      <c r="J4633" s="19">
        <v>1.294858871E8</v>
      </c>
      <c r="K4633" s="19">
        <f t="shared" si="1"/>
        <v>28559.75</v>
      </c>
      <c r="L4633" s="14">
        <f t="shared" si="2"/>
        <v>28559.75</v>
      </c>
      <c r="M4633" s="14">
        <f t="shared" si="3"/>
        <v>0</v>
      </c>
      <c r="N4633" s="14">
        <f t="shared" si="4"/>
        <v>0.1007398589</v>
      </c>
      <c r="O4633" s="14">
        <f t="shared" si="5"/>
        <v>0.6346611111</v>
      </c>
      <c r="P4633" s="19">
        <f t="shared" si="6"/>
        <v>151.1286421</v>
      </c>
      <c r="Q4633" s="14">
        <f t="shared" si="7"/>
        <v>4316196.237</v>
      </c>
    </row>
    <row r="4634" ht="15.75" customHeight="1">
      <c r="A4634" s="12">
        <v>2021.0</v>
      </c>
      <c r="B4634" s="265">
        <v>44228.0</v>
      </c>
      <c r="C4634" s="12" t="s">
        <v>765</v>
      </c>
      <c r="D4634" s="12" t="s">
        <v>412</v>
      </c>
      <c r="E4634" s="12" t="s">
        <v>755</v>
      </c>
      <c r="F4634" s="12" t="s">
        <v>756</v>
      </c>
      <c r="G4634" s="12" t="s">
        <v>749</v>
      </c>
      <c r="H4634" s="12" t="s">
        <v>405</v>
      </c>
      <c r="I4634" s="19">
        <v>2706.0</v>
      </c>
      <c r="J4634" s="19">
        <v>396812.28</v>
      </c>
      <c r="K4634" s="19">
        <f t="shared" si="1"/>
        <v>90.2</v>
      </c>
      <c r="L4634" s="14">
        <f t="shared" si="2"/>
        <v>90.2</v>
      </c>
      <c r="M4634" s="14">
        <f t="shared" si="3"/>
        <v>0</v>
      </c>
      <c r="N4634" s="14">
        <f t="shared" si="4"/>
        <v>0.0003181657848</v>
      </c>
      <c r="O4634" s="14">
        <f t="shared" si="5"/>
        <v>0.002004444444</v>
      </c>
      <c r="P4634" s="19">
        <f t="shared" si="6"/>
        <v>146.6416408</v>
      </c>
      <c r="Q4634" s="14">
        <f t="shared" si="7"/>
        <v>13227.076</v>
      </c>
    </row>
    <row r="4635" ht="15.75" customHeight="1">
      <c r="A4635" s="12">
        <v>2021.0</v>
      </c>
      <c r="B4635" s="265">
        <v>44228.0</v>
      </c>
      <c r="C4635" s="12" t="s">
        <v>766</v>
      </c>
      <c r="D4635" s="12" t="s">
        <v>413</v>
      </c>
      <c r="E4635" s="12" t="s">
        <v>747</v>
      </c>
      <c r="F4635" s="12" t="s">
        <v>748</v>
      </c>
      <c r="G4635" s="12" t="s">
        <v>749</v>
      </c>
      <c r="H4635" s="12" t="s">
        <v>405</v>
      </c>
      <c r="I4635" s="19">
        <v>758203.54</v>
      </c>
      <c r="J4635" s="19">
        <v>1.214030577E8</v>
      </c>
      <c r="K4635" s="19">
        <f t="shared" si="1"/>
        <v>25273.45133</v>
      </c>
      <c r="L4635" s="14">
        <f t="shared" si="2"/>
        <v>25273.45133</v>
      </c>
      <c r="M4635" s="14">
        <f t="shared" si="3"/>
        <v>0</v>
      </c>
      <c r="N4635" s="14">
        <f t="shared" si="4"/>
        <v>0.08914797648</v>
      </c>
      <c r="O4635" s="14">
        <f t="shared" si="5"/>
        <v>0.5616322519</v>
      </c>
      <c r="P4635" s="19">
        <f t="shared" si="6"/>
        <v>160.1193496</v>
      </c>
      <c r="Q4635" s="14">
        <f t="shared" si="7"/>
        <v>4046768.59</v>
      </c>
    </row>
    <row r="4636" ht="15.75" customHeight="1">
      <c r="A4636" s="12">
        <v>2021.0</v>
      </c>
      <c r="B4636" s="265">
        <v>44228.0</v>
      </c>
      <c r="C4636" s="12" t="s">
        <v>766</v>
      </c>
      <c r="D4636" s="12" t="s">
        <v>413</v>
      </c>
      <c r="E4636" s="12" t="s">
        <v>753</v>
      </c>
      <c r="F4636" s="12" t="s">
        <v>754</v>
      </c>
      <c r="G4636" s="12" t="s">
        <v>749</v>
      </c>
      <c r="H4636" s="12" t="s">
        <v>405</v>
      </c>
      <c r="I4636" s="19">
        <v>10956.97</v>
      </c>
      <c r="J4636" s="19">
        <v>1751149.03</v>
      </c>
      <c r="K4636" s="19">
        <f t="shared" si="1"/>
        <v>365.2323333</v>
      </c>
      <c r="L4636" s="14">
        <f t="shared" si="2"/>
        <v>365.2323333</v>
      </c>
      <c r="M4636" s="14">
        <f t="shared" si="3"/>
        <v>0</v>
      </c>
      <c r="N4636" s="14">
        <f t="shared" si="4"/>
        <v>0.001288297472</v>
      </c>
      <c r="O4636" s="14">
        <f t="shared" si="5"/>
        <v>0.008116274074</v>
      </c>
      <c r="P4636" s="19">
        <f t="shared" si="6"/>
        <v>159.8205553</v>
      </c>
      <c r="Q4636" s="14">
        <f t="shared" si="7"/>
        <v>58371.63433</v>
      </c>
    </row>
    <row r="4637" ht="15.75" customHeight="1">
      <c r="A4637" s="12">
        <v>2021.0</v>
      </c>
      <c r="B4637" s="265">
        <v>44228.0</v>
      </c>
      <c r="C4637" s="12" t="s">
        <v>767</v>
      </c>
      <c r="D4637" s="12" t="s">
        <v>432</v>
      </c>
      <c r="E4637" s="12" t="s">
        <v>747</v>
      </c>
      <c r="F4637" s="12" t="s">
        <v>748</v>
      </c>
      <c r="G4637" s="12" t="s">
        <v>749</v>
      </c>
      <c r="H4637" s="12" t="s">
        <v>421</v>
      </c>
      <c r="I4637" s="19">
        <v>2491923.44</v>
      </c>
      <c r="J4637" s="19">
        <v>7.9629611808E8</v>
      </c>
      <c r="K4637" s="19">
        <f t="shared" si="1"/>
        <v>83064.11467</v>
      </c>
      <c r="L4637" s="14">
        <f t="shared" si="2"/>
        <v>83064.11467</v>
      </c>
      <c r="M4637" s="14">
        <f t="shared" si="3"/>
        <v>0</v>
      </c>
      <c r="N4637" s="14">
        <f t="shared" si="4"/>
        <v>0.2929951135</v>
      </c>
      <c r="O4637" s="14">
        <f t="shared" si="5"/>
        <v>1.845869215</v>
      </c>
      <c r="P4637" s="19">
        <f t="shared" si="6"/>
        <v>319.5507957</v>
      </c>
      <c r="Q4637" s="14">
        <f t="shared" si="7"/>
        <v>26543203.94</v>
      </c>
    </row>
    <row r="4638" ht="15.75" customHeight="1">
      <c r="A4638" s="12">
        <v>2021.0</v>
      </c>
      <c r="B4638" s="265">
        <v>44228.0</v>
      </c>
      <c r="C4638" s="12" t="s">
        <v>767</v>
      </c>
      <c r="D4638" s="12" t="s">
        <v>432</v>
      </c>
      <c r="E4638" s="12" t="s">
        <v>753</v>
      </c>
      <c r="F4638" s="12" t="s">
        <v>754</v>
      </c>
      <c r="G4638" s="12" t="s">
        <v>749</v>
      </c>
      <c r="H4638" s="12" t="s">
        <v>421</v>
      </c>
      <c r="I4638" s="19">
        <v>3.459459638E7</v>
      </c>
      <c r="J4638" s="19">
        <v>1.22220782371E10</v>
      </c>
      <c r="K4638" s="19">
        <f t="shared" si="1"/>
        <v>1153153.213</v>
      </c>
      <c r="L4638" s="14">
        <f t="shared" si="2"/>
        <v>283500</v>
      </c>
      <c r="M4638" s="14">
        <f t="shared" si="3"/>
        <v>869653.2127</v>
      </c>
      <c r="N4638" s="14">
        <f t="shared" si="4"/>
        <v>1</v>
      </c>
      <c r="O4638" s="14">
        <f t="shared" si="5"/>
        <v>6.3</v>
      </c>
      <c r="P4638" s="19">
        <f t="shared" si="6"/>
        <v>353.2944308</v>
      </c>
      <c r="Q4638" s="14">
        <f t="shared" si="7"/>
        <v>100158971.1</v>
      </c>
    </row>
    <row r="4639" ht="15.75" customHeight="1">
      <c r="A4639" s="12">
        <v>2021.0</v>
      </c>
      <c r="B4639" s="265">
        <v>44228.0</v>
      </c>
      <c r="C4639" s="12" t="s">
        <v>767</v>
      </c>
      <c r="D4639" s="12" t="s">
        <v>432</v>
      </c>
      <c r="E4639" s="12" t="s">
        <v>755</v>
      </c>
      <c r="F4639" s="12" t="s">
        <v>756</v>
      </c>
      <c r="G4639" s="12" t="s">
        <v>749</v>
      </c>
      <c r="H4639" s="12" t="s">
        <v>421</v>
      </c>
      <c r="I4639" s="19">
        <v>200398.39</v>
      </c>
      <c r="J4639" s="19">
        <v>7.689368238E7</v>
      </c>
      <c r="K4639" s="19">
        <f t="shared" si="1"/>
        <v>6679.946333</v>
      </c>
      <c r="L4639" s="14">
        <f t="shared" si="2"/>
        <v>6679.946333</v>
      </c>
      <c r="M4639" s="14">
        <f t="shared" si="3"/>
        <v>0</v>
      </c>
      <c r="N4639" s="14">
        <f t="shared" si="4"/>
        <v>0.02356242093</v>
      </c>
      <c r="O4639" s="14">
        <f t="shared" si="5"/>
        <v>0.1484432519</v>
      </c>
      <c r="P4639" s="19">
        <f t="shared" si="6"/>
        <v>383.7040925</v>
      </c>
      <c r="Q4639" s="14">
        <f t="shared" si="7"/>
        <v>2563122.746</v>
      </c>
    </row>
    <row r="4640" ht="15.75" customHeight="1">
      <c r="A4640" s="12">
        <v>2021.0</v>
      </c>
      <c r="B4640" s="265">
        <v>44228.0</v>
      </c>
      <c r="C4640" s="12" t="s">
        <v>767</v>
      </c>
      <c r="D4640" s="12" t="s">
        <v>432</v>
      </c>
      <c r="E4640" s="12" t="s">
        <v>750</v>
      </c>
      <c r="F4640" s="12" t="s">
        <v>751</v>
      </c>
      <c r="G4640" s="12" t="s">
        <v>749</v>
      </c>
      <c r="H4640" s="12" t="s">
        <v>421</v>
      </c>
      <c r="I4640" s="19">
        <v>13260.91</v>
      </c>
      <c r="J4640" s="19">
        <v>4453117.8</v>
      </c>
      <c r="K4640" s="19">
        <f t="shared" si="1"/>
        <v>442.0303333</v>
      </c>
      <c r="L4640" s="14">
        <f t="shared" si="2"/>
        <v>442.0303333</v>
      </c>
      <c r="M4640" s="14">
        <f t="shared" si="3"/>
        <v>0</v>
      </c>
      <c r="N4640" s="14">
        <f t="shared" si="4"/>
        <v>0.001559189888</v>
      </c>
      <c r="O4640" s="14">
        <f t="shared" si="5"/>
        <v>0.009822896296</v>
      </c>
      <c r="P4640" s="19">
        <f t="shared" si="6"/>
        <v>335.8078593</v>
      </c>
      <c r="Q4640" s="14">
        <f t="shared" si="7"/>
        <v>148437.26</v>
      </c>
    </row>
    <row r="4641" ht="15.75" customHeight="1">
      <c r="A4641" s="12">
        <v>2021.0</v>
      </c>
      <c r="B4641" s="265">
        <v>44228.0</v>
      </c>
      <c r="C4641" s="12" t="s">
        <v>770</v>
      </c>
      <c r="D4641" s="12" t="s">
        <v>433</v>
      </c>
      <c r="E4641" s="12" t="s">
        <v>747</v>
      </c>
      <c r="F4641" s="12" t="s">
        <v>748</v>
      </c>
      <c r="G4641" s="12" t="s">
        <v>749</v>
      </c>
      <c r="H4641" s="12" t="s">
        <v>421</v>
      </c>
      <c r="I4641" s="19">
        <v>4588430.08</v>
      </c>
      <c r="J4641" s="19">
        <v>1.88643865107E9</v>
      </c>
      <c r="K4641" s="19">
        <f t="shared" si="1"/>
        <v>152947.6693</v>
      </c>
      <c r="L4641" s="14">
        <f t="shared" si="2"/>
        <v>152947.6693</v>
      </c>
      <c r="M4641" s="14">
        <f t="shared" si="3"/>
        <v>0</v>
      </c>
      <c r="N4641" s="14">
        <f t="shared" si="4"/>
        <v>0.5394979518</v>
      </c>
      <c r="O4641" s="14">
        <f t="shared" si="5"/>
        <v>3.398837096</v>
      </c>
      <c r="P4641" s="19">
        <f t="shared" si="6"/>
        <v>411.1294317</v>
      </c>
      <c r="Q4641" s="14">
        <f t="shared" si="7"/>
        <v>62881288.37</v>
      </c>
    </row>
    <row r="4642" ht="15.75" customHeight="1">
      <c r="A4642" s="12">
        <v>2021.0</v>
      </c>
      <c r="B4642" s="265">
        <v>44228.0</v>
      </c>
      <c r="C4642" s="12" t="s">
        <v>770</v>
      </c>
      <c r="D4642" s="12" t="s">
        <v>433</v>
      </c>
      <c r="E4642" s="12" t="s">
        <v>753</v>
      </c>
      <c r="F4642" s="12" t="s">
        <v>754</v>
      </c>
      <c r="G4642" s="12" t="s">
        <v>749</v>
      </c>
      <c r="H4642" s="12" t="s">
        <v>421</v>
      </c>
      <c r="I4642" s="19">
        <v>2.3610381345E8</v>
      </c>
      <c r="J4642" s="19">
        <v>9.657395048824E10</v>
      </c>
      <c r="K4642" s="19">
        <f t="shared" si="1"/>
        <v>7870127.115</v>
      </c>
      <c r="L4642" s="14">
        <f t="shared" si="2"/>
        <v>283500</v>
      </c>
      <c r="M4642" s="14">
        <f t="shared" si="3"/>
        <v>7586627.115</v>
      </c>
      <c r="N4642" s="14">
        <f t="shared" si="4"/>
        <v>1</v>
      </c>
      <c r="O4642" s="14">
        <f t="shared" si="5"/>
        <v>6.3</v>
      </c>
      <c r="P4642" s="19">
        <f t="shared" si="6"/>
        <v>409.0317267</v>
      </c>
      <c r="Q4642" s="14">
        <f t="shared" si="7"/>
        <v>115960494.5</v>
      </c>
    </row>
    <row r="4643" ht="15.75" customHeight="1">
      <c r="A4643" s="12">
        <v>2021.0</v>
      </c>
      <c r="B4643" s="265">
        <v>44228.0</v>
      </c>
      <c r="C4643" s="12" t="s">
        <v>770</v>
      </c>
      <c r="D4643" s="12" t="s">
        <v>433</v>
      </c>
      <c r="E4643" s="12" t="s">
        <v>755</v>
      </c>
      <c r="F4643" s="12" t="s">
        <v>756</v>
      </c>
      <c r="G4643" s="12" t="s">
        <v>749</v>
      </c>
      <c r="H4643" s="12" t="s">
        <v>421</v>
      </c>
      <c r="I4643" s="19">
        <v>1.271627189E7</v>
      </c>
      <c r="J4643" s="19">
        <v>5.14512913098E9</v>
      </c>
      <c r="K4643" s="19">
        <f t="shared" si="1"/>
        <v>423875.7297</v>
      </c>
      <c r="L4643" s="14">
        <f t="shared" si="2"/>
        <v>283500</v>
      </c>
      <c r="M4643" s="14">
        <f t="shared" si="3"/>
        <v>140375.7297</v>
      </c>
      <c r="N4643" s="14">
        <f t="shared" si="4"/>
        <v>1</v>
      </c>
      <c r="O4643" s="14">
        <f t="shared" si="5"/>
        <v>6.3</v>
      </c>
      <c r="P4643" s="19">
        <f t="shared" si="6"/>
        <v>404.6098712</v>
      </c>
      <c r="Q4643" s="14">
        <f t="shared" si="7"/>
        <v>114706898.5</v>
      </c>
    </row>
    <row r="4644" ht="15.75" customHeight="1">
      <c r="A4644" s="12">
        <v>2021.0</v>
      </c>
      <c r="B4644" s="265">
        <v>44228.0</v>
      </c>
      <c r="C4644" s="12" t="s">
        <v>771</v>
      </c>
      <c r="D4644" s="12" t="s">
        <v>434</v>
      </c>
      <c r="E4644" s="12" t="s">
        <v>747</v>
      </c>
      <c r="F4644" s="12" t="s">
        <v>748</v>
      </c>
      <c r="G4644" s="12" t="s">
        <v>749</v>
      </c>
      <c r="H4644" s="12" t="s">
        <v>421</v>
      </c>
      <c r="I4644" s="19">
        <v>5427.34</v>
      </c>
      <c r="J4644" s="19">
        <v>3195865.5</v>
      </c>
      <c r="K4644" s="19">
        <f t="shared" si="1"/>
        <v>180.9113333</v>
      </c>
      <c r="L4644" s="14">
        <f t="shared" si="2"/>
        <v>180.9113333</v>
      </c>
      <c r="M4644" s="14">
        <f t="shared" si="3"/>
        <v>0</v>
      </c>
      <c r="N4644" s="14">
        <f t="shared" si="4"/>
        <v>0.0006381352146</v>
      </c>
      <c r="O4644" s="14">
        <f t="shared" si="5"/>
        <v>0.004020251852</v>
      </c>
      <c r="P4644" s="19">
        <f t="shared" si="6"/>
        <v>588.8456408</v>
      </c>
      <c r="Q4644" s="14">
        <f t="shared" si="7"/>
        <v>106528.85</v>
      </c>
    </row>
    <row r="4645" ht="15.75" customHeight="1">
      <c r="A4645" s="12">
        <v>2021.0</v>
      </c>
      <c r="B4645" s="265">
        <v>44228.0</v>
      </c>
      <c r="C4645" s="12" t="s">
        <v>771</v>
      </c>
      <c r="D4645" s="12" t="s">
        <v>434</v>
      </c>
      <c r="E4645" s="12" t="s">
        <v>753</v>
      </c>
      <c r="F4645" s="12" t="s">
        <v>754</v>
      </c>
      <c r="G4645" s="12" t="s">
        <v>749</v>
      </c>
      <c r="H4645" s="12" t="s">
        <v>421</v>
      </c>
      <c r="I4645" s="19">
        <v>467375.51</v>
      </c>
      <c r="J4645" s="19">
        <v>2.7521203231E8</v>
      </c>
      <c r="K4645" s="19">
        <f t="shared" si="1"/>
        <v>15579.18367</v>
      </c>
      <c r="L4645" s="14">
        <f t="shared" si="2"/>
        <v>15579.18367</v>
      </c>
      <c r="M4645" s="14">
        <f t="shared" si="3"/>
        <v>0</v>
      </c>
      <c r="N4645" s="14">
        <f t="shared" si="4"/>
        <v>0.05495302881</v>
      </c>
      <c r="O4645" s="14">
        <f t="shared" si="5"/>
        <v>0.3462040815</v>
      </c>
      <c r="P4645" s="19">
        <f t="shared" si="6"/>
        <v>588.8456421</v>
      </c>
      <c r="Q4645" s="14">
        <f t="shared" si="7"/>
        <v>9173734.41</v>
      </c>
    </row>
    <row r="4646" ht="15.75" customHeight="1">
      <c r="A4646" s="12">
        <v>2021.0</v>
      </c>
      <c r="B4646" s="265">
        <v>44228.0</v>
      </c>
      <c r="C4646" s="12" t="s">
        <v>771</v>
      </c>
      <c r="D4646" s="12" t="s">
        <v>434</v>
      </c>
      <c r="E4646" s="12" t="s">
        <v>755</v>
      </c>
      <c r="F4646" s="12" t="s">
        <v>756</v>
      </c>
      <c r="G4646" s="12" t="s">
        <v>749</v>
      </c>
      <c r="H4646" s="12" t="s">
        <v>421</v>
      </c>
      <c r="I4646" s="19">
        <v>41907.21</v>
      </c>
      <c r="J4646" s="19">
        <v>2.467687798E7</v>
      </c>
      <c r="K4646" s="19">
        <f t="shared" si="1"/>
        <v>1396.907</v>
      </c>
      <c r="L4646" s="14">
        <f t="shared" si="2"/>
        <v>1396.907</v>
      </c>
      <c r="M4646" s="14">
        <f t="shared" si="3"/>
        <v>0</v>
      </c>
      <c r="N4646" s="14">
        <f t="shared" si="4"/>
        <v>0.004927361552</v>
      </c>
      <c r="O4646" s="14">
        <f t="shared" si="5"/>
        <v>0.03104237778</v>
      </c>
      <c r="P4646" s="19">
        <f t="shared" si="6"/>
        <v>588.8456421</v>
      </c>
      <c r="Q4646" s="14">
        <f t="shared" si="7"/>
        <v>822562.5993</v>
      </c>
    </row>
    <row r="4647" ht="15.75" customHeight="1">
      <c r="A4647" s="12">
        <v>2021.0</v>
      </c>
      <c r="B4647" s="265">
        <v>44228.0</v>
      </c>
      <c r="C4647" s="12" t="s">
        <v>772</v>
      </c>
      <c r="D4647" s="12" t="s">
        <v>435</v>
      </c>
      <c r="E4647" s="12" t="s">
        <v>753</v>
      </c>
      <c r="F4647" s="12" t="s">
        <v>754</v>
      </c>
      <c r="G4647" s="12" t="s">
        <v>749</v>
      </c>
      <c r="H4647" s="12" t="s">
        <v>421</v>
      </c>
      <c r="I4647" s="19">
        <v>871709.8</v>
      </c>
      <c r="J4647" s="19">
        <v>6.9457100407E8</v>
      </c>
      <c r="K4647" s="19">
        <f t="shared" si="1"/>
        <v>29056.99333</v>
      </c>
      <c r="L4647" s="14">
        <f t="shared" si="2"/>
        <v>29056.99333</v>
      </c>
      <c r="M4647" s="14">
        <f t="shared" si="3"/>
        <v>0</v>
      </c>
      <c r="N4647" s="14">
        <f t="shared" si="4"/>
        <v>0.1024938036</v>
      </c>
      <c r="O4647" s="14">
        <f t="shared" si="5"/>
        <v>0.645710963</v>
      </c>
      <c r="P4647" s="19">
        <f t="shared" si="6"/>
        <v>796.7915516</v>
      </c>
      <c r="Q4647" s="14">
        <f t="shared" si="7"/>
        <v>23152366.8</v>
      </c>
    </row>
    <row r="4648" ht="15.75" customHeight="1">
      <c r="A4648" s="12">
        <v>2021.0</v>
      </c>
      <c r="B4648" s="265">
        <v>44228.0</v>
      </c>
      <c r="C4648" s="12" t="s">
        <v>772</v>
      </c>
      <c r="D4648" s="12" t="s">
        <v>435</v>
      </c>
      <c r="E4648" s="12" t="s">
        <v>755</v>
      </c>
      <c r="F4648" s="12" t="s">
        <v>756</v>
      </c>
      <c r="G4648" s="12" t="s">
        <v>749</v>
      </c>
      <c r="H4648" s="12" t="s">
        <v>421</v>
      </c>
      <c r="I4648" s="19">
        <v>185181.0</v>
      </c>
      <c r="J4648" s="19">
        <v>1.3632188991E8</v>
      </c>
      <c r="K4648" s="19">
        <f t="shared" si="1"/>
        <v>6172.7</v>
      </c>
      <c r="L4648" s="14">
        <f t="shared" si="2"/>
        <v>6172.7</v>
      </c>
      <c r="M4648" s="14">
        <f t="shared" si="3"/>
        <v>0</v>
      </c>
      <c r="N4648" s="14">
        <f t="shared" si="4"/>
        <v>0.02177319224</v>
      </c>
      <c r="O4648" s="14">
        <f t="shared" si="5"/>
        <v>0.1371711111</v>
      </c>
      <c r="P4648" s="19">
        <f t="shared" si="6"/>
        <v>736.1548426</v>
      </c>
      <c r="Q4648" s="14">
        <f t="shared" si="7"/>
        <v>4544062.997</v>
      </c>
    </row>
    <row r="4649" ht="15.75" customHeight="1">
      <c r="A4649" s="12">
        <v>2021.0</v>
      </c>
      <c r="B4649" s="265">
        <v>44228.0</v>
      </c>
      <c r="C4649" s="12" t="s">
        <v>772</v>
      </c>
      <c r="D4649" s="12" t="s">
        <v>435</v>
      </c>
      <c r="E4649" s="12" t="s">
        <v>750</v>
      </c>
      <c r="F4649" s="12" t="s">
        <v>751</v>
      </c>
      <c r="G4649" s="12" t="s">
        <v>749</v>
      </c>
      <c r="H4649" s="12" t="s">
        <v>421</v>
      </c>
      <c r="I4649" s="19">
        <v>6295.36</v>
      </c>
      <c r="J4649" s="19">
        <v>4858185.99</v>
      </c>
      <c r="K4649" s="19">
        <f t="shared" si="1"/>
        <v>209.8453333</v>
      </c>
      <c r="L4649" s="14">
        <f t="shared" si="2"/>
        <v>209.8453333</v>
      </c>
      <c r="M4649" s="14">
        <f t="shared" si="3"/>
        <v>0</v>
      </c>
      <c r="N4649" s="14">
        <f t="shared" si="4"/>
        <v>0.0007401951793</v>
      </c>
      <c r="O4649" s="14">
        <f t="shared" si="5"/>
        <v>0.00466322963</v>
      </c>
      <c r="P4649" s="19">
        <f t="shared" si="6"/>
        <v>771.7090031</v>
      </c>
      <c r="Q4649" s="14">
        <f t="shared" si="7"/>
        <v>161939.533</v>
      </c>
    </row>
    <row r="4650" ht="15.75" customHeight="1">
      <c r="A4650" s="12">
        <v>2021.0</v>
      </c>
      <c r="B4650" s="265">
        <v>44228.0</v>
      </c>
      <c r="C4650" s="12" t="s">
        <v>773</v>
      </c>
      <c r="D4650" s="12" t="s">
        <v>436</v>
      </c>
      <c r="E4650" s="12" t="s">
        <v>747</v>
      </c>
      <c r="F4650" s="12" t="s">
        <v>748</v>
      </c>
      <c r="G4650" s="12" t="s">
        <v>749</v>
      </c>
      <c r="H4650" s="12" t="s">
        <v>421</v>
      </c>
      <c r="I4650" s="19">
        <v>87777.45</v>
      </c>
      <c r="J4650" s="19">
        <v>8381486.22</v>
      </c>
      <c r="K4650" s="19">
        <f t="shared" si="1"/>
        <v>2925.915</v>
      </c>
      <c r="L4650" s="14">
        <f t="shared" si="2"/>
        <v>2925.915</v>
      </c>
      <c r="M4650" s="14">
        <f t="shared" si="3"/>
        <v>0</v>
      </c>
      <c r="N4650" s="14">
        <f t="shared" si="4"/>
        <v>0.01032068783</v>
      </c>
      <c r="O4650" s="14">
        <f t="shared" si="5"/>
        <v>0.06502033333</v>
      </c>
      <c r="P4650" s="19">
        <f t="shared" si="6"/>
        <v>95.48564261</v>
      </c>
      <c r="Q4650" s="14">
        <f t="shared" si="7"/>
        <v>279382.874</v>
      </c>
    </row>
    <row r="4651" ht="15.75" customHeight="1">
      <c r="A4651" s="12">
        <v>2021.0</v>
      </c>
      <c r="B4651" s="265">
        <v>44228.0</v>
      </c>
      <c r="C4651" s="12" t="s">
        <v>773</v>
      </c>
      <c r="D4651" s="12" t="s">
        <v>436</v>
      </c>
      <c r="E4651" s="12" t="s">
        <v>753</v>
      </c>
      <c r="F4651" s="12" t="s">
        <v>754</v>
      </c>
      <c r="G4651" s="12" t="s">
        <v>749</v>
      </c>
      <c r="H4651" s="12" t="s">
        <v>421</v>
      </c>
      <c r="I4651" s="19">
        <v>2765.97</v>
      </c>
      <c r="J4651" s="19">
        <v>264110.44</v>
      </c>
      <c r="K4651" s="19">
        <f t="shared" si="1"/>
        <v>92.199</v>
      </c>
      <c r="L4651" s="14">
        <f t="shared" si="2"/>
        <v>92.199</v>
      </c>
      <c r="M4651" s="14">
        <f t="shared" si="3"/>
        <v>0</v>
      </c>
      <c r="N4651" s="14">
        <f t="shared" si="4"/>
        <v>0.0003252169312</v>
      </c>
      <c r="O4651" s="14">
        <f t="shared" si="5"/>
        <v>0.002048866667</v>
      </c>
      <c r="P4651" s="19">
        <f t="shared" si="6"/>
        <v>95.4856488</v>
      </c>
      <c r="Q4651" s="14">
        <f t="shared" si="7"/>
        <v>8803.681333</v>
      </c>
    </row>
    <row r="4652" ht="15.75" customHeight="1">
      <c r="A4652" s="12">
        <v>2021.0</v>
      </c>
      <c r="B4652" s="265">
        <v>44228.0</v>
      </c>
      <c r="C4652" s="12" t="s">
        <v>773</v>
      </c>
      <c r="D4652" s="12" t="s">
        <v>436</v>
      </c>
      <c r="E4652" s="12" t="s">
        <v>750</v>
      </c>
      <c r="F4652" s="12" t="s">
        <v>751</v>
      </c>
      <c r="G4652" s="12" t="s">
        <v>749</v>
      </c>
      <c r="H4652" s="12" t="s">
        <v>421</v>
      </c>
      <c r="I4652" s="19">
        <v>4655.22</v>
      </c>
      <c r="J4652" s="19">
        <v>444506.69</v>
      </c>
      <c r="K4652" s="19">
        <f t="shared" si="1"/>
        <v>155.174</v>
      </c>
      <c r="L4652" s="14">
        <f t="shared" si="2"/>
        <v>155.174</v>
      </c>
      <c r="M4652" s="14">
        <f t="shared" si="3"/>
        <v>0</v>
      </c>
      <c r="N4652" s="14">
        <f t="shared" si="4"/>
        <v>0.00054735097</v>
      </c>
      <c r="O4652" s="14">
        <f t="shared" si="5"/>
        <v>0.003448311111</v>
      </c>
      <c r="P4652" s="19">
        <f t="shared" si="6"/>
        <v>95.48564622</v>
      </c>
      <c r="Q4652" s="14">
        <f t="shared" si="7"/>
        <v>14816.88967</v>
      </c>
    </row>
    <row r="4653" ht="15.75" customHeight="1">
      <c r="A4653" s="12">
        <v>2021.0</v>
      </c>
      <c r="B4653" s="265">
        <v>44228.0</v>
      </c>
      <c r="C4653" s="12" t="s">
        <v>775</v>
      </c>
      <c r="D4653" s="12" t="s">
        <v>428</v>
      </c>
      <c r="E4653" s="12" t="s">
        <v>747</v>
      </c>
      <c r="F4653" s="12" t="s">
        <v>748</v>
      </c>
      <c r="G4653" s="12" t="s">
        <v>749</v>
      </c>
      <c r="H4653" s="12" t="s">
        <v>421</v>
      </c>
      <c r="I4653" s="19">
        <v>178084.12</v>
      </c>
      <c r="J4653" s="19">
        <v>7.294107594E7</v>
      </c>
      <c r="K4653" s="19">
        <f t="shared" si="1"/>
        <v>5936.137333</v>
      </c>
      <c r="L4653" s="14">
        <f t="shared" si="2"/>
        <v>5936.137333</v>
      </c>
      <c r="M4653" s="14">
        <f t="shared" si="3"/>
        <v>0</v>
      </c>
      <c r="N4653" s="14">
        <f t="shared" si="4"/>
        <v>0.02093875603</v>
      </c>
      <c r="O4653" s="14">
        <f t="shared" si="5"/>
        <v>0.131914163</v>
      </c>
      <c r="P4653" s="19">
        <f t="shared" si="6"/>
        <v>409.5877608</v>
      </c>
      <c r="Q4653" s="14">
        <f t="shared" si="7"/>
        <v>2431369.198</v>
      </c>
    </row>
    <row r="4654" ht="15.75" customHeight="1">
      <c r="A4654" s="12">
        <v>2021.0</v>
      </c>
      <c r="B4654" s="265">
        <v>44228.0</v>
      </c>
      <c r="C4654" s="12" t="s">
        <v>775</v>
      </c>
      <c r="D4654" s="12" t="s">
        <v>428</v>
      </c>
      <c r="E4654" s="12" t="s">
        <v>753</v>
      </c>
      <c r="F4654" s="12" t="s">
        <v>754</v>
      </c>
      <c r="G4654" s="12" t="s">
        <v>749</v>
      </c>
      <c r="H4654" s="12" t="s">
        <v>421</v>
      </c>
      <c r="I4654" s="19">
        <v>1.214988096E7</v>
      </c>
      <c r="J4654" s="19">
        <v>5.06683779267E9</v>
      </c>
      <c r="K4654" s="19">
        <f t="shared" si="1"/>
        <v>404996.032</v>
      </c>
      <c r="L4654" s="14">
        <f t="shared" si="2"/>
        <v>283500</v>
      </c>
      <c r="M4654" s="14">
        <f t="shared" si="3"/>
        <v>121496.032</v>
      </c>
      <c r="N4654" s="14">
        <f t="shared" si="4"/>
        <v>1</v>
      </c>
      <c r="O4654" s="14">
        <f t="shared" si="5"/>
        <v>6.3</v>
      </c>
      <c r="P4654" s="19">
        <f t="shared" si="6"/>
        <v>417.0277725</v>
      </c>
      <c r="Q4654" s="14">
        <f t="shared" si="7"/>
        <v>118227373.5</v>
      </c>
    </row>
    <row r="4655" ht="15.75" customHeight="1">
      <c r="A4655" s="12">
        <v>2021.0</v>
      </c>
      <c r="B4655" s="265">
        <v>44228.0</v>
      </c>
      <c r="C4655" s="12" t="s">
        <v>775</v>
      </c>
      <c r="D4655" s="12" t="s">
        <v>428</v>
      </c>
      <c r="E4655" s="12" t="s">
        <v>755</v>
      </c>
      <c r="F4655" s="12" t="s">
        <v>756</v>
      </c>
      <c r="G4655" s="12" t="s">
        <v>749</v>
      </c>
      <c r="H4655" s="12" t="s">
        <v>421</v>
      </c>
      <c r="I4655" s="19">
        <v>733716.4</v>
      </c>
      <c r="J4655" s="19">
        <v>2.9815804864E8</v>
      </c>
      <c r="K4655" s="19">
        <f t="shared" si="1"/>
        <v>24457.21333</v>
      </c>
      <c r="L4655" s="14">
        <f t="shared" si="2"/>
        <v>24457.21333</v>
      </c>
      <c r="M4655" s="14">
        <f t="shared" si="3"/>
        <v>0</v>
      </c>
      <c r="N4655" s="14">
        <f t="shared" si="4"/>
        <v>0.0862688301</v>
      </c>
      <c r="O4655" s="14">
        <f t="shared" si="5"/>
        <v>0.5434936296</v>
      </c>
      <c r="P4655" s="19">
        <f t="shared" si="6"/>
        <v>406.366886</v>
      </c>
      <c r="Q4655" s="14">
        <f t="shared" si="7"/>
        <v>9938601.621</v>
      </c>
    </row>
    <row r="4656" ht="15.75" customHeight="1">
      <c r="A4656" s="12">
        <v>2021.0</v>
      </c>
      <c r="B4656" s="265">
        <v>44228.0</v>
      </c>
      <c r="C4656" s="12" t="s">
        <v>775</v>
      </c>
      <c r="D4656" s="12" t="s">
        <v>428</v>
      </c>
      <c r="E4656" s="12" t="s">
        <v>750</v>
      </c>
      <c r="F4656" s="12" t="s">
        <v>751</v>
      </c>
      <c r="G4656" s="12" t="s">
        <v>749</v>
      </c>
      <c r="H4656" s="12" t="s">
        <v>421</v>
      </c>
      <c r="I4656" s="19">
        <v>10915.16</v>
      </c>
      <c r="J4656" s="19">
        <v>4963854.91</v>
      </c>
      <c r="K4656" s="19">
        <f t="shared" si="1"/>
        <v>363.8386667</v>
      </c>
      <c r="L4656" s="14">
        <f t="shared" si="2"/>
        <v>363.8386667</v>
      </c>
      <c r="M4656" s="14">
        <f t="shared" si="3"/>
        <v>0</v>
      </c>
      <c r="N4656" s="14">
        <f t="shared" si="4"/>
        <v>0.00128338154</v>
      </c>
      <c r="O4656" s="14">
        <f t="shared" si="5"/>
        <v>0.008085303704</v>
      </c>
      <c r="P4656" s="19">
        <f t="shared" si="6"/>
        <v>454.7670314</v>
      </c>
      <c r="Q4656" s="14">
        <f t="shared" si="7"/>
        <v>165461.8303</v>
      </c>
    </row>
    <row r="4657" ht="15.75" customHeight="1">
      <c r="A4657" s="12">
        <v>2021.0</v>
      </c>
      <c r="B4657" s="265">
        <v>44228.0</v>
      </c>
      <c r="C4657" s="12" t="s">
        <v>776</v>
      </c>
      <c r="D4657" s="12" t="s">
        <v>427</v>
      </c>
      <c r="E4657" s="12" t="s">
        <v>747</v>
      </c>
      <c r="F4657" s="12" t="s">
        <v>748</v>
      </c>
      <c r="G4657" s="12" t="s">
        <v>749</v>
      </c>
      <c r="H4657" s="12" t="s">
        <v>421</v>
      </c>
      <c r="I4657" s="19">
        <v>2169691.11</v>
      </c>
      <c r="J4657" s="19">
        <v>7.9919564661E8</v>
      </c>
      <c r="K4657" s="19">
        <f t="shared" si="1"/>
        <v>72323.037</v>
      </c>
      <c r="L4657" s="14">
        <f t="shared" si="2"/>
        <v>72323.037</v>
      </c>
      <c r="M4657" s="14">
        <f t="shared" si="3"/>
        <v>0</v>
      </c>
      <c r="N4657" s="14">
        <f t="shared" si="4"/>
        <v>0.2551077143</v>
      </c>
      <c r="O4657" s="14">
        <f t="shared" si="5"/>
        <v>1.6071786</v>
      </c>
      <c r="P4657" s="19">
        <f t="shared" si="6"/>
        <v>368.3453571</v>
      </c>
      <c r="Q4657" s="14">
        <f t="shared" si="7"/>
        <v>26639854.89</v>
      </c>
    </row>
    <row r="4658" ht="15.75" customHeight="1">
      <c r="A4658" s="12">
        <v>2021.0</v>
      </c>
      <c r="B4658" s="265">
        <v>44228.0</v>
      </c>
      <c r="C4658" s="12" t="s">
        <v>776</v>
      </c>
      <c r="D4658" s="12" t="s">
        <v>427</v>
      </c>
      <c r="E4658" s="12" t="s">
        <v>753</v>
      </c>
      <c r="F4658" s="12" t="s">
        <v>754</v>
      </c>
      <c r="G4658" s="12" t="s">
        <v>749</v>
      </c>
      <c r="H4658" s="12" t="s">
        <v>421</v>
      </c>
      <c r="I4658" s="19">
        <v>6.43496884E7</v>
      </c>
      <c r="J4658" s="19">
        <v>2.235675206165E10</v>
      </c>
      <c r="K4658" s="19">
        <f t="shared" si="1"/>
        <v>2144989.613</v>
      </c>
      <c r="L4658" s="14">
        <f t="shared" si="2"/>
        <v>283500</v>
      </c>
      <c r="M4658" s="14">
        <f t="shared" si="3"/>
        <v>1861489.613</v>
      </c>
      <c r="N4658" s="14">
        <f t="shared" si="4"/>
        <v>1</v>
      </c>
      <c r="O4658" s="14">
        <f t="shared" si="5"/>
        <v>6.3</v>
      </c>
      <c r="P4658" s="19">
        <f t="shared" si="6"/>
        <v>347.4259568</v>
      </c>
      <c r="Q4658" s="14">
        <f t="shared" si="7"/>
        <v>98495258.75</v>
      </c>
    </row>
    <row r="4659" ht="15.75" customHeight="1">
      <c r="A4659" s="12">
        <v>2021.0</v>
      </c>
      <c r="B4659" s="265">
        <v>44228.0</v>
      </c>
      <c r="C4659" s="12" t="s">
        <v>776</v>
      </c>
      <c r="D4659" s="12" t="s">
        <v>427</v>
      </c>
      <c r="E4659" s="12" t="s">
        <v>755</v>
      </c>
      <c r="F4659" s="12" t="s">
        <v>756</v>
      </c>
      <c r="G4659" s="12" t="s">
        <v>749</v>
      </c>
      <c r="H4659" s="12" t="s">
        <v>421</v>
      </c>
      <c r="I4659" s="19">
        <v>3280185.11</v>
      </c>
      <c r="J4659" s="19">
        <v>1.11881175609E9</v>
      </c>
      <c r="K4659" s="19">
        <f t="shared" si="1"/>
        <v>109339.5037</v>
      </c>
      <c r="L4659" s="14">
        <f t="shared" si="2"/>
        <v>109339.5037</v>
      </c>
      <c r="M4659" s="14">
        <f t="shared" si="3"/>
        <v>0</v>
      </c>
      <c r="N4659" s="14">
        <f t="shared" si="4"/>
        <v>0.3856772616</v>
      </c>
      <c r="O4659" s="14">
        <f t="shared" si="5"/>
        <v>2.429766748</v>
      </c>
      <c r="P4659" s="19">
        <f t="shared" si="6"/>
        <v>341.0818959</v>
      </c>
      <c r="Q4659" s="14">
        <f t="shared" si="7"/>
        <v>37293725.2</v>
      </c>
    </row>
    <row r="4660" ht="15.75" customHeight="1">
      <c r="A4660" s="12">
        <v>2021.0</v>
      </c>
      <c r="B4660" s="265">
        <v>44228.0</v>
      </c>
      <c r="C4660" s="12" t="s">
        <v>777</v>
      </c>
      <c r="D4660" s="12" t="s">
        <v>430</v>
      </c>
      <c r="E4660" s="12" t="s">
        <v>747</v>
      </c>
      <c r="F4660" s="12" t="s">
        <v>748</v>
      </c>
      <c r="G4660" s="12" t="s">
        <v>749</v>
      </c>
      <c r="H4660" s="12" t="s">
        <v>405</v>
      </c>
      <c r="I4660" s="19">
        <v>286204.36</v>
      </c>
      <c r="J4660" s="19">
        <v>6.533432963E7</v>
      </c>
      <c r="K4660" s="19">
        <f t="shared" si="1"/>
        <v>9540.145333</v>
      </c>
      <c r="L4660" s="14">
        <f t="shared" si="2"/>
        <v>9540.145333</v>
      </c>
      <c r="M4660" s="14">
        <f t="shared" si="3"/>
        <v>0</v>
      </c>
      <c r="N4660" s="14">
        <f t="shared" si="4"/>
        <v>0.03365130629</v>
      </c>
      <c r="O4660" s="14">
        <f t="shared" si="5"/>
        <v>0.2120032296</v>
      </c>
      <c r="P4660" s="19">
        <f t="shared" si="6"/>
        <v>228.2785966</v>
      </c>
      <c r="Q4660" s="14">
        <f t="shared" si="7"/>
        <v>2177810.988</v>
      </c>
    </row>
    <row r="4661" ht="15.75" customHeight="1">
      <c r="A4661" s="12">
        <v>2021.0</v>
      </c>
      <c r="B4661" s="265">
        <v>44228.0</v>
      </c>
      <c r="C4661" s="12" t="s">
        <v>777</v>
      </c>
      <c r="D4661" s="12" t="s">
        <v>430</v>
      </c>
      <c r="E4661" s="12" t="s">
        <v>753</v>
      </c>
      <c r="F4661" s="12" t="s">
        <v>754</v>
      </c>
      <c r="G4661" s="12" t="s">
        <v>749</v>
      </c>
      <c r="H4661" s="12" t="s">
        <v>405</v>
      </c>
      <c r="I4661" s="19">
        <v>1.111443802E7</v>
      </c>
      <c r="J4661" s="19">
        <v>2.58955115372E9</v>
      </c>
      <c r="K4661" s="19">
        <f t="shared" si="1"/>
        <v>370481.2673</v>
      </c>
      <c r="L4661" s="14">
        <f t="shared" si="2"/>
        <v>283500</v>
      </c>
      <c r="M4661" s="14">
        <f t="shared" si="3"/>
        <v>86981.26733</v>
      </c>
      <c r="N4661" s="14">
        <f t="shared" si="4"/>
        <v>1</v>
      </c>
      <c r="O4661" s="14">
        <f t="shared" si="5"/>
        <v>6.3</v>
      </c>
      <c r="P4661" s="19">
        <f t="shared" si="6"/>
        <v>232.9898416</v>
      </c>
      <c r="Q4661" s="14">
        <f t="shared" si="7"/>
        <v>66052620.09</v>
      </c>
    </row>
    <row r="4662" ht="15.75" customHeight="1">
      <c r="A4662" s="12">
        <v>2021.0</v>
      </c>
      <c r="B4662" s="265">
        <v>44228.0</v>
      </c>
      <c r="C4662" s="12" t="s">
        <v>777</v>
      </c>
      <c r="D4662" s="12" t="s">
        <v>430</v>
      </c>
      <c r="E4662" s="12" t="s">
        <v>755</v>
      </c>
      <c r="F4662" s="12" t="s">
        <v>756</v>
      </c>
      <c r="G4662" s="12" t="s">
        <v>749</v>
      </c>
      <c r="H4662" s="12" t="s">
        <v>405</v>
      </c>
      <c r="I4662" s="19">
        <v>531971.78</v>
      </c>
      <c r="J4662" s="19">
        <v>1.206735449E8</v>
      </c>
      <c r="K4662" s="19">
        <f t="shared" si="1"/>
        <v>17732.39267</v>
      </c>
      <c r="L4662" s="14">
        <f t="shared" si="2"/>
        <v>17732.39267</v>
      </c>
      <c r="M4662" s="14">
        <f t="shared" si="3"/>
        <v>0</v>
      </c>
      <c r="N4662" s="14">
        <f t="shared" si="4"/>
        <v>0.06254812228</v>
      </c>
      <c r="O4662" s="14">
        <f t="shared" si="5"/>
        <v>0.3940531704</v>
      </c>
      <c r="P4662" s="19">
        <f t="shared" si="6"/>
        <v>226.8420045</v>
      </c>
      <c r="Q4662" s="14">
        <f t="shared" si="7"/>
        <v>4022451.497</v>
      </c>
    </row>
    <row r="4663" ht="15.75" customHeight="1">
      <c r="A4663" s="12">
        <v>2021.0</v>
      </c>
      <c r="B4663" s="265">
        <v>44228.0</v>
      </c>
      <c r="C4663" s="12" t="s">
        <v>777</v>
      </c>
      <c r="D4663" s="12" t="s">
        <v>430</v>
      </c>
      <c r="E4663" s="12" t="s">
        <v>750</v>
      </c>
      <c r="F4663" s="12" t="s">
        <v>751</v>
      </c>
      <c r="G4663" s="12" t="s">
        <v>749</v>
      </c>
      <c r="H4663" s="12" t="s">
        <v>405</v>
      </c>
      <c r="I4663" s="19">
        <v>18167.28</v>
      </c>
      <c r="J4663" s="19">
        <v>4206280.7</v>
      </c>
      <c r="K4663" s="19">
        <f t="shared" si="1"/>
        <v>605.576</v>
      </c>
      <c r="L4663" s="14">
        <f t="shared" si="2"/>
        <v>605.576</v>
      </c>
      <c r="M4663" s="14">
        <f t="shared" si="3"/>
        <v>0</v>
      </c>
      <c r="N4663" s="14">
        <f t="shared" si="4"/>
        <v>0.002136070547</v>
      </c>
      <c r="O4663" s="14">
        <f t="shared" si="5"/>
        <v>0.01345724444</v>
      </c>
      <c r="P4663" s="19">
        <f t="shared" si="6"/>
        <v>231.5305703</v>
      </c>
      <c r="Q4663" s="14">
        <f t="shared" si="7"/>
        <v>140209.3567</v>
      </c>
    </row>
    <row r="4664" ht="15.75" customHeight="1">
      <c r="A4664" s="12">
        <v>2021.0</v>
      </c>
      <c r="B4664" s="265">
        <v>44228.0</v>
      </c>
      <c r="C4664" s="12" t="s">
        <v>804</v>
      </c>
      <c r="D4664" s="12" t="s">
        <v>438</v>
      </c>
      <c r="E4664" s="12" t="s">
        <v>747</v>
      </c>
      <c r="F4664" s="12" t="s">
        <v>748</v>
      </c>
      <c r="G4664" s="12" t="s">
        <v>749</v>
      </c>
      <c r="H4664" s="12" t="s">
        <v>811</v>
      </c>
      <c r="I4664" s="19">
        <v>12224.7</v>
      </c>
      <c r="J4664" s="19">
        <v>6971585.7</v>
      </c>
      <c r="K4664" s="19">
        <f t="shared" si="1"/>
        <v>407.49</v>
      </c>
      <c r="L4664" s="14">
        <f t="shared" si="2"/>
        <v>407.49</v>
      </c>
      <c r="M4664" s="14">
        <f t="shared" si="3"/>
        <v>0</v>
      </c>
      <c r="N4664" s="14">
        <f t="shared" si="4"/>
        <v>0.001437354497</v>
      </c>
      <c r="O4664" s="14">
        <f t="shared" si="5"/>
        <v>0.009055333333</v>
      </c>
      <c r="P4664" s="19">
        <f t="shared" si="6"/>
        <v>570.2868537</v>
      </c>
      <c r="Q4664" s="14">
        <f t="shared" si="7"/>
        <v>232386.19</v>
      </c>
    </row>
    <row r="4665" ht="15.75" customHeight="1">
      <c r="A4665" s="12">
        <v>2021.0</v>
      </c>
      <c r="B4665" s="265">
        <v>44228.0</v>
      </c>
      <c r="C4665" s="12" t="s">
        <v>804</v>
      </c>
      <c r="D4665" s="12" t="s">
        <v>438</v>
      </c>
      <c r="E4665" s="12" t="s">
        <v>753</v>
      </c>
      <c r="F4665" s="12" t="s">
        <v>754</v>
      </c>
      <c r="G4665" s="12" t="s">
        <v>749</v>
      </c>
      <c r="H4665" s="12" t="s">
        <v>811</v>
      </c>
      <c r="I4665" s="19">
        <v>1.55621576E7</v>
      </c>
      <c r="J4665" s="19">
        <v>1.040811957797E10</v>
      </c>
      <c r="K4665" s="19">
        <f t="shared" si="1"/>
        <v>518738.5867</v>
      </c>
      <c r="L4665" s="14">
        <f t="shared" si="2"/>
        <v>283500</v>
      </c>
      <c r="M4665" s="14">
        <f t="shared" si="3"/>
        <v>235238.5867</v>
      </c>
      <c r="N4665" s="14">
        <f t="shared" si="4"/>
        <v>1</v>
      </c>
      <c r="O4665" s="14">
        <f t="shared" si="5"/>
        <v>6.3</v>
      </c>
      <c r="P4665" s="19">
        <f t="shared" si="6"/>
        <v>668.8095472</v>
      </c>
      <c r="Q4665" s="14">
        <f t="shared" si="7"/>
        <v>189607506.6</v>
      </c>
    </row>
    <row r="4666" ht="15.75" customHeight="1">
      <c r="A4666" s="12">
        <v>2021.0</v>
      </c>
      <c r="B4666" s="265">
        <v>44228.0</v>
      </c>
      <c r="C4666" s="12" t="s">
        <v>804</v>
      </c>
      <c r="D4666" s="12" t="s">
        <v>438</v>
      </c>
      <c r="E4666" s="12" t="s">
        <v>755</v>
      </c>
      <c r="F4666" s="12" t="s">
        <v>756</v>
      </c>
      <c r="G4666" s="12" t="s">
        <v>749</v>
      </c>
      <c r="H4666" s="12" t="s">
        <v>811</v>
      </c>
      <c r="I4666" s="19">
        <v>545662.6</v>
      </c>
      <c r="J4666" s="19">
        <v>3.494551103E8</v>
      </c>
      <c r="K4666" s="19">
        <f t="shared" si="1"/>
        <v>18188.75333</v>
      </c>
      <c r="L4666" s="14">
        <f t="shared" si="2"/>
        <v>18188.75333</v>
      </c>
      <c r="M4666" s="14">
        <f t="shared" si="3"/>
        <v>0</v>
      </c>
      <c r="N4666" s="14">
        <f t="shared" si="4"/>
        <v>0.06415786008</v>
      </c>
      <c r="O4666" s="14">
        <f t="shared" si="5"/>
        <v>0.4041945185</v>
      </c>
      <c r="P4666" s="19">
        <f t="shared" si="6"/>
        <v>640.4234234</v>
      </c>
      <c r="Q4666" s="14">
        <f t="shared" si="7"/>
        <v>11648503.68</v>
      </c>
    </row>
    <row r="4667" ht="15.75" customHeight="1">
      <c r="A4667" s="12">
        <v>2021.0</v>
      </c>
      <c r="B4667" s="265">
        <v>44228.0</v>
      </c>
      <c r="C4667" s="12" t="s">
        <v>804</v>
      </c>
      <c r="D4667" s="12" t="s">
        <v>438</v>
      </c>
      <c r="E4667" s="12" t="s">
        <v>750</v>
      </c>
      <c r="F4667" s="12" t="s">
        <v>751</v>
      </c>
      <c r="G4667" s="12" t="s">
        <v>749</v>
      </c>
      <c r="H4667" s="12" t="s">
        <v>811</v>
      </c>
      <c r="I4667" s="19">
        <v>33855.9</v>
      </c>
      <c r="J4667" s="19">
        <v>1.651415703E7</v>
      </c>
      <c r="K4667" s="19">
        <f t="shared" si="1"/>
        <v>1128.53</v>
      </c>
      <c r="L4667" s="14">
        <f t="shared" si="2"/>
        <v>1128.53</v>
      </c>
      <c r="M4667" s="14">
        <f t="shared" si="3"/>
        <v>0</v>
      </c>
      <c r="N4667" s="14">
        <f t="shared" si="4"/>
        <v>0.003980705467</v>
      </c>
      <c r="O4667" s="14">
        <f t="shared" si="5"/>
        <v>0.02507844444</v>
      </c>
      <c r="P4667" s="19">
        <f t="shared" si="6"/>
        <v>487.777818</v>
      </c>
      <c r="Q4667" s="14">
        <f t="shared" si="7"/>
        <v>550471.901</v>
      </c>
    </row>
    <row r="4668" ht="15.75" customHeight="1">
      <c r="A4668" s="12">
        <v>2021.0</v>
      </c>
      <c r="B4668" s="265">
        <v>44228.0</v>
      </c>
      <c r="C4668" s="12" t="s">
        <v>779</v>
      </c>
      <c r="D4668" s="12" t="s">
        <v>414</v>
      </c>
      <c r="E4668" s="12" t="s">
        <v>747</v>
      </c>
      <c r="F4668" s="12" t="s">
        <v>748</v>
      </c>
      <c r="G4668" s="12" t="s">
        <v>749</v>
      </c>
      <c r="H4668" s="12" t="s">
        <v>405</v>
      </c>
      <c r="I4668" s="19">
        <v>276644.23</v>
      </c>
      <c r="J4668" s="19">
        <v>4.100061582E7</v>
      </c>
      <c r="K4668" s="19">
        <f t="shared" si="1"/>
        <v>9221.474333</v>
      </c>
      <c r="L4668" s="14">
        <f t="shared" si="2"/>
        <v>9221.474333</v>
      </c>
      <c r="M4668" s="14">
        <f t="shared" si="3"/>
        <v>0</v>
      </c>
      <c r="N4668" s="14">
        <f t="shared" si="4"/>
        <v>0.03252724633</v>
      </c>
      <c r="O4668" s="14">
        <f t="shared" si="5"/>
        <v>0.2049216519</v>
      </c>
      <c r="P4668" s="19">
        <f t="shared" si="6"/>
        <v>148.207016</v>
      </c>
      <c r="Q4668" s="14">
        <f t="shared" si="7"/>
        <v>1366687.194</v>
      </c>
    </row>
    <row r="4669" ht="15.75" customHeight="1">
      <c r="A4669" s="12">
        <v>2021.0</v>
      </c>
      <c r="B4669" s="265">
        <v>44228.0</v>
      </c>
      <c r="C4669" s="12" t="s">
        <v>779</v>
      </c>
      <c r="D4669" s="12" t="s">
        <v>414</v>
      </c>
      <c r="E4669" s="12" t="s">
        <v>753</v>
      </c>
      <c r="F4669" s="12" t="s">
        <v>754</v>
      </c>
      <c r="G4669" s="12" t="s">
        <v>749</v>
      </c>
      <c r="H4669" s="12" t="s">
        <v>405</v>
      </c>
      <c r="I4669" s="19">
        <v>4714.54</v>
      </c>
      <c r="J4669" s="19">
        <v>695342.52</v>
      </c>
      <c r="K4669" s="19">
        <f t="shared" si="1"/>
        <v>157.1513333</v>
      </c>
      <c r="L4669" s="14">
        <f t="shared" si="2"/>
        <v>157.1513333</v>
      </c>
      <c r="M4669" s="14">
        <f t="shared" si="3"/>
        <v>0</v>
      </c>
      <c r="N4669" s="14">
        <f t="shared" si="4"/>
        <v>0.0005543256908</v>
      </c>
      <c r="O4669" s="14">
        <f t="shared" si="5"/>
        <v>0.003492251852</v>
      </c>
      <c r="P4669" s="19">
        <f t="shared" si="6"/>
        <v>147.4889427</v>
      </c>
      <c r="Q4669" s="14">
        <f t="shared" si="7"/>
        <v>23178.084</v>
      </c>
    </row>
    <row r="4670" ht="15.75" customHeight="1">
      <c r="A4670" s="12">
        <v>2021.0</v>
      </c>
      <c r="B4670" s="265">
        <v>44228.0</v>
      </c>
      <c r="C4670" s="12" t="s">
        <v>780</v>
      </c>
      <c r="D4670" s="12" t="s">
        <v>415</v>
      </c>
      <c r="E4670" s="12" t="s">
        <v>747</v>
      </c>
      <c r="F4670" s="12" t="s">
        <v>748</v>
      </c>
      <c r="G4670" s="12" t="s">
        <v>749</v>
      </c>
      <c r="H4670" s="12" t="s">
        <v>405</v>
      </c>
      <c r="I4670" s="19">
        <v>314493.85</v>
      </c>
      <c r="J4670" s="19">
        <v>4.604924324E7</v>
      </c>
      <c r="K4670" s="19">
        <f t="shared" si="1"/>
        <v>10483.12833</v>
      </c>
      <c r="L4670" s="14">
        <f t="shared" si="2"/>
        <v>10483.12833</v>
      </c>
      <c r="M4670" s="14">
        <f t="shared" si="3"/>
        <v>0</v>
      </c>
      <c r="N4670" s="14">
        <f t="shared" si="4"/>
        <v>0.03697752499</v>
      </c>
      <c r="O4670" s="14">
        <f t="shared" si="5"/>
        <v>0.2329584074</v>
      </c>
      <c r="P4670" s="19">
        <f t="shared" si="6"/>
        <v>146.4233505</v>
      </c>
      <c r="Q4670" s="14">
        <f t="shared" si="7"/>
        <v>1534974.775</v>
      </c>
    </row>
    <row r="4671" ht="15.75" customHeight="1">
      <c r="A4671" s="12">
        <v>2021.0</v>
      </c>
      <c r="B4671" s="265">
        <v>44228.0</v>
      </c>
      <c r="C4671" s="12" t="s">
        <v>780</v>
      </c>
      <c r="D4671" s="12" t="s">
        <v>415</v>
      </c>
      <c r="E4671" s="12" t="s">
        <v>753</v>
      </c>
      <c r="F4671" s="12" t="s">
        <v>754</v>
      </c>
      <c r="G4671" s="12" t="s">
        <v>749</v>
      </c>
      <c r="H4671" s="12" t="s">
        <v>405</v>
      </c>
      <c r="I4671" s="19">
        <v>54721.95</v>
      </c>
      <c r="J4671" s="19">
        <v>8014904.82</v>
      </c>
      <c r="K4671" s="19">
        <f t="shared" si="1"/>
        <v>1824.065</v>
      </c>
      <c r="L4671" s="14">
        <f t="shared" si="2"/>
        <v>1824.065</v>
      </c>
      <c r="M4671" s="14">
        <f t="shared" si="3"/>
        <v>0</v>
      </c>
      <c r="N4671" s="14">
        <f t="shared" si="4"/>
        <v>0.006434091711</v>
      </c>
      <c r="O4671" s="14">
        <f t="shared" si="5"/>
        <v>0.04053477778</v>
      </c>
      <c r="P4671" s="19">
        <f t="shared" si="6"/>
        <v>146.4659944</v>
      </c>
      <c r="Q4671" s="14">
        <f t="shared" si="7"/>
        <v>267163.494</v>
      </c>
    </row>
    <row r="4672" ht="15.75" customHeight="1">
      <c r="A4672" s="12">
        <v>2021.0</v>
      </c>
      <c r="B4672" s="265">
        <v>44228.0</v>
      </c>
      <c r="C4672" s="12" t="s">
        <v>781</v>
      </c>
      <c r="D4672" s="12" t="s">
        <v>439</v>
      </c>
      <c r="E4672" s="12" t="s">
        <v>747</v>
      </c>
      <c r="F4672" s="12" t="s">
        <v>748</v>
      </c>
      <c r="G4672" s="12" t="s">
        <v>749</v>
      </c>
      <c r="H4672" s="12" t="s">
        <v>812</v>
      </c>
      <c r="I4672" s="19">
        <v>249388.41</v>
      </c>
      <c r="J4672" s="19">
        <v>1.952527752E7</v>
      </c>
      <c r="K4672" s="19">
        <f t="shared" si="1"/>
        <v>8312.947</v>
      </c>
      <c r="L4672" s="14">
        <f t="shared" si="2"/>
        <v>8312.947</v>
      </c>
      <c r="M4672" s="14">
        <f t="shared" si="3"/>
        <v>0</v>
      </c>
      <c r="N4672" s="14">
        <f t="shared" si="4"/>
        <v>0.02932256437</v>
      </c>
      <c r="O4672" s="14">
        <f t="shared" si="5"/>
        <v>0.1847321556</v>
      </c>
      <c r="P4672" s="19">
        <f t="shared" si="6"/>
        <v>78.29264207</v>
      </c>
      <c r="Q4672" s="14">
        <f t="shared" si="7"/>
        <v>650842.584</v>
      </c>
    </row>
    <row r="4673" ht="15.75" customHeight="1">
      <c r="A4673" s="12">
        <v>2021.0</v>
      </c>
      <c r="B4673" s="265">
        <v>44228.0</v>
      </c>
      <c r="C4673" s="12" t="s">
        <v>781</v>
      </c>
      <c r="D4673" s="12" t="s">
        <v>439</v>
      </c>
      <c r="E4673" s="12" t="s">
        <v>753</v>
      </c>
      <c r="F4673" s="12" t="s">
        <v>754</v>
      </c>
      <c r="G4673" s="12" t="s">
        <v>749</v>
      </c>
      <c r="H4673" s="12" t="s">
        <v>812</v>
      </c>
      <c r="I4673" s="19">
        <v>3617.2</v>
      </c>
      <c r="J4673" s="19">
        <v>283200.14</v>
      </c>
      <c r="K4673" s="19">
        <f t="shared" si="1"/>
        <v>120.5733333</v>
      </c>
      <c r="L4673" s="14">
        <f t="shared" si="2"/>
        <v>120.5733333</v>
      </c>
      <c r="M4673" s="14">
        <f t="shared" si="3"/>
        <v>0</v>
      </c>
      <c r="N4673" s="14">
        <f t="shared" si="4"/>
        <v>0.0004253027631</v>
      </c>
      <c r="O4673" s="14">
        <f t="shared" si="5"/>
        <v>0.002679407407</v>
      </c>
      <c r="P4673" s="19">
        <f t="shared" si="6"/>
        <v>78.29264072</v>
      </c>
      <c r="Q4673" s="14">
        <f t="shared" si="7"/>
        <v>9440.004667</v>
      </c>
    </row>
    <row r="4674" ht="15.75" customHeight="1">
      <c r="A4674" s="12">
        <v>2021.0</v>
      </c>
      <c r="B4674" s="265">
        <v>44228.0</v>
      </c>
      <c r="C4674" s="12" t="s">
        <v>782</v>
      </c>
      <c r="D4674" s="12" t="s">
        <v>440</v>
      </c>
      <c r="E4674" s="12" t="s">
        <v>753</v>
      </c>
      <c r="F4674" s="12" t="s">
        <v>754</v>
      </c>
      <c r="G4674" s="12" t="s">
        <v>749</v>
      </c>
      <c r="H4674" s="12" t="s">
        <v>812</v>
      </c>
      <c r="I4674" s="19">
        <v>54763.23</v>
      </c>
      <c r="J4674" s="19">
        <v>1.761742102E7</v>
      </c>
      <c r="K4674" s="19">
        <f t="shared" si="1"/>
        <v>1825.441</v>
      </c>
      <c r="L4674" s="14">
        <f t="shared" si="2"/>
        <v>1825.441</v>
      </c>
      <c r="M4674" s="14">
        <f t="shared" si="3"/>
        <v>0</v>
      </c>
      <c r="N4674" s="14">
        <f t="shared" si="4"/>
        <v>0.006438945326</v>
      </c>
      <c r="O4674" s="14">
        <f t="shared" si="5"/>
        <v>0.04056535556</v>
      </c>
      <c r="P4674" s="19">
        <f t="shared" si="6"/>
        <v>321.7016421</v>
      </c>
      <c r="Q4674" s="14">
        <f t="shared" si="7"/>
        <v>587247.3673</v>
      </c>
    </row>
    <row r="4675" ht="15.75" customHeight="1">
      <c r="A4675" s="12">
        <v>2021.0</v>
      </c>
      <c r="B4675" s="265">
        <v>44228.0</v>
      </c>
      <c r="C4675" s="12" t="s">
        <v>782</v>
      </c>
      <c r="D4675" s="12" t="s">
        <v>440</v>
      </c>
      <c r="E4675" s="12" t="s">
        <v>755</v>
      </c>
      <c r="F4675" s="12" t="s">
        <v>756</v>
      </c>
      <c r="G4675" s="12" t="s">
        <v>749</v>
      </c>
      <c r="H4675" s="12" t="s">
        <v>812</v>
      </c>
      <c r="I4675" s="19">
        <v>16197.72</v>
      </c>
      <c r="J4675" s="19">
        <v>5210833.12</v>
      </c>
      <c r="K4675" s="19">
        <f t="shared" si="1"/>
        <v>539.924</v>
      </c>
      <c r="L4675" s="14">
        <f t="shared" si="2"/>
        <v>539.924</v>
      </c>
      <c r="M4675" s="14">
        <f t="shared" si="3"/>
        <v>0</v>
      </c>
      <c r="N4675" s="14">
        <f t="shared" si="4"/>
        <v>0.001904493827</v>
      </c>
      <c r="O4675" s="14">
        <f t="shared" si="5"/>
        <v>0.01199831111</v>
      </c>
      <c r="P4675" s="19">
        <f t="shared" si="6"/>
        <v>321.701642</v>
      </c>
      <c r="Q4675" s="14">
        <f t="shared" si="7"/>
        <v>173694.4373</v>
      </c>
    </row>
    <row r="4676" ht="15.75" customHeight="1">
      <c r="A4676" s="12">
        <v>2021.0</v>
      </c>
      <c r="B4676" s="265">
        <v>44228.0</v>
      </c>
      <c r="C4676" s="12" t="s">
        <v>799</v>
      </c>
      <c r="D4676" s="12" t="s">
        <v>800</v>
      </c>
      <c r="E4676" s="12" t="s">
        <v>750</v>
      </c>
      <c r="F4676" s="12" t="s">
        <v>751</v>
      </c>
      <c r="G4676" s="12" t="s">
        <v>749</v>
      </c>
      <c r="H4676" s="12" t="s">
        <v>421</v>
      </c>
      <c r="I4676" s="19">
        <v>380.78</v>
      </c>
      <c r="J4676" s="19">
        <v>141039.83</v>
      </c>
      <c r="K4676" s="19">
        <f t="shared" si="1"/>
        <v>12.69266667</v>
      </c>
      <c r="L4676" s="14">
        <f t="shared" si="2"/>
        <v>12.69266667</v>
      </c>
      <c r="M4676" s="14">
        <f t="shared" si="3"/>
        <v>0</v>
      </c>
      <c r="N4676" s="14">
        <f t="shared" si="4"/>
        <v>0.00004477131099</v>
      </c>
      <c r="O4676" s="14">
        <f t="shared" si="5"/>
        <v>0.0002820592593</v>
      </c>
      <c r="P4676" s="19">
        <f t="shared" si="6"/>
        <v>370.3971585</v>
      </c>
      <c r="Q4676" s="14">
        <f t="shared" si="7"/>
        <v>4701.327667</v>
      </c>
    </row>
    <row r="4677" ht="15.75" customHeight="1">
      <c r="A4677" s="12">
        <v>2021.0</v>
      </c>
      <c r="B4677" s="265">
        <v>44228.0</v>
      </c>
      <c r="C4677" s="12" t="s">
        <v>783</v>
      </c>
      <c r="D4677" s="12" t="s">
        <v>441</v>
      </c>
      <c r="E4677" s="12" t="s">
        <v>747</v>
      </c>
      <c r="F4677" s="12" t="s">
        <v>748</v>
      </c>
      <c r="G4677" s="12" t="s">
        <v>749</v>
      </c>
      <c r="H4677" s="12" t="s">
        <v>421</v>
      </c>
      <c r="I4677" s="19">
        <v>5345.21</v>
      </c>
      <c r="J4677" s="19">
        <v>419591.73</v>
      </c>
      <c r="K4677" s="19">
        <f t="shared" si="1"/>
        <v>178.1736667</v>
      </c>
      <c r="L4677" s="14">
        <f t="shared" si="2"/>
        <v>178.1736667</v>
      </c>
      <c r="M4677" s="14">
        <f t="shared" si="3"/>
        <v>0</v>
      </c>
      <c r="N4677" s="14">
        <f t="shared" si="4"/>
        <v>0.000628478542</v>
      </c>
      <c r="O4677" s="14">
        <f t="shared" si="5"/>
        <v>0.003959414815</v>
      </c>
      <c r="P4677" s="19">
        <f t="shared" si="6"/>
        <v>78.49864271</v>
      </c>
      <c r="Q4677" s="14">
        <f t="shared" si="7"/>
        <v>13986.391</v>
      </c>
    </row>
    <row r="4678" ht="15.75" customHeight="1">
      <c r="A4678" s="12">
        <v>2021.0</v>
      </c>
      <c r="B4678" s="265">
        <v>44228.0</v>
      </c>
      <c r="C4678" s="12" t="s">
        <v>783</v>
      </c>
      <c r="D4678" s="12" t="s">
        <v>441</v>
      </c>
      <c r="E4678" s="12" t="s">
        <v>753</v>
      </c>
      <c r="F4678" s="12" t="s">
        <v>754</v>
      </c>
      <c r="G4678" s="12" t="s">
        <v>749</v>
      </c>
      <c r="H4678" s="12" t="s">
        <v>421</v>
      </c>
      <c r="I4678" s="19">
        <v>26779.98</v>
      </c>
      <c r="J4678" s="19">
        <v>6545458.88</v>
      </c>
      <c r="K4678" s="19">
        <f t="shared" si="1"/>
        <v>892.666</v>
      </c>
      <c r="L4678" s="14">
        <f t="shared" si="2"/>
        <v>892.666</v>
      </c>
      <c r="M4678" s="14">
        <f t="shared" si="3"/>
        <v>0</v>
      </c>
      <c r="N4678" s="14">
        <f t="shared" si="4"/>
        <v>0.003148733686</v>
      </c>
      <c r="O4678" s="14">
        <f t="shared" si="5"/>
        <v>0.01983702222</v>
      </c>
      <c r="P4678" s="19">
        <f t="shared" si="6"/>
        <v>244.4161228</v>
      </c>
      <c r="Q4678" s="14">
        <f t="shared" si="7"/>
        <v>218181.9627</v>
      </c>
    </row>
    <row r="4679" ht="15.75" customHeight="1">
      <c r="A4679" s="12">
        <v>2021.0</v>
      </c>
      <c r="B4679" s="265">
        <v>44228.0</v>
      </c>
      <c r="C4679" s="12" t="s">
        <v>783</v>
      </c>
      <c r="D4679" s="12" t="s">
        <v>441</v>
      </c>
      <c r="E4679" s="12" t="s">
        <v>750</v>
      </c>
      <c r="F4679" s="12" t="s">
        <v>751</v>
      </c>
      <c r="G4679" s="12" t="s">
        <v>749</v>
      </c>
      <c r="H4679" s="12" t="s">
        <v>421</v>
      </c>
      <c r="I4679" s="19">
        <v>20723.56</v>
      </c>
      <c r="J4679" s="19">
        <v>4389204.4</v>
      </c>
      <c r="K4679" s="19">
        <f t="shared" si="1"/>
        <v>690.7853333</v>
      </c>
      <c r="L4679" s="14">
        <f t="shared" si="2"/>
        <v>690.7853333</v>
      </c>
      <c r="M4679" s="14">
        <f t="shared" si="3"/>
        <v>0</v>
      </c>
      <c r="N4679" s="14">
        <f t="shared" si="4"/>
        <v>0.002436632569</v>
      </c>
      <c r="O4679" s="14">
        <f t="shared" si="5"/>
        <v>0.01535078519</v>
      </c>
      <c r="P4679" s="19">
        <f t="shared" si="6"/>
        <v>211.7977992</v>
      </c>
      <c r="Q4679" s="14">
        <f t="shared" si="7"/>
        <v>146306.8133</v>
      </c>
    </row>
    <row r="4680" ht="15.75" customHeight="1">
      <c r="A4680" s="12">
        <v>2021.0</v>
      </c>
      <c r="B4680" s="265">
        <v>44228.0</v>
      </c>
      <c r="C4680" s="12" t="s">
        <v>807</v>
      </c>
      <c r="D4680" s="12" t="s">
        <v>808</v>
      </c>
      <c r="E4680" s="12" t="s">
        <v>750</v>
      </c>
      <c r="F4680" s="12" t="s">
        <v>751</v>
      </c>
      <c r="G4680" s="12" t="s">
        <v>749</v>
      </c>
      <c r="H4680" s="12" t="s">
        <v>421</v>
      </c>
      <c r="I4680" s="19">
        <v>47660.29</v>
      </c>
      <c r="J4680" s="19">
        <v>3741268.05</v>
      </c>
      <c r="K4680" s="19">
        <f t="shared" si="1"/>
        <v>1588.676333</v>
      </c>
      <c r="L4680" s="14">
        <f t="shared" si="2"/>
        <v>1588.676333</v>
      </c>
      <c r="M4680" s="14">
        <f t="shared" si="3"/>
        <v>0</v>
      </c>
      <c r="N4680" s="14">
        <f t="shared" si="4"/>
        <v>0.00560379659</v>
      </c>
      <c r="O4680" s="14">
        <f t="shared" si="5"/>
        <v>0.03530391852</v>
      </c>
      <c r="P4680" s="19">
        <f t="shared" si="6"/>
        <v>78.49864216</v>
      </c>
      <c r="Q4680" s="14">
        <f t="shared" si="7"/>
        <v>124708.935</v>
      </c>
    </row>
    <row r="4681" ht="15.75" customHeight="1">
      <c r="A4681" s="12">
        <v>2021.0</v>
      </c>
      <c r="B4681" s="265">
        <v>44228.0</v>
      </c>
      <c r="C4681" s="12" t="s">
        <v>809</v>
      </c>
      <c r="D4681" s="12" t="s">
        <v>810</v>
      </c>
      <c r="E4681" s="12" t="s">
        <v>747</v>
      </c>
      <c r="F4681" s="12" t="s">
        <v>748</v>
      </c>
      <c r="G4681" s="12" t="s">
        <v>749</v>
      </c>
      <c r="H4681" s="12" t="s">
        <v>421</v>
      </c>
      <c r="I4681" s="19">
        <v>29547.84</v>
      </c>
      <c r="J4681" s="19">
        <v>2319465.31</v>
      </c>
      <c r="K4681" s="19">
        <f t="shared" si="1"/>
        <v>984.928</v>
      </c>
      <c r="L4681" s="14">
        <f t="shared" si="2"/>
        <v>984.928</v>
      </c>
      <c r="M4681" s="14">
        <f t="shared" si="3"/>
        <v>0</v>
      </c>
      <c r="N4681" s="14">
        <f t="shared" si="4"/>
        <v>0.00347417284</v>
      </c>
      <c r="O4681" s="14">
        <f t="shared" si="5"/>
        <v>0.02188728889</v>
      </c>
      <c r="P4681" s="19">
        <f t="shared" si="6"/>
        <v>78.49864186</v>
      </c>
      <c r="Q4681" s="14">
        <f t="shared" si="7"/>
        <v>77315.51033</v>
      </c>
    </row>
    <row r="4682" ht="15.75" customHeight="1">
      <c r="A4682" s="12">
        <v>2021.0</v>
      </c>
      <c r="B4682" s="265">
        <v>44228.0</v>
      </c>
      <c r="C4682" s="12" t="s">
        <v>809</v>
      </c>
      <c r="D4682" s="12" t="s">
        <v>810</v>
      </c>
      <c r="E4682" s="12" t="s">
        <v>755</v>
      </c>
      <c r="F4682" s="12" t="s">
        <v>756</v>
      </c>
      <c r="G4682" s="12" t="s">
        <v>749</v>
      </c>
      <c r="H4682" s="12" t="s">
        <v>421</v>
      </c>
      <c r="I4682" s="19">
        <v>5459.95</v>
      </c>
      <c r="J4682" s="19">
        <v>428598.66</v>
      </c>
      <c r="K4682" s="19">
        <f t="shared" si="1"/>
        <v>181.9983333</v>
      </c>
      <c r="L4682" s="14">
        <f t="shared" si="2"/>
        <v>181.9983333</v>
      </c>
      <c r="M4682" s="14">
        <f t="shared" si="3"/>
        <v>0</v>
      </c>
      <c r="N4682" s="14">
        <f t="shared" si="4"/>
        <v>0.0006419694297</v>
      </c>
      <c r="O4682" s="14">
        <f t="shared" si="5"/>
        <v>0.004044407407</v>
      </c>
      <c r="P4682" s="19">
        <f t="shared" si="6"/>
        <v>78.49864193</v>
      </c>
      <c r="Q4682" s="14">
        <f t="shared" si="7"/>
        <v>14286.622</v>
      </c>
    </row>
    <row r="4683" ht="15.75" customHeight="1">
      <c r="A4683" s="12">
        <v>2021.0</v>
      </c>
      <c r="B4683" s="265">
        <v>44228.0</v>
      </c>
      <c r="C4683" s="12" t="s">
        <v>809</v>
      </c>
      <c r="D4683" s="12" t="s">
        <v>810</v>
      </c>
      <c r="E4683" s="12" t="s">
        <v>750</v>
      </c>
      <c r="F4683" s="12" t="s">
        <v>751</v>
      </c>
      <c r="G4683" s="12" t="s">
        <v>749</v>
      </c>
      <c r="H4683" s="12" t="s">
        <v>421</v>
      </c>
      <c r="I4683" s="19">
        <v>28874.39</v>
      </c>
      <c r="J4683" s="19">
        <v>2266600.4</v>
      </c>
      <c r="K4683" s="19">
        <f t="shared" si="1"/>
        <v>962.4796667</v>
      </c>
      <c r="L4683" s="14">
        <f t="shared" si="2"/>
        <v>962.4796667</v>
      </c>
      <c r="M4683" s="14">
        <f t="shared" si="3"/>
        <v>0</v>
      </c>
      <c r="N4683" s="14">
        <f t="shared" si="4"/>
        <v>0.003394990006</v>
      </c>
      <c r="O4683" s="14">
        <f t="shared" si="5"/>
        <v>0.02138843704</v>
      </c>
      <c r="P4683" s="19">
        <f t="shared" si="6"/>
        <v>78.49864188</v>
      </c>
      <c r="Q4683" s="14">
        <f t="shared" si="7"/>
        <v>75553.34667</v>
      </c>
    </row>
    <row r="4684" ht="15.75" customHeight="1">
      <c r="A4684" s="12">
        <v>2021.0</v>
      </c>
      <c r="B4684" s="265">
        <v>44228.0</v>
      </c>
      <c r="C4684" s="12" t="s">
        <v>813</v>
      </c>
      <c r="D4684" s="12" t="s">
        <v>814</v>
      </c>
      <c r="E4684" s="12" t="s">
        <v>747</v>
      </c>
      <c r="F4684" s="12" t="s">
        <v>748</v>
      </c>
      <c r="G4684" s="12" t="s">
        <v>749</v>
      </c>
      <c r="H4684" s="12" t="s">
        <v>421</v>
      </c>
      <c r="I4684" s="19">
        <v>211846.86</v>
      </c>
      <c r="J4684" s="19">
        <v>1.662969085E7</v>
      </c>
      <c r="K4684" s="19">
        <f t="shared" si="1"/>
        <v>7061.562</v>
      </c>
      <c r="L4684" s="14">
        <f t="shared" si="2"/>
        <v>7061.562</v>
      </c>
      <c r="M4684" s="14">
        <f t="shared" si="3"/>
        <v>0</v>
      </c>
      <c r="N4684" s="14">
        <f t="shared" si="4"/>
        <v>0.02490850794</v>
      </c>
      <c r="O4684" s="14">
        <f t="shared" si="5"/>
        <v>0.1569236</v>
      </c>
      <c r="P4684" s="19">
        <f t="shared" si="6"/>
        <v>78.49864213</v>
      </c>
      <c r="Q4684" s="14">
        <f t="shared" si="7"/>
        <v>554323.0283</v>
      </c>
    </row>
    <row r="4685" ht="15.75" customHeight="1">
      <c r="A4685" s="12">
        <v>2021.0</v>
      </c>
      <c r="B4685" s="265">
        <v>44228.0</v>
      </c>
      <c r="C4685" s="12" t="s">
        <v>784</v>
      </c>
      <c r="D4685" s="12" t="s">
        <v>416</v>
      </c>
      <c r="E4685" s="12" t="s">
        <v>747</v>
      </c>
      <c r="F4685" s="12" t="s">
        <v>748</v>
      </c>
      <c r="G4685" s="12" t="s">
        <v>749</v>
      </c>
      <c r="H4685" s="12" t="s">
        <v>405</v>
      </c>
      <c r="I4685" s="19">
        <v>31290.0</v>
      </c>
      <c r="J4685" s="19">
        <v>6559123.76</v>
      </c>
      <c r="K4685" s="19">
        <f t="shared" si="1"/>
        <v>1043</v>
      </c>
      <c r="L4685" s="14">
        <f t="shared" si="2"/>
        <v>1043</v>
      </c>
      <c r="M4685" s="14">
        <f t="shared" si="3"/>
        <v>0</v>
      </c>
      <c r="N4685" s="14">
        <f t="shared" si="4"/>
        <v>0.003679012346</v>
      </c>
      <c r="O4685" s="14">
        <f t="shared" si="5"/>
        <v>0.02317777778</v>
      </c>
      <c r="P4685" s="19">
        <f t="shared" si="6"/>
        <v>209.6236421</v>
      </c>
      <c r="Q4685" s="14">
        <f t="shared" si="7"/>
        <v>218637.4587</v>
      </c>
    </row>
    <row r="4686" ht="15.75" customHeight="1">
      <c r="A4686" s="12">
        <v>2021.0</v>
      </c>
      <c r="B4686" s="265">
        <v>44228.0</v>
      </c>
      <c r="C4686" s="12" t="s">
        <v>786</v>
      </c>
      <c r="D4686" s="12" t="s">
        <v>418</v>
      </c>
      <c r="E4686" s="12" t="s">
        <v>747</v>
      </c>
      <c r="F4686" s="12" t="s">
        <v>748</v>
      </c>
      <c r="G4686" s="12" t="s">
        <v>749</v>
      </c>
      <c r="H4686" s="12" t="s">
        <v>405</v>
      </c>
      <c r="I4686" s="19">
        <v>1468723.0</v>
      </c>
      <c r="J4686" s="19">
        <v>2.9420805805E8</v>
      </c>
      <c r="K4686" s="19">
        <f t="shared" si="1"/>
        <v>48957.43333</v>
      </c>
      <c r="L4686" s="14">
        <f t="shared" si="2"/>
        <v>48957.43333</v>
      </c>
      <c r="M4686" s="14">
        <f t="shared" si="3"/>
        <v>0</v>
      </c>
      <c r="N4686" s="14">
        <f t="shared" si="4"/>
        <v>0.1726893592</v>
      </c>
      <c r="O4686" s="14">
        <f t="shared" si="5"/>
        <v>1.087942963</v>
      </c>
      <c r="P4686" s="19">
        <f t="shared" si="6"/>
        <v>200.3155517</v>
      </c>
      <c r="Q4686" s="14">
        <f t="shared" si="7"/>
        <v>9806935.268</v>
      </c>
    </row>
    <row r="4687" ht="15.75" customHeight="1">
      <c r="A4687" s="12">
        <v>2021.0</v>
      </c>
      <c r="B4687" s="265">
        <v>44228.0</v>
      </c>
      <c r="C4687" s="12" t="s">
        <v>786</v>
      </c>
      <c r="D4687" s="12" t="s">
        <v>418</v>
      </c>
      <c r="E4687" s="12" t="s">
        <v>753</v>
      </c>
      <c r="F4687" s="12" t="s">
        <v>754</v>
      </c>
      <c r="G4687" s="12" t="s">
        <v>749</v>
      </c>
      <c r="H4687" s="12" t="s">
        <v>405</v>
      </c>
      <c r="I4687" s="19">
        <v>24928.0</v>
      </c>
      <c r="J4687" s="19">
        <v>5139547.33</v>
      </c>
      <c r="K4687" s="19">
        <f t="shared" si="1"/>
        <v>830.9333333</v>
      </c>
      <c r="L4687" s="14">
        <f t="shared" si="2"/>
        <v>830.9333333</v>
      </c>
      <c r="M4687" s="14">
        <f t="shared" si="3"/>
        <v>0</v>
      </c>
      <c r="N4687" s="14">
        <f t="shared" si="4"/>
        <v>0.002930981775</v>
      </c>
      <c r="O4687" s="14">
        <f t="shared" si="5"/>
        <v>0.01846518519</v>
      </c>
      <c r="P4687" s="19">
        <f t="shared" si="6"/>
        <v>206.1756792</v>
      </c>
      <c r="Q4687" s="14">
        <f t="shared" si="7"/>
        <v>171318.2443</v>
      </c>
    </row>
    <row r="4688" ht="15.75" customHeight="1">
      <c r="A4688" s="12">
        <v>2021.0</v>
      </c>
      <c r="B4688" s="265">
        <v>44228.0</v>
      </c>
      <c r="C4688" s="12" t="s">
        <v>786</v>
      </c>
      <c r="D4688" s="12" t="s">
        <v>418</v>
      </c>
      <c r="E4688" s="12" t="s">
        <v>755</v>
      </c>
      <c r="F4688" s="12" t="s">
        <v>756</v>
      </c>
      <c r="G4688" s="12" t="s">
        <v>749</v>
      </c>
      <c r="H4688" s="12" t="s">
        <v>405</v>
      </c>
      <c r="I4688" s="19">
        <v>231.0</v>
      </c>
      <c r="J4688" s="19">
        <v>20212.19</v>
      </c>
      <c r="K4688" s="19">
        <f t="shared" si="1"/>
        <v>7.7</v>
      </c>
      <c r="L4688" s="14">
        <f t="shared" si="2"/>
        <v>7.7</v>
      </c>
      <c r="M4688" s="14">
        <f t="shared" si="3"/>
        <v>0</v>
      </c>
      <c r="N4688" s="14">
        <f t="shared" si="4"/>
        <v>0.00002716049383</v>
      </c>
      <c r="O4688" s="14">
        <f t="shared" si="5"/>
        <v>0.0001711111111</v>
      </c>
      <c r="P4688" s="19">
        <f t="shared" si="6"/>
        <v>87.49865801</v>
      </c>
      <c r="Q4688" s="14">
        <f t="shared" si="7"/>
        <v>673.7396667</v>
      </c>
    </row>
    <row r="4689" ht="15.75" customHeight="1">
      <c r="A4689" s="12">
        <v>2021.0</v>
      </c>
      <c r="B4689" s="265">
        <v>44228.0</v>
      </c>
      <c r="C4689" s="12" t="s">
        <v>786</v>
      </c>
      <c r="D4689" s="12" t="s">
        <v>418</v>
      </c>
      <c r="E4689" s="12" t="s">
        <v>750</v>
      </c>
      <c r="F4689" s="12" t="s">
        <v>751</v>
      </c>
      <c r="G4689" s="12" t="s">
        <v>749</v>
      </c>
      <c r="H4689" s="12" t="s">
        <v>405</v>
      </c>
      <c r="I4689" s="19">
        <v>6275.0</v>
      </c>
      <c r="J4689" s="19">
        <v>983803.72</v>
      </c>
      <c r="K4689" s="19">
        <f t="shared" si="1"/>
        <v>209.1666667</v>
      </c>
      <c r="L4689" s="14">
        <f t="shared" si="2"/>
        <v>209.1666667</v>
      </c>
      <c r="M4689" s="14">
        <f t="shared" si="3"/>
        <v>0</v>
      </c>
      <c r="N4689" s="14">
        <f t="shared" si="4"/>
        <v>0.0007378012934</v>
      </c>
      <c r="O4689" s="14">
        <f t="shared" si="5"/>
        <v>0.004648148148</v>
      </c>
      <c r="P4689" s="19">
        <f t="shared" si="6"/>
        <v>156.7814693</v>
      </c>
      <c r="Q4689" s="14">
        <f t="shared" si="7"/>
        <v>32793.45733</v>
      </c>
    </row>
    <row r="4690" ht="15.75" customHeight="1">
      <c r="A4690" s="12">
        <v>2021.0</v>
      </c>
      <c r="B4690" s="265">
        <v>44228.0</v>
      </c>
      <c r="C4690" s="12" t="s">
        <v>787</v>
      </c>
      <c r="D4690" s="12" t="s">
        <v>419</v>
      </c>
      <c r="E4690" s="12" t="s">
        <v>747</v>
      </c>
      <c r="F4690" s="12" t="s">
        <v>748</v>
      </c>
      <c r="G4690" s="12" t="s">
        <v>749</v>
      </c>
      <c r="H4690" s="12" t="s">
        <v>405</v>
      </c>
      <c r="I4690" s="19">
        <v>528813.0</v>
      </c>
      <c r="J4690" s="19">
        <v>1.0374304867E8</v>
      </c>
      <c r="K4690" s="19">
        <f t="shared" si="1"/>
        <v>17627.1</v>
      </c>
      <c r="L4690" s="14">
        <f t="shared" si="2"/>
        <v>17627.1</v>
      </c>
      <c r="M4690" s="14">
        <f t="shared" si="3"/>
        <v>0</v>
      </c>
      <c r="N4690" s="14">
        <f t="shared" si="4"/>
        <v>0.06217671958</v>
      </c>
      <c r="O4690" s="14">
        <f t="shared" si="5"/>
        <v>0.3917133333</v>
      </c>
      <c r="P4690" s="19">
        <f t="shared" si="6"/>
        <v>196.1809726</v>
      </c>
      <c r="Q4690" s="14">
        <f t="shared" si="7"/>
        <v>3458101.622</v>
      </c>
    </row>
    <row r="4691" ht="15.75" customHeight="1">
      <c r="A4691" s="12">
        <v>2021.0</v>
      </c>
      <c r="B4691" s="265">
        <v>44256.0</v>
      </c>
      <c r="C4691" s="12" t="s">
        <v>752</v>
      </c>
      <c r="D4691" s="12" t="s">
        <v>424</v>
      </c>
      <c r="E4691" s="12" t="s">
        <v>753</v>
      </c>
      <c r="F4691" s="12" t="s">
        <v>754</v>
      </c>
      <c r="G4691" s="12" t="s">
        <v>749</v>
      </c>
      <c r="H4691" s="12" t="s">
        <v>421</v>
      </c>
      <c r="I4691" s="19">
        <v>5604.9</v>
      </c>
      <c r="J4691" s="19">
        <v>5187913.73</v>
      </c>
      <c r="K4691" s="19">
        <f t="shared" si="1"/>
        <v>186.83</v>
      </c>
      <c r="L4691" s="14">
        <f t="shared" si="2"/>
        <v>186.83</v>
      </c>
      <c r="M4691" s="14">
        <f t="shared" si="3"/>
        <v>0</v>
      </c>
      <c r="N4691" s="14">
        <f t="shared" si="4"/>
        <v>0.0006590123457</v>
      </c>
      <c r="O4691" s="14">
        <f t="shared" si="5"/>
        <v>0.004151777778</v>
      </c>
      <c r="P4691" s="19">
        <f t="shared" si="6"/>
        <v>925.6032632</v>
      </c>
      <c r="Q4691" s="14">
        <f t="shared" si="7"/>
        <v>172930.4577</v>
      </c>
    </row>
    <row r="4692" ht="15.75" customHeight="1">
      <c r="A4692" s="12">
        <v>2021.0</v>
      </c>
      <c r="B4692" s="265">
        <v>44256.0</v>
      </c>
      <c r="C4692" s="12" t="s">
        <v>803</v>
      </c>
      <c r="D4692" s="12" t="s">
        <v>408</v>
      </c>
      <c r="E4692" s="12" t="s">
        <v>747</v>
      </c>
      <c r="F4692" s="12" t="s">
        <v>748</v>
      </c>
      <c r="G4692" s="12" t="s">
        <v>749</v>
      </c>
      <c r="H4692" s="12" t="s">
        <v>405</v>
      </c>
      <c r="I4692" s="19">
        <v>1.038474945E7</v>
      </c>
      <c r="J4692" s="19">
        <v>2.04932887755E9</v>
      </c>
      <c r="K4692" s="19">
        <f t="shared" si="1"/>
        <v>346158.315</v>
      </c>
      <c r="L4692" s="14">
        <f t="shared" si="2"/>
        <v>283500</v>
      </c>
      <c r="M4692" s="14">
        <f t="shared" si="3"/>
        <v>62658.315</v>
      </c>
      <c r="N4692" s="14">
        <f t="shared" si="4"/>
        <v>1</v>
      </c>
      <c r="O4692" s="14">
        <f t="shared" si="5"/>
        <v>6.3</v>
      </c>
      <c r="P4692" s="19">
        <f t="shared" si="6"/>
        <v>197.3402331</v>
      </c>
      <c r="Q4692" s="14">
        <f t="shared" si="7"/>
        <v>55945956.09</v>
      </c>
    </row>
    <row r="4693" ht="15.75" customHeight="1">
      <c r="A4693" s="12">
        <v>2021.0</v>
      </c>
      <c r="B4693" s="265">
        <v>44256.0</v>
      </c>
      <c r="C4693" s="12" t="s">
        <v>803</v>
      </c>
      <c r="D4693" s="12" t="s">
        <v>408</v>
      </c>
      <c r="E4693" s="12" t="s">
        <v>753</v>
      </c>
      <c r="F4693" s="12" t="s">
        <v>754</v>
      </c>
      <c r="G4693" s="12" t="s">
        <v>749</v>
      </c>
      <c r="H4693" s="12" t="s">
        <v>405</v>
      </c>
      <c r="I4693" s="19">
        <v>3.278855823E7</v>
      </c>
      <c r="J4693" s="19">
        <v>6.49990459288E9</v>
      </c>
      <c r="K4693" s="19">
        <f t="shared" si="1"/>
        <v>1092951.941</v>
      </c>
      <c r="L4693" s="14">
        <f t="shared" si="2"/>
        <v>283500</v>
      </c>
      <c r="M4693" s="14">
        <f t="shared" si="3"/>
        <v>809451.941</v>
      </c>
      <c r="N4693" s="14">
        <f t="shared" si="4"/>
        <v>1</v>
      </c>
      <c r="O4693" s="14">
        <f t="shared" si="5"/>
        <v>6.3</v>
      </c>
      <c r="P4693" s="19">
        <f t="shared" si="6"/>
        <v>198.2369748</v>
      </c>
      <c r="Q4693" s="14">
        <f t="shared" si="7"/>
        <v>56200182.37</v>
      </c>
    </row>
    <row r="4694" ht="15.75" customHeight="1">
      <c r="A4694" s="12">
        <v>2021.0</v>
      </c>
      <c r="B4694" s="265">
        <v>44256.0</v>
      </c>
      <c r="C4694" s="12" t="s">
        <v>803</v>
      </c>
      <c r="D4694" s="12" t="s">
        <v>408</v>
      </c>
      <c r="E4694" s="12" t="s">
        <v>755</v>
      </c>
      <c r="F4694" s="12" t="s">
        <v>756</v>
      </c>
      <c r="G4694" s="12" t="s">
        <v>749</v>
      </c>
      <c r="H4694" s="12" t="s">
        <v>405</v>
      </c>
      <c r="I4694" s="19">
        <v>1914308.03</v>
      </c>
      <c r="J4694" s="19">
        <v>3.8068055782E8</v>
      </c>
      <c r="K4694" s="19">
        <f t="shared" si="1"/>
        <v>63810.26767</v>
      </c>
      <c r="L4694" s="14">
        <f t="shared" si="2"/>
        <v>63810.26767</v>
      </c>
      <c r="M4694" s="14">
        <f t="shared" si="3"/>
        <v>0</v>
      </c>
      <c r="N4694" s="14">
        <f t="shared" si="4"/>
        <v>0.2250803092</v>
      </c>
      <c r="O4694" s="14">
        <f t="shared" si="5"/>
        <v>1.418005948</v>
      </c>
      <c r="P4694" s="19">
        <f t="shared" si="6"/>
        <v>198.8606598</v>
      </c>
      <c r="Q4694" s="14">
        <f t="shared" si="7"/>
        <v>12689351.93</v>
      </c>
    </row>
    <row r="4695" ht="15.75" customHeight="1">
      <c r="A4695" s="12">
        <v>2021.0</v>
      </c>
      <c r="B4695" s="265">
        <v>44256.0</v>
      </c>
      <c r="C4695" s="12" t="s">
        <v>759</v>
      </c>
      <c r="D4695" s="12" t="s">
        <v>406</v>
      </c>
      <c r="E4695" s="12" t="s">
        <v>747</v>
      </c>
      <c r="F4695" s="12" t="s">
        <v>748</v>
      </c>
      <c r="G4695" s="12" t="s">
        <v>749</v>
      </c>
      <c r="H4695" s="12" t="s">
        <v>405</v>
      </c>
      <c r="I4695" s="19">
        <v>5594972.5</v>
      </c>
      <c r="J4695" s="19">
        <v>1.17792530625E9</v>
      </c>
      <c r="K4695" s="19">
        <f t="shared" si="1"/>
        <v>186499.0833</v>
      </c>
      <c r="L4695" s="14">
        <f t="shared" si="2"/>
        <v>186499.0833</v>
      </c>
      <c r="M4695" s="14">
        <f t="shared" si="3"/>
        <v>0</v>
      </c>
      <c r="N4695" s="14">
        <f t="shared" si="4"/>
        <v>0.6578450911</v>
      </c>
      <c r="O4695" s="14">
        <f t="shared" si="5"/>
        <v>4.144424074</v>
      </c>
      <c r="P4695" s="19">
        <f t="shared" si="6"/>
        <v>210.5328143</v>
      </c>
      <c r="Q4695" s="14">
        <f t="shared" si="7"/>
        <v>39264176.88</v>
      </c>
    </row>
    <row r="4696" ht="15.75" customHeight="1">
      <c r="A4696" s="12">
        <v>2021.0</v>
      </c>
      <c r="B4696" s="265">
        <v>44256.0</v>
      </c>
      <c r="C4696" s="12" t="s">
        <v>759</v>
      </c>
      <c r="D4696" s="12" t="s">
        <v>406</v>
      </c>
      <c r="E4696" s="12" t="s">
        <v>753</v>
      </c>
      <c r="F4696" s="12" t="s">
        <v>754</v>
      </c>
      <c r="G4696" s="12" t="s">
        <v>749</v>
      </c>
      <c r="H4696" s="12" t="s">
        <v>405</v>
      </c>
      <c r="I4696" s="19">
        <v>3.358625456E7</v>
      </c>
      <c r="J4696" s="19">
        <v>7.55810054458E9</v>
      </c>
      <c r="K4696" s="19">
        <f t="shared" si="1"/>
        <v>1119541.819</v>
      </c>
      <c r="L4696" s="14">
        <f t="shared" si="2"/>
        <v>283500</v>
      </c>
      <c r="M4696" s="14">
        <f t="shared" si="3"/>
        <v>836041.8187</v>
      </c>
      <c r="N4696" s="14">
        <f t="shared" si="4"/>
        <v>1</v>
      </c>
      <c r="O4696" s="14">
        <f t="shared" si="5"/>
        <v>6.3</v>
      </c>
      <c r="P4696" s="19">
        <f t="shared" si="6"/>
        <v>225.0355285</v>
      </c>
      <c r="Q4696" s="14">
        <f t="shared" si="7"/>
        <v>63797572.32</v>
      </c>
    </row>
    <row r="4697" ht="15.75" customHeight="1">
      <c r="A4697" s="12">
        <v>2021.0</v>
      </c>
      <c r="B4697" s="265">
        <v>44256.0</v>
      </c>
      <c r="C4697" s="12" t="s">
        <v>759</v>
      </c>
      <c r="D4697" s="12" t="s">
        <v>406</v>
      </c>
      <c r="E4697" s="12" t="s">
        <v>755</v>
      </c>
      <c r="F4697" s="12" t="s">
        <v>756</v>
      </c>
      <c r="G4697" s="12" t="s">
        <v>749</v>
      </c>
      <c r="H4697" s="12" t="s">
        <v>405</v>
      </c>
      <c r="I4697" s="19">
        <v>1042924.71</v>
      </c>
      <c r="J4697" s="19">
        <v>3.0561437494E8</v>
      </c>
      <c r="K4697" s="19">
        <f t="shared" si="1"/>
        <v>34764.157</v>
      </c>
      <c r="L4697" s="14">
        <f t="shared" si="2"/>
        <v>34764.157</v>
      </c>
      <c r="M4697" s="14">
        <f t="shared" si="3"/>
        <v>0</v>
      </c>
      <c r="N4697" s="14">
        <f t="shared" si="4"/>
        <v>0.1226248924</v>
      </c>
      <c r="O4697" s="14">
        <f t="shared" si="5"/>
        <v>0.7725368222</v>
      </c>
      <c r="P4697" s="19">
        <f t="shared" si="6"/>
        <v>293.0358942</v>
      </c>
      <c r="Q4697" s="14">
        <f t="shared" si="7"/>
        <v>10187145.83</v>
      </c>
    </row>
    <row r="4698" ht="15.75" customHeight="1">
      <c r="A4698" s="12">
        <v>2021.0</v>
      </c>
      <c r="B4698" s="265">
        <v>44256.0</v>
      </c>
      <c r="C4698" s="12" t="s">
        <v>759</v>
      </c>
      <c r="D4698" s="12" t="s">
        <v>406</v>
      </c>
      <c r="E4698" s="12" t="s">
        <v>750</v>
      </c>
      <c r="F4698" s="12" t="s">
        <v>751</v>
      </c>
      <c r="G4698" s="12" t="s">
        <v>749</v>
      </c>
      <c r="H4698" s="12" t="s">
        <v>405</v>
      </c>
      <c r="I4698" s="19">
        <v>5070.89</v>
      </c>
      <c r="J4698" s="19">
        <v>1082926.74</v>
      </c>
      <c r="K4698" s="19">
        <f t="shared" si="1"/>
        <v>169.0296667</v>
      </c>
      <c r="L4698" s="14">
        <f t="shared" si="2"/>
        <v>169.0296667</v>
      </c>
      <c r="M4698" s="14">
        <f t="shared" si="3"/>
        <v>0</v>
      </c>
      <c r="N4698" s="14">
        <f t="shared" si="4"/>
        <v>0.0005962245738</v>
      </c>
      <c r="O4698" s="14">
        <f t="shared" si="5"/>
        <v>0.003756214815</v>
      </c>
      <c r="P4698" s="19">
        <f t="shared" si="6"/>
        <v>213.5575293</v>
      </c>
      <c r="Q4698" s="14">
        <f t="shared" si="7"/>
        <v>36097.558</v>
      </c>
    </row>
    <row r="4699" ht="15.75" customHeight="1">
      <c r="A4699" s="12">
        <v>2021.0</v>
      </c>
      <c r="B4699" s="265">
        <v>44256.0</v>
      </c>
      <c r="C4699" s="12" t="s">
        <v>763</v>
      </c>
      <c r="D4699" s="12" t="s">
        <v>409</v>
      </c>
      <c r="E4699" s="12" t="s">
        <v>747</v>
      </c>
      <c r="F4699" s="12" t="s">
        <v>748</v>
      </c>
      <c r="G4699" s="12" t="s">
        <v>749</v>
      </c>
      <c r="H4699" s="12" t="s">
        <v>405</v>
      </c>
      <c r="I4699" s="19">
        <v>50069.4</v>
      </c>
      <c r="J4699" s="19">
        <v>8501446.74</v>
      </c>
      <c r="K4699" s="19">
        <f t="shared" si="1"/>
        <v>1668.98</v>
      </c>
      <c r="L4699" s="14">
        <f t="shared" si="2"/>
        <v>1668.98</v>
      </c>
      <c r="M4699" s="14">
        <f t="shared" si="3"/>
        <v>0</v>
      </c>
      <c r="N4699" s="14">
        <f t="shared" si="4"/>
        <v>0.005887054674</v>
      </c>
      <c r="O4699" s="14">
        <f t="shared" si="5"/>
        <v>0.03708844444</v>
      </c>
      <c r="P4699" s="19">
        <f t="shared" si="6"/>
        <v>169.7932618</v>
      </c>
      <c r="Q4699" s="14">
        <f t="shared" si="7"/>
        <v>283381.558</v>
      </c>
    </row>
    <row r="4700" ht="15.75" customHeight="1">
      <c r="A4700" s="12">
        <v>2021.0</v>
      </c>
      <c r="B4700" s="265">
        <v>44256.0</v>
      </c>
      <c r="C4700" s="12" t="s">
        <v>763</v>
      </c>
      <c r="D4700" s="12" t="s">
        <v>409</v>
      </c>
      <c r="E4700" s="12" t="s">
        <v>753</v>
      </c>
      <c r="F4700" s="12" t="s">
        <v>754</v>
      </c>
      <c r="G4700" s="12" t="s">
        <v>749</v>
      </c>
      <c r="H4700" s="12" t="s">
        <v>405</v>
      </c>
      <c r="I4700" s="19">
        <v>627585.1</v>
      </c>
      <c r="J4700" s="19">
        <v>1.0655972115E8</v>
      </c>
      <c r="K4700" s="19">
        <f t="shared" si="1"/>
        <v>20919.50333</v>
      </c>
      <c r="L4700" s="14">
        <f t="shared" si="2"/>
        <v>20919.50333</v>
      </c>
      <c r="M4700" s="14">
        <f t="shared" si="3"/>
        <v>0</v>
      </c>
      <c r="N4700" s="14">
        <f t="shared" si="4"/>
        <v>0.07379013521</v>
      </c>
      <c r="O4700" s="14">
        <f t="shared" si="5"/>
        <v>0.4648778519</v>
      </c>
      <c r="P4700" s="19">
        <f t="shared" si="6"/>
        <v>169.7932617</v>
      </c>
      <c r="Q4700" s="14">
        <f t="shared" si="7"/>
        <v>3551990.705</v>
      </c>
    </row>
    <row r="4701" ht="15.75" customHeight="1">
      <c r="A4701" s="12">
        <v>2021.0</v>
      </c>
      <c r="B4701" s="265">
        <v>44256.0</v>
      </c>
      <c r="C4701" s="12" t="s">
        <v>763</v>
      </c>
      <c r="D4701" s="12" t="s">
        <v>409</v>
      </c>
      <c r="E4701" s="12" t="s">
        <v>755</v>
      </c>
      <c r="F4701" s="12" t="s">
        <v>756</v>
      </c>
      <c r="G4701" s="12" t="s">
        <v>749</v>
      </c>
      <c r="H4701" s="12" t="s">
        <v>405</v>
      </c>
      <c r="I4701" s="19">
        <v>5663.7</v>
      </c>
      <c r="J4701" s="19">
        <v>961658.1</v>
      </c>
      <c r="K4701" s="19">
        <f t="shared" si="1"/>
        <v>188.79</v>
      </c>
      <c r="L4701" s="14">
        <f t="shared" si="2"/>
        <v>188.79</v>
      </c>
      <c r="M4701" s="14">
        <f t="shared" si="3"/>
        <v>0</v>
      </c>
      <c r="N4701" s="14">
        <f t="shared" si="4"/>
        <v>0.0006659259259</v>
      </c>
      <c r="O4701" s="14">
        <f t="shared" si="5"/>
        <v>0.004195333333</v>
      </c>
      <c r="P4701" s="19">
        <f t="shared" si="6"/>
        <v>169.7932624</v>
      </c>
      <c r="Q4701" s="14">
        <f t="shared" si="7"/>
        <v>32055.27</v>
      </c>
    </row>
    <row r="4702" ht="15.75" customHeight="1">
      <c r="A4702" s="12">
        <v>2021.0</v>
      </c>
      <c r="B4702" s="265">
        <v>44256.0</v>
      </c>
      <c r="C4702" s="12" t="s">
        <v>764</v>
      </c>
      <c r="D4702" s="12" t="s">
        <v>410</v>
      </c>
      <c r="E4702" s="12" t="s">
        <v>747</v>
      </c>
      <c r="F4702" s="12" t="s">
        <v>748</v>
      </c>
      <c r="G4702" s="12" t="s">
        <v>749</v>
      </c>
      <c r="H4702" s="12" t="s">
        <v>405</v>
      </c>
      <c r="I4702" s="19">
        <v>174177.5</v>
      </c>
      <c r="J4702" s="19">
        <v>2.88724047E7</v>
      </c>
      <c r="K4702" s="19">
        <f t="shared" si="1"/>
        <v>5805.916667</v>
      </c>
      <c r="L4702" s="14">
        <f t="shared" si="2"/>
        <v>5805.916667</v>
      </c>
      <c r="M4702" s="14">
        <f t="shared" si="3"/>
        <v>0</v>
      </c>
      <c r="N4702" s="14">
        <f t="shared" si="4"/>
        <v>0.02047942387</v>
      </c>
      <c r="O4702" s="14">
        <f t="shared" si="5"/>
        <v>0.1290203704</v>
      </c>
      <c r="P4702" s="19">
        <f t="shared" si="6"/>
        <v>165.7642617</v>
      </c>
      <c r="Q4702" s="14">
        <f t="shared" si="7"/>
        <v>962413.49</v>
      </c>
    </row>
    <row r="4703" ht="15.75" customHeight="1">
      <c r="A4703" s="12">
        <v>2021.0</v>
      </c>
      <c r="B4703" s="265">
        <v>44256.0</v>
      </c>
      <c r="C4703" s="12" t="s">
        <v>764</v>
      </c>
      <c r="D4703" s="12" t="s">
        <v>410</v>
      </c>
      <c r="E4703" s="12" t="s">
        <v>753</v>
      </c>
      <c r="F4703" s="12" t="s">
        <v>754</v>
      </c>
      <c r="G4703" s="12" t="s">
        <v>749</v>
      </c>
      <c r="H4703" s="12" t="s">
        <v>405</v>
      </c>
      <c r="I4703" s="19">
        <v>1020452.0</v>
      </c>
      <c r="J4703" s="19">
        <v>1.6915447241E8</v>
      </c>
      <c r="K4703" s="19">
        <f t="shared" si="1"/>
        <v>34015.06667</v>
      </c>
      <c r="L4703" s="14">
        <f t="shared" si="2"/>
        <v>34015.06667</v>
      </c>
      <c r="M4703" s="14">
        <f t="shared" si="3"/>
        <v>0</v>
      </c>
      <c r="N4703" s="14">
        <f t="shared" si="4"/>
        <v>0.1199825985</v>
      </c>
      <c r="O4703" s="14">
        <f t="shared" si="5"/>
        <v>0.7558903704</v>
      </c>
      <c r="P4703" s="19">
        <f t="shared" si="6"/>
        <v>165.7642617</v>
      </c>
      <c r="Q4703" s="14">
        <f t="shared" si="7"/>
        <v>5638482.414</v>
      </c>
    </row>
    <row r="4704" ht="15.75" customHeight="1">
      <c r="A4704" s="12">
        <v>2021.0</v>
      </c>
      <c r="B4704" s="265">
        <v>44256.0</v>
      </c>
      <c r="C4704" s="12" t="s">
        <v>764</v>
      </c>
      <c r="D4704" s="12" t="s">
        <v>410</v>
      </c>
      <c r="E4704" s="12" t="s">
        <v>755</v>
      </c>
      <c r="F4704" s="12" t="s">
        <v>756</v>
      </c>
      <c r="G4704" s="12" t="s">
        <v>749</v>
      </c>
      <c r="H4704" s="12" t="s">
        <v>405</v>
      </c>
      <c r="I4704" s="19">
        <v>15334.0</v>
      </c>
      <c r="J4704" s="19">
        <v>2541829.19</v>
      </c>
      <c r="K4704" s="19">
        <f t="shared" si="1"/>
        <v>511.1333333</v>
      </c>
      <c r="L4704" s="14">
        <f t="shared" si="2"/>
        <v>511.1333333</v>
      </c>
      <c r="M4704" s="14">
        <f t="shared" si="3"/>
        <v>0</v>
      </c>
      <c r="N4704" s="14">
        <f t="shared" si="4"/>
        <v>0.001802939447</v>
      </c>
      <c r="O4704" s="14">
        <f t="shared" si="5"/>
        <v>0.01135851852</v>
      </c>
      <c r="P4704" s="19">
        <f t="shared" si="6"/>
        <v>165.7642618</v>
      </c>
      <c r="Q4704" s="14">
        <f t="shared" si="7"/>
        <v>84727.63967</v>
      </c>
    </row>
    <row r="4705" ht="15.75" customHeight="1">
      <c r="A4705" s="12">
        <v>2021.0</v>
      </c>
      <c r="B4705" s="265">
        <v>44256.0</v>
      </c>
      <c r="C4705" s="12" t="s">
        <v>764</v>
      </c>
      <c r="D4705" s="12" t="s">
        <v>410</v>
      </c>
      <c r="E4705" s="12" t="s">
        <v>750</v>
      </c>
      <c r="F4705" s="12" t="s">
        <v>751</v>
      </c>
      <c r="G4705" s="12" t="s">
        <v>749</v>
      </c>
      <c r="H4705" s="12" t="s">
        <v>405</v>
      </c>
      <c r="I4705" s="19">
        <v>7092.0</v>
      </c>
      <c r="J4705" s="19">
        <v>1175600.14</v>
      </c>
      <c r="K4705" s="19">
        <f t="shared" si="1"/>
        <v>236.4</v>
      </c>
      <c r="L4705" s="14">
        <f t="shared" si="2"/>
        <v>236.4</v>
      </c>
      <c r="M4705" s="14">
        <f t="shared" si="3"/>
        <v>0</v>
      </c>
      <c r="N4705" s="14">
        <f t="shared" si="4"/>
        <v>0.0008338624339</v>
      </c>
      <c r="O4705" s="14">
        <f t="shared" si="5"/>
        <v>0.005253333333</v>
      </c>
      <c r="P4705" s="19">
        <f t="shared" si="6"/>
        <v>165.7642611</v>
      </c>
      <c r="Q4705" s="14">
        <f t="shared" si="7"/>
        <v>39186.67133</v>
      </c>
    </row>
    <row r="4706" ht="15.75" customHeight="1">
      <c r="A4706" s="12">
        <v>2021.0</v>
      </c>
      <c r="B4706" s="265">
        <v>44256.0</v>
      </c>
      <c r="C4706" s="12" t="s">
        <v>765</v>
      </c>
      <c r="D4706" s="12" t="s">
        <v>412</v>
      </c>
      <c r="E4706" s="12" t="s">
        <v>747</v>
      </c>
      <c r="F4706" s="12" t="s">
        <v>748</v>
      </c>
      <c r="G4706" s="12" t="s">
        <v>749</v>
      </c>
      <c r="H4706" s="12" t="s">
        <v>405</v>
      </c>
      <c r="I4706" s="19">
        <v>65925.5</v>
      </c>
      <c r="J4706" s="19">
        <v>1.068027787E7</v>
      </c>
      <c r="K4706" s="19">
        <f t="shared" si="1"/>
        <v>2197.516667</v>
      </c>
      <c r="L4706" s="14">
        <f t="shared" si="2"/>
        <v>2197.516667</v>
      </c>
      <c r="M4706" s="14">
        <f t="shared" si="3"/>
        <v>0</v>
      </c>
      <c r="N4706" s="14">
        <f t="shared" si="4"/>
        <v>0.00775138154</v>
      </c>
      <c r="O4706" s="14">
        <f t="shared" si="5"/>
        <v>0.0488337037</v>
      </c>
      <c r="P4706" s="19">
        <f t="shared" si="6"/>
        <v>162.0052615</v>
      </c>
      <c r="Q4706" s="14">
        <f t="shared" si="7"/>
        <v>356009.2623</v>
      </c>
    </row>
    <row r="4707" ht="15.75" customHeight="1">
      <c r="A4707" s="12">
        <v>2021.0</v>
      </c>
      <c r="B4707" s="265">
        <v>44256.0</v>
      </c>
      <c r="C4707" s="12" t="s">
        <v>765</v>
      </c>
      <c r="D4707" s="12" t="s">
        <v>412</v>
      </c>
      <c r="E4707" s="12" t="s">
        <v>753</v>
      </c>
      <c r="F4707" s="12" t="s">
        <v>754</v>
      </c>
      <c r="G4707" s="12" t="s">
        <v>749</v>
      </c>
      <c r="H4707" s="12" t="s">
        <v>405</v>
      </c>
      <c r="I4707" s="19">
        <v>302558.5</v>
      </c>
      <c r="J4707" s="19">
        <v>4.901606897E7</v>
      </c>
      <c r="K4707" s="19">
        <f t="shared" si="1"/>
        <v>10085.28333</v>
      </c>
      <c r="L4707" s="14">
        <f t="shared" si="2"/>
        <v>10085.28333</v>
      </c>
      <c r="M4707" s="14">
        <f t="shared" si="3"/>
        <v>0</v>
      </c>
      <c r="N4707" s="14">
        <f t="shared" si="4"/>
        <v>0.03557419165</v>
      </c>
      <c r="O4707" s="14">
        <f t="shared" si="5"/>
        <v>0.2241174074</v>
      </c>
      <c r="P4707" s="19">
        <f t="shared" si="6"/>
        <v>162.0052617</v>
      </c>
      <c r="Q4707" s="14">
        <f t="shared" si="7"/>
        <v>1633868.966</v>
      </c>
    </row>
    <row r="4708" ht="15.75" customHeight="1">
      <c r="A4708" s="12">
        <v>2021.0</v>
      </c>
      <c r="B4708" s="265">
        <v>44256.0</v>
      </c>
      <c r="C4708" s="12" t="s">
        <v>766</v>
      </c>
      <c r="D4708" s="12" t="s">
        <v>413</v>
      </c>
      <c r="E4708" s="12" t="s">
        <v>747</v>
      </c>
      <c r="F4708" s="12" t="s">
        <v>748</v>
      </c>
      <c r="G4708" s="12" t="s">
        <v>749</v>
      </c>
      <c r="H4708" s="12" t="s">
        <v>405</v>
      </c>
      <c r="I4708" s="19">
        <v>283649.1</v>
      </c>
      <c r="J4708" s="19">
        <v>4.238272098E7</v>
      </c>
      <c r="K4708" s="19">
        <f t="shared" si="1"/>
        <v>9454.97</v>
      </c>
      <c r="L4708" s="14">
        <f t="shared" si="2"/>
        <v>9454.97</v>
      </c>
      <c r="M4708" s="14">
        <f t="shared" si="3"/>
        <v>0</v>
      </c>
      <c r="N4708" s="14">
        <f t="shared" si="4"/>
        <v>0.0333508642</v>
      </c>
      <c r="O4708" s="14">
        <f t="shared" si="5"/>
        <v>0.2101104444</v>
      </c>
      <c r="P4708" s="19">
        <f t="shared" si="6"/>
        <v>149.4195504</v>
      </c>
      <c r="Q4708" s="14">
        <f t="shared" si="7"/>
        <v>1412757.366</v>
      </c>
    </row>
    <row r="4709" ht="15.75" customHeight="1">
      <c r="A4709" s="12">
        <v>2021.0</v>
      </c>
      <c r="B4709" s="265">
        <v>44256.0</v>
      </c>
      <c r="C4709" s="12" t="s">
        <v>766</v>
      </c>
      <c r="D4709" s="12" t="s">
        <v>413</v>
      </c>
      <c r="E4709" s="12" t="s">
        <v>753</v>
      </c>
      <c r="F4709" s="12" t="s">
        <v>754</v>
      </c>
      <c r="G4709" s="12" t="s">
        <v>749</v>
      </c>
      <c r="H4709" s="12" t="s">
        <v>405</v>
      </c>
      <c r="I4709" s="19">
        <v>148085.4</v>
      </c>
      <c r="J4709" s="19">
        <v>4.044959063E7</v>
      </c>
      <c r="K4709" s="19">
        <f t="shared" si="1"/>
        <v>4936.18</v>
      </c>
      <c r="L4709" s="14">
        <f t="shared" si="2"/>
        <v>4936.18</v>
      </c>
      <c r="M4709" s="14">
        <f t="shared" si="3"/>
        <v>0</v>
      </c>
      <c r="N4709" s="14">
        <f t="shared" si="4"/>
        <v>0.01741156966</v>
      </c>
      <c r="O4709" s="14">
        <f t="shared" si="5"/>
        <v>0.1096928889</v>
      </c>
      <c r="P4709" s="19">
        <f t="shared" si="6"/>
        <v>273.1504296</v>
      </c>
      <c r="Q4709" s="14">
        <f t="shared" si="7"/>
        <v>1348319.688</v>
      </c>
    </row>
    <row r="4710" ht="15.75" customHeight="1">
      <c r="A4710" s="12">
        <v>2021.0</v>
      </c>
      <c r="B4710" s="265">
        <v>44256.0</v>
      </c>
      <c r="C4710" s="12" t="s">
        <v>766</v>
      </c>
      <c r="D4710" s="12" t="s">
        <v>413</v>
      </c>
      <c r="E4710" s="12" t="s">
        <v>755</v>
      </c>
      <c r="F4710" s="12" t="s">
        <v>756</v>
      </c>
      <c r="G4710" s="12" t="s">
        <v>749</v>
      </c>
      <c r="H4710" s="12" t="s">
        <v>405</v>
      </c>
      <c r="I4710" s="19">
        <v>287059.23</v>
      </c>
      <c r="J4710" s="19">
        <v>5.132050664E7</v>
      </c>
      <c r="K4710" s="19">
        <f t="shared" si="1"/>
        <v>9568.641</v>
      </c>
      <c r="L4710" s="14">
        <f t="shared" si="2"/>
        <v>9568.641</v>
      </c>
      <c r="M4710" s="14">
        <f t="shared" si="3"/>
        <v>0</v>
      </c>
      <c r="N4710" s="14">
        <f t="shared" si="4"/>
        <v>0.03375182011</v>
      </c>
      <c r="O4710" s="14">
        <f t="shared" si="5"/>
        <v>0.2126364667</v>
      </c>
      <c r="P4710" s="19">
        <f t="shared" si="6"/>
        <v>178.7802003</v>
      </c>
      <c r="Q4710" s="14">
        <f t="shared" si="7"/>
        <v>1710683.555</v>
      </c>
    </row>
    <row r="4711" ht="15.75" customHeight="1">
      <c r="A4711" s="12">
        <v>2021.0</v>
      </c>
      <c r="B4711" s="265">
        <v>44256.0</v>
      </c>
      <c r="C4711" s="12" t="s">
        <v>766</v>
      </c>
      <c r="D4711" s="12" t="s">
        <v>413</v>
      </c>
      <c r="E4711" s="12" t="s">
        <v>750</v>
      </c>
      <c r="F4711" s="12" t="s">
        <v>751</v>
      </c>
      <c r="G4711" s="12" t="s">
        <v>749</v>
      </c>
      <c r="H4711" s="12" t="s">
        <v>405</v>
      </c>
      <c r="I4711" s="19">
        <v>4683.4</v>
      </c>
      <c r="J4711" s="19">
        <v>669594.51</v>
      </c>
      <c r="K4711" s="19">
        <f t="shared" si="1"/>
        <v>156.1133333</v>
      </c>
      <c r="L4711" s="14">
        <f t="shared" si="2"/>
        <v>156.1133333</v>
      </c>
      <c r="M4711" s="14">
        <f t="shared" si="3"/>
        <v>0</v>
      </c>
      <c r="N4711" s="14">
        <f t="shared" si="4"/>
        <v>0.0005506643151</v>
      </c>
      <c r="O4711" s="14">
        <f t="shared" si="5"/>
        <v>0.003469185185</v>
      </c>
      <c r="P4711" s="19">
        <f t="shared" si="6"/>
        <v>142.9718815</v>
      </c>
      <c r="Q4711" s="14">
        <f t="shared" si="7"/>
        <v>22319.817</v>
      </c>
    </row>
    <row r="4712" ht="15.75" customHeight="1">
      <c r="A4712" s="12">
        <v>2021.0</v>
      </c>
      <c r="B4712" s="265">
        <v>44256.0</v>
      </c>
      <c r="C4712" s="12" t="s">
        <v>767</v>
      </c>
      <c r="D4712" s="12" t="s">
        <v>432</v>
      </c>
      <c r="E4712" s="12" t="s">
        <v>747</v>
      </c>
      <c r="F4712" s="12" t="s">
        <v>748</v>
      </c>
      <c r="G4712" s="12" t="s">
        <v>749</v>
      </c>
      <c r="H4712" s="12" t="s">
        <v>421</v>
      </c>
      <c r="I4712" s="19">
        <v>282020.39</v>
      </c>
      <c r="J4712" s="19">
        <v>1.0470797764E8</v>
      </c>
      <c r="K4712" s="19">
        <f t="shared" si="1"/>
        <v>9400.679667</v>
      </c>
      <c r="L4712" s="14">
        <f t="shared" si="2"/>
        <v>9400.679667</v>
      </c>
      <c r="M4712" s="14">
        <f t="shared" si="3"/>
        <v>0</v>
      </c>
      <c r="N4712" s="14">
        <f t="shared" si="4"/>
        <v>0.0331593639</v>
      </c>
      <c r="O4712" s="14">
        <f t="shared" si="5"/>
        <v>0.2089039926</v>
      </c>
      <c r="P4712" s="19">
        <f t="shared" si="6"/>
        <v>371.27804</v>
      </c>
      <c r="Q4712" s="14">
        <f t="shared" si="7"/>
        <v>3490265.921</v>
      </c>
    </row>
    <row r="4713" ht="15.75" customHeight="1">
      <c r="A4713" s="12">
        <v>2021.0</v>
      </c>
      <c r="B4713" s="265">
        <v>44256.0</v>
      </c>
      <c r="C4713" s="12" t="s">
        <v>767</v>
      </c>
      <c r="D4713" s="12" t="s">
        <v>432</v>
      </c>
      <c r="E4713" s="12" t="s">
        <v>753</v>
      </c>
      <c r="F4713" s="12" t="s">
        <v>754</v>
      </c>
      <c r="G4713" s="12" t="s">
        <v>749</v>
      </c>
      <c r="H4713" s="12" t="s">
        <v>421</v>
      </c>
      <c r="I4713" s="19">
        <v>2.306048268E7</v>
      </c>
      <c r="J4713" s="19">
        <v>8.59012560565E9</v>
      </c>
      <c r="K4713" s="19">
        <f t="shared" si="1"/>
        <v>768682.756</v>
      </c>
      <c r="L4713" s="14">
        <f t="shared" si="2"/>
        <v>283500</v>
      </c>
      <c r="M4713" s="14">
        <f t="shared" si="3"/>
        <v>485182.756</v>
      </c>
      <c r="N4713" s="14">
        <f t="shared" si="4"/>
        <v>1</v>
      </c>
      <c r="O4713" s="14">
        <f t="shared" si="5"/>
        <v>6.3</v>
      </c>
      <c r="P4713" s="19">
        <f t="shared" si="6"/>
        <v>372.5041546</v>
      </c>
      <c r="Q4713" s="14">
        <f t="shared" si="7"/>
        <v>105604927.8</v>
      </c>
    </row>
    <row r="4714" ht="15.75" customHeight="1">
      <c r="A4714" s="12">
        <v>2021.0</v>
      </c>
      <c r="B4714" s="265">
        <v>44256.0</v>
      </c>
      <c r="C4714" s="12" t="s">
        <v>767</v>
      </c>
      <c r="D4714" s="12" t="s">
        <v>432</v>
      </c>
      <c r="E4714" s="12" t="s">
        <v>755</v>
      </c>
      <c r="F4714" s="12" t="s">
        <v>756</v>
      </c>
      <c r="G4714" s="12" t="s">
        <v>749</v>
      </c>
      <c r="H4714" s="12" t="s">
        <v>421</v>
      </c>
      <c r="I4714" s="19">
        <v>491012.66</v>
      </c>
      <c r="J4714" s="19">
        <v>1.8111252301E8</v>
      </c>
      <c r="K4714" s="19">
        <f t="shared" si="1"/>
        <v>16367.08867</v>
      </c>
      <c r="L4714" s="14">
        <f t="shared" si="2"/>
        <v>16367.08867</v>
      </c>
      <c r="M4714" s="14">
        <f t="shared" si="3"/>
        <v>0</v>
      </c>
      <c r="N4714" s="14">
        <f t="shared" si="4"/>
        <v>0.05773223516</v>
      </c>
      <c r="O4714" s="14">
        <f t="shared" si="5"/>
        <v>0.3637130815</v>
      </c>
      <c r="P4714" s="19">
        <f t="shared" si="6"/>
        <v>368.8550984</v>
      </c>
      <c r="Q4714" s="14">
        <f t="shared" si="7"/>
        <v>6037084.1</v>
      </c>
    </row>
    <row r="4715" ht="15.75" customHeight="1">
      <c r="A4715" s="12">
        <v>2021.0</v>
      </c>
      <c r="B4715" s="265">
        <v>44256.0</v>
      </c>
      <c r="C4715" s="12" t="s">
        <v>769</v>
      </c>
      <c r="D4715" s="12" t="s">
        <v>423</v>
      </c>
      <c r="E4715" s="12" t="s">
        <v>753</v>
      </c>
      <c r="F4715" s="12" t="s">
        <v>754</v>
      </c>
      <c r="G4715" s="12" t="s">
        <v>749</v>
      </c>
      <c r="H4715" s="12" t="s">
        <v>421</v>
      </c>
      <c r="I4715" s="19">
        <v>52624.79</v>
      </c>
      <c r="J4715" s="19">
        <v>3.337632773E7</v>
      </c>
      <c r="K4715" s="19">
        <f t="shared" si="1"/>
        <v>1754.159667</v>
      </c>
      <c r="L4715" s="14">
        <f t="shared" si="2"/>
        <v>1754.159667</v>
      </c>
      <c r="M4715" s="14">
        <f t="shared" si="3"/>
        <v>0</v>
      </c>
      <c r="N4715" s="14">
        <f t="shared" si="4"/>
        <v>0.006187512052</v>
      </c>
      <c r="O4715" s="14">
        <f t="shared" si="5"/>
        <v>0.03898132593</v>
      </c>
      <c r="P4715" s="19">
        <f t="shared" si="6"/>
        <v>634.2320365</v>
      </c>
      <c r="Q4715" s="14">
        <f t="shared" si="7"/>
        <v>1112544.258</v>
      </c>
    </row>
    <row r="4716" ht="15.75" customHeight="1">
      <c r="A4716" s="12">
        <v>2021.0</v>
      </c>
      <c r="B4716" s="265">
        <v>44256.0</v>
      </c>
      <c r="C4716" s="12" t="s">
        <v>769</v>
      </c>
      <c r="D4716" s="12" t="s">
        <v>423</v>
      </c>
      <c r="E4716" s="12" t="s">
        <v>755</v>
      </c>
      <c r="F4716" s="12" t="s">
        <v>756</v>
      </c>
      <c r="G4716" s="12" t="s">
        <v>749</v>
      </c>
      <c r="H4716" s="12" t="s">
        <v>421</v>
      </c>
      <c r="I4716" s="19">
        <v>5940.26</v>
      </c>
      <c r="J4716" s="19">
        <v>3766696.66</v>
      </c>
      <c r="K4716" s="19">
        <f t="shared" si="1"/>
        <v>198.0086667</v>
      </c>
      <c r="L4716" s="14">
        <f t="shared" si="2"/>
        <v>198.0086667</v>
      </c>
      <c r="M4716" s="14">
        <f t="shared" si="3"/>
        <v>0</v>
      </c>
      <c r="N4716" s="14">
        <f t="shared" si="4"/>
        <v>0.0006984432687</v>
      </c>
      <c r="O4716" s="14">
        <f t="shared" si="5"/>
        <v>0.004400192593</v>
      </c>
      <c r="P4716" s="19">
        <f t="shared" si="6"/>
        <v>634.0962618</v>
      </c>
      <c r="Q4716" s="14">
        <f t="shared" si="7"/>
        <v>125556.5553</v>
      </c>
    </row>
    <row r="4717" ht="15.75" customHeight="1">
      <c r="A4717" s="12">
        <v>2021.0</v>
      </c>
      <c r="B4717" s="265">
        <v>44256.0</v>
      </c>
      <c r="C4717" s="12" t="s">
        <v>770</v>
      </c>
      <c r="D4717" s="12" t="s">
        <v>433</v>
      </c>
      <c r="E4717" s="12" t="s">
        <v>747</v>
      </c>
      <c r="F4717" s="12" t="s">
        <v>748</v>
      </c>
      <c r="G4717" s="12" t="s">
        <v>749</v>
      </c>
      <c r="H4717" s="12" t="s">
        <v>421</v>
      </c>
      <c r="I4717" s="19">
        <v>3884904.42</v>
      </c>
      <c r="J4717" s="19">
        <v>1.60870159397E9</v>
      </c>
      <c r="K4717" s="19">
        <f t="shared" si="1"/>
        <v>129496.814</v>
      </c>
      <c r="L4717" s="14">
        <f t="shared" si="2"/>
        <v>129496.814</v>
      </c>
      <c r="M4717" s="14">
        <f t="shared" si="3"/>
        <v>0</v>
      </c>
      <c r="N4717" s="14">
        <f t="shared" si="4"/>
        <v>0.4567788854</v>
      </c>
      <c r="O4717" s="14">
        <f t="shared" si="5"/>
        <v>2.877706978</v>
      </c>
      <c r="P4717" s="19">
        <f t="shared" si="6"/>
        <v>414.090392</v>
      </c>
      <c r="Q4717" s="14">
        <f t="shared" si="7"/>
        <v>53623386.47</v>
      </c>
    </row>
    <row r="4718" ht="15.75" customHeight="1">
      <c r="A4718" s="12">
        <v>2021.0</v>
      </c>
      <c r="B4718" s="265">
        <v>44256.0</v>
      </c>
      <c r="C4718" s="12" t="s">
        <v>770</v>
      </c>
      <c r="D4718" s="12" t="s">
        <v>433</v>
      </c>
      <c r="E4718" s="12" t="s">
        <v>753</v>
      </c>
      <c r="F4718" s="12" t="s">
        <v>754</v>
      </c>
      <c r="G4718" s="12" t="s">
        <v>749</v>
      </c>
      <c r="H4718" s="12" t="s">
        <v>421</v>
      </c>
      <c r="I4718" s="19">
        <v>2.2257138883E8</v>
      </c>
      <c r="J4718" s="19">
        <v>9.086108430084E10</v>
      </c>
      <c r="K4718" s="19">
        <f t="shared" si="1"/>
        <v>7419046.294</v>
      </c>
      <c r="L4718" s="14">
        <f t="shared" si="2"/>
        <v>283500</v>
      </c>
      <c r="M4718" s="14">
        <f t="shared" si="3"/>
        <v>7135546.294</v>
      </c>
      <c r="N4718" s="14">
        <f t="shared" si="4"/>
        <v>1</v>
      </c>
      <c r="O4718" s="14">
        <f t="shared" si="5"/>
        <v>6.3</v>
      </c>
      <c r="P4718" s="19">
        <f t="shared" si="6"/>
        <v>408.2334427</v>
      </c>
      <c r="Q4718" s="14">
        <f t="shared" si="7"/>
        <v>115734181</v>
      </c>
    </row>
    <row r="4719" ht="15.75" customHeight="1">
      <c r="A4719" s="12">
        <v>2021.0</v>
      </c>
      <c r="B4719" s="265">
        <v>44256.0</v>
      </c>
      <c r="C4719" s="12" t="s">
        <v>770</v>
      </c>
      <c r="D4719" s="12" t="s">
        <v>433</v>
      </c>
      <c r="E4719" s="12" t="s">
        <v>755</v>
      </c>
      <c r="F4719" s="12" t="s">
        <v>756</v>
      </c>
      <c r="G4719" s="12" t="s">
        <v>749</v>
      </c>
      <c r="H4719" s="12" t="s">
        <v>421</v>
      </c>
      <c r="I4719" s="19">
        <v>1.774307941E7</v>
      </c>
      <c r="J4719" s="19">
        <v>7.24372233079E9</v>
      </c>
      <c r="K4719" s="19">
        <f t="shared" si="1"/>
        <v>591435.9803</v>
      </c>
      <c r="L4719" s="14">
        <f t="shared" si="2"/>
        <v>283500</v>
      </c>
      <c r="M4719" s="14">
        <f t="shared" si="3"/>
        <v>307935.9803</v>
      </c>
      <c r="N4719" s="14">
        <f t="shared" si="4"/>
        <v>1</v>
      </c>
      <c r="O4719" s="14">
        <f t="shared" si="5"/>
        <v>6.3</v>
      </c>
      <c r="P4719" s="19">
        <f t="shared" si="6"/>
        <v>408.2562087</v>
      </c>
      <c r="Q4719" s="14">
        <f t="shared" si="7"/>
        <v>115740635.2</v>
      </c>
    </row>
    <row r="4720" ht="15.75" customHeight="1">
      <c r="A4720" s="12">
        <v>2021.0</v>
      </c>
      <c r="B4720" s="265">
        <v>44256.0</v>
      </c>
      <c r="C4720" s="12" t="s">
        <v>771</v>
      </c>
      <c r="D4720" s="12" t="s">
        <v>434</v>
      </c>
      <c r="E4720" s="12" t="s">
        <v>747</v>
      </c>
      <c r="F4720" s="12" t="s">
        <v>748</v>
      </c>
      <c r="G4720" s="12" t="s">
        <v>749</v>
      </c>
      <c r="H4720" s="12" t="s">
        <v>421</v>
      </c>
      <c r="I4720" s="19">
        <v>33330.16</v>
      </c>
      <c r="J4720" s="19">
        <v>2.192212833E7</v>
      </c>
      <c r="K4720" s="19">
        <f t="shared" si="1"/>
        <v>1111.005333</v>
      </c>
      <c r="L4720" s="14">
        <f t="shared" si="2"/>
        <v>1111.005333</v>
      </c>
      <c r="M4720" s="14">
        <f t="shared" si="3"/>
        <v>0</v>
      </c>
      <c r="N4720" s="14">
        <f t="shared" si="4"/>
        <v>0.003918890065</v>
      </c>
      <c r="O4720" s="14">
        <f t="shared" si="5"/>
        <v>0.02468900741</v>
      </c>
      <c r="P4720" s="19">
        <f t="shared" si="6"/>
        <v>657.7264655</v>
      </c>
      <c r="Q4720" s="14">
        <f t="shared" si="7"/>
        <v>730737.611</v>
      </c>
    </row>
    <row r="4721" ht="15.75" customHeight="1">
      <c r="A4721" s="12">
        <v>2021.0</v>
      </c>
      <c r="B4721" s="265">
        <v>44256.0</v>
      </c>
      <c r="C4721" s="12" t="s">
        <v>771</v>
      </c>
      <c r="D4721" s="12" t="s">
        <v>434</v>
      </c>
      <c r="E4721" s="12" t="s">
        <v>753</v>
      </c>
      <c r="F4721" s="12" t="s">
        <v>754</v>
      </c>
      <c r="G4721" s="12" t="s">
        <v>749</v>
      </c>
      <c r="H4721" s="12" t="s">
        <v>421</v>
      </c>
      <c r="I4721" s="19">
        <v>4069132.05</v>
      </c>
      <c r="J4721" s="19">
        <v>2.63798923164E9</v>
      </c>
      <c r="K4721" s="19">
        <f t="shared" si="1"/>
        <v>135637.735</v>
      </c>
      <c r="L4721" s="14">
        <f t="shared" si="2"/>
        <v>135637.735</v>
      </c>
      <c r="M4721" s="14">
        <f t="shared" si="3"/>
        <v>0</v>
      </c>
      <c r="N4721" s="14">
        <f t="shared" si="4"/>
        <v>0.4784399824</v>
      </c>
      <c r="O4721" s="14">
        <f t="shared" si="5"/>
        <v>3.014171889</v>
      </c>
      <c r="P4721" s="19">
        <f t="shared" si="6"/>
        <v>648.2928544</v>
      </c>
      <c r="Q4721" s="14">
        <f t="shared" si="7"/>
        <v>87932974.39</v>
      </c>
    </row>
    <row r="4722" ht="15.75" customHeight="1">
      <c r="A4722" s="12">
        <v>2021.0</v>
      </c>
      <c r="B4722" s="265">
        <v>44256.0</v>
      </c>
      <c r="C4722" s="12" t="s">
        <v>771</v>
      </c>
      <c r="D4722" s="12" t="s">
        <v>434</v>
      </c>
      <c r="E4722" s="12" t="s">
        <v>755</v>
      </c>
      <c r="F4722" s="12" t="s">
        <v>756</v>
      </c>
      <c r="G4722" s="12" t="s">
        <v>749</v>
      </c>
      <c r="H4722" s="12" t="s">
        <v>421</v>
      </c>
      <c r="I4722" s="19">
        <v>478568.41</v>
      </c>
      <c r="J4722" s="19">
        <v>3.1066796433E8</v>
      </c>
      <c r="K4722" s="19">
        <f t="shared" si="1"/>
        <v>15952.28033</v>
      </c>
      <c r="L4722" s="14">
        <f t="shared" si="2"/>
        <v>15952.28033</v>
      </c>
      <c r="M4722" s="14">
        <f t="shared" si="3"/>
        <v>0</v>
      </c>
      <c r="N4722" s="14">
        <f t="shared" si="4"/>
        <v>0.05626906643</v>
      </c>
      <c r="O4722" s="14">
        <f t="shared" si="5"/>
        <v>0.3544951185</v>
      </c>
      <c r="P4722" s="19">
        <f t="shared" si="6"/>
        <v>649.161035</v>
      </c>
      <c r="Q4722" s="14">
        <f t="shared" si="7"/>
        <v>10355598.81</v>
      </c>
    </row>
    <row r="4723" ht="15.75" customHeight="1">
      <c r="A4723" s="12">
        <v>2021.0</v>
      </c>
      <c r="B4723" s="265">
        <v>44256.0</v>
      </c>
      <c r="C4723" s="12" t="s">
        <v>772</v>
      </c>
      <c r="D4723" s="12" t="s">
        <v>435</v>
      </c>
      <c r="E4723" s="12" t="s">
        <v>747</v>
      </c>
      <c r="F4723" s="12" t="s">
        <v>748</v>
      </c>
      <c r="G4723" s="12" t="s">
        <v>749</v>
      </c>
      <c r="H4723" s="12" t="s">
        <v>421</v>
      </c>
      <c r="I4723" s="19">
        <v>4998.8</v>
      </c>
      <c r="J4723" s="19">
        <v>3620646.29</v>
      </c>
      <c r="K4723" s="19">
        <f t="shared" si="1"/>
        <v>166.6266667</v>
      </c>
      <c r="L4723" s="14">
        <f t="shared" si="2"/>
        <v>166.6266667</v>
      </c>
      <c r="M4723" s="14">
        <f t="shared" si="3"/>
        <v>0</v>
      </c>
      <c r="N4723" s="14">
        <f t="shared" si="4"/>
        <v>0.0005877483833</v>
      </c>
      <c r="O4723" s="14">
        <f t="shared" si="5"/>
        <v>0.003702814815</v>
      </c>
      <c r="P4723" s="19">
        <f t="shared" si="6"/>
        <v>724.3030907</v>
      </c>
      <c r="Q4723" s="14">
        <f t="shared" si="7"/>
        <v>120688.2097</v>
      </c>
    </row>
    <row r="4724" ht="15.75" customHeight="1">
      <c r="A4724" s="12">
        <v>2021.0</v>
      </c>
      <c r="B4724" s="265">
        <v>44256.0</v>
      </c>
      <c r="C4724" s="12" t="s">
        <v>772</v>
      </c>
      <c r="D4724" s="12" t="s">
        <v>435</v>
      </c>
      <c r="E4724" s="12" t="s">
        <v>753</v>
      </c>
      <c r="F4724" s="12" t="s">
        <v>754</v>
      </c>
      <c r="G4724" s="12" t="s">
        <v>749</v>
      </c>
      <c r="H4724" s="12" t="s">
        <v>421</v>
      </c>
      <c r="I4724" s="19">
        <v>2144594.79</v>
      </c>
      <c r="J4724" s="19">
        <v>1.53039632402E9</v>
      </c>
      <c r="K4724" s="19">
        <f t="shared" si="1"/>
        <v>71486.493</v>
      </c>
      <c r="L4724" s="14">
        <f t="shared" si="2"/>
        <v>71486.493</v>
      </c>
      <c r="M4724" s="14">
        <f t="shared" si="3"/>
        <v>0</v>
      </c>
      <c r="N4724" s="14">
        <f t="shared" si="4"/>
        <v>0.2521569418</v>
      </c>
      <c r="O4724" s="14">
        <f t="shared" si="5"/>
        <v>1.588588733</v>
      </c>
      <c r="P4724" s="19">
        <f t="shared" si="6"/>
        <v>713.6062864</v>
      </c>
      <c r="Q4724" s="14">
        <f t="shared" si="7"/>
        <v>51013210.8</v>
      </c>
    </row>
    <row r="4725" ht="15.75" customHeight="1">
      <c r="A4725" s="12">
        <v>2021.0</v>
      </c>
      <c r="B4725" s="265">
        <v>44256.0</v>
      </c>
      <c r="C4725" s="12" t="s">
        <v>772</v>
      </c>
      <c r="D4725" s="12" t="s">
        <v>435</v>
      </c>
      <c r="E4725" s="12" t="s">
        <v>755</v>
      </c>
      <c r="F4725" s="12" t="s">
        <v>756</v>
      </c>
      <c r="G4725" s="12" t="s">
        <v>749</v>
      </c>
      <c r="H4725" s="12" t="s">
        <v>421</v>
      </c>
      <c r="I4725" s="19">
        <v>464948.47</v>
      </c>
      <c r="J4725" s="19">
        <v>3.1591060912E8</v>
      </c>
      <c r="K4725" s="19">
        <f t="shared" si="1"/>
        <v>15498.28233</v>
      </c>
      <c r="L4725" s="14">
        <f t="shared" si="2"/>
        <v>15498.28233</v>
      </c>
      <c r="M4725" s="14">
        <f t="shared" si="3"/>
        <v>0</v>
      </c>
      <c r="N4725" s="14">
        <f t="shared" si="4"/>
        <v>0.05466766255</v>
      </c>
      <c r="O4725" s="14">
        <f t="shared" si="5"/>
        <v>0.3444062741</v>
      </c>
      <c r="P4725" s="19">
        <f t="shared" si="6"/>
        <v>679.4529491</v>
      </c>
      <c r="Q4725" s="14">
        <f t="shared" si="7"/>
        <v>10530353.64</v>
      </c>
    </row>
    <row r="4726" ht="15.75" customHeight="1">
      <c r="A4726" s="12">
        <v>2021.0</v>
      </c>
      <c r="B4726" s="265">
        <v>44256.0</v>
      </c>
      <c r="C4726" s="12" t="s">
        <v>772</v>
      </c>
      <c r="D4726" s="12" t="s">
        <v>435</v>
      </c>
      <c r="E4726" s="12" t="s">
        <v>750</v>
      </c>
      <c r="F4726" s="12" t="s">
        <v>751</v>
      </c>
      <c r="G4726" s="12" t="s">
        <v>749</v>
      </c>
      <c r="H4726" s="12" t="s">
        <v>421</v>
      </c>
      <c r="I4726" s="19">
        <v>12869.64</v>
      </c>
      <c r="J4726" s="19">
        <v>9367308.75</v>
      </c>
      <c r="K4726" s="19">
        <f t="shared" si="1"/>
        <v>428.988</v>
      </c>
      <c r="L4726" s="14">
        <f t="shared" si="2"/>
        <v>428.988</v>
      </c>
      <c r="M4726" s="14">
        <f t="shared" si="3"/>
        <v>0</v>
      </c>
      <c r="N4726" s="14">
        <f t="shared" si="4"/>
        <v>0.001513185185</v>
      </c>
      <c r="O4726" s="14">
        <f t="shared" si="5"/>
        <v>0.009533066667</v>
      </c>
      <c r="P4726" s="19">
        <f t="shared" si="6"/>
        <v>727.8609775</v>
      </c>
      <c r="Q4726" s="14">
        <f t="shared" si="7"/>
        <v>312243.625</v>
      </c>
    </row>
    <row r="4727" ht="15.75" customHeight="1">
      <c r="A4727" s="12">
        <v>2021.0</v>
      </c>
      <c r="B4727" s="265">
        <v>44256.0</v>
      </c>
      <c r="C4727" s="12" t="s">
        <v>773</v>
      </c>
      <c r="D4727" s="12" t="s">
        <v>436</v>
      </c>
      <c r="E4727" s="12" t="s">
        <v>747</v>
      </c>
      <c r="F4727" s="12" t="s">
        <v>748</v>
      </c>
      <c r="G4727" s="12" t="s">
        <v>749</v>
      </c>
      <c r="H4727" s="12" t="s">
        <v>421</v>
      </c>
      <c r="I4727" s="19">
        <v>211497.49</v>
      </c>
      <c r="J4727" s="19">
        <v>2.05368735E7</v>
      </c>
      <c r="K4727" s="19">
        <f t="shared" si="1"/>
        <v>7049.916333</v>
      </c>
      <c r="L4727" s="14">
        <f t="shared" si="2"/>
        <v>7049.916333</v>
      </c>
      <c r="M4727" s="14">
        <f t="shared" si="3"/>
        <v>0</v>
      </c>
      <c r="N4727" s="14">
        <f t="shared" si="4"/>
        <v>0.02486742975</v>
      </c>
      <c r="O4727" s="14">
        <f t="shared" si="5"/>
        <v>0.1566648074</v>
      </c>
      <c r="P4727" s="19">
        <f t="shared" si="6"/>
        <v>97.10220911</v>
      </c>
      <c r="Q4727" s="14">
        <f t="shared" si="7"/>
        <v>684562.45</v>
      </c>
    </row>
    <row r="4728" ht="15.75" customHeight="1">
      <c r="A4728" s="12">
        <v>2021.0</v>
      </c>
      <c r="B4728" s="265">
        <v>44256.0</v>
      </c>
      <c r="C4728" s="12" t="s">
        <v>773</v>
      </c>
      <c r="D4728" s="12" t="s">
        <v>436</v>
      </c>
      <c r="E4728" s="12" t="s">
        <v>753</v>
      </c>
      <c r="F4728" s="12" t="s">
        <v>754</v>
      </c>
      <c r="G4728" s="12" t="s">
        <v>749</v>
      </c>
      <c r="H4728" s="12" t="s">
        <v>421</v>
      </c>
      <c r="I4728" s="19">
        <v>1524.8</v>
      </c>
      <c r="J4728" s="19">
        <v>582546.59</v>
      </c>
      <c r="K4728" s="19">
        <f t="shared" si="1"/>
        <v>50.82666667</v>
      </c>
      <c r="L4728" s="14">
        <f t="shared" si="2"/>
        <v>50.82666667</v>
      </c>
      <c r="M4728" s="14">
        <f t="shared" si="3"/>
        <v>0</v>
      </c>
      <c r="N4728" s="14">
        <f t="shared" si="4"/>
        <v>0.0001792827748</v>
      </c>
      <c r="O4728" s="14">
        <f t="shared" si="5"/>
        <v>0.001129481481</v>
      </c>
      <c r="P4728" s="19">
        <f t="shared" si="6"/>
        <v>382.0478686</v>
      </c>
      <c r="Q4728" s="14">
        <f t="shared" si="7"/>
        <v>19418.21967</v>
      </c>
    </row>
    <row r="4729" ht="15.75" customHeight="1">
      <c r="A4729" s="12">
        <v>2021.0</v>
      </c>
      <c r="B4729" s="265">
        <v>44256.0</v>
      </c>
      <c r="C4729" s="12" t="s">
        <v>773</v>
      </c>
      <c r="D4729" s="12" t="s">
        <v>436</v>
      </c>
      <c r="E4729" s="12" t="s">
        <v>755</v>
      </c>
      <c r="F4729" s="12" t="s">
        <v>756</v>
      </c>
      <c r="G4729" s="12" t="s">
        <v>749</v>
      </c>
      <c r="H4729" s="12" t="s">
        <v>421</v>
      </c>
      <c r="I4729" s="19">
        <v>43436.85</v>
      </c>
      <c r="J4729" s="19">
        <v>4215649.63</v>
      </c>
      <c r="K4729" s="19">
        <f t="shared" si="1"/>
        <v>1447.895</v>
      </c>
      <c r="L4729" s="14">
        <f t="shared" si="2"/>
        <v>1447.895</v>
      </c>
      <c r="M4729" s="14">
        <f t="shared" si="3"/>
        <v>0</v>
      </c>
      <c r="N4729" s="14">
        <f t="shared" si="4"/>
        <v>0.005107213404</v>
      </c>
      <c r="O4729" s="14">
        <f t="shared" si="5"/>
        <v>0.03217544444</v>
      </c>
      <c r="P4729" s="19">
        <f t="shared" si="6"/>
        <v>97.05237903</v>
      </c>
      <c r="Q4729" s="14">
        <f t="shared" si="7"/>
        <v>140521.6543</v>
      </c>
    </row>
    <row r="4730" ht="15.75" customHeight="1">
      <c r="A4730" s="12">
        <v>2021.0</v>
      </c>
      <c r="B4730" s="265">
        <v>44256.0</v>
      </c>
      <c r="C4730" s="12" t="s">
        <v>773</v>
      </c>
      <c r="D4730" s="12" t="s">
        <v>436</v>
      </c>
      <c r="E4730" s="12" t="s">
        <v>750</v>
      </c>
      <c r="F4730" s="12" t="s">
        <v>751</v>
      </c>
      <c r="G4730" s="12" t="s">
        <v>749</v>
      </c>
      <c r="H4730" s="12" t="s">
        <v>421</v>
      </c>
      <c r="I4730" s="19">
        <v>35142.94</v>
      </c>
      <c r="J4730" s="19">
        <v>3503211.59</v>
      </c>
      <c r="K4730" s="19">
        <f t="shared" si="1"/>
        <v>1171.431333</v>
      </c>
      <c r="L4730" s="14">
        <f t="shared" si="2"/>
        <v>1171.431333</v>
      </c>
      <c r="M4730" s="14">
        <f t="shared" si="3"/>
        <v>0</v>
      </c>
      <c r="N4730" s="14">
        <f t="shared" si="4"/>
        <v>0.004132032922</v>
      </c>
      <c r="O4730" s="14">
        <f t="shared" si="5"/>
        <v>0.02603180741</v>
      </c>
      <c r="P4730" s="19">
        <f t="shared" si="6"/>
        <v>99.68464761</v>
      </c>
      <c r="Q4730" s="14">
        <f t="shared" si="7"/>
        <v>116773.7197</v>
      </c>
    </row>
    <row r="4731" ht="15.75" customHeight="1">
      <c r="A4731" s="12">
        <v>2021.0</v>
      </c>
      <c r="B4731" s="265">
        <v>44256.0</v>
      </c>
      <c r="C4731" s="12" t="s">
        <v>775</v>
      </c>
      <c r="D4731" s="12" t="s">
        <v>428</v>
      </c>
      <c r="E4731" s="12" t="s">
        <v>747</v>
      </c>
      <c r="F4731" s="12" t="s">
        <v>748</v>
      </c>
      <c r="G4731" s="12" t="s">
        <v>749</v>
      </c>
      <c r="H4731" s="12" t="s">
        <v>421</v>
      </c>
      <c r="I4731" s="19">
        <v>134457.52</v>
      </c>
      <c r="J4731" s="19">
        <v>4.467169082E7</v>
      </c>
      <c r="K4731" s="19">
        <f t="shared" si="1"/>
        <v>4481.917333</v>
      </c>
      <c r="L4731" s="14">
        <f t="shared" si="2"/>
        <v>4481.917333</v>
      </c>
      <c r="M4731" s="14">
        <f t="shared" si="3"/>
        <v>0</v>
      </c>
      <c r="N4731" s="14">
        <f t="shared" si="4"/>
        <v>0.01580923222</v>
      </c>
      <c r="O4731" s="14">
        <f t="shared" si="5"/>
        <v>0.09959816296</v>
      </c>
      <c r="P4731" s="19">
        <f t="shared" si="6"/>
        <v>332.2364626</v>
      </c>
      <c r="Q4731" s="14">
        <f t="shared" si="7"/>
        <v>1489056.361</v>
      </c>
    </row>
    <row r="4732" ht="15.75" customHeight="1">
      <c r="A4732" s="12">
        <v>2021.0</v>
      </c>
      <c r="B4732" s="265">
        <v>44256.0</v>
      </c>
      <c r="C4732" s="12" t="s">
        <v>775</v>
      </c>
      <c r="D4732" s="12" t="s">
        <v>428</v>
      </c>
      <c r="E4732" s="12" t="s">
        <v>753</v>
      </c>
      <c r="F4732" s="12" t="s">
        <v>754</v>
      </c>
      <c r="G4732" s="12" t="s">
        <v>749</v>
      </c>
      <c r="H4732" s="12" t="s">
        <v>421</v>
      </c>
      <c r="I4732" s="19">
        <v>1.033883728E7</v>
      </c>
      <c r="J4732" s="19">
        <v>3.42456178016E9</v>
      </c>
      <c r="K4732" s="19">
        <f t="shared" si="1"/>
        <v>344627.9093</v>
      </c>
      <c r="L4732" s="14">
        <f t="shared" si="2"/>
        <v>283500</v>
      </c>
      <c r="M4732" s="14">
        <f t="shared" si="3"/>
        <v>61127.90933</v>
      </c>
      <c r="N4732" s="14">
        <f t="shared" si="4"/>
        <v>1</v>
      </c>
      <c r="O4732" s="14">
        <f t="shared" si="5"/>
        <v>6.3</v>
      </c>
      <c r="P4732" s="19">
        <f t="shared" si="6"/>
        <v>331.2327767</v>
      </c>
      <c r="Q4732" s="14">
        <f t="shared" si="7"/>
        <v>93904492.2</v>
      </c>
    </row>
    <row r="4733" ht="15.75" customHeight="1">
      <c r="A4733" s="12">
        <v>2021.0</v>
      </c>
      <c r="B4733" s="265">
        <v>44256.0</v>
      </c>
      <c r="C4733" s="12" t="s">
        <v>775</v>
      </c>
      <c r="D4733" s="12" t="s">
        <v>428</v>
      </c>
      <c r="E4733" s="12" t="s">
        <v>755</v>
      </c>
      <c r="F4733" s="12" t="s">
        <v>756</v>
      </c>
      <c r="G4733" s="12" t="s">
        <v>749</v>
      </c>
      <c r="H4733" s="12" t="s">
        <v>421</v>
      </c>
      <c r="I4733" s="19">
        <v>485847.6</v>
      </c>
      <c r="J4733" s="19">
        <v>1.5301551801E8</v>
      </c>
      <c r="K4733" s="19">
        <f t="shared" si="1"/>
        <v>16194.92</v>
      </c>
      <c r="L4733" s="14">
        <f t="shared" si="2"/>
        <v>16194.92</v>
      </c>
      <c r="M4733" s="14">
        <f t="shared" si="3"/>
        <v>0</v>
      </c>
      <c r="N4733" s="14">
        <f t="shared" si="4"/>
        <v>0.05712493827</v>
      </c>
      <c r="O4733" s="14">
        <f t="shared" si="5"/>
        <v>0.3598871111</v>
      </c>
      <c r="P4733" s="19">
        <f t="shared" si="6"/>
        <v>314.9455056</v>
      </c>
      <c r="Q4733" s="14">
        <f t="shared" si="7"/>
        <v>5100517.267</v>
      </c>
    </row>
    <row r="4734" ht="15.75" customHeight="1">
      <c r="A4734" s="12">
        <v>2021.0</v>
      </c>
      <c r="B4734" s="265">
        <v>44256.0</v>
      </c>
      <c r="C4734" s="12" t="s">
        <v>775</v>
      </c>
      <c r="D4734" s="12" t="s">
        <v>428</v>
      </c>
      <c r="E4734" s="12" t="s">
        <v>750</v>
      </c>
      <c r="F4734" s="12" t="s">
        <v>751</v>
      </c>
      <c r="G4734" s="12" t="s">
        <v>749</v>
      </c>
      <c r="H4734" s="12" t="s">
        <v>421</v>
      </c>
      <c r="I4734" s="19">
        <v>5098.72</v>
      </c>
      <c r="J4734" s="19">
        <v>1650085.38</v>
      </c>
      <c r="K4734" s="19">
        <f t="shared" si="1"/>
        <v>169.9573333</v>
      </c>
      <c r="L4734" s="14">
        <f t="shared" si="2"/>
        <v>169.9573333</v>
      </c>
      <c r="M4734" s="14">
        <f t="shared" si="3"/>
        <v>0</v>
      </c>
      <c r="N4734" s="14">
        <f t="shared" si="4"/>
        <v>0.0005994967666</v>
      </c>
      <c r="O4734" s="14">
        <f t="shared" si="5"/>
        <v>0.00377682963</v>
      </c>
      <c r="P4734" s="19">
        <f t="shared" si="6"/>
        <v>323.6273771</v>
      </c>
      <c r="Q4734" s="14">
        <f t="shared" si="7"/>
        <v>55002.846</v>
      </c>
    </row>
    <row r="4735" ht="15.75" customHeight="1">
      <c r="A4735" s="12">
        <v>2021.0</v>
      </c>
      <c r="B4735" s="265">
        <v>44256.0</v>
      </c>
      <c r="C4735" s="12" t="s">
        <v>776</v>
      </c>
      <c r="D4735" s="12" t="s">
        <v>427</v>
      </c>
      <c r="E4735" s="12" t="s">
        <v>747</v>
      </c>
      <c r="F4735" s="12" t="s">
        <v>748</v>
      </c>
      <c r="G4735" s="12" t="s">
        <v>749</v>
      </c>
      <c r="H4735" s="12" t="s">
        <v>421</v>
      </c>
      <c r="I4735" s="19">
        <v>516486.55</v>
      </c>
      <c r="J4735" s="19">
        <v>1.6600445869E8</v>
      </c>
      <c r="K4735" s="19">
        <f t="shared" si="1"/>
        <v>17216.21833</v>
      </c>
      <c r="L4735" s="14">
        <f t="shared" si="2"/>
        <v>17216.21833</v>
      </c>
      <c r="M4735" s="14">
        <f t="shared" si="3"/>
        <v>0</v>
      </c>
      <c r="N4735" s="14">
        <f t="shared" si="4"/>
        <v>0.06072740153</v>
      </c>
      <c r="O4735" s="14">
        <f t="shared" si="5"/>
        <v>0.3825826296</v>
      </c>
      <c r="P4735" s="19">
        <f t="shared" si="6"/>
        <v>321.4110003</v>
      </c>
      <c r="Q4735" s="14">
        <f t="shared" si="7"/>
        <v>5533481.956</v>
      </c>
    </row>
    <row r="4736" ht="15.75" customHeight="1">
      <c r="A4736" s="12">
        <v>2021.0</v>
      </c>
      <c r="B4736" s="265">
        <v>44256.0</v>
      </c>
      <c r="C4736" s="12" t="s">
        <v>776</v>
      </c>
      <c r="D4736" s="12" t="s">
        <v>427</v>
      </c>
      <c r="E4736" s="12" t="s">
        <v>753</v>
      </c>
      <c r="F4736" s="12" t="s">
        <v>754</v>
      </c>
      <c r="G4736" s="12" t="s">
        <v>749</v>
      </c>
      <c r="H4736" s="12" t="s">
        <v>421</v>
      </c>
      <c r="I4736" s="19">
        <v>6.190031287E7</v>
      </c>
      <c r="J4736" s="19">
        <v>1.948687384315E10</v>
      </c>
      <c r="K4736" s="19">
        <f t="shared" si="1"/>
        <v>2063343.762</v>
      </c>
      <c r="L4736" s="14">
        <f t="shared" si="2"/>
        <v>283500</v>
      </c>
      <c r="M4736" s="14">
        <f t="shared" si="3"/>
        <v>1779843.762</v>
      </c>
      <c r="N4736" s="14">
        <f t="shared" si="4"/>
        <v>1</v>
      </c>
      <c r="O4736" s="14">
        <f t="shared" si="5"/>
        <v>6.3</v>
      </c>
      <c r="P4736" s="19">
        <f t="shared" si="6"/>
        <v>314.8105872</v>
      </c>
      <c r="Q4736" s="14">
        <f t="shared" si="7"/>
        <v>89248801.47</v>
      </c>
    </row>
    <row r="4737" ht="15.75" customHeight="1">
      <c r="A4737" s="12">
        <v>2021.0</v>
      </c>
      <c r="B4737" s="265">
        <v>44256.0</v>
      </c>
      <c r="C4737" s="12" t="s">
        <v>776</v>
      </c>
      <c r="D4737" s="12" t="s">
        <v>427</v>
      </c>
      <c r="E4737" s="12" t="s">
        <v>755</v>
      </c>
      <c r="F4737" s="12" t="s">
        <v>756</v>
      </c>
      <c r="G4737" s="12" t="s">
        <v>749</v>
      </c>
      <c r="H4737" s="12" t="s">
        <v>421</v>
      </c>
      <c r="I4737" s="19">
        <v>4637983.96</v>
      </c>
      <c r="J4737" s="19">
        <v>1.41666694917E9</v>
      </c>
      <c r="K4737" s="19">
        <f t="shared" si="1"/>
        <v>154599.4653</v>
      </c>
      <c r="L4737" s="14">
        <f t="shared" si="2"/>
        <v>154599.4653</v>
      </c>
      <c r="M4737" s="14">
        <f t="shared" si="3"/>
        <v>0</v>
      </c>
      <c r="N4737" s="14">
        <f t="shared" si="4"/>
        <v>0.5453243927</v>
      </c>
      <c r="O4737" s="14">
        <f t="shared" si="5"/>
        <v>3.435543674</v>
      </c>
      <c r="P4737" s="19">
        <f t="shared" si="6"/>
        <v>305.4488677</v>
      </c>
      <c r="Q4737" s="14">
        <f t="shared" si="7"/>
        <v>47222231.64</v>
      </c>
    </row>
    <row r="4738" ht="15.75" customHeight="1">
      <c r="A4738" s="12">
        <v>2021.0</v>
      </c>
      <c r="B4738" s="265">
        <v>44256.0</v>
      </c>
      <c r="C4738" s="12" t="s">
        <v>776</v>
      </c>
      <c r="D4738" s="12" t="s">
        <v>427</v>
      </c>
      <c r="E4738" s="12" t="s">
        <v>750</v>
      </c>
      <c r="F4738" s="12" t="s">
        <v>751</v>
      </c>
      <c r="G4738" s="12" t="s">
        <v>749</v>
      </c>
      <c r="H4738" s="12" t="s">
        <v>421</v>
      </c>
      <c r="I4738" s="19">
        <v>22391.08</v>
      </c>
      <c r="J4738" s="19">
        <v>7538207.11</v>
      </c>
      <c r="K4738" s="19">
        <f t="shared" si="1"/>
        <v>746.3693333</v>
      </c>
      <c r="L4738" s="14">
        <f t="shared" si="2"/>
        <v>746.3693333</v>
      </c>
      <c r="M4738" s="14">
        <f t="shared" si="3"/>
        <v>0</v>
      </c>
      <c r="N4738" s="14">
        <f t="shared" si="4"/>
        <v>0.002632696061</v>
      </c>
      <c r="O4738" s="14">
        <f t="shared" si="5"/>
        <v>0.01658598519</v>
      </c>
      <c r="P4738" s="19">
        <f t="shared" si="6"/>
        <v>336.6611664</v>
      </c>
      <c r="Q4738" s="14">
        <f t="shared" si="7"/>
        <v>251273.5703</v>
      </c>
    </row>
    <row r="4739" ht="15.75" customHeight="1">
      <c r="A4739" s="12">
        <v>2021.0</v>
      </c>
      <c r="B4739" s="265">
        <v>44256.0</v>
      </c>
      <c r="C4739" s="12" t="s">
        <v>790</v>
      </c>
      <c r="D4739" s="12" t="s">
        <v>429</v>
      </c>
      <c r="E4739" s="12" t="s">
        <v>747</v>
      </c>
      <c r="F4739" s="12" t="s">
        <v>748</v>
      </c>
      <c r="G4739" s="12" t="s">
        <v>749</v>
      </c>
      <c r="H4739" s="12" t="s">
        <v>405</v>
      </c>
      <c r="I4739" s="19">
        <v>1687514.06</v>
      </c>
      <c r="J4739" s="19">
        <v>4.6088592645E8</v>
      </c>
      <c r="K4739" s="19">
        <f t="shared" si="1"/>
        <v>56250.46867</v>
      </c>
      <c r="L4739" s="14">
        <f t="shared" si="2"/>
        <v>56250.46867</v>
      </c>
      <c r="M4739" s="14">
        <f t="shared" si="3"/>
        <v>0</v>
      </c>
      <c r="N4739" s="14">
        <f t="shared" si="4"/>
        <v>0.1984143516</v>
      </c>
      <c r="O4739" s="14">
        <f t="shared" si="5"/>
        <v>1.250010415</v>
      </c>
      <c r="P4739" s="19">
        <f t="shared" si="6"/>
        <v>273.1153105</v>
      </c>
      <c r="Q4739" s="14">
        <f t="shared" si="7"/>
        <v>15362864.22</v>
      </c>
    </row>
    <row r="4740" ht="15.75" customHeight="1">
      <c r="A4740" s="12">
        <v>2021.0</v>
      </c>
      <c r="B4740" s="265">
        <v>44256.0</v>
      </c>
      <c r="C4740" s="12" t="s">
        <v>790</v>
      </c>
      <c r="D4740" s="12" t="s">
        <v>429</v>
      </c>
      <c r="E4740" s="12" t="s">
        <v>753</v>
      </c>
      <c r="F4740" s="12" t="s">
        <v>754</v>
      </c>
      <c r="G4740" s="12" t="s">
        <v>749</v>
      </c>
      <c r="H4740" s="12" t="s">
        <v>405</v>
      </c>
      <c r="I4740" s="19">
        <v>5.859396608E7</v>
      </c>
      <c r="J4740" s="19">
        <v>1.626077204362E10</v>
      </c>
      <c r="K4740" s="19">
        <f t="shared" si="1"/>
        <v>1953132.203</v>
      </c>
      <c r="L4740" s="14">
        <f t="shared" si="2"/>
        <v>283500</v>
      </c>
      <c r="M4740" s="14">
        <f t="shared" si="3"/>
        <v>1669632.203</v>
      </c>
      <c r="N4740" s="14">
        <f t="shared" si="4"/>
        <v>1</v>
      </c>
      <c r="O4740" s="14">
        <f t="shared" si="5"/>
        <v>6.3</v>
      </c>
      <c r="P4740" s="19">
        <f t="shared" si="6"/>
        <v>277.5161528</v>
      </c>
      <c r="Q4740" s="14">
        <f t="shared" si="7"/>
        <v>78675829.32</v>
      </c>
    </row>
    <row r="4741" ht="15.75" customHeight="1">
      <c r="A4741" s="12">
        <v>2021.0</v>
      </c>
      <c r="B4741" s="265">
        <v>44256.0</v>
      </c>
      <c r="C4741" s="12" t="s">
        <v>790</v>
      </c>
      <c r="D4741" s="12" t="s">
        <v>429</v>
      </c>
      <c r="E4741" s="12" t="s">
        <v>755</v>
      </c>
      <c r="F4741" s="12" t="s">
        <v>756</v>
      </c>
      <c r="G4741" s="12" t="s">
        <v>749</v>
      </c>
      <c r="H4741" s="12" t="s">
        <v>405</v>
      </c>
      <c r="I4741" s="19">
        <v>5750364.62</v>
      </c>
      <c r="J4741" s="19">
        <v>1.57114687336E9</v>
      </c>
      <c r="K4741" s="19">
        <f t="shared" si="1"/>
        <v>191678.8207</v>
      </c>
      <c r="L4741" s="14">
        <f t="shared" si="2"/>
        <v>191678.8207</v>
      </c>
      <c r="M4741" s="14">
        <f t="shared" si="3"/>
        <v>0</v>
      </c>
      <c r="N4741" s="14">
        <f t="shared" si="4"/>
        <v>0.6761157695</v>
      </c>
      <c r="O4741" s="14">
        <f t="shared" si="5"/>
        <v>4.259529348</v>
      </c>
      <c r="P4741" s="19">
        <f t="shared" si="6"/>
        <v>273.2256087</v>
      </c>
      <c r="Q4741" s="14">
        <f t="shared" si="7"/>
        <v>52371562.45</v>
      </c>
    </row>
    <row r="4742" ht="15.75" customHeight="1">
      <c r="A4742" s="12">
        <v>2021.0</v>
      </c>
      <c r="B4742" s="265">
        <v>44256.0</v>
      </c>
      <c r="C4742" s="12" t="s">
        <v>790</v>
      </c>
      <c r="D4742" s="12" t="s">
        <v>429</v>
      </c>
      <c r="E4742" s="12" t="s">
        <v>750</v>
      </c>
      <c r="F4742" s="12" t="s">
        <v>751</v>
      </c>
      <c r="G4742" s="12" t="s">
        <v>749</v>
      </c>
      <c r="H4742" s="12" t="s">
        <v>405</v>
      </c>
      <c r="I4742" s="19">
        <v>41045.32</v>
      </c>
      <c r="J4742" s="19">
        <v>1.066876486E7</v>
      </c>
      <c r="K4742" s="19">
        <f t="shared" si="1"/>
        <v>1368.177333</v>
      </c>
      <c r="L4742" s="14">
        <f t="shared" si="2"/>
        <v>1368.177333</v>
      </c>
      <c r="M4742" s="14">
        <f t="shared" si="3"/>
        <v>0</v>
      </c>
      <c r="N4742" s="14">
        <f t="shared" si="4"/>
        <v>0.00482602234</v>
      </c>
      <c r="O4742" s="14">
        <f t="shared" si="5"/>
        <v>0.03040394074</v>
      </c>
      <c r="P4742" s="19">
        <f t="shared" si="6"/>
        <v>259.9264632</v>
      </c>
      <c r="Q4742" s="14">
        <f t="shared" si="7"/>
        <v>355625.4953</v>
      </c>
    </row>
    <row r="4743" ht="15.75" customHeight="1">
      <c r="A4743" s="12">
        <v>2021.0</v>
      </c>
      <c r="B4743" s="265">
        <v>44256.0</v>
      </c>
      <c r="C4743" s="12" t="s">
        <v>777</v>
      </c>
      <c r="D4743" s="12" t="s">
        <v>430</v>
      </c>
      <c r="E4743" s="12" t="s">
        <v>747</v>
      </c>
      <c r="F4743" s="12" t="s">
        <v>748</v>
      </c>
      <c r="G4743" s="12" t="s">
        <v>749</v>
      </c>
      <c r="H4743" s="12" t="s">
        <v>405</v>
      </c>
      <c r="I4743" s="19">
        <v>133555.44</v>
      </c>
      <c r="J4743" s="19">
        <v>3.208538844E7</v>
      </c>
      <c r="K4743" s="19">
        <f t="shared" si="1"/>
        <v>4451.848</v>
      </c>
      <c r="L4743" s="14">
        <f t="shared" si="2"/>
        <v>4451.848</v>
      </c>
      <c r="M4743" s="14">
        <f t="shared" si="3"/>
        <v>0</v>
      </c>
      <c r="N4743" s="14">
        <f t="shared" si="4"/>
        <v>0.01570316755</v>
      </c>
      <c r="O4743" s="14">
        <f t="shared" si="5"/>
        <v>0.09892995556</v>
      </c>
      <c r="P4743" s="19">
        <f t="shared" si="6"/>
        <v>240.2402211</v>
      </c>
      <c r="Q4743" s="14">
        <f t="shared" si="7"/>
        <v>1069512.948</v>
      </c>
    </row>
    <row r="4744" ht="15.75" customHeight="1">
      <c r="A4744" s="12">
        <v>2021.0</v>
      </c>
      <c r="B4744" s="265">
        <v>44256.0</v>
      </c>
      <c r="C4744" s="12" t="s">
        <v>777</v>
      </c>
      <c r="D4744" s="12" t="s">
        <v>430</v>
      </c>
      <c r="E4744" s="12" t="s">
        <v>753</v>
      </c>
      <c r="F4744" s="12" t="s">
        <v>754</v>
      </c>
      <c r="G4744" s="12" t="s">
        <v>749</v>
      </c>
      <c r="H4744" s="12" t="s">
        <v>405</v>
      </c>
      <c r="I4744" s="19">
        <v>5.227464753E7</v>
      </c>
      <c r="J4744" s="19">
        <v>1.269421119441E10</v>
      </c>
      <c r="K4744" s="19">
        <f t="shared" si="1"/>
        <v>1742488.251</v>
      </c>
      <c r="L4744" s="14">
        <f t="shared" si="2"/>
        <v>283500</v>
      </c>
      <c r="M4744" s="14">
        <f t="shared" si="3"/>
        <v>1458988.251</v>
      </c>
      <c r="N4744" s="14">
        <f t="shared" si="4"/>
        <v>1</v>
      </c>
      <c r="O4744" s="14">
        <f t="shared" si="5"/>
        <v>6.3</v>
      </c>
      <c r="P4744" s="19">
        <f t="shared" si="6"/>
        <v>242.8368587</v>
      </c>
      <c r="Q4744" s="14">
        <f t="shared" si="7"/>
        <v>68844249.43</v>
      </c>
    </row>
    <row r="4745" ht="15.75" customHeight="1">
      <c r="A4745" s="12">
        <v>2021.0</v>
      </c>
      <c r="B4745" s="265">
        <v>44256.0</v>
      </c>
      <c r="C4745" s="12" t="s">
        <v>777</v>
      </c>
      <c r="D4745" s="12" t="s">
        <v>430</v>
      </c>
      <c r="E4745" s="12" t="s">
        <v>755</v>
      </c>
      <c r="F4745" s="12" t="s">
        <v>756</v>
      </c>
      <c r="G4745" s="12" t="s">
        <v>749</v>
      </c>
      <c r="H4745" s="12" t="s">
        <v>405</v>
      </c>
      <c r="I4745" s="19">
        <v>5601678.47</v>
      </c>
      <c r="J4745" s="19">
        <v>1.35247489292E9</v>
      </c>
      <c r="K4745" s="19">
        <f t="shared" si="1"/>
        <v>186722.6157</v>
      </c>
      <c r="L4745" s="14">
        <f t="shared" si="2"/>
        <v>186722.6157</v>
      </c>
      <c r="M4745" s="14">
        <f t="shared" si="3"/>
        <v>0</v>
      </c>
      <c r="N4745" s="14">
        <f t="shared" si="4"/>
        <v>0.658633565</v>
      </c>
      <c r="O4745" s="14">
        <f t="shared" si="5"/>
        <v>4.149391459</v>
      </c>
      <c r="P4745" s="19">
        <f t="shared" si="6"/>
        <v>241.4410074</v>
      </c>
      <c r="Q4745" s="14">
        <f t="shared" si="7"/>
        <v>45082496.43</v>
      </c>
    </row>
    <row r="4746" ht="15.75" customHeight="1">
      <c r="A4746" s="12">
        <v>2021.0</v>
      </c>
      <c r="B4746" s="265">
        <v>44256.0</v>
      </c>
      <c r="C4746" s="12" t="s">
        <v>777</v>
      </c>
      <c r="D4746" s="12" t="s">
        <v>430</v>
      </c>
      <c r="E4746" s="12" t="s">
        <v>750</v>
      </c>
      <c r="F4746" s="12" t="s">
        <v>751</v>
      </c>
      <c r="G4746" s="12" t="s">
        <v>749</v>
      </c>
      <c r="H4746" s="12" t="s">
        <v>405</v>
      </c>
      <c r="I4746" s="19">
        <v>590920.66</v>
      </c>
      <c r="J4746" s="19">
        <v>1.3846578729E8</v>
      </c>
      <c r="K4746" s="19">
        <f t="shared" si="1"/>
        <v>19697.35533</v>
      </c>
      <c r="L4746" s="14">
        <f t="shared" si="2"/>
        <v>19697.35533</v>
      </c>
      <c r="M4746" s="14">
        <f t="shared" si="3"/>
        <v>0</v>
      </c>
      <c r="N4746" s="14">
        <f t="shared" si="4"/>
        <v>0.06947920752</v>
      </c>
      <c r="O4746" s="14">
        <f t="shared" si="5"/>
        <v>0.4377190074</v>
      </c>
      <c r="P4746" s="19">
        <f t="shared" si="6"/>
        <v>234.3221293</v>
      </c>
      <c r="Q4746" s="14">
        <f t="shared" si="7"/>
        <v>4615526.243</v>
      </c>
    </row>
    <row r="4747" ht="15.75" customHeight="1">
      <c r="A4747" s="12">
        <v>2021.0</v>
      </c>
      <c r="B4747" s="265">
        <v>44256.0</v>
      </c>
      <c r="C4747" s="12" t="s">
        <v>804</v>
      </c>
      <c r="D4747" s="12" t="s">
        <v>438</v>
      </c>
      <c r="E4747" s="12" t="s">
        <v>747</v>
      </c>
      <c r="F4747" s="12" t="s">
        <v>748</v>
      </c>
      <c r="G4747" s="12" t="s">
        <v>749</v>
      </c>
      <c r="H4747" s="12" t="s">
        <v>811</v>
      </c>
      <c r="I4747" s="19">
        <v>5126.95</v>
      </c>
      <c r="J4747" s="19">
        <v>3162236.73</v>
      </c>
      <c r="K4747" s="19">
        <f t="shared" si="1"/>
        <v>170.8983333</v>
      </c>
      <c r="L4747" s="14">
        <f t="shared" si="2"/>
        <v>170.8983333</v>
      </c>
      <c r="M4747" s="14">
        <f t="shared" si="3"/>
        <v>0</v>
      </c>
      <c r="N4747" s="14">
        <f t="shared" si="4"/>
        <v>0.0006028159906</v>
      </c>
      <c r="O4747" s="14">
        <f t="shared" si="5"/>
        <v>0.003797740741</v>
      </c>
      <c r="P4747" s="19">
        <f t="shared" si="6"/>
        <v>616.787121</v>
      </c>
      <c r="Q4747" s="14">
        <f t="shared" si="7"/>
        <v>105407.891</v>
      </c>
    </row>
    <row r="4748" ht="15.75" customHeight="1">
      <c r="A4748" s="12">
        <v>2021.0</v>
      </c>
      <c r="B4748" s="265">
        <v>44256.0</v>
      </c>
      <c r="C4748" s="12" t="s">
        <v>804</v>
      </c>
      <c r="D4748" s="12" t="s">
        <v>438</v>
      </c>
      <c r="E4748" s="12" t="s">
        <v>753</v>
      </c>
      <c r="F4748" s="12" t="s">
        <v>754</v>
      </c>
      <c r="G4748" s="12" t="s">
        <v>749</v>
      </c>
      <c r="H4748" s="12" t="s">
        <v>811</v>
      </c>
      <c r="I4748" s="19">
        <v>7461474.3</v>
      </c>
      <c r="J4748" s="19">
        <v>5.2976459508E9</v>
      </c>
      <c r="K4748" s="19">
        <f t="shared" si="1"/>
        <v>248715.81</v>
      </c>
      <c r="L4748" s="14">
        <f t="shared" si="2"/>
        <v>248715.81</v>
      </c>
      <c r="M4748" s="14">
        <f t="shared" si="3"/>
        <v>0</v>
      </c>
      <c r="N4748" s="14">
        <f t="shared" si="4"/>
        <v>0.8773044444</v>
      </c>
      <c r="O4748" s="14">
        <f t="shared" si="5"/>
        <v>5.527018</v>
      </c>
      <c r="P4748" s="19">
        <f t="shared" si="6"/>
        <v>709.9998925</v>
      </c>
      <c r="Q4748" s="14">
        <f t="shared" si="7"/>
        <v>176588198.4</v>
      </c>
    </row>
    <row r="4749" ht="15.75" customHeight="1">
      <c r="A4749" s="12">
        <v>2021.0</v>
      </c>
      <c r="B4749" s="265">
        <v>44256.0</v>
      </c>
      <c r="C4749" s="12" t="s">
        <v>804</v>
      </c>
      <c r="D4749" s="12" t="s">
        <v>438</v>
      </c>
      <c r="E4749" s="12" t="s">
        <v>755</v>
      </c>
      <c r="F4749" s="12" t="s">
        <v>756</v>
      </c>
      <c r="G4749" s="12" t="s">
        <v>749</v>
      </c>
      <c r="H4749" s="12" t="s">
        <v>811</v>
      </c>
      <c r="I4749" s="19">
        <v>163147.2</v>
      </c>
      <c r="J4749" s="19">
        <v>1.0409250952E8</v>
      </c>
      <c r="K4749" s="19">
        <f t="shared" si="1"/>
        <v>5438.24</v>
      </c>
      <c r="L4749" s="14">
        <f t="shared" si="2"/>
        <v>5438.24</v>
      </c>
      <c r="M4749" s="14">
        <f t="shared" si="3"/>
        <v>0</v>
      </c>
      <c r="N4749" s="14">
        <f t="shared" si="4"/>
        <v>0.01918250441</v>
      </c>
      <c r="O4749" s="14">
        <f t="shared" si="5"/>
        <v>0.1208497778</v>
      </c>
      <c r="P4749" s="19">
        <f t="shared" si="6"/>
        <v>638.0281704</v>
      </c>
      <c r="Q4749" s="14">
        <f t="shared" si="7"/>
        <v>3469750.317</v>
      </c>
    </row>
    <row r="4750" ht="15.75" customHeight="1">
      <c r="A4750" s="12">
        <v>2021.0</v>
      </c>
      <c r="B4750" s="265">
        <v>44256.0</v>
      </c>
      <c r="C4750" s="12" t="s">
        <v>804</v>
      </c>
      <c r="D4750" s="12" t="s">
        <v>438</v>
      </c>
      <c r="E4750" s="12" t="s">
        <v>750</v>
      </c>
      <c r="F4750" s="12" t="s">
        <v>751</v>
      </c>
      <c r="G4750" s="12" t="s">
        <v>749</v>
      </c>
      <c r="H4750" s="12" t="s">
        <v>811</v>
      </c>
      <c r="I4750" s="19">
        <v>25404.65</v>
      </c>
      <c r="J4750" s="19">
        <v>1.602338184E7</v>
      </c>
      <c r="K4750" s="19">
        <f t="shared" si="1"/>
        <v>846.8216667</v>
      </c>
      <c r="L4750" s="14">
        <f t="shared" si="2"/>
        <v>846.8216667</v>
      </c>
      <c r="M4750" s="14">
        <f t="shared" si="3"/>
        <v>0</v>
      </c>
      <c r="N4750" s="14">
        <f t="shared" si="4"/>
        <v>0.002987025279</v>
      </c>
      <c r="O4750" s="14">
        <f t="shared" si="5"/>
        <v>0.01881825926</v>
      </c>
      <c r="P4750" s="19">
        <f t="shared" si="6"/>
        <v>630.7263371</v>
      </c>
      <c r="Q4750" s="14">
        <f t="shared" si="7"/>
        <v>534112.728</v>
      </c>
    </row>
    <row r="4751" ht="15.75" customHeight="1">
      <c r="A4751" s="12">
        <v>2021.0</v>
      </c>
      <c r="B4751" s="265">
        <v>44256.0</v>
      </c>
      <c r="C4751" s="12" t="s">
        <v>779</v>
      </c>
      <c r="D4751" s="12" t="s">
        <v>414</v>
      </c>
      <c r="E4751" s="12" t="s">
        <v>747</v>
      </c>
      <c r="F4751" s="12" t="s">
        <v>748</v>
      </c>
      <c r="G4751" s="12" t="s">
        <v>749</v>
      </c>
      <c r="H4751" s="12" t="s">
        <v>405</v>
      </c>
      <c r="I4751" s="19">
        <v>141622.85</v>
      </c>
      <c r="J4751" s="19">
        <v>2.314915357E7</v>
      </c>
      <c r="K4751" s="19">
        <f t="shared" si="1"/>
        <v>4720.761667</v>
      </c>
      <c r="L4751" s="14">
        <f t="shared" si="2"/>
        <v>4720.761667</v>
      </c>
      <c r="M4751" s="14">
        <f t="shared" si="3"/>
        <v>0</v>
      </c>
      <c r="N4751" s="14">
        <f t="shared" si="4"/>
        <v>0.01665171664</v>
      </c>
      <c r="O4751" s="14">
        <f t="shared" si="5"/>
        <v>0.1049058148</v>
      </c>
      <c r="P4751" s="19">
        <f t="shared" si="6"/>
        <v>163.456346</v>
      </c>
      <c r="Q4751" s="14">
        <f t="shared" si="7"/>
        <v>771638.4523</v>
      </c>
    </row>
    <row r="4752" ht="15.75" customHeight="1">
      <c r="A4752" s="12">
        <v>2021.0</v>
      </c>
      <c r="B4752" s="265">
        <v>44256.0</v>
      </c>
      <c r="C4752" s="12" t="s">
        <v>779</v>
      </c>
      <c r="D4752" s="12" t="s">
        <v>414</v>
      </c>
      <c r="E4752" s="12" t="s">
        <v>753</v>
      </c>
      <c r="F4752" s="12" t="s">
        <v>754</v>
      </c>
      <c r="G4752" s="12" t="s">
        <v>749</v>
      </c>
      <c r="H4752" s="12" t="s">
        <v>405</v>
      </c>
      <c r="I4752" s="19">
        <v>977011.64</v>
      </c>
      <c r="J4752" s="19">
        <v>1.6625861285E8</v>
      </c>
      <c r="K4752" s="19">
        <f t="shared" si="1"/>
        <v>32567.05467</v>
      </c>
      <c r="L4752" s="14">
        <f t="shared" si="2"/>
        <v>32567.05467</v>
      </c>
      <c r="M4752" s="14">
        <f t="shared" si="3"/>
        <v>0</v>
      </c>
      <c r="N4752" s="14">
        <f t="shared" si="4"/>
        <v>0.1148749724</v>
      </c>
      <c r="O4752" s="14">
        <f t="shared" si="5"/>
        <v>0.7237123259</v>
      </c>
      <c r="P4752" s="19">
        <f t="shared" si="6"/>
        <v>170.1705548</v>
      </c>
      <c r="Q4752" s="14">
        <f t="shared" si="7"/>
        <v>5541953.762</v>
      </c>
    </row>
    <row r="4753" ht="15.75" customHeight="1">
      <c r="A4753" s="12">
        <v>2021.0</v>
      </c>
      <c r="B4753" s="265">
        <v>44256.0</v>
      </c>
      <c r="C4753" s="12" t="s">
        <v>779</v>
      </c>
      <c r="D4753" s="12" t="s">
        <v>414</v>
      </c>
      <c r="E4753" s="12" t="s">
        <v>755</v>
      </c>
      <c r="F4753" s="12" t="s">
        <v>756</v>
      </c>
      <c r="G4753" s="12" t="s">
        <v>749</v>
      </c>
      <c r="H4753" s="12" t="s">
        <v>405</v>
      </c>
      <c r="I4753" s="19">
        <v>198643.73</v>
      </c>
      <c r="J4753" s="19">
        <v>3.064166556E7</v>
      </c>
      <c r="K4753" s="19">
        <f t="shared" si="1"/>
        <v>6621.457667</v>
      </c>
      <c r="L4753" s="14">
        <f t="shared" si="2"/>
        <v>6621.457667</v>
      </c>
      <c r="M4753" s="14">
        <f t="shared" si="3"/>
        <v>0</v>
      </c>
      <c r="N4753" s="14">
        <f t="shared" si="4"/>
        <v>0.0233561117</v>
      </c>
      <c r="O4753" s="14">
        <f t="shared" si="5"/>
        <v>0.1471435037</v>
      </c>
      <c r="P4753" s="19">
        <f t="shared" si="6"/>
        <v>154.2543807</v>
      </c>
      <c r="Q4753" s="14">
        <f t="shared" si="7"/>
        <v>1021388.852</v>
      </c>
    </row>
    <row r="4754" ht="15.75" customHeight="1">
      <c r="A4754" s="12">
        <v>2021.0</v>
      </c>
      <c r="B4754" s="265">
        <v>44256.0</v>
      </c>
      <c r="C4754" s="12" t="s">
        <v>780</v>
      </c>
      <c r="D4754" s="12" t="s">
        <v>415</v>
      </c>
      <c r="E4754" s="12" t="s">
        <v>747</v>
      </c>
      <c r="F4754" s="12" t="s">
        <v>748</v>
      </c>
      <c r="G4754" s="12" t="s">
        <v>749</v>
      </c>
      <c r="H4754" s="12" t="s">
        <v>405</v>
      </c>
      <c r="I4754" s="19">
        <v>282958.9</v>
      </c>
      <c r="J4754" s="19">
        <v>5.58403077E7</v>
      </c>
      <c r="K4754" s="19">
        <f t="shared" si="1"/>
        <v>9431.963333</v>
      </c>
      <c r="L4754" s="14">
        <f t="shared" si="2"/>
        <v>9431.963333</v>
      </c>
      <c r="M4754" s="14">
        <f t="shared" si="3"/>
        <v>0</v>
      </c>
      <c r="N4754" s="14">
        <f t="shared" si="4"/>
        <v>0.03326971193</v>
      </c>
      <c r="O4754" s="14">
        <f t="shared" si="5"/>
        <v>0.2095991852</v>
      </c>
      <c r="P4754" s="19">
        <f t="shared" si="6"/>
        <v>197.3442352</v>
      </c>
      <c r="Q4754" s="14">
        <f t="shared" si="7"/>
        <v>1861343.59</v>
      </c>
    </row>
    <row r="4755" ht="15.75" customHeight="1">
      <c r="A4755" s="12">
        <v>2021.0</v>
      </c>
      <c r="B4755" s="265">
        <v>44256.0</v>
      </c>
      <c r="C4755" s="12" t="s">
        <v>780</v>
      </c>
      <c r="D4755" s="12" t="s">
        <v>415</v>
      </c>
      <c r="E4755" s="12" t="s">
        <v>753</v>
      </c>
      <c r="F4755" s="12" t="s">
        <v>754</v>
      </c>
      <c r="G4755" s="12" t="s">
        <v>749</v>
      </c>
      <c r="H4755" s="12" t="s">
        <v>405</v>
      </c>
      <c r="I4755" s="19">
        <v>1113423.05</v>
      </c>
      <c r="J4755" s="19">
        <v>2.33556693E8</v>
      </c>
      <c r="K4755" s="19">
        <f t="shared" si="1"/>
        <v>37114.10167</v>
      </c>
      <c r="L4755" s="14">
        <f t="shared" si="2"/>
        <v>37114.10167</v>
      </c>
      <c r="M4755" s="14">
        <f t="shared" si="3"/>
        <v>0</v>
      </c>
      <c r="N4755" s="14">
        <f t="shared" si="4"/>
        <v>0.1309139389</v>
      </c>
      <c r="O4755" s="14">
        <f t="shared" si="5"/>
        <v>0.8247578148</v>
      </c>
      <c r="P4755" s="19">
        <f t="shared" si="6"/>
        <v>209.7645571</v>
      </c>
      <c r="Q4755" s="14">
        <f t="shared" si="7"/>
        <v>7785223.1</v>
      </c>
    </row>
    <row r="4756" ht="15.75" customHeight="1">
      <c r="A4756" s="12">
        <v>2021.0</v>
      </c>
      <c r="B4756" s="265">
        <v>44256.0</v>
      </c>
      <c r="C4756" s="12" t="s">
        <v>780</v>
      </c>
      <c r="D4756" s="12" t="s">
        <v>415</v>
      </c>
      <c r="E4756" s="12" t="s">
        <v>755</v>
      </c>
      <c r="F4756" s="12" t="s">
        <v>756</v>
      </c>
      <c r="G4756" s="12" t="s">
        <v>749</v>
      </c>
      <c r="H4756" s="12" t="s">
        <v>405</v>
      </c>
      <c r="I4756" s="19">
        <v>204242.6</v>
      </c>
      <c r="J4756" s="19">
        <v>3.254886848E7</v>
      </c>
      <c r="K4756" s="19">
        <f t="shared" si="1"/>
        <v>6808.086667</v>
      </c>
      <c r="L4756" s="14">
        <f t="shared" si="2"/>
        <v>6808.086667</v>
      </c>
      <c r="M4756" s="14">
        <f t="shared" si="3"/>
        <v>0</v>
      </c>
      <c r="N4756" s="14">
        <f t="shared" si="4"/>
        <v>0.02401441505</v>
      </c>
      <c r="O4756" s="14">
        <f t="shared" si="5"/>
        <v>0.1512908148</v>
      </c>
      <c r="P4756" s="19">
        <f t="shared" si="6"/>
        <v>159.363759</v>
      </c>
      <c r="Q4756" s="14">
        <f t="shared" si="7"/>
        <v>1084962.283</v>
      </c>
    </row>
    <row r="4757" ht="15.75" customHeight="1">
      <c r="A4757" s="12">
        <v>2021.0</v>
      </c>
      <c r="B4757" s="265">
        <v>44256.0</v>
      </c>
      <c r="C4757" s="12" t="s">
        <v>781</v>
      </c>
      <c r="D4757" s="12" t="s">
        <v>439</v>
      </c>
      <c r="E4757" s="12" t="s">
        <v>747</v>
      </c>
      <c r="F4757" s="12" t="s">
        <v>748</v>
      </c>
      <c r="G4757" s="12" t="s">
        <v>749</v>
      </c>
      <c r="H4757" s="12" t="s">
        <v>812</v>
      </c>
      <c r="I4757" s="19">
        <v>562998.2</v>
      </c>
      <c r="J4757" s="19">
        <v>4.496062057E7</v>
      </c>
      <c r="K4757" s="19">
        <f t="shared" si="1"/>
        <v>18766.60667</v>
      </c>
      <c r="L4757" s="14">
        <f t="shared" si="2"/>
        <v>18766.60667</v>
      </c>
      <c r="M4757" s="14">
        <f t="shared" si="3"/>
        <v>0</v>
      </c>
      <c r="N4757" s="14">
        <f t="shared" si="4"/>
        <v>0.06619614345</v>
      </c>
      <c r="O4757" s="14">
        <f t="shared" si="5"/>
        <v>0.4170357037</v>
      </c>
      <c r="P4757" s="19">
        <f t="shared" si="6"/>
        <v>79.85926166</v>
      </c>
      <c r="Q4757" s="14">
        <f t="shared" si="7"/>
        <v>1498687.352</v>
      </c>
    </row>
    <row r="4758" ht="15.75" customHeight="1">
      <c r="A4758" s="12">
        <v>2021.0</v>
      </c>
      <c r="B4758" s="265">
        <v>44256.0</v>
      </c>
      <c r="C4758" s="12" t="s">
        <v>781</v>
      </c>
      <c r="D4758" s="12" t="s">
        <v>439</v>
      </c>
      <c r="E4758" s="12" t="s">
        <v>753</v>
      </c>
      <c r="F4758" s="12" t="s">
        <v>754</v>
      </c>
      <c r="G4758" s="12" t="s">
        <v>749</v>
      </c>
      <c r="H4758" s="12" t="s">
        <v>812</v>
      </c>
      <c r="I4758" s="19">
        <v>12193.69</v>
      </c>
      <c r="J4758" s="19">
        <v>3881929.87</v>
      </c>
      <c r="K4758" s="19">
        <f t="shared" si="1"/>
        <v>406.4563333</v>
      </c>
      <c r="L4758" s="14">
        <f t="shared" si="2"/>
        <v>406.4563333</v>
      </c>
      <c r="M4758" s="14">
        <f t="shared" si="3"/>
        <v>0</v>
      </c>
      <c r="N4758" s="14">
        <f t="shared" si="4"/>
        <v>0.001433708407</v>
      </c>
      <c r="O4758" s="14">
        <f t="shared" si="5"/>
        <v>0.009032362963</v>
      </c>
      <c r="P4758" s="19">
        <f t="shared" si="6"/>
        <v>318.3556307</v>
      </c>
      <c r="Q4758" s="14">
        <f t="shared" si="7"/>
        <v>129397.6623</v>
      </c>
    </row>
    <row r="4759" ht="15.75" customHeight="1">
      <c r="A4759" s="12">
        <v>2021.0</v>
      </c>
      <c r="B4759" s="265">
        <v>44256.0</v>
      </c>
      <c r="C4759" s="12" t="s">
        <v>781</v>
      </c>
      <c r="D4759" s="12" t="s">
        <v>439</v>
      </c>
      <c r="E4759" s="12" t="s">
        <v>750</v>
      </c>
      <c r="F4759" s="12" t="s">
        <v>751</v>
      </c>
      <c r="G4759" s="12" t="s">
        <v>749</v>
      </c>
      <c r="H4759" s="12" t="s">
        <v>812</v>
      </c>
      <c r="I4759" s="19">
        <v>13043.64</v>
      </c>
      <c r="J4759" s="19">
        <v>1041655.46</v>
      </c>
      <c r="K4759" s="19">
        <f t="shared" si="1"/>
        <v>434.788</v>
      </c>
      <c r="L4759" s="14">
        <f t="shared" si="2"/>
        <v>434.788</v>
      </c>
      <c r="M4759" s="14">
        <f t="shared" si="3"/>
        <v>0</v>
      </c>
      <c r="N4759" s="14">
        <f t="shared" si="4"/>
        <v>0.001533643739</v>
      </c>
      <c r="O4759" s="14">
        <f t="shared" si="5"/>
        <v>0.009661955556</v>
      </c>
      <c r="P4759" s="19">
        <f t="shared" si="6"/>
        <v>79.85926168</v>
      </c>
      <c r="Q4759" s="14">
        <f t="shared" si="7"/>
        <v>34721.84867</v>
      </c>
    </row>
    <row r="4760" ht="15.75" customHeight="1">
      <c r="A4760" s="12">
        <v>2021.0</v>
      </c>
      <c r="B4760" s="265">
        <v>44256.0</v>
      </c>
      <c r="C4760" s="12" t="s">
        <v>783</v>
      </c>
      <c r="D4760" s="12" t="s">
        <v>441</v>
      </c>
      <c r="E4760" s="12" t="s">
        <v>747</v>
      </c>
      <c r="F4760" s="12" t="s">
        <v>748</v>
      </c>
      <c r="G4760" s="12" t="s">
        <v>749</v>
      </c>
      <c r="H4760" s="12" t="s">
        <v>421</v>
      </c>
      <c r="I4760" s="19">
        <v>275661.43</v>
      </c>
      <c r="J4760" s="19">
        <v>2.215663524E7</v>
      </c>
      <c r="K4760" s="19">
        <f t="shared" si="1"/>
        <v>9188.714333</v>
      </c>
      <c r="L4760" s="14">
        <f t="shared" si="2"/>
        <v>9188.714333</v>
      </c>
      <c r="M4760" s="14">
        <f t="shared" si="3"/>
        <v>0</v>
      </c>
      <c r="N4760" s="14">
        <f t="shared" si="4"/>
        <v>0.03241169077</v>
      </c>
      <c r="O4760" s="14">
        <f t="shared" si="5"/>
        <v>0.2041936519</v>
      </c>
      <c r="P4760" s="19">
        <f t="shared" si="6"/>
        <v>80.37626171</v>
      </c>
      <c r="Q4760" s="14">
        <f t="shared" si="7"/>
        <v>738554.508</v>
      </c>
    </row>
    <row r="4761" ht="15.75" customHeight="1">
      <c r="A4761" s="12">
        <v>2021.0</v>
      </c>
      <c r="B4761" s="265">
        <v>44256.0</v>
      </c>
      <c r="C4761" s="12" t="s">
        <v>783</v>
      </c>
      <c r="D4761" s="12" t="s">
        <v>441</v>
      </c>
      <c r="E4761" s="12" t="s">
        <v>753</v>
      </c>
      <c r="F4761" s="12" t="s">
        <v>754</v>
      </c>
      <c r="G4761" s="12" t="s">
        <v>749</v>
      </c>
      <c r="H4761" s="12" t="s">
        <v>421</v>
      </c>
      <c r="I4761" s="19">
        <v>4000.0</v>
      </c>
      <c r="J4761" s="19">
        <v>1003988.18</v>
      </c>
      <c r="K4761" s="19">
        <f t="shared" si="1"/>
        <v>133.3333333</v>
      </c>
      <c r="L4761" s="14">
        <f t="shared" si="2"/>
        <v>133.3333333</v>
      </c>
      <c r="M4761" s="14">
        <f t="shared" si="3"/>
        <v>0</v>
      </c>
      <c r="N4761" s="14">
        <f t="shared" si="4"/>
        <v>0.0004703115814</v>
      </c>
      <c r="O4761" s="14">
        <f t="shared" si="5"/>
        <v>0.002962962963</v>
      </c>
      <c r="P4761" s="19">
        <f t="shared" si="6"/>
        <v>250.997045</v>
      </c>
      <c r="Q4761" s="14">
        <f t="shared" si="7"/>
        <v>33466.27267</v>
      </c>
    </row>
    <row r="4762" ht="15.75" customHeight="1">
      <c r="A4762" s="12">
        <v>2021.0</v>
      </c>
      <c r="B4762" s="265">
        <v>44256.0</v>
      </c>
      <c r="C4762" s="12" t="s">
        <v>783</v>
      </c>
      <c r="D4762" s="12" t="s">
        <v>441</v>
      </c>
      <c r="E4762" s="12" t="s">
        <v>750</v>
      </c>
      <c r="F4762" s="12" t="s">
        <v>751</v>
      </c>
      <c r="G4762" s="12" t="s">
        <v>749</v>
      </c>
      <c r="H4762" s="12" t="s">
        <v>421</v>
      </c>
      <c r="I4762" s="19">
        <v>19398.31</v>
      </c>
      <c r="J4762" s="19">
        <v>1974603.06</v>
      </c>
      <c r="K4762" s="19">
        <f t="shared" si="1"/>
        <v>646.6103333</v>
      </c>
      <c r="L4762" s="14">
        <f t="shared" si="2"/>
        <v>646.6103333</v>
      </c>
      <c r="M4762" s="14">
        <f t="shared" si="3"/>
        <v>0</v>
      </c>
      <c r="N4762" s="14">
        <f t="shared" si="4"/>
        <v>0.002280812463</v>
      </c>
      <c r="O4762" s="14">
        <f t="shared" si="5"/>
        <v>0.01436911852</v>
      </c>
      <c r="P4762" s="19">
        <f t="shared" si="6"/>
        <v>101.7925304</v>
      </c>
      <c r="Q4762" s="14">
        <f t="shared" si="7"/>
        <v>65820.102</v>
      </c>
    </row>
    <row r="4763" ht="15.75" customHeight="1">
      <c r="A4763" s="12">
        <v>2021.0</v>
      </c>
      <c r="B4763" s="265">
        <v>44256.0</v>
      </c>
      <c r="C4763" s="12" t="s">
        <v>807</v>
      </c>
      <c r="D4763" s="12" t="s">
        <v>808</v>
      </c>
      <c r="E4763" s="12" t="s">
        <v>747</v>
      </c>
      <c r="F4763" s="12" t="s">
        <v>748</v>
      </c>
      <c r="G4763" s="12" t="s">
        <v>749</v>
      </c>
      <c r="H4763" s="12" t="s">
        <v>421</v>
      </c>
      <c r="I4763" s="19">
        <v>95940.1</v>
      </c>
      <c r="J4763" s="19">
        <v>7711306.58</v>
      </c>
      <c r="K4763" s="19">
        <f t="shared" si="1"/>
        <v>3198.003333</v>
      </c>
      <c r="L4763" s="14">
        <f t="shared" si="2"/>
        <v>3198.003333</v>
      </c>
      <c r="M4763" s="14">
        <f t="shared" si="3"/>
        <v>0</v>
      </c>
      <c r="N4763" s="14">
        <f t="shared" si="4"/>
        <v>0.01128043504</v>
      </c>
      <c r="O4763" s="14">
        <f t="shared" si="5"/>
        <v>0.07106674074</v>
      </c>
      <c r="P4763" s="19">
        <f t="shared" si="6"/>
        <v>80.37626165</v>
      </c>
      <c r="Q4763" s="14">
        <f t="shared" si="7"/>
        <v>257043.5527</v>
      </c>
    </row>
    <row r="4764" ht="15.75" customHeight="1">
      <c r="A4764" s="12">
        <v>2021.0</v>
      </c>
      <c r="B4764" s="265">
        <v>44256.0</v>
      </c>
      <c r="C4764" s="12" t="s">
        <v>809</v>
      </c>
      <c r="D4764" s="12" t="s">
        <v>810</v>
      </c>
      <c r="E4764" s="12" t="s">
        <v>747</v>
      </c>
      <c r="F4764" s="12" t="s">
        <v>748</v>
      </c>
      <c r="G4764" s="12" t="s">
        <v>749</v>
      </c>
      <c r="H4764" s="12" t="s">
        <v>421</v>
      </c>
      <c r="I4764" s="19">
        <v>97620.47</v>
      </c>
      <c r="J4764" s="19">
        <v>7846368.45</v>
      </c>
      <c r="K4764" s="19">
        <f t="shared" si="1"/>
        <v>3254.015667</v>
      </c>
      <c r="L4764" s="14">
        <f t="shared" si="2"/>
        <v>3254.015667</v>
      </c>
      <c r="M4764" s="14">
        <f t="shared" si="3"/>
        <v>0</v>
      </c>
      <c r="N4764" s="14">
        <f t="shared" si="4"/>
        <v>0.01147800941</v>
      </c>
      <c r="O4764" s="14">
        <f t="shared" si="5"/>
        <v>0.07231145926</v>
      </c>
      <c r="P4764" s="19">
        <f t="shared" si="6"/>
        <v>80.37626176</v>
      </c>
      <c r="Q4764" s="14">
        <f t="shared" si="7"/>
        <v>261545.615</v>
      </c>
    </row>
    <row r="4765" ht="15.75" customHeight="1">
      <c r="A4765" s="12">
        <v>2021.0</v>
      </c>
      <c r="B4765" s="265">
        <v>44256.0</v>
      </c>
      <c r="C4765" s="12" t="s">
        <v>813</v>
      </c>
      <c r="D4765" s="12" t="s">
        <v>814</v>
      </c>
      <c r="E4765" s="12" t="s">
        <v>747</v>
      </c>
      <c r="F4765" s="12" t="s">
        <v>748</v>
      </c>
      <c r="G4765" s="12" t="s">
        <v>749</v>
      </c>
      <c r="H4765" s="12" t="s">
        <v>421</v>
      </c>
      <c r="I4765" s="19">
        <v>756019.05</v>
      </c>
      <c r="J4765" s="19">
        <v>6.14889801E7</v>
      </c>
      <c r="K4765" s="19">
        <f t="shared" si="1"/>
        <v>25200.635</v>
      </c>
      <c r="L4765" s="14">
        <f t="shared" si="2"/>
        <v>25200.635</v>
      </c>
      <c r="M4765" s="14">
        <f t="shared" si="3"/>
        <v>0</v>
      </c>
      <c r="N4765" s="14">
        <f t="shared" si="4"/>
        <v>0.08889112875</v>
      </c>
      <c r="O4765" s="14">
        <f t="shared" si="5"/>
        <v>0.5600141111</v>
      </c>
      <c r="P4765" s="19">
        <f t="shared" si="6"/>
        <v>81.33258031</v>
      </c>
      <c r="Q4765" s="14">
        <f t="shared" si="7"/>
        <v>2049632.67</v>
      </c>
    </row>
    <row r="4766" ht="15.75" customHeight="1">
      <c r="A4766" s="12">
        <v>2021.0</v>
      </c>
      <c r="B4766" s="265">
        <v>44256.0</v>
      </c>
      <c r="C4766" s="12" t="s">
        <v>813</v>
      </c>
      <c r="D4766" s="12" t="s">
        <v>814</v>
      </c>
      <c r="E4766" s="12" t="s">
        <v>750</v>
      </c>
      <c r="F4766" s="12" t="s">
        <v>751</v>
      </c>
      <c r="G4766" s="12" t="s">
        <v>749</v>
      </c>
      <c r="H4766" s="12" t="s">
        <v>421</v>
      </c>
      <c r="I4766" s="19">
        <v>85534.66</v>
      </c>
      <c r="J4766" s="19">
        <v>1.06342546E7</v>
      </c>
      <c r="K4766" s="19">
        <f t="shared" si="1"/>
        <v>2851.155333</v>
      </c>
      <c r="L4766" s="14">
        <f t="shared" si="2"/>
        <v>2851.155333</v>
      </c>
      <c r="M4766" s="14">
        <f t="shared" si="3"/>
        <v>0</v>
      </c>
      <c r="N4766" s="14">
        <f t="shared" si="4"/>
        <v>0.0100569853</v>
      </c>
      <c r="O4766" s="14">
        <f t="shared" si="5"/>
        <v>0.06335900741</v>
      </c>
      <c r="P4766" s="19">
        <f t="shared" si="6"/>
        <v>124.3268472</v>
      </c>
      <c r="Q4766" s="14">
        <f t="shared" si="7"/>
        <v>354475.1533</v>
      </c>
    </row>
    <row r="4767" ht="15.75" customHeight="1">
      <c r="A4767" s="12">
        <v>2021.0</v>
      </c>
      <c r="B4767" s="265">
        <v>44256.0</v>
      </c>
      <c r="C4767" s="12" t="s">
        <v>784</v>
      </c>
      <c r="D4767" s="12" t="s">
        <v>416</v>
      </c>
      <c r="E4767" s="12" t="s">
        <v>747</v>
      </c>
      <c r="F4767" s="12" t="s">
        <v>748</v>
      </c>
      <c r="G4767" s="12" t="s">
        <v>749</v>
      </c>
      <c r="H4767" s="12" t="s">
        <v>405</v>
      </c>
      <c r="I4767" s="19">
        <v>529.0</v>
      </c>
      <c r="J4767" s="19">
        <v>152694.38</v>
      </c>
      <c r="K4767" s="19">
        <f t="shared" si="1"/>
        <v>17.63333333</v>
      </c>
      <c r="L4767" s="14">
        <f t="shared" si="2"/>
        <v>17.63333333</v>
      </c>
      <c r="M4767" s="14">
        <f t="shared" si="3"/>
        <v>0</v>
      </c>
      <c r="N4767" s="14">
        <f t="shared" si="4"/>
        <v>0.00006219870664</v>
      </c>
      <c r="O4767" s="14">
        <f t="shared" si="5"/>
        <v>0.0003918518519</v>
      </c>
      <c r="P4767" s="19">
        <f t="shared" si="6"/>
        <v>288.6472212</v>
      </c>
      <c r="Q4767" s="14">
        <f t="shared" si="7"/>
        <v>5089.812667</v>
      </c>
    </row>
    <row r="4768" ht="15.75" customHeight="1">
      <c r="A4768" s="12">
        <v>2021.0</v>
      </c>
      <c r="B4768" s="265">
        <v>44256.0</v>
      </c>
      <c r="C4768" s="12" t="s">
        <v>784</v>
      </c>
      <c r="D4768" s="12" t="s">
        <v>416</v>
      </c>
      <c r="E4768" s="12" t="s">
        <v>753</v>
      </c>
      <c r="F4768" s="12" t="s">
        <v>754</v>
      </c>
      <c r="G4768" s="12" t="s">
        <v>749</v>
      </c>
      <c r="H4768" s="12" t="s">
        <v>405</v>
      </c>
      <c r="I4768" s="19">
        <v>314491.0</v>
      </c>
      <c r="J4768" s="19">
        <v>9.061216968E7</v>
      </c>
      <c r="K4768" s="19">
        <f t="shared" si="1"/>
        <v>10483.03333</v>
      </c>
      <c r="L4768" s="14">
        <f t="shared" si="2"/>
        <v>10483.03333</v>
      </c>
      <c r="M4768" s="14">
        <f t="shared" si="3"/>
        <v>0</v>
      </c>
      <c r="N4768" s="14">
        <f t="shared" si="4"/>
        <v>0.03697718989</v>
      </c>
      <c r="O4768" s="14">
        <f t="shared" si="5"/>
        <v>0.2329562963</v>
      </c>
      <c r="P4768" s="19">
        <f t="shared" si="6"/>
        <v>288.1232521</v>
      </c>
      <c r="Q4768" s="14">
        <f t="shared" si="7"/>
        <v>3020405.656</v>
      </c>
    </row>
    <row r="4769" ht="15.75" customHeight="1">
      <c r="A4769" s="12">
        <v>2021.0</v>
      </c>
      <c r="B4769" s="265">
        <v>44256.0</v>
      </c>
      <c r="C4769" s="12" t="s">
        <v>784</v>
      </c>
      <c r="D4769" s="12" t="s">
        <v>416</v>
      </c>
      <c r="E4769" s="12" t="s">
        <v>755</v>
      </c>
      <c r="F4769" s="12" t="s">
        <v>756</v>
      </c>
      <c r="G4769" s="12" t="s">
        <v>749</v>
      </c>
      <c r="H4769" s="12" t="s">
        <v>405</v>
      </c>
      <c r="I4769" s="19">
        <v>131708.0</v>
      </c>
      <c r="J4769" s="19">
        <v>3.791640556E7</v>
      </c>
      <c r="K4769" s="19">
        <f t="shared" si="1"/>
        <v>4390.266667</v>
      </c>
      <c r="L4769" s="14">
        <f t="shared" si="2"/>
        <v>4390.266667</v>
      </c>
      <c r="M4769" s="14">
        <f t="shared" si="3"/>
        <v>0</v>
      </c>
      <c r="N4769" s="14">
        <f t="shared" si="4"/>
        <v>0.01548594944</v>
      </c>
      <c r="O4769" s="14">
        <f t="shared" si="5"/>
        <v>0.09756148148</v>
      </c>
      <c r="P4769" s="19">
        <f t="shared" si="6"/>
        <v>287.8823273</v>
      </c>
      <c r="Q4769" s="14">
        <f t="shared" si="7"/>
        <v>1263880.185</v>
      </c>
    </row>
    <row r="4770" ht="15.75" customHeight="1">
      <c r="A4770" s="12">
        <v>2021.0</v>
      </c>
      <c r="B4770" s="265">
        <v>44256.0</v>
      </c>
      <c r="C4770" s="12" t="s">
        <v>784</v>
      </c>
      <c r="D4770" s="12" t="s">
        <v>416</v>
      </c>
      <c r="E4770" s="12" t="s">
        <v>750</v>
      </c>
      <c r="F4770" s="12" t="s">
        <v>751</v>
      </c>
      <c r="G4770" s="12" t="s">
        <v>749</v>
      </c>
      <c r="H4770" s="12" t="s">
        <v>405</v>
      </c>
      <c r="I4770" s="19">
        <v>1871.0</v>
      </c>
      <c r="J4770" s="19">
        <v>540058.93</v>
      </c>
      <c r="K4770" s="19">
        <f t="shared" si="1"/>
        <v>62.36666667</v>
      </c>
      <c r="L4770" s="14">
        <f t="shared" si="2"/>
        <v>62.36666667</v>
      </c>
      <c r="M4770" s="14">
        <f t="shared" si="3"/>
        <v>0</v>
      </c>
      <c r="N4770" s="14">
        <f t="shared" si="4"/>
        <v>0.0002199882422</v>
      </c>
      <c r="O4770" s="14">
        <f t="shared" si="5"/>
        <v>0.001385925926</v>
      </c>
      <c r="P4770" s="19">
        <f t="shared" si="6"/>
        <v>288.64721</v>
      </c>
      <c r="Q4770" s="14">
        <f t="shared" si="7"/>
        <v>18001.96433</v>
      </c>
    </row>
    <row r="4771" ht="15.75" customHeight="1">
      <c r="A4771" s="12">
        <v>2021.0</v>
      </c>
      <c r="B4771" s="265">
        <v>44256.0</v>
      </c>
      <c r="C4771" s="12" t="s">
        <v>785</v>
      </c>
      <c r="D4771" s="12" t="s">
        <v>417</v>
      </c>
      <c r="E4771" s="12" t="s">
        <v>747</v>
      </c>
      <c r="F4771" s="12" t="s">
        <v>748</v>
      </c>
      <c r="G4771" s="12" t="s">
        <v>749</v>
      </c>
      <c r="H4771" s="12" t="s">
        <v>405</v>
      </c>
      <c r="I4771" s="19">
        <v>426955.0</v>
      </c>
      <c r="J4771" s="19">
        <v>8.662648774E7</v>
      </c>
      <c r="K4771" s="19">
        <f t="shared" si="1"/>
        <v>14231.83333</v>
      </c>
      <c r="L4771" s="14">
        <f t="shared" si="2"/>
        <v>14231.83333</v>
      </c>
      <c r="M4771" s="14">
        <f t="shared" si="3"/>
        <v>0</v>
      </c>
      <c r="N4771" s="14">
        <f t="shared" si="4"/>
        <v>0.05020047031</v>
      </c>
      <c r="O4771" s="14">
        <f t="shared" si="5"/>
        <v>0.316262963</v>
      </c>
      <c r="P4771" s="19">
        <f t="shared" si="6"/>
        <v>202.8937189</v>
      </c>
      <c r="Q4771" s="14">
        <f t="shared" si="7"/>
        <v>2887549.591</v>
      </c>
    </row>
    <row r="4772" ht="15.75" customHeight="1">
      <c r="A4772" s="12">
        <v>2021.0</v>
      </c>
      <c r="B4772" s="265">
        <v>44256.0</v>
      </c>
      <c r="C4772" s="12" t="s">
        <v>785</v>
      </c>
      <c r="D4772" s="12" t="s">
        <v>417</v>
      </c>
      <c r="E4772" s="12" t="s">
        <v>753</v>
      </c>
      <c r="F4772" s="12" t="s">
        <v>754</v>
      </c>
      <c r="G4772" s="12" t="s">
        <v>749</v>
      </c>
      <c r="H4772" s="12" t="s">
        <v>405</v>
      </c>
      <c r="I4772" s="19">
        <v>394189.0</v>
      </c>
      <c r="J4772" s="19">
        <v>7.997571084E7</v>
      </c>
      <c r="K4772" s="19">
        <f t="shared" si="1"/>
        <v>13139.63333</v>
      </c>
      <c r="L4772" s="14">
        <f t="shared" si="2"/>
        <v>13139.63333</v>
      </c>
      <c r="M4772" s="14">
        <f t="shared" si="3"/>
        <v>0</v>
      </c>
      <c r="N4772" s="14">
        <f t="shared" si="4"/>
        <v>0.04634791299</v>
      </c>
      <c r="O4772" s="14">
        <f t="shared" si="5"/>
        <v>0.2919918519</v>
      </c>
      <c r="P4772" s="19">
        <f t="shared" si="6"/>
        <v>202.8867138</v>
      </c>
      <c r="Q4772" s="14">
        <f t="shared" si="7"/>
        <v>2665857.028</v>
      </c>
    </row>
    <row r="4773" ht="15.75" customHeight="1">
      <c r="A4773" s="12">
        <v>2021.0</v>
      </c>
      <c r="B4773" s="265">
        <v>44256.0</v>
      </c>
      <c r="C4773" s="12" t="s">
        <v>786</v>
      </c>
      <c r="D4773" s="12" t="s">
        <v>418</v>
      </c>
      <c r="E4773" s="12" t="s">
        <v>747</v>
      </c>
      <c r="F4773" s="12" t="s">
        <v>748</v>
      </c>
      <c r="G4773" s="12" t="s">
        <v>749</v>
      </c>
      <c r="H4773" s="12" t="s">
        <v>405</v>
      </c>
      <c r="I4773" s="19">
        <v>18672.0</v>
      </c>
      <c r="J4773" s="19">
        <v>3902630.43</v>
      </c>
      <c r="K4773" s="19">
        <f t="shared" si="1"/>
        <v>622.4</v>
      </c>
      <c r="L4773" s="14">
        <f t="shared" si="2"/>
        <v>622.4</v>
      </c>
      <c r="M4773" s="14">
        <f t="shared" si="3"/>
        <v>0</v>
      </c>
      <c r="N4773" s="14">
        <f t="shared" si="4"/>
        <v>0.002195414462</v>
      </c>
      <c r="O4773" s="14">
        <f t="shared" si="5"/>
        <v>0.01383111111</v>
      </c>
      <c r="P4773" s="19">
        <f t="shared" si="6"/>
        <v>209.0097702</v>
      </c>
      <c r="Q4773" s="14">
        <f t="shared" si="7"/>
        <v>130087.681</v>
      </c>
    </row>
    <row r="4774" ht="15.75" customHeight="1">
      <c r="A4774" s="12">
        <v>2021.0</v>
      </c>
      <c r="B4774" s="265">
        <v>44256.0</v>
      </c>
      <c r="C4774" s="12" t="s">
        <v>786</v>
      </c>
      <c r="D4774" s="12" t="s">
        <v>418</v>
      </c>
      <c r="E4774" s="12" t="s">
        <v>753</v>
      </c>
      <c r="F4774" s="12" t="s">
        <v>754</v>
      </c>
      <c r="G4774" s="12" t="s">
        <v>749</v>
      </c>
      <c r="H4774" s="12" t="s">
        <v>405</v>
      </c>
      <c r="I4774" s="19">
        <v>117879.0</v>
      </c>
      <c r="J4774" s="19">
        <v>2.466482859E7</v>
      </c>
      <c r="K4774" s="19">
        <f t="shared" si="1"/>
        <v>3929.3</v>
      </c>
      <c r="L4774" s="14">
        <f t="shared" si="2"/>
        <v>3929.3</v>
      </c>
      <c r="M4774" s="14">
        <f t="shared" si="3"/>
        <v>0</v>
      </c>
      <c r="N4774" s="14">
        <f t="shared" si="4"/>
        <v>0.01385996473</v>
      </c>
      <c r="O4774" s="14">
        <f t="shared" si="5"/>
        <v>0.08731777778</v>
      </c>
      <c r="P4774" s="19">
        <f t="shared" si="6"/>
        <v>209.2385293</v>
      </c>
      <c r="Q4774" s="14">
        <f t="shared" si="7"/>
        <v>822160.953</v>
      </c>
    </row>
    <row r="4775" ht="15.75" customHeight="1">
      <c r="A4775" s="12">
        <v>2021.0</v>
      </c>
      <c r="B4775" s="265">
        <v>44256.0</v>
      </c>
      <c r="C4775" s="12" t="s">
        <v>786</v>
      </c>
      <c r="D4775" s="12" t="s">
        <v>418</v>
      </c>
      <c r="E4775" s="12" t="s">
        <v>755</v>
      </c>
      <c r="F4775" s="12" t="s">
        <v>756</v>
      </c>
      <c r="G4775" s="12" t="s">
        <v>749</v>
      </c>
      <c r="H4775" s="12" t="s">
        <v>405</v>
      </c>
      <c r="I4775" s="19">
        <v>3292.0</v>
      </c>
      <c r="J4775" s="19">
        <v>689079.29</v>
      </c>
      <c r="K4775" s="19">
        <f t="shared" si="1"/>
        <v>109.7333333</v>
      </c>
      <c r="L4775" s="14">
        <f t="shared" si="2"/>
        <v>109.7333333</v>
      </c>
      <c r="M4775" s="14">
        <f t="shared" si="3"/>
        <v>0</v>
      </c>
      <c r="N4775" s="14">
        <f t="shared" si="4"/>
        <v>0.0003870664315</v>
      </c>
      <c r="O4775" s="14">
        <f t="shared" si="5"/>
        <v>0.002438518519</v>
      </c>
      <c r="P4775" s="19">
        <f t="shared" si="6"/>
        <v>209.3193469</v>
      </c>
      <c r="Q4775" s="14">
        <f t="shared" si="7"/>
        <v>22969.30967</v>
      </c>
    </row>
    <row r="4776" ht="15.75" customHeight="1">
      <c r="A4776" s="12">
        <v>2021.0</v>
      </c>
      <c r="B4776" s="265">
        <v>44256.0</v>
      </c>
      <c r="C4776" s="12" t="s">
        <v>786</v>
      </c>
      <c r="D4776" s="12" t="s">
        <v>418</v>
      </c>
      <c r="E4776" s="12" t="s">
        <v>750</v>
      </c>
      <c r="F4776" s="12" t="s">
        <v>751</v>
      </c>
      <c r="G4776" s="12" t="s">
        <v>749</v>
      </c>
      <c r="H4776" s="12" t="s">
        <v>405</v>
      </c>
      <c r="I4776" s="19">
        <v>1476.0</v>
      </c>
      <c r="J4776" s="19">
        <v>308955.36</v>
      </c>
      <c r="K4776" s="19">
        <f t="shared" si="1"/>
        <v>49.2</v>
      </c>
      <c r="L4776" s="14">
        <f t="shared" si="2"/>
        <v>49.2</v>
      </c>
      <c r="M4776" s="14">
        <f t="shared" si="3"/>
        <v>0</v>
      </c>
      <c r="N4776" s="14">
        <f t="shared" si="4"/>
        <v>0.0001735449735</v>
      </c>
      <c r="O4776" s="14">
        <f t="shared" si="5"/>
        <v>0.001093333333</v>
      </c>
      <c r="P4776" s="19">
        <f t="shared" si="6"/>
        <v>209.3193496</v>
      </c>
      <c r="Q4776" s="14">
        <f t="shared" si="7"/>
        <v>10298.512</v>
      </c>
    </row>
    <row r="4777" ht="15.75" customHeight="1">
      <c r="A4777" s="12">
        <v>2021.0</v>
      </c>
      <c r="B4777" s="265">
        <v>44287.0</v>
      </c>
      <c r="C4777" s="12" t="s">
        <v>757</v>
      </c>
      <c r="D4777" s="12" t="s">
        <v>425</v>
      </c>
      <c r="E4777" s="12" t="s">
        <v>753</v>
      </c>
      <c r="F4777" s="12" t="s">
        <v>754</v>
      </c>
      <c r="G4777" s="12" t="s">
        <v>749</v>
      </c>
      <c r="H4777" s="12" t="s">
        <v>811</v>
      </c>
      <c r="I4777" s="19">
        <v>123281.26</v>
      </c>
      <c r="J4777" s="19">
        <v>9.408548106E7</v>
      </c>
      <c r="K4777" s="19">
        <f t="shared" si="1"/>
        <v>4109.375333</v>
      </c>
      <c r="L4777" s="14">
        <f t="shared" si="2"/>
        <v>4109.375333</v>
      </c>
      <c r="M4777" s="14">
        <f t="shared" si="3"/>
        <v>0</v>
      </c>
      <c r="N4777" s="14">
        <f t="shared" si="4"/>
        <v>0.01449515109</v>
      </c>
      <c r="O4777" s="14">
        <f t="shared" si="5"/>
        <v>0.09131945185</v>
      </c>
      <c r="P4777" s="19">
        <f t="shared" si="6"/>
        <v>763.1774777</v>
      </c>
      <c r="Q4777" s="14">
        <f t="shared" si="7"/>
        <v>3136182.702</v>
      </c>
    </row>
    <row r="4778" ht="15.75" customHeight="1">
      <c r="A4778" s="12">
        <v>2021.0</v>
      </c>
      <c r="B4778" s="265">
        <v>44287.0</v>
      </c>
      <c r="C4778" s="12" t="s">
        <v>757</v>
      </c>
      <c r="D4778" s="12" t="s">
        <v>425</v>
      </c>
      <c r="E4778" s="12" t="s">
        <v>755</v>
      </c>
      <c r="F4778" s="12" t="s">
        <v>756</v>
      </c>
      <c r="G4778" s="12" t="s">
        <v>749</v>
      </c>
      <c r="H4778" s="12" t="s">
        <v>811</v>
      </c>
      <c r="I4778" s="19">
        <v>10804.27</v>
      </c>
      <c r="J4778" s="19">
        <v>9679006.26</v>
      </c>
      <c r="K4778" s="19">
        <f t="shared" si="1"/>
        <v>360.1423333</v>
      </c>
      <c r="L4778" s="14">
        <f t="shared" si="2"/>
        <v>360.1423333</v>
      </c>
      <c r="M4778" s="14">
        <f t="shared" si="3"/>
        <v>0</v>
      </c>
      <c r="N4778" s="14">
        <f t="shared" si="4"/>
        <v>0.001270343327</v>
      </c>
      <c r="O4778" s="14">
        <f t="shared" si="5"/>
        <v>0.008003162963</v>
      </c>
      <c r="P4778" s="19">
        <f t="shared" si="6"/>
        <v>895.8500908</v>
      </c>
      <c r="Q4778" s="14">
        <f t="shared" si="7"/>
        <v>322633.542</v>
      </c>
    </row>
    <row r="4779" ht="15.75" customHeight="1">
      <c r="A4779" s="12">
        <v>2021.0</v>
      </c>
      <c r="B4779" s="265">
        <v>44287.0</v>
      </c>
      <c r="C4779" s="12" t="s">
        <v>757</v>
      </c>
      <c r="D4779" s="12" t="s">
        <v>425</v>
      </c>
      <c r="E4779" s="12" t="s">
        <v>750</v>
      </c>
      <c r="F4779" s="12" t="s">
        <v>751</v>
      </c>
      <c r="G4779" s="12" t="s">
        <v>749</v>
      </c>
      <c r="H4779" s="12" t="s">
        <v>811</v>
      </c>
      <c r="I4779" s="19">
        <v>355.09</v>
      </c>
      <c r="J4779" s="19">
        <v>270794.67</v>
      </c>
      <c r="K4779" s="19">
        <f t="shared" si="1"/>
        <v>11.83633333</v>
      </c>
      <c r="L4779" s="14">
        <f t="shared" si="2"/>
        <v>11.83633333</v>
      </c>
      <c r="M4779" s="14">
        <f t="shared" si="3"/>
        <v>0</v>
      </c>
      <c r="N4779" s="14">
        <f t="shared" si="4"/>
        <v>0.00004175073486</v>
      </c>
      <c r="O4779" s="14">
        <f t="shared" si="5"/>
        <v>0.0002630296296</v>
      </c>
      <c r="P4779" s="19">
        <f t="shared" si="6"/>
        <v>762.6085499</v>
      </c>
      <c r="Q4779" s="14">
        <f t="shared" si="7"/>
        <v>9026.489</v>
      </c>
    </row>
    <row r="4780" ht="15.75" customHeight="1">
      <c r="A4780" s="12">
        <v>2021.0</v>
      </c>
      <c r="B4780" s="265">
        <v>44287.0</v>
      </c>
      <c r="C4780" s="12" t="s">
        <v>803</v>
      </c>
      <c r="D4780" s="12" t="s">
        <v>408</v>
      </c>
      <c r="E4780" s="12" t="s">
        <v>747</v>
      </c>
      <c r="F4780" s="12" t="s">
        <v>748</v>
      </c>
      <c r="G4780" s="12" t="s">
        <v>749</v>
      </c>
      <c r="H4780" s="12" t="s">
        <v>405</v>
      </c>
      <c r="I4780" s="19">
        <v>1165164.13</v>
      </c>
      <c r="J4780" s="19">
        <v>2.479088813E8</v>
      </c>
      <c r="K4780" s="19">
        <f t="shared" si="1"/>
        <v>38838.80433</v>
      </c>
      <c r="L4780" s="14">
        <f t="shared" si="2"/>
        <v>38838.80433</v>
      </c>
      <c r="M4780" s="14">
        <f t="shared" si="3"/>
        <v>0</v>
      </c>
      <c r="N4780" s="14">
        <f t="shared" si="4"/>
        <v>0.1369975461</v>
      </c>
      <c r="O4780" s="14">
        <f t="shared" si="5"/>
        <v>0.8630845407</v>
      </c>
      <c r="P4780" s="19">
        <f t="shared" si="6"/>
        <v>212.7673475</v>
      </c>
      <c r="Q4780" s="14">
        <f t="shared" si="7"/>
        <v>8263629.377</v>
      </c>
    </row>
    <row r="4781" ht="15.75" customHeight="1">
      <c r="A4781" s="12">
        <v>2021.0</v>
      </c>
      <c r="B4781" s="265">
        <v>44287.0</v>
      </c>
      <c r="C4781" s="12" t="s">
        <v>803</v>
      </c>
      <c r="D4781" s="12" t="s">
        <v>408</v>
      </c>
      <c r="E4781" s="12" t="s">
        <v>753</v>
      </c>
      <c r="F4781" s="12" t="s">
        <v>754</v>
      </c>
      <c r="G4781" s="12" t="s">
        <v>749</v>
      </c>
      <c r="H4781" s="12" t="s">
        <v>405</v>
      </c>
      <c r="I4781" s="19">
        <v>4.968906874E7</v>
      </c>
      <c r="J4781" s="19">
        <v>1.072261133014E10</v>
      </c>
      <c r="K4781" s="19">
        <f t="shared" si="1"/>
        <v>1656302.291</v>
      </c>
      <c r="L4781" s="14">
        <f t="shared" si="2"/>
        <v>283500</v>
      </c>
      <c r="M4781" s="14">
        <f t="shared" si="3"/>
        <v>1372802.291</v>
      </c>
      <c r="N4781" s="14">
        <f t="shared" si="4"/>
        <v>1</v>
      </c>
      <c r="O4781" s="14">
        <f t="shared" si="5"/>
        <v>6.3</v>
      </c>
      <c r="P4781" s="19">
        <f t="shared" si="6"/>
        <v>215.7941697</v>
      </c>
      <c r="Q4781" s="14">
        <f t="shared" si="7"/>
        <v>61177647.1</v>
      </c>
    </row>
    <row r="4782" ht="15.75" customHeight="1">
      <c r="A4782" s="12">
        <v>2021.0</v>
      </c>
      <c r="B4782" s="265">
        <v>44287.0</v>
      </c>
      <c r="C4782" s="12" t="s">
        <v>803</v>
      </c>
      <c r="D4782" s="12" t="s">
        <v>408</v>
      </c>
      <c r="E4782" s="12" t="s">
        <v>755</v>
      </c>
      <c r="F4782" s="12" t="s">
        <v>756</v>
      </c>
      <c r="G4782" s="12" t="s">
        <v>749</v>
      </c>
      <c r="H4782" s="12" t="s">
        <v>405</v>
      </c>
      <c r="I4782" s="19">
        <v>990249.24</v>
      </c>
      <c r="J4782" s="19">
        <v>2.2124454157E8</v>
      </c>
      <c r="K4782" s="19">
        <f t="shared" si="1"/>
        <v>33008.308</v>
      </c>
      <c r="L4782" s="14">
        <f t="shared" si="2"/>
        <v>33008.308</v>
      </c>
      <c r="M4782" s="14">
        <f t="shared" si="3"/>
        <v>0</v>
      </c>
      <c r="N4782" s="14">
        <f t="shared" si="4"/>
        <v>0.1164314215</v>
      </c>
      <c r="O4782" s="14">
        <f t="shared" si="5"/>
        <v>0.7335179556</v>
      </c>
      <c r="P4782" s="19">
        <f t="shared" si="6"/>
        <v>223.4230865</v>
      </c>
      <c r="Q4782" s="14">
        <f t="shared" si="7"/>
        <v>7374818.052</v>
      </c>
    </row>
    <row r="4783" ht="15.75" customHeight="1">
      <c r="A4783" s="12">
        <v>2021.0</v>
      </c>
      <c r="B4783" s="265">
        <v>44287.0</v>
      </c>
      <c r="C4783" s="12" t="s">
        <v>759</v>
      </c>
      <c r="D4783" s="12" t="s">
        <v>406</v>
      </c>
      <c r="E4783" s="12" t="s">
        <v>747</v>
      </c>
      <c r="F4783" s="12" t="s">
        <v>748</v>
      </c>
      <c r="G4783" s="12" t="s">
        <v>749</v>
      </c>
      <c r="H4783" s="12" t="s">
        <v>405</v>
      </c>
      <c r="I4783" s="19">
        <v>77774.68</v>
      </c>
      <c r="J4783" s="19">
        <v>1.837632721E7</v>
      </c>
      <c r="K4783" s="19">
        <f t="shared" si="1"/>
        <v>2592.489333</v>
      </c>
      <c r="L4783" s="14">
        <f t="shared" si="2"/>
        <v>2592.489333</v>
      </c>
      <c r="M4783" s="14">
        <f t="shared" si="3"/>
        <v>0</v>
      </c>
      <c r="N4783" s="14">
        <f t="shared" si="4"/>
        <v>0.009144583186</v>
      </c>
      <c r="O4783" s="14">
        <f t="shared" si="5"/>
        <v>0.05761087407</v>
      </c>
      <c r="P4783" s="19">
        <f t="shared" si="6"/>
        <v>236.2764747</v>
      </c>
      <c r="Q4783" s="14">
        <f t="shared" si="7"/>
        <v>612544.2403</v>
      </c>
    </row>
    <row r="4784" ht="15.75" customHeight="1">
      <c r="A4784" s="12">
        <v>2021.0</v>
      </c>
      <c r="B4784" s="265">
        <v>44287.0</v>
      </c>
      <c r="C4784" s="12" t="s">
        <v>759</v>
      </c>
      <c r="D4784" s="12" t="s">
        <v>406</v>
      </c>
      <c r="E4784" s="12" t="s">
        <v>753</v>
      </c>
      <c r="F4784" s="12" t="s">
        <v>754</v>
      </c>
      <c r="G4784" s="12" t="s">
        <v>749</v>
      </c>
      <c r="H4784" s="12" t="s">
        <v>405</v>
      </c>
      <c r="I4784" s="19">
        <v>8055191.32</v>
      </c>
      <c r="J4784" s="19">
        <v>1.91007395519E9</v>
      </c>
      <c r="K4784" s="19">
        <f t="shared" si="1"/>
        <v>268506.3773</v>
      </c>
      <c r="L4784" s="14">
        <f t="shared" si="2"/>
        <v>268506.3773</v>
      </c>
      <c r="M4784" s="14">
        <f t="shared" si="3"/>
        <v>0</v>
      </c>
      <c r="N4784" s="14">
        <f t="shared" si="4"/>
        <v>0.9471124421</v>
      </c>
      <c r="O4784" s="14">
        <f t="shared" si="5"/>
        <v>5.966808385</v>
      </c>
      <c r="P4784" s="19">
        <f t="shared" si="6"/>
        <v>237.1233506</v>
      </c>
      <c r="Q4784" s="14">
        <f t="shared" si="7"/>
        <v>63669131.84</v>
      </c>
    </row>
    <row r="4785" ht="15.75" customHeight="1">
      <c r="A4785" s="12">
        <v>2021.0</v>
      </c>
      <c r="B4785" s="265">
        <v>44287.0</v>
      </c>
      <c r="C4785" s="12" t="s">
        <v>759</v>
      </c>
      <c r="D4785" s="12" t="s">
        <v>406</v>
      </c>
      <c r="E4785" s="12" t="s">
        <v>755</v>
      </c>
      <c r="F4785" s="12" t="s">
        <v>756</v>
      </c>
      <c r="G4785" s="12" t="s">
        <v>749</v>
      </c>
      <c r="H4785" s="12" t="s">
        <v>405</v>
      </c>
      <c r="I4785" s="19">
        <v>4732.51</v>
      </c>
      <c r="J4785" s="19">
        <v>1639098.62</v>
      </c>
      <c r="K4785" s="19">
        <f t="shared" si="1"/>
        <v>157.7503333</v>
      </c>
      <c r="L4785" s="14">
        <f t="shared" si="2"/>
        <v>157.7503333</v>
      </c>
      <c r="M4785" s="14">
        <f t="shared" si="3"/>
        <v>0</v>
      </c>
      <c r="N4785" s="14">
        <f t="shared" si="4"/>
        <v>0.0005564385655</v>
      </c>
      <c r="O4785" s="14">
        <f t="shared" si="5"/>
        <v>0.003505562963</v>
      </c>
      <c r="P4785" s="19">
        <f t="shared" si="6"/>
        <v>346.348686</v>
      </c>
      <c r="Q4785" s="14">
        <f t="shared" si="7"/>
        <v>54636.62067</v>
      </c>
    </row>
    <row r="4786" ht="15.75" customHeight="1">
      <c r="A4786" s="12">
        <v>2021.0</v>
      </c>
      <c r="B4786" s="265">
        <v>44287.0</v>
      </c>
      <c r="C4786" s="12" t="s">
        <v>763</v>
      </c>
      <c r="D4786" s="12" t="s">
        <v>409</v>
      </c>
      <c r="E4786" s="12" t="s">
        <v>747</v>
      </c>
      <c r="F4786" s="12" t="s">
        <v>748</v>
      </c>
      <c r="G4786" s="12" t="s">
        <v>749</v>
      </c>
      <c r="H4786" s="12" t="s">
        <v>405</v>
      </c>
      <c r="I4786" s="19">
        <v>175588.4</v>
      </c>
      <c r="J4786" s="19">
        <v>2.970347202E7</v>
      </c>
      <c r="K4786" s="19">
        <f t="shared" si="1"/>
        <v>5852.946667</v>
      </c>
      <c r="L4786" s="14">
        <f t="shared" si="2"/>
        <v>5852.946667</v>
      </c>
      <c r="M4786" s="14">
        <f t="shared" si="3"/>
        <v>0</v>
      </c>
      <c r="N4786" s="14">
        <f t="shared" si="4"/>
        <v>0.02064531452</v>
      </c>
      <c r="O4786" s="14">
        <f t="shared" si="5"/>
        <v>0.1300654815</v>
      </c>
      <c r="P4786" s="19">
        <f t="shared" si="6"/>
        <v>169.1653436</v>
      </c>
      <c r="Q4786" s="14">
        <f t="shared" si="7"/>
        <v>990115.734</v>
      </c>
    </row>
    <row r="4787" ht="15.75" customHeight="1">
      <c r="A4787" s="12">
        <v>2021.0</v>
      </c>
      <c r="B4787" s="265">
        <v>44287.0</v>
      </c>
      <c r="C4787" s="12" t="s">
        <v>763</v>
      </c>
      <c r="D4787" s="12" t="s">
        <v>409</v>
      </c>
      <c r="E4787" s="12" t="s">
        <v>753</v>
      </c>
      <c r="F4787" s="12" t="s">
        <v>754</v>
      </c>
      <c r="G4787" s="12" t="s">
        <v>749</v>
      </c>
      <c r="H4787" s="12" t="s">
        <v>405</v>
      </c>
      <c r="I4787" s="19">
        <v>366615.1</v>
      </c>
      <c r="J4787" s="19">
        <v>6.201856938E7</v>
      </c>
      <c r="K4787" s="19">
        <f t="shared" si="1"/>
        <v>12220.50333</v>
      </c>
      <c r="L4787" s="14">
        <f t="shared" si="2"/>
        <v>12220.50333</v>
      </c>
      <c r="M4787" s="14">
        <f t="shared" si="3"/>
        <v>0</v>
      </c>
      <c r="N4787" s="14">
        <f t="shared" si="4"/>
        <v>0.04310583186</v>
      </c>
      <c r="O4787" s="14">
        <f t="shared" si="5"/>
        <v>0.2715667407</v>
      </c>
      <c r="P4787" s="19">
        <f t="shared" si="6"/>
        <v>169.1653437</v>
      </c>
      <c r="Q4787" s="14">
        <f t="shared" si="7"/>
        <v>2067285.646</v>
      </c>
    </row>
    <row r="4788" ht="15.75" customHeight="1">
      <c r="A4788" s="12">
        <v>2021.0</v>
      </c>
      <c r="B4788" s="265">
        <v>44287.0</v>
      </c>
      <c r="C4788" s="12" t="s">
        <v>764</v>
      </c>
      <c r="D4788" s="12" t="s">
        <v>410</v>
      </c>
      <c r="E4788" s="12" t="s">
        <v>747</v>
      </c>
      <c r="F4788" s="12" t="s">
        <v>748</v>
      </c>
      <c r="G4788" s="12" t="s">
        <v>749</v>
      </c>
      <c r="H4788" s="12" t="s">
        <v>405</v>
      </c>
      <c r="I4788" s="19">
        <v>546665.0</v>
      </c>
      <c r="J4788" s="19">
        <v>1.0223286627E8</v>
      </c>
      <c r="K4788" s="19">
        <f t="shared" si="1"/>
        <v>18222.16667</v>
      </c>
      <c r="L4788" s="14">
        <f t="shared" si="2"/>
        <v>18222.16667</v>
      </c>
      <c r="M4788" s="14">
        <f t="shared" si="3"/>
        <v>0</v>
      </c>
      <c r="N4788" s="14">
        <f t="shared" si="4"/>
        <v>0.06427572016</v>
      </c>
      <c r="O4788" s="14">
        <f t="shared" si="5"/>
        <v>0.404937037</v>
      </c>
      <c r="P4788" s="19">
        <f t="shared" si="6"/>
        <v>187.0119109</v>
      </c>
      <c r="Q4788" s="14">
        <f t="shared" si="7"/>
        <v>3407762.209</v>
      </c>
    </row>
    <row r="4789" ht="15.75" customHeight="1">
      <c r="A4789" s="12">
        <v>2021.0</v>
      </c>
      <c r="B4789" s="265">
        <v>44287.0</v>
      </c>
      <c r="C4789" s="12" t="s">
        <v>764</v>
      </c>
      <c r="D4789" s="12" t="s">
        <v>410</v>
      </c>
      <c r="E4789" s="12" t="s">
        <v>753</v>
      </c>
      <c r="F4789" s="12" t="s">
        <v>754</v>
      </c>
      <c r="G4789" s="12" t="s">
        <v>749</v>
      </c>
      <c r="H4789" s="12" t="s">
        <v>405</v>
      </c>
      <c r="I4789" s="19">
        <v>166110.68</v>
      </c>
      <c r="J4789" s="19">
        <v>2.899640543E7</v>
      </c>
      <c r="K4789" s="19">
        <f t="shared" si="1"/>
        <v>5537.022667</v>
      </c>
      <c r="L4789" s="14">
        <f t="shared" si="2"/>
        <v>5537.022667</v>
      </c>
      <c r="M4789" s="14">
        <f t="shared" si="3"/>
        <v>0</v>
      </c>
      <c r="N4789" s="14">
        <f t="shared" si="4"/>
        <v>0.01953094415</v>
      </c>
      <c r="O4789" s="14">
        <f t="shared" si="5"/>
        <v>0.1230449481</v>
      </c>
      <c r="P4789" s="19">
        <f t="shared" si="6"/>
        <v>174.5607533</v>
      </c>
      <c r="Q4789" s="14">
        <f t="shared" si="7"/>
        <v>966546.8477</v>
      </c>
    </row>
    <row r="4790" ht="15.75" customHeight="1">
      <c r="A4790" s="12">
        <v>2021.0</v>
      </c>
      <c r="B4790" s="265">
        <v>44287.0</v>
      </c>
      <c r="C4790" s="12" t="s">
        <v>764</v>
      </c>
      <c r="D4790" s="12" t="s">
        <v>410</v>
      </c>
      <c r="E4790" s="12" t="s">
        <v>750</v>
      </c>
      <c r="F4790" s="12" t="s">
        <v>751</v>
      </c>
      <c r="G4790" s="12" t="s">
        <v>749</v>
      </c>
      <c r="H4790" s="12" t="s">
        <v>405</v>
      </c>
      <c r="I4790" s="19">
        <v>4342.5</v>
      </c>
      <c r="J4790" s="19">
        <v>814432.52</v>
      </c>
      <c r="K4790" s="19">
        <f t="shared" si="1"/>
        <v>144.75</v>
      </c>
      <c r="L4790" s="14">
        <f t="shared" si="2"/>
        <v>144.75</v>
      </c>
      <c r="M4790" s="14">
        <f t="shared" si="3"/>
        <v>0</v>
      </c>
      <c r="N4790" s="14">
        <f t="shared" si="4"/>
        <v>0.0005105820106</v>
      </c>
      <c r="O4790" s="14">
        <f t="shared" si="5"/>
        <v>0.003216666667</v>
      </c>
      <c r="P4790" s="19">
        <f t="shared" si="6"/>
        <v>187.5492274</v>
      </c>
      <c r="Q4790" s="14">
        <f t="shared" si="7"/>
        <v>27147.75067</v>
      </c>
    </row>
    <row r="4791" ht="15.75" customHeight="1">
      <c r="A4791" s="12">
        <v>2021.0</v>
      </c>
      <c r="B4791" s="265">
        <v>44287.0</v>
      </c>
      <c r="C4791" s="12" t="s">
        <v>765</v>
      </c>
      <c r="D4791" s="12" t="s">
        <v>412</v>
      </c>
      <c r="E4791" s="12" t="s">
        <v>747</v>
      </c>
      <c r="F4791" s="12" t="s">
        <v>748</v>
      </c>
      <c r="G4791" s="12" t="s">
        <v>749</v>
      </c>
      <c r="H4791" s="12" t="s">
        <v>405</v>
      </c>
      <c r="I4791" s="19">
        <v>84933.47</v>
      </c>
      <c r="J4791" s="19">
        <v>1.370633776E7</v>
      </c>
      <c r="K4791" s="19">
        <f t="shared" si="1"/>
        <v>2831.115667</v>
      </c>
      <c r="L4791" s="14">
        <f t="shared" si="2"/>
        <v>2831.115667</v>
      </c>
      <c r="M4791" s="14">
        <f t="shared" si="3"/>
        <v>0</v>
      </c>
      <c r="N4791" s="14">
        <f t="shared" si="4"/>
        <v>0.009986298648</v>
      </c>
      <c r="O4791" s="14">
        <f t="shared" si="5"/>
        <v>0.06291368148</v>
      </c>
      <c r="P4791" s="19">
        <f t="shared" si="6"/>
        <v>161.3773435</v>
      </c>
      <c r="Q4791" s="14">
        <f t="shared" si="7"/>
        <v>456877.9253</v>
      </c>
    </row>
    <row r="4792" ht="15.75" customHeight="1">
      <c r="A4792" s="12">
        <v>2021.0</v>
      </c>
      <c r="B4792" s="265">
        <v>44287.0</v>
      </c>
      <c r="C4792" s="12" t="s">
        <v>765</v>
      </c>
      <c r="D4792" s="12" t="s">
        <v>412</v>
      </c>
      <c r="E4792" s="12" t="s">
        <v>753</v>
      </c>
      <c r="F4792" s="12" t="s">
        <v>754</v>
      </c>
      <c r="G4792" s="12" t="s">
        <v>749</v>
      </c>
      <c r="H4792" s="12" t="s">
        <v>405</v>
      </c>
      <c r="I4792" s="19">
        <v>184967.97</v>
      </c>
      <c r="J4792" s="19">
        <v>2.984963967E7</v>
      </c>
      <c r="K4792" s="19">
        <f t="shared" si="1"/>
        <v>6165.599</v>
      </c>
      <c r="L4792" s="14">
        <f t="shared" si="2"/>
        <v>6165.599</v>
      </c>
      <c r="M4792" s="14">
        <f t="shared" si="3"/>
        <v>0</v>
      </c>
      <c r="N4792" s="14">
        <f t="shared" si="4"/>
        <v>0.02174814462</v>
      </c>
      <c r="O4792" s="14">
        <f t="shared" si="5"/>
        <v>0.1370133111</v>
      </c>
      <c r="P4792" s="19">
        <f t="shared" si="6"/>
        <v>161.3773437</v>
      </c>
      <c r="Q4792" s="14">
        <f t="shared" si="7"/>
        <v>994987.989</v>
      </c>
    </row>
    <row r="4793" ht="15.75" customHeight="1">
      <c r="A4793" s="12">
        <v>2021.0</v>
      </c>
      <c r="B4793" s="265">
        <v>44287.0</v>
      </c>
      <c r="C4793" s="12" t="s">
        <v>765</v>
      </c>
      <c r="D4793" s="12" t="s">
        <v>412</v>
      </c>
      <c r="E4793" s="12" t="s">
        <v>755</v>
      </c>
      <c r="F4793" s="12" t="s">
        <v>756</v>
      </c>
      <c r="G4793" s="12" t="s">
        <v>749</v>
      </c>
      <c r="H4793" s="12" t="s">
        <v>405</v>
      </c>
      <c r="I4793" s="19">
        <v>31559.0</v>
      </c>
      <c r="J4793" s="19">
        <v>5092907.59</v>
      </c>
      <c r="K4793" s="19">
        <f t="shared" si="1"/>
        <v>1051.966667</v>
      </c>
      <c r="L4793" s="14">
        <f t="shared" si="2"/>
        <v>1051.966667</v>
      </c>
      <c r="M4793" s="14">
        <f t="shared" si="3"/>
        <v>0</v>
      </c>
      <c r="N4793" s="14">
        <f t="shared" si="4"/>
        <v>0.0037106408</v>
      </c>
      <c r="O4793" s="14">
        <f t="shared" si="5"/>
        <v>0.02337703704</v>
      </c>
      <c r="P4793" s="19">
        <f t="shared" si="6"/>
        <v>161.3773437</v>
      </c>
      <c r="Q4793" s="14">
        <f t="shared" si="7"/>
        <v>169763.5863</v>
      </c>
    </row>
    <row r="4794" ht="15.75" customHeight="1">
      <c r="A4794" s="12">
        <v>2021.0</v>
      </c>
      <c r="B4794" s="265">
        <v>44287.0</v>
      </c>
      <c r="C4794" s="12" t="s">
        <v>766</v>
      </c>
      <c r="D4794" s="12" t="s">
        <v>413</v>
      </c>
      <c r="E4794" s="12" t="s">
        <v>747</v>
      </c>
      <c r="F4794" s="12" t="s">
        <v>748</v>
      </c>
      <c r="G4794" s="12" t="s">
        <v>749</v>
      </c>
      <c r="H4794" s="12" t="s">
        <v>405</v>
      </c>
      <c r="I4794" s="19">
        <v>246967.58</v>
      </c>
      <c r="J4794" s="19">
        <v>3.359896301E7</v>
      </c>
      <c r="K4794" s="19">
        <f t="shared" si="1"/>
        <v>8232.252667</v>
      </c>
      <c r="L4794" s="14">
        <f t="shared" si="2"/>
        <v>8232.252667</v>
      </c>
      <c r="M4794" s="14">
        <f t="shared" si="3"/>
        <v>0</v>
      </c>
      <c r="N4794" s="14">
        <f t="shared" si="4"/>
        <v>0.02903792828</v>
      </c>
      <c r="O4794" s="14">
        <f t="shared" si="5"/>
        <v>0.1829389481</v>
      </c>
      <c r="P4794" s="19">
        <f t="shared" si="6"/>
        <v>136.0460471</v>
      </c>
      <c r="Q4794" s="14">
        <f t="shared" si="7"/>
        <v>1119965.434</v>
      </c>
    </row>
    <row r="4795" ht="15.75" customHeight="1">
      <c r="A4795" s="12">
        <v>2021.0</v>
      </c>
      <c r="B4795" s="265">
        <v>44287.0</v>
      </c>
      <c r="C4795" s="12" t="s">
        <v>766</v>
      </c>
      <c r="D4795" s="12" t="s">
        <v>413</v>
      </c>
      <c r="E4795" s="12" t="s">
        <v>753</v>
      </c>
      <c r="F4795" s="12" t="s">
        <v>754</v>
      </c>
      <c r="G4795" s="12" t="s">
        <v>749</v>
      </c>
      <c r="H4795" s="12" t="s">
        <v>405</v>
      </c>
      <c r="I4795" s="19">
        <v>92578.02</v>
      </c>
      <c r="J4795" s="19">
        <v>1.299032758E7</v>
      </c>
      <c r="K4795" s="19">
        <f t="shared" si="1"/>
        <v>3085.934</v>
      </c>
      <c r="L4795" s="14">
        <f t="shared" si="2"/>
        <v>3085.934</v>
      </c>
      <c r="M4795" s="14">
        <f t="shared" si="3"/>
        <v>0</v>
      </c>
      <c r="N4795" s="14">
        <f t="shared" si="4"/>
        <v>0.01088512875</v>
      </c>
      <c r="O4795" s="14">
        <f t="shared" si="5"/>
        <v>0.06857631111</v>
      </c>
      <c r="P4795" s="19">
        <f t="shared" si="6"/>
        <v>140.3176216</v>
      </c>
      <c r="Q4795" s="14">
        <f t="shared" si="7"/>
        <v>433010.9193</v>
      </c>
    </row>
    <row r="4796" ht="15.75" customHeight="1">
      <c r="A4796" s="12">
        <v>2021.0</v>
      </c>
      <c r="B4796" s="265">
        <v>44287.0</v>
      </c>
      <c r="C4796" s="12" t="s">
        <v>766</v>
      </c>
      <c r="D4796" s="12" t="s">
        <v>413</v>
      </c>
      <c r="E4796" s="12" t="s">
        <v>755</v>
      </c>
      <c r="F4796" s="12" t="s">
        <v>756</v>
      </c>
      <c r="G4796" s="12" t="s">
        <v>749</v>
      </c>
      <c r="H4796" s="12" t="s">
        <v>405</v>
      </c>
      <c r="I4796" s="19">
        <v>19400.19</v>
      </c>
      <c r="J4796" s="19">
        <v>2909921.31</v>
      </c>
      <c r="K4796" s="19">
        <f t="shared" si="1"/>
        <v>646.673</v>
      </c>
      <c r="L4796" s="14">
        <f t="shared" si="2"/>
        <v>646.673</v>
      </c>
      <c r="M4796" s="14">
        <f t="shared" si="3"/>
        <v>0</v>
      </c>
      <c r="N4796" s="14">
        <f t="shared" si="4"/>
        <v>0.00228103351</v>
      </c>
      <c r="O4796" s="14">
        <f t="shared" si="5"/>
        <v>0.01437051111</v>
      </c>
      <c r="P4796" s="19">
        <f t="shared" si="6"/>
        <v>149.9944748</v>
      </c>
      <c r="Q4796" s="14">
        <f t="shared" si="7"/>
        <v>96997.377</v>
      </c>
    </row>
    <row r="4797" ht="15.75" customHeight="1">
      <c r="A4797" s="12">
        <v>2021.0</v>
      </c>
      <c r="B4797" s="265">
        <v>44287.0</v>
      </c>
      <c r="C4797" s="12" t="s">
        <v>766</v>
      </c>
      <c r="D4797" s="12" t="s">
        <v>413</v>
      </c>
      <c r="E4797" s="12" t="s">
        <v>750</v>
      </c>
      <c r="F4797" s="12" t="s">
        <v>751</v>
      </c>
      <c r="G4797" s="12" t="s">
        <v>749</v>
      </c>
      <c r="H4797" s="12" t="s">
        <v>405</v>
      </c>
      <c r="I4797" s="19">
        <v>7442.35</v>
      </c>
      <c r="J4797" s="19">
        <v>990318.86</v>
      </c>
      <c r="K4797" s="19">
        <f t="shared" si="1"/>
        <v>248.0783333</v>
      </c>
      <c r="L4797" s="14">
        <f t="shared" si="2"/>
        <v>248.0783333</v>
      </c>
      <c r="M4797" s="14">
        <f t="shared" si="3"/>
        <v>0</v>
      </c>
      <c r="N4797" s="14">
        <f t="shared" si="4"/>
        <v>0.0008750558495</v>
      </c>
      <c r="O4797" s="14">
        <f t="shared" si="5"/>
        <v>0.005512851852</v>
      </c>
      <c r="P4797" s="19">
        <f t="shared" si="6"/>
        <v>133.0653436</v>
      </c>
      <c r="Q4797" s="14">
        <f t="shared" si="7"/>
        <v>33010.62867</v>
      </c>
    </row>
    <row r="4798" ht="15.75" customHeight="1">
      <c r="A4798" s="12">
        <v>2021.0</v>
      </c>
      <c r="B4798" s="265">
        <v>44287.0</v>
      </c>
      <c r="C4798" s="12" t="s">
        <v>767</v>
      </c>
      <c r="D4798" s="12" t="s">
        <v>432</v>
      </c>
      <c r="E4798" s="12" t="s">
        <v>747</v>
      </c>
      <c r="F4798" s="12" t="s">
        <v>748</v>
      </c>
      <c r="G4798" s="12" t="s">
        <v>749</v>
      </c>
      <c r="H4798" s="12" t="s">
        <v>421</v>
      </c>
      <c r="I4798" s="19">
        <v>76018.17</v>
      </c>
      <c r="J4798" s="19">
        <v>3.136245045E7</v>
      </c>
      <c r="K4798" s="19">
        <f t="shared" si="1"/>
        <v>2533.939</v>
      </c>
      <c r="L4798" s="14">
        <f t="shared" si="2"/>
        <v>2533.939</v>
      </c>
      <c r="M4798" s="14">
        <f t="shared" si="3"/>
        <v>0</v>
      </c>
      <c r="N4798" s="14">
        <f t="shared" si="4"/>
        <v>0.008938056437</v>
      </c>
      <c r="O4798" s="14">
        <f t="shared" si="5"/>
        <v>0.05630975556</v>
      </c>
      <c r="P4798" s="19">
        <f t="shared" si="6"/>
        <v>412.5651861</v>
      </c>
      <c r="Q4798" s="14">
        <f t="shared" si="7"/>
        <v>1045415.015</v>
      </c>
    </row>
    <row r="4799" ht="15.75" customHeight="1">
      <c r="A4799" s="12">
        <v>2021.0</v>
      </c>
      <c r="B4799" s="265">
        <v>44287.0</v>
      </c>
      <c r="C4799" s="12" t="s">
        <v>767</v>
      </c>
      <c r="D4799" s="12" t="s">
        <v>432</v>
      </c>
      <c r="E4799" s="12" t="s">
        <v>753</v>
      </c>
      <c r="F4799" s="12" t="s">
        <v>754</v>
      </c>
      <c r="G4799" s="12" t="s">
        <v>749</v>
      </c>
      <c r="H4799" s="12" t="s">
        <v>421</v>
      </c>
      <c r="I4799" s="19">
        <v>1.171446035E7</v>
      </c>
      <c r="J4799" s="19">
        <v>4.78372657267E9</v>
      </c>
      <c r="K4799" s="19">
        <f t="shared" si="1"/>
        <v>390482.0117</v>
      </c>
      <c r="L4799" s="14">
        <f t="shared" si="2"/>
        <v>283500</v>
      </c>
      <c r="M4799" s="14">
        <f t="shared" si="3"/>
        <v>106982.0117</v>
      </c>
      <c r="N4799" s="14">
        <f t="shared" si="4"/>
        <v>1</v>
      </c>
      <c r="O4799" s="14">
        <f t="shared" si="5"/>
        <v>6.3</v>
      </c>
      <c r="P4799" s="19">
        <f t="shared" si="6"/>
        <v>408.3608147</v>
      </c>
      <c r="Q4799" s="14">
        <f t="shared" si="7"/>
        <v>115770291</v>
      </c>
    </row>
    <row r="4800" ht="15.75" customHeight="1">
      <c r="A4800" s="12">
        <v>2021.0</v>
      </c>
      <c r="B4800" s="265">
        <v>44287.0</v>
      </c>
      <c r="C4800" s="12" t="s">
        <v>767</v>
      </c>
      <c r="D4800" s="12" t="s">
        <v>432</v>
      </c>
      <c r="E4800" s="12" t="s">
        <v>755</v>
      </c>
      <c r="F4800" s="12" t="s">
        <v>756</v>
      </c>
      <c r="G4800" s="12" t="s">
        <v>749</v>
      </c>
      <c r="H4800" s="12" t="s">
        <v>421</v>
      </c>
      <c r="I4800" s="19">
        <v>94404.14</v>
      </c>
      <c r="J4800" s="19">
        <v>4.573693728E7</v>
      </c>
      <c r="K4800" s="19">
        <f t="shared" si="1"/>
        <v>3146.804667</v>
      </c>
      <c r="L4800" s="14">
        <f t="shared" si="2"/>
        <v>3146.804667</v>
      </c>
      <c r="M4800" s="14">
        <f t="shared" si="3"/>
        <v>0</v>
      </c>
      <c r="N4800" s="14">
        <f t="shared" si="4"/>
        <v>0.01109984009</v>
      </c>
      <c r="O4800" s="14">
        <f t="shared" si="5"/>
        <v>0.06992899259</v>
      </c>
      <c r="P4800" s="19">
        <f t="shared" si="6"/>
        <v>484.4802069</v>
      </c>
      <c r="Q4800" s="14">
        <f t="shared" si="7"/>
        <v>1524564.576</v>
      </c>
    </row>
    <row r="4801" ht="15.75" customHeight="1">
      <c r="A4801" s="12">
        <v>2021.0</v>
      </c>
      <c r="B4801" s="265">
        <v>44287.0</v>
      </c>
      <c r="C4801" s="12" t="s">
        <v>768</v>
      </c>
      <c r="D4801" s="12" t="s">
        <v>422</v>
      </c>
      <c r="E4801" s="12" t="s">
        <v>753</v>
      </c>
      <c r="F4801" s="12" t="s">
        <v>754</v>
      </c>
      <c r="G4801" s="12" t="s">
        <v>749</v>
      </c>
      <c r="H4801" s="12" t="s">
        <v>421</v>
      </c>
      <c r="I4801" s="19">
        <v>43697.82</v>
      </c>
      <c r="J4801" s="19">
        <v>2.794888944E7</v>
      </c>
      <c r="K4801" s="19">
        <f t="shared" si="1"/>
        <v>1456.594</v>
      </c>
      <c r="L4801" s="14">
        <f t="shared" si="2"/>
        <v>1456.594</v>
      </c>
      <c r="M4801" s="14">
        <f t="shared" si="3"/>
        <v>0</v>
      </c>
      <c r="N4801" s="14">
        <f t="shared" si="4"/>
        <v>0.005137897707</v>
      </c>
      <c r="O4801" s="14">
        <f t="shared" si="5"/>
        <v>0.03236875556</v>
      </c>
      <c r="P4801" s="19">
        <f t="shared" si="6"/>
        <v>639.594594</v>
      </c>
      <c r="Q4801" s="14">
        <f t="shared" si="7"/>
        <v>931629.648</v>
      </c>
    </row>
    <row r="4802" ht="15.75" customHeight="1">
      <c r="A4802" s="12">
        <v>2021.0</v>
      </c>
      <c r="B4802" s="265">
        <v>44287.0</v>
      </c>
      <c r="C4802" s="12" t="s">
        <v>768</v>
      </c>
      <c r="D4802" s="12" t="s">
        <v>422</v>
      </c>
      <c r="E4802" s="12" t="s">
        <v>755</v>
      </c>
      <c r="F4802" s="12" t="s">
        <v>756</v>
      </c>
      <c r="G4802" s="12" t="s">
        <v>749</v>
      </c>
      <c r="H4802" s="12" t="s">
        <v>421</v>
      </c>
      <c r="I4802" s="19">
        <v>10513.73</v>
      </c>
      <c r="J4802" s="19">
        <v>6703452.72</v>
      </c>
      <c r="K4802" s="19">
        <f t="shared" si="1"/>
        <v>350.4576667</v>
      </c>
      <c r="L4802" s="14">
        <f t="shared" si="2"/>
        <v>350.4576667</v>
      </c>
      <c r="M4802" s="14">
        <f t="shared" si="3"/>
        <v>0</v>
      </c>
      <c r="N4802" s="14">
        <f t="shared" si="4"/>
        <v>0.001236182246</v>
      </c>
      <c r="O4802" s="14">
        <f t="shared" si="5"/>
        <v>0.007787948148</v>
      </c>
      <c r="P4802" s="19">
        <f t="shared" si="6"/>
        <v>637.5903433</v>
      </c>
      <c r="Q4802" s="14">
        <f t="shared" si="7"/>
        <v>223448.424</v>
      </c>
    </row>
    <row r="4803" ht="15.75" customHeight="1">
      <c r="A4803" s="12">
        <v>2021.0</v>
      </c>
      <c r="B4803" s="265">
        <v>44287.0</v>
      </c>
      <c r="C4803" s="12" t="s">
        <v>769</v>
      </c>
      <c r="D4803" s="12" t="s">
        <v>423</v>
      </c>
      <c r="E4803" s="12" t="s">
        <v>747</v>
      </c>
      <c r="F4803" s="12" t="s">
        <v>748</v>
      </c>
      <c r="G4803" s="12" t="s">
        <v>749</v>
      </c>
      <c r="H4803" s="12" t="s">
        <v>421</v>
      </c>
      <c r="I4803" s="19">
        <v>9615.96</v>
      </c>
      <c r="J4803" s="19">
        <v>1508569.77</v>
      </c>
      <c r="K4803" s="19">
        <f t="shared" si="1"/>
        <v>320.532</v>
      </c>
      <c r="L4803" s="14">
        <f t="shared" si="2"/>
        <v>320.532</v>
      </c>
      <c r="M4803" s="14">
        <f t="shared" si="3"/>
        <v>0</v>
      </c>
      <c r="N4803" s="14">
        <f t="shared" si="4"/>
        <v>0.001130624339</v>
      </c>
      <c r="O4803" s="14">
        <f t="shared" si="5"/>
        <v>0.007122933333</v>
      </c>
      <c r="P4803" s="19">
        <f t="shared" si="6"/>
        <v>156.8818683</v>
      </c>
      <c r="Q4803" s="14">
        <f t="shared" si="7"/>
        <v>50285.659</v>
      </c>
    </row>
    <row r="4804" ht="15.75" customHeight="1">
      <c r="A4804" s="12">
        <v>2021.0</v>
      </c>
      <c r="B4804" s="265">
        <v>44287.0</v>
      </c>
      <c r="C4804" s="12" t="s">
        <v>769</v>
      </c>
      <c r="D4804" s="12" t="s">
        <v>423</v>
      </c>
      <c r="E4804" s="12" t="s">
        <v>753</v>
      </c>
      <c r="F4804" s="12" t="s">
        <v>754</v>
      </c>
      <c r="G4804" s="12" t="s">
        <v>749</v>
      </c>
      <c r="H4804" s="12" t="s">
        <v>421</v>
      </c>
      <c r="I4804" s="19">
        <v>937183.21</v>
      </c>
      <c r="J4804" s="19">
        <v>1.7017003293E8</v>
      </c>
      <c r="K4804" s="19">
        <f t="shared" si="1"/>
        <v>31239.44033</v>
      </c>
      <c r="L4804" s="14">
        <f t="shared" si="2"/>
        <v>31239.44033</v>
      </c>
      <c r="M4804" s="14">
        <f t="shared" si="3"/>
        <v>0</v>
      </c>
      <c r="N4804" s="14">
        <f t="shared" si="4"/>
        <v>0.1101920294</v>
      </c>
      <c r="O4804" s="14">
        <f t="shared" si="5"/>
        <v>0.6942097852</v>
      </c>
      <c r="P4804" s="19">
        <f t="shared" si="6"/>
        <v>181.576058</v>
      </c>
      <c r="Q4804" s="14">
        <f t="shared" si="7"/>
        <v>5672334.431</v>
      </c>
    </row>
    <row r="4805" ht="15.75" customHeight="1">
      <c r="A4805" s="12">
        <v>2021.0</v>
      </c>
      <c r="B4805" s="265">
        <v>44287.0</v>
      </c>
      <c r="C4805" s="12" t="s">
        <v>769</v>
      </c>
      <c r="D4805" s="12" t="s">
        <v>423</v>
      </c>
      <c r="E4805" s="12" t="s">
        <v>755</v>
      </c>
      <c r="F4805" s="12" t="s">
        <v>756</v>
      </c>
      <c r="G4805" s="12" t="s">
        <v>749</v>
      </c>
      <c r="H4805" s="12" t="s">
        <v>421</v>
      </c>
      <c r="I4805" s="19">
        <v>21215.12</v>
      </c>
      <c r="J4805" s="19">
        <v>6460308.64</v>
      </c>
      <c r="K4805" s="19">
        <f t="shared" si="1"/>
        <v>707.1706667</v>
      </c>
      <c r="L4805" s="14">
        <f t="shared" si="2"/>
        <v>707.1706667</v>
      </c>
      <c r="M4805" s="14">
        <f t="shared" si="3"/>
        <v>0</v>
      </c>
      <c r="N4805" s="14">
        <f t="shared" si="4"/>
        <v>0.002494429159</v>
      </c>
      <c r="O4805" s="14">
        <f t="shared" si="5"/>
        <v>0.0157149037</v>
      </c>
      <c r="P4805" s="19">
        <f t="shared" si="6"/>
        <v>304.5143577</v>
      </c>
      <c r="Q4805" s="14">
        <f t="shared" si="7"/>
        <v>215343.6213</v>
      </c>
    </row>
    <row r="4806" ht="15.75" customHeight="1">
      <c r="A4806" s="12">
        <v>2021.0</v>
      </c>
      <c r="B4806" s="265">
        <v>44287.0</v>
      </c>
      <c r="C4806" s="12" t="s">
        <v>770</v>
      </c>
      <c r="D4806" s="12" t="s">
        <v>433</v>
      </c>
      <c r="E4806" s="12" t="s">
        <v>747</v>
      </c>
      <c r="F4806" s="12" t="s">
        <v>748</v>
      </c>
      <c r="G4806" s="12" t="s">
        <v>749</v>
      </c>
      <c r="H4806" s="12" t="s">
        <v>421</v>
      </c>
      <c r="I4806" s="19">
        <v>5257561.17</v>
      </c>
      <c r="J4806" s="19">
        <v>2.21398565616E9</v>
      </c>
      <c r="K4806" s="19">
        <f t="shared" si="1"/>
        <v>175252.039</v>
      </c>
      <c r="L4806" s="14">
        <f t="shared" si="2"/>
        <v>175252.039</v>
      </c>
      <c r="M4806" s="14">
        <f t="shared" si="3"/>
        <v>0</v>
      </c>
      <c r="N4806" s="14">
        <f t="shared" si="4"/>
        <v>0.6181729771</v>
      </c>
      <c r="O4806" s="14">
        <f t="shared" si="5"/>
        <v>3.894489756</v>
      </c>
      <c r="P4806" s="19">
        <f t="shared" si="6"/>
        <v>421.1050684</v>
      </c>
      <c r="Q4806" s="14">
        <f t="shared" si="7"/>
        <v>73799521.87</v>
      </c>
    </row>
    <row r="4807" ht="15.75" customHeight="1">
      <c r="A4807" s="12">
        <v>2021.0</v>
      </c>
      <c r="B4807" s="265">
        <v>44287.0</v>
      </c>
      <c r="C4807" s="12" t="s">
        <v>770</v>
      </c>
      <c r="D4807" s="12" t="s">
        <v>433</v>
      </c>
      <c r="E4807" s="12" t="s">
        <v>753</v>
      </c>
      <c r="F4807" s="12" t="s">
        <v>754</v>
      </c>
      <c r="G4807" s="12" t="s">
        <v>749</v>
      </c>
      <c r="H4807" s="12" t="s">
        <v>421</v>
      </c>
      <c r="I4807" s="19">
        <v>2.2613810778E8</v>
      </c>
      <c r="J4807" s="19">
        <v>9.52702162879E10</v>
      </c>
      <c r="K4807" s="19">
        <f t="shared" si="1"/>
        <v>7537936.926</v>
      </c>
      <c r="L4807" s="14">
        <f t="shared" si="2"/>
        <v>283500</v>
      </c>
      <c r="M4807" s="14">
        <f t="shared" si="3"/>
        <v>7254436.926</v>
      </c>
      <c r="N4807" s="14">
        <f t="shared" si="4"/>
        <v>1</v>
      </c>
      <c r="O4807" s="14">
        <f t="shared" si="5"/>
        <v>6.3</v>
      </c>
      <c r="P4807" s="19">
        <f t="shared" si="6"/>
        <v>421.2921795</v>
      </c>
      <c r="Q4807" s="14">
        <f t="shared" si="7"/>
        <v>119436332.9</v>
      </c>
    </row>
    <row r="4808" ht="15.75" customHeight="1">
      <c r="A4808" s="12">
        <v>2021.0</v>
      </c>
      <c r="B4808" s="265">
        <v>44287.0</v>
      </c>
      <c r="C4808" s="12" t="s">
        <v>770</v>
      </c>
      <c r="D4808" s="12" t="s">
        <v>433</v>
      </c>
      <c r="E4808" s="12" t="s">
        <v>755</v>
      </c>
      <c r="F4808" s="12" t="s">
        <v>756</v>
      </c>
      <c r="G4808" s="12" t="s">
        <v>749</v>
      </c>
      <c r="H4808" s="12" t="s">
        <v>421</v>
      </c>
      <c r="I4808" s="19">
        <v>1.256096107E7</v>
      </c>
      <c r="J4808" s="19">
        <v>5.30457403484E9</v>
      </c>
      <c r="K4808" s="19">
        <f t="shared" si="1"/>
        <v>418698.7023</v>
      </c>
      <c r="L4808" s="14">
        <f t="shared" si="2"/>
        <v>283500</v>
      </c>
      <c r="M4808" s="14">
        <f t="shared" si="3"/>
        <v>135198.7023</v>
      </c>
      <c r="N4808" s="14">
        <f t="shared" si="4"/>
        <v>1</v>
      </c>
      <c r="O4808" s="14">
        <f t="shared" si="5"/>
        <v>6.3</v>
      </c>
      <c r="P4808" s="19">
        <f t="shared" si="6"/>
        <v>422.3063829</v>
      </c>
      <c r="Q4808" s="14">
        <f t="shared" si="7"/>
        <v>119723859.5</v>
      </c>
    </row>
    <row r="4809" ht="15.75" customHeight="1">
      <c r="A4809" s="12">
        <v>2021.0</v>
      </c>
      <c r="B4809" s="265">
        <v>44287.0</v>
      </c>
      <c r="C4809" s="12" t="s">
        <v>771</v>
      </c>
      <c r="D4809" s="12" t="s">
        <v>434</v>
      </c>
      <c r="E4809" s="12" t="s">
        <v>747</v>
      </c>
      <c r="F4809" s="12" t="s">
        <v>748</v>
      </c>
      <c r="G4809" s="12" t="s">
        <v>749</v>
      </c>
      <c r="H4809" s="12" t="s">
        <v>421</v>
      </c>
      <c r="I4809" s="19">
        <v>4887.18</v>
      </c>
      <c r="J4809" s="19">
        <v>3604936.23</v>
      </c>
      <c r="K4809" s="19">
        <f t="shared" si="1"/>
        <v>162.906</v>
      </c>
      <c r="L4809" s="14">
        <f t="shared" si="2"/>
        <v>162.906</v>
      </c>
      <c r="M4809" s="14">
        <f t="shared" si="3"/>
        <v>0</v>
      </c>
      <c r="N4809" s="14">
        <f t="shared" si="4"/>
        <v>0.0005746243386</v>
      </c>
      <c r="O4809" s="14">
        <f t="shared" si="5"/>
        <v>0.003620133333</v>
      </c>
      <c r="P4809" s="19">
        <f t="shared" si="6"/>
        <v>737.6311554</v>
      </c>
      <c r="Q4809" s="14">
        <f t="shared" si="7"/>
        <v>120164.541</v>
      </c>
    </row>
    <row r="4810" ht="15.75" customHeight="1">
      <c r="A4810" s="12">
        <v>2021.0</v>
      </c>
      <c r="B4810" s="265">
        <v>44287.0</v>
      </c>
      <c r="C4810" s="12" t="s">
        <v>771</v>
      </c>
      <c r="D4810" s="12" t="s">
        <v>434</v>
      </c>
      <c r="E4810" s="12" t="s">
        <v>753</v>
      </c>
      <c r="F4810" s="12" t="s">
        <v>754</v>
      </c>
      <c r="G4810" s="12" t="s">
        <v>749</v>
      </c>
      <c r="H4810" s="12" t="s">
        <v>421</v>
      </c>
      <c r="I4810" s="19">
        <v>520000.0</v>
      </c>
      <c r="J4810" s="19">
        <v>3.8356820016E8</v>
      </c>
      <c r="K4810" s="19">
        <f t="shared" si="1"/>
        <v>17333.33333</v>
      </c>
      <c r="L4810" s="14">
        <f t="shared" si="2"/>
        <v>17333.33333</v>
      </c>
      <c r="M4810" s="14">
        <f t="shared" si="3"/>
        <v>0</v>
      </c>
      <c r="N4810" s="14">
        <f t="shared" si="4"/>
        <v>0.06114050558</v>
      </c>
      <c r="O4810" s="14">
        <f t="shared" si="5"/>
        <v>0.3851851852</v>
      </c>
      <c r="P4810" s="19">
        <f t="shared" si="6"/>
        <v>737.6311542</v>
      </c>
      <c r="Q4810" s="14">
        <f t="shared" si="7"/>
        <v>12785606.67</v>
      </c>
    </row>
    <row r="4811" ht="15.75" customHeight="1">
      <c r="A4811" s="12">
        <v>2021.0</v>
      </c>
      <c r="B4811" s="265">
        <v>44287.0</v>
      </c>
      <c r="C4811" s="12" t="s">
        <v>771</v>
      </c>
      <c r="D4811" s="12" t="s">
        <v>434</v>
      </c>
      <c r="E4811" s="12" t="s">
        <v>755</v>
      </c>
      <c r="F4811" s="12" t="s">
        <v>756</v>
      </c>
      <c r="G4811" s="12" t="s">
        <v>749</v>
      </c>
      <c r="H4811" s="12" t="s">
        <v>421</v>
      </c>
      <c r="I4811" s="19">
        <v>72287.57</v>
      </c>
      <c r="J4811" s="19">
        <v>5.33215637E7</v>
      </c>
      <c r="K4811" s="19">
        <f t="shared" si="1"/>
        <v>2409.585667</v>
      </c>
      <c r="L4811" s="14">
        <f t="shared" si="2"/>
        <v>2409.585667</v>
      </c>
      <c r="M4811" s="14">
        <f t="shared" si="3"/>
        <v>0</v>
      </c>
      <c r="N4811" s="14">
        <f t="shared" si="4"/>
        <v>0.008499420341</v>
      </c>
      <c r="O4811" s="14">
        <f t="shared" si="5"/>
        <v>0.05354634815</v>
      </c>
      <c r="P4811" s="19">
        <f t="shared" si="6"/>
        <v>737.6311543</v>
      </c>
      <c r="Q4811" s="14">
        <f t="shared" si="7"/>
        <v>1777385.457</v>
      </c>
    </row>
    <row r="4812" ht="15.75" customHeight="1">
      <c r="A4812" s="12">
        <v>2021.0</v>
      </c>
      <c r="B4812" s="265">
        <v>44287.0</v>
      </c>
      <c r="C4812" s="12" t="s">
        <v>772</v>
      </c>
      <c r="D4812" s="12" t="s">
        <v>435</v>
      </c>
      <c r="E4812" s="12" t="s">
        <v>753</v>
      </c>
      <c r="F4812" s="12" t="s">
        <v>754</v>
      </c>
      <c r="G4812" s="12" t="s">
        <v>749</v>
      </c>
      <c r="H4812" s="12" t="s">
        <v>421</v>
      </c>
      <c r="I4812" s="19">
        <v>2081101.06</v>
      </c>
      <c r="J4812" s="19">
        <v>1.39548910843E9</v>
      </c>
      <c r="K4812" s="19">
        <f t="shared" si="1"/>
        <v>69370.03533</v>
      </c>
      <c r="L4812" s="14">
        <f t="shared" si="2"/>
        <v>69370.03533</v>
      </c>
      <c r="M4812" s="14">
        <f t="shared" si="3"/>
        <v>0</v>
      </c>
      <c r="N4812" s="14">
        <f t="shared" si="4"/>
        <v>0.2446914827</v>
      </c>
      <c r="O4812" s="14">
        <f t="shared" si="5"/>
        <v>1.541556341</v>
      </c>
      <c r="P4812" s="19">
        <f t="shared" si="6"/>
        <v>670.553264</v>
      </c>
      <c r="Q4812" s="14">
        <f t="shared" si="7"/>
        <v>46516303.61</v>
      </c>
    </row>
    <row r="4813" ht="15.75" customHeight="1">
      <c r="A4813" s="12">
        <v>2021.0</v>
      </c>
      <c r="B4813" s="265">
        <v>44287.0</v>
      </c>
      <c r="C4813" s="12" t="s">
        <v>772</v>
      </c>
      <c r="D4813" s="12" t="s">
        <v>435</v>
      </c>
      <c r="E4813" s="12" t="s">
        <v>755</v>
      </c>
      <c r="F4813" s="12" t="s">
        <v>756</v>
      </c>
      <c r="G4813" s="12" t="s">
        <v>749</v>
      </c>
      <c r="H4813" s="12" t="s">
        <v>421</v>
      </c>
      <c r="I4813" s="19">
        <v>115667.98</v>
      </c>
      <c r="J4813" s="19">
        <v>6.686669382E7</v>
      </c>
      <c r="K4813" s="19">
        <f t="shared" si="1"/>
        <v>3855.599333</v>
      </c>
      <c r="L4813" s="14">
        <f t="shared" si="2"/>
        <v>3855.599333</v>
      </c>
      <c r="M4813" s="14">
        <f t="shared" si="3"/>
        <v>0</v>
      </c>
      <c r="N4813" s="14">
        <f t="shared" si="4"/>
        <v>0.01359999765</v>
      </c>
      <c r="O4813" s="14">
        <f t="shared" si="5"/>
        <v>0.08567998519</v>
      </c>
      <c r="P4813" s="19">
        <f t="shared" si="6"/>
        <v>578.0916535</v>
      </c>
      <c r="Q4813" s="14">
        <f t="shared" si="7"/>
        <v>2228889.794</v>
      </c>
    </row>
    <row r="4814" ht="15.75" customHeight="1">
      <c r="A4814" s="12">
        <v>2021.0</v>
      </c>
      <c r="B4814" s="265">
        <v>44287.0</v>
      </c>
      <c r="C4814" s="12" t="s">
        <v>772</v>
      </c>
      <c r="D4814" s="12" t="s">
        <v>435</v>
      </c>
      <c r="E4814" s="12" t="s">
        <v>750</v>
      </c>
      <c r="F4814" s="12" t="s">
        <v>751</v>
      </c>
      <c r="G4814" s="12" t="s">
        <v>749</v>
      </c>
      <c r="H4814" s="12" t="s">
        <v>421</v>
      </c>
      <c r="I4814" s="19">
        <v>27712.8</v>
      </c>
      <c r="J4814" s="19">
        <v>1.99611051E7</v>
      </c>
      <c r="K4814" s="19">
        <f t="shared" si="1"/>
        <v>923.76</v>
      </c>
      <c r="L4814" s="14">
        <f t="shared" si="2"/>
        <v>923.76</v>
      </c>
      <c r="M4814" s="14">
        <f t="shared" si="3"/>
        <v>0</v>
      </c>
      <c r="N4814" s="14">
        <f t="shared" si="4"/>
        <v>0.003258412698</v>
      </c>
      <c r="O4814" s="14">
        <f t="shared" si="5"/>
        <v>0.020528</v>
      </c>
      <c r="P4814" s="19">
        <f t="shared" si="6"/>
        <v>720.2846735</v>
      </c>
      <c r="Q4814" s="14">
        <f t="shared" si="7"/>
        <v>665370.17</v>
      </c>
    </row>
    <row r="4815" ht="15.75" customHeight="1">
      <c r="A4815" s="12">
        <v>2021.0</v>
      </c>
      <c r="B4815" s="265">
        <v>44287.0</v>
      </c>
      <c r="C4815" s="12" t="s">
        <v>774</v>
      </c>
      <c r="D4815" s="12" t="s">
        <v>437</v>
      </c>
      <c r="E4815" s="12" t="s">
        <v>753</v>
      </c>
      <c r="F4815" s="12" t="s">
        <v>754</v>
      </c>
      <c r="G4815" s="12" t="s">
        <v>749</v>
      </c>
      <c r="H4815" s="12" t="s">
        <v>812</v>
      </c>
      <c r="I4815" s="19">
        <v>27557.02</v>
      </c>
      <c r="J4815" s="19">
        <v>1.319515546E7</v>
      </c>
      <c r="K4815" s="19">
        <f t="shared" si="1"/>
        <v>918.5673333</v>
      </c>
      <c r="L4815" s="14">
        <f t="shared" si="2"/>
        <v>918.5673333</v>
      </c>
      <c r="M4815" s="14">
        <f t="shared" si="3"/>
        <v>0</v>
      </c>
      <c r="N4815" s="14">
        <f t="shared" si="4"/>
        <v>0.003240096414</v>
      </c>
      <c r="O4815" s="14">
        <f t="shared" si="5"/>
        <v>0.02041260741</v>
      </c>
      <c r="P4815" s="19">
        <f t="shared" si="6"/>
        <v>478.8310006</v>
      </c>
      <c r="Q4815" s="14">
        <f t="shared" si="7"/>
        <v>439838.5153</v>
      </c>
    </row>
    <row r="4816" ht="15.75" customHeight="1">
      <c r="A4816" s="12">
        <v>2021.0</v>
      </c>
      <c r="B4816" s="265">
        <v>44287.0</v>
      </c>
      <c r="C4816" s="12" t="s">
        <v>775</v>
      </c>
      <c r="D4816" s="12" t="s">
        <v>428</v>
      </c>
      <c r="E4816" s="12" t="s">
        <v>747</v>
      </c>
      <c r="F4816" s="12" t="s">
        <v>748</v>
      </c>
      <c r="G4816" s="12" t="s">
        <v>749</v>
      </c>
      <c r="H4816" s="12" t="s">
        <v>421</v>
      </c>
      <c r="I4816" s="19">
        <v>99426.24</v>
      </c>
      <c r="J4816" s="19">
        <v>3.794272536E7</v>
      </c>
      <c r="K4816" s="19">
        <f t="shared" si="1"/>
        <v>3314.208</v>
      </c>
      <c r="L4816" s="14">
        <f t="shared" si="2"/>
        <v>3314.208</v>
      </c>
      <c r="M4816" s="14">
        <f t="shared" si="3"/>
        <v>0</v>
      </c>
      <c r="N4816" s="14">
        <f t="shared" si="4"/>
        <v>0.01169032804</v>
      </c>
      <c r="O4816" s="14">
        <f t="shared" si="5"/>
        <v>0.07364906667</v>
      </c>
      <c r="P4816" s="19">
        <f t="shared" si="6"/>
        <v>381.6168183</v>
      </c>
      <c r="Q4816" s="14">
        <f t="shared" si="7"/>
        <v>1264757.512</v>
      </c>
    </row>
    <row r="4817" ht="15.75" customHeight="1">
      <c r="A4817" s="12">
        <v>2021.0</v>
      </c>
      <c r="B4817" s="265">
        <v>44287.0</v>
      </c>
      <c r="C4817" s="12" t="s">
        <v>775</v>
      </c>
      <c r="D4817" s="12" t="s">
        <v>428</v>
      </c>
      <c r="E4817" s="12" t="s">
        <v>753</v>
      </c>
      <c r="F4817" s="12" t="s">
        <v>754</v>
      </c>
      <c r="G4817" s="12" t="s">
        <v>749</v>
      </c>
      <c r="H4817" s="12" t="s">
        <v>421</v>
      </c>
      <c r="I4817" s="19">
        <v>5554390.8</v>
      </c>
      <c r="J4817" s="19">
        <v>2.13309921776E9</v>
      </c>
      <c r="K4817" s="19">
        <f t="shared" si="1"/>
        <v>185146.36</v>
      </c>
      <c r="L4817" s="14">
        <f t="shared" si="2"/>
        <v>185146.36</v>
      </c>
      <c r="M4817" s="14">
        <f t="shared" si="3"/>
        <v>0</v>
      </c>
      <c r="N4817" s="14">
        <f t="shared" si="4"/>
        <v>0.6530735802</v>
      </c>
      <c r="O4817" s="14">
        <f t="shared" si="5"/>
        <v>4.114363556</v>
      </c>
      <c r="P4817" s="19">
        <f t="shared" si="6"/>
        <v>384.0383751</v>
      </c>
      <c r="Q4817" s="14">
        <f t="shared" si="7"/>
        <v>71103307.26</v>
      </c>
    </row>
    <row r="4818" ht="15.75" customHeight="1">
      <c r="A4818" s="12">
        <v>2021.0</v>
      </c>
      <c r="B4818" s="265">
        <v>44287.0</v>
      </c>
      <c r="C4818" s="12" t="s">
        <v>775</v>
      </c>
      <c r="D4818" s="12" t="s">
        <v>428</v>
      </c>
      <c r="E4818" s="12" t="s">
        <v>755</v>
      </c>
      <c r="F4818" s="12" t="s">
        <v>756</v>
      </c>
      <c r="G4818" s="12" t="s">
        <v>749</v>
      </c>
      <c r="H4818" s="12" t="s">
        <v>421</v>
      </c>
      <c r="I4818" s="19">
        <v>521451.52</v>
      </c>
      <c r="J4818" s="19">
        <v>2.0028385725E8</v>
      </c>
      <c r="K4818" s="19">
        <f t="shared" si="1"/>
        <v>17381.71733</v>
      </c>
      <c r="L4818" s="14">
        <f t="shared" si="2"/>
        <v>17381.71733</v>
      </c>
      <c r="M4818" s="14">
        <f t="shared" si="3"/>
        <v>0</v>
      </c>
      <c r="N4818" s="14">
        <f t="shared" si="4"/>
        <v>0.06131117225</v>
      </c>
      <c r="O4818" s="14">
        <f t="shared" si="5"/>
        <v>0.3862603852</v>
      </c>
      <c r="P4818" s="19">
        <f t="shared" si="6"/>
        <v>384.0891235</v>
      </c>
      <c r="Q4818" s="14">
        <f t="shared" si="7"/>
        <v>6676128.575</v>
      </c>
    </row>
    <row r="4819" ht="15.75" customHeight="1">
      <c r="A4819" s="12">
        <v>2021.0</v>
      </c>
      <c r="B4819" s="265">
        <v>44287.0</v>
      </c>
      <c r="C4819" s="12" t="s">
        <v>776</v>
      </c>
      <c r="D4819" s="12" t="s">
        <v>427</v>
      </c>
      <c r="E4819" s="12" t="s">
        <v>747</v>
      </c>
      <c r="F4819" s="12" t="s">
        <v>748</v>
      </c>
      <c r="G4819" s="12" t="s">
        <v>749</v>
      </c>
      <c r="H4819" s="12" t="s">
        <v>421</v>
      </c>
      <c r="I4819" s="19">
        <v>359766.7</v>
      </c>
      <c r="J4819" s="19">
        <v>1.1941474926E8</v>
      </c>
      <c r="K4819" s="19">
        <f t="shared" si="1"/>
        <v>11992.22333</v>
      </c>
      <c r="L4819" s="14">
        <f t="shared" si="2"/>
        <v>11992.22333</v>
      </c>
      <c r="M4819" s="14">
        <f t="shared" si="3"/>
        <v>0</v>
      </c>
      <c r="N4819" s="14">
        <f t="shared" si="4"/>
        <v>0.04230061141</v>
      </c>
      <c r="O4819" s="14">
        <f t="shared" si="5"/>
        <v>0.2664938519</v>
      </c>
      <c r="P4819" s="19">
        <f t="shared" si="6"/>
        <v>331.9227412</v>
      </c>
      <c r="Q4819" s="14">
        <f t="shared" si="7"/>
        <v>3980491.642</v>
      </c>
    </row>
    <row r="4820" ht="15.75" customHeight="1">
      <c r="A4820" s="12">
        <v>2021.0</v>
      </c>
      <c r="B4820" s="265">
        <v>44287.0</v>
      </c>
      <c r="C4820" s="12" t="s">
        <v>776</v>
      </c>
      <c r="D4820" s="12" t="s">
        <v>427</v>
      </c>
      <c r="E4820" s="12" t="s">
        <v>753</v>
      </c>
      <c r="F4820" s="12" t="s">
        <v>754</v>
      </c>
      <c r="G4820" s="12" t="s">
        <v>749</v>
      </c>
      <c r="H4820" s="12" t="s">
        <v>421</v>
      </c>
      <c r="I4820" s="19">
        <v>2.756754355E7</v>
      </c>
      <c r="J4820" s="19">
        <v>9.31770420731E9</v>
      </c>
      <c r="K4820" s="19">
        <f t="shared" si="1"/>
        <v>918918.1183</v>
      </c>
      <c r="L4820" s="14">
        <f t="shared" si="2"/>
        <v>283500</v>
      </c>
      <c r="M4820" s="14">
        <f t="shared" si="3"/>
        <v>635418.1183</v>
      </c>
      <c r="N4820" s="14">
        <f t="shared" si="4"/>
        <v>1</v>
      </c>
      <c r="O4820" s="14">
        <f t="shared" si="5"/>
        <v>6.3</v>
      </c>
      <c r="P4820" s="19">
        <f t="shared" si="6"/>
        <v>337.9954471</v>
      </c>
      <c r="Q4820" s="14">
        <f t="shared" si="7"/>
        <v>95821709.25</v>
      </c>
    </row>
    <row r="4821" ht="15.75" customHeight="1">
      <c r="A4821" s="12">
        <v>2021.0</v>
      </c>
      <c r="B4821" s="265">
        <v>44287.0</v>
      </c>
      <c r="C4821" s="12" t="s">
        <v>776</v>
      </c>
      <c r="D4821" s="12" t="s">
        <v>427</v>
      </c>
      <c r="E4821" s="12" t="s">
        <v>755</v>
      </c>
      <c r="F4821" s="12" t="s">
        <v>756</v>
      </c>
      <c r="G4821" s="12" t="s">
        <v>749</v>
      </c>
      <c r="H4821" s="12" t="s">
        <v>421</v>
      </c>
      <c r="I4821" s="19">
        <v>1032147.29</v>
      </c>
      <c r="J4821" s="19">
        <v>3.6461842492E8</v>
      </c>
      <c r="K4821" s="19">
        <f t="shared" si="1"/>
        <v>34404.90967</v>
      </c>
      <c r="L4821" s="14">
        <f t="shared" si="2"/>
        <v>34404.90967</v>
      </c>
      <c r="M4821" s="14">
        <f t="shared" si="3"/>
        <v>0</v>
      </c>
      <c r="N4821" s="14">
        <f t="shared" si="4"/>
        <v>0.1213577061</v>
      </c>
      <c r="O4821" s="14">
        <f t="shared" si="5"/>
        <v>0.7645535481</v>
      </c>
      <c r="P4821" s="19">
        <f t="shared" si="6"/>
        <v>353.2620087</v>
      </c>
      <c r="Q4821" s="14">
        <f t="shared" si="7"/>
        <v>12153947.5</v>
      </c>
    </row>
    <row r="4822" ht="15.75" customHeight="1">
      <c r="A4822" s="12">
        <v>2021.0</v>
      </c>
      <c r="B4822" s="265">
        <v>44287.0</v>
      </c>
      <c r="C4822" s="12" t="s">
        <v>776</v>
      </c>
      <c r="D4822" s="12" t="s">
        <v>427</v>
      </c>
      <c r="E4822" s="12" t="s">
        <v>750</v>
      </c>
      <c r="F4822" s="12" t="s">
        <v>751</v>
      </c>
      <c r="G4822" s="12" t="s">
        <v>749</v>
      </c>
      <c r="H4822" s="12" t="s">
        <v>421</v>
      </c>
      <c r="I4822" s="19">
        <v>32235.76</v>
      </c>
      <c r="J4822" s="19">
        <v>1.170066606E7</v>
      </c>
      <c r="K4822" s="19">
        <f t="shared" si="1"/>
        <v>1074.525333</v>
      </c>
      <c r="L4822" s="14">
        <f t="shared" si="2"/>
        <v>1074.525333</v>
      </c>
      <c r="M4822" s="14">
        <f t="shared" si="3"/>
        <v>0</v>
      </c>
      <c r="N4822" s="14">
        <f t="shared" si="4"/>
        <v>0.003790212816</v>
      </c>
      <c r="O4822" s="14">
        <f t="shared" si="5"/>
        <v>0.02387834074</v>
      </c>
      <c r="P4822" s="19">
        <f t="shared" si="6"/>
        <v>362.971621</v>
      </c>
      <c r="Q4822" s="14">
        <f t="shared" si="7"/>
        <v>390022.202</v>
      </c>
    </row>
    <row r="4823" ht="15.75" customHeight="1">
      <c r="A4823" s="12">
        <v>2021.0</v>
      </c>
      <c r="B4823" s="265">
        <v>44287.0</v>
      </c>
      <c r="C4823" s="12" t="s">
        <v>790</v>
      </c>
      <c r="D4823" s="12" t="s">
        <v>429</v>
      </c>
      <c r="E4823" s="12" t="s">
        <v>747</v>
      </c>
      <c r="F4823" s="12" t="s">
        <v>748</v>
      </c>
      <c r="G4823" s="12" t="s">
        <v>749</v>
      </c>
      <c r="H4823" s="12" t="s">
        <v>405</v>
      </c>
      <c r="I4823" s="19">
        <v>179653.42</v>
      </c>
      <c r="J4823" s="19">
        <v>5.207560965E7</v>
      </c>
      <c r="K4823" s="19">
        <f t="shared" si="1"/>
        <v>5988.447333</v>
      </c>
      <c r="L4823" s="14">
        <f t="shared" si="2"/>
        <v>5988.447333</v>
      </c>
      <c r="M4823" s="14">
        <f t="shared" si="3"/>
        <v>0</v>
      </c>
      <c r="N4823" s="14">
        <f t="shared" si="4"/>
        <v>0.02112327102</v>
      </c>
      <c r="O4823" s="14">
        <f t="shared" si="5"/>
        <v>0.1330766074</v>
      </c>
      <c r="P4823" s="19">
        <f t="shared" si="6"/>
        <v>289.8670654</v>
      </c>
      <c r="Q4823" s="14">
        <f t="shared" si="7"/>
        <v>1735853.655</v>
      </c>
    </row>
    <row r="4824" ht="15.75" customHeight="1">
      <c r="A4824" s="12">
        <v>2021.0</v>
      </c>
      <c r="B4824" s="265">
        <v>44287.0</v>
      </c>
      <c r="C4824" s="12" t="s">
        <v>790</v>
      </c>
      <c r="D4824" s="12" t="s">
        <v>429</v>
      </c>
      <c r="E4824" s="12" t="s">
        <v>753</v>
      </c>
      <c r="F4824" s="12" t="s">
        <v>754</v>
      </c>
      <c r="G4824" s="12" t="s">
        <v>749</v>
      </c>
      <c r="H4824" s="12" t="s">
        <v>405</v>
      </c>
      <c r="I4824" s="19">
        <v>4.78436834E7</v>
      </c>
      <c r="J4824" s="19">
        <v>1.379628021127E10</v>
      </c>
      <c r="K4824" s="19">
        <f t="shared" si="1"/>
        <v>1594789.447</v>
      </c>
      <c r="L4824" s="14">
        <f t="shared" si="2"/>
        <v>283500</v>
      </c>
      <c r="M4824" s="14">
        <f t="shared" si="3"/>
        <v>1311289.447</v>
      </c>
      <c r="N4824" s="14">
        <f t="shared" si="4"/>
        <v>1</v>
      </c>
      <c r="O4824" s="14">
        <f t="shared" si="5"/>
        <v>6.3</v>
      </c>
      <c r="P4824" s="19">
        <f t="shared" si="6"/>
        <v>288.3615815</v>
      </c>
      <c r="Q4824" s="14">
        <f t="shared" si="7"/>
        <v>81750508.36</v>
      </c>
    </row>
    <row r="4825" ht="15.75" customHeight="1">
      <c r="A4825" s="12">
        <v>2021.0</v>
      </c>
      <c r="B4825" s="265">
        <v>44287.0</v>
      </c>
      <c r="C4825" s="12" t="s">
        <v>790</v>
      </c>
      <c r="D4825" s="12" t="s">
        <v>429</v>
      </c>
      <c r="E4825" s="12" t="s">
        <v>755</v>
      </c>
      <c r="F4825" s="12" t="s">
        <v>756</v>
      </c>
      <c r="G4825" s="12" t="s">
        <v>749</v>
      </c>
      <c r="H4825" s="12" t="s">
        <v>405</v>
      </c>
      <c r="I4825" s="19">
        <v>4551364.35</v>
      </c>
      <c r="J4825" s="19">
        <v>1.28973145421E9</v>
      </c>
      <c r="K4825" s="19">
        <f t="shared" si="1"/>
        <v>151712.145</v>
      </c>
      <c r="L4825" s="14">
        <f t="shared" si="2"/>
        <v>151712.145</v>
      </c>
      <c r="M4825" s="14">
        <f t="shared" si="3"/>
        <v>0</v>
      </c>
      <c r="N4825" s="14">
        <f t="shared" si="4"/>
        <v>0.5351398413</v>
      </c>
      <c r="O4825" s="14">
        <f t="shared" si="5"/>
        <v>3.371381</v>
      </c>
      <c r="P4825" s="19">
        <f t="shared" si="6"/>
        <v>283.3724912</v>
      </c>
      <c r="Q4825" s="14">
        <f t="shared" si="7"/>
        <v>42991048.47</v>
      </c>
    </row>
    <row r="4826" ht="15.75" customHeight="1">
      <c r="A4826" s="12">
        <v>2021.0</v>
      </c>
      <c r="B4826" s="265">
        <v>44287.0</v>
      </c>
      <c r="C4826" s="12" t="s">
        <v>790</v>
      </c>
      <c r="D4826" s="12" t="s">
        <v>429</v>
      </c>
      <c r="E4826" s="12" t="s">
        <v>750</v>
      </c>
      <c r="F4826" s="12" t="s">
        <v>751</v>
      </c>
      <c r="G4826" s="12" t="s">
        <v>749</v>
      </c>
      <c r="H4826" s="12" t="s">
        <v>405</v>
      </c>
      <c r="I4826" s="19">
        <v>41352.8</v>
      </c>
      <c r="J4826" s="19">
        <v>1.51027078E7</v>
      </c>
      <c r="K4826" s="19">
        <f t="shared" si="1"/>
        <v>1378.426667</v>
      </c>
      <c r="L4826" s="14">
        <f t="shared" si="2"/>
        <v>1378.426667</v>
      </c>
      <c r="M4826" s="14">
        <f t="shared" si="3"/>
        <v>0</v>
      </c>
      <c r="N4826" s="14">
        <f t="shared" si="4"/>
        <v>0.004862175191</v>
      </c>
      <c r="O4826" s="14">
        <f t="shared" si="5"/>
        <v>0.0306317037</v>
      </c>
      <c r="P4826" s="19">
        <f t="shared" si="6"/>
        <v>365.2160869</v>
      </c>
      <c r="Q4826" s="14">
        <f t="shared" si="7"/>
        <v>503423.5933</v>
      </c>
    </row>
    <row r="4827" ht="15.75" customHeight="1">
      <c r="A4827" s="12">
        <v>2021.0</v>
      </c>
      <c r="B4827" s="265">
        <v>44287.0</v>
      </c>
      <c r="C4827" s="12" t="s">
        <v>777</v>
      </c>
      <c r="D4827" s="12" t="s">
        <v>430</v>
      </c>
      <c r="E4827" s="12" t="s">
        <v>747</v>
      </c>
      <c r="F4827" s="12" t="s">
        <v>748</v>
      </c>
      <c r="G4827" s="12" t="s">
        <v>749</v>
      </c>
      <c r="H4827" s="12" t="s">
        <v>405</v>
      </c>
      <c r="I4827" s="19">
        <v>122476.88</v>
      </c>
      <c r="J4827" s="19">
        <v>3.245051493E7</v>
      </c>
      <c r="K4827" s="19">
        <f t="shared" si="1"/>
        <v>4082.562667</v>
      </c>
      <c r="L4827" s="14">
        <f t="shared" si="2"/>
        <v>4082.562667</v>
      </c>
      <c r="M4827" s="14">
        <f t="shared" si="3"/>
        <v>0</v>
      </c>
      <c r="N4827" s="14">
        <f t="shared" si="4"/>
        <v>0.01440057378</v>
      </c>
      <c r="O4827" s="14">
        <f t="shared" si="5"/>
        <v>0.09072361481</v>
      </c>
      <c r="P4827" s="19">
        <f t="shared" si="6"/>
        <v>264.9521684</v>
      </c>
      <c r="Q4827" s="14">
        <f t="shared" si="7"/>
        <v>1081683.831</v>
      </c>
    </row>
    <row r="4828" ht="15.75" customHeight="1">
      <c r="A4828" s="12">
        <v>2021.0</v>
      </c>
      <c r="B4828" s="265">
        <v>44287.0</v>
      </c>
      <c r="C4828" s="12" t="s">
        <v>777</v>
      </c>
      <c r="D4828" s="12" t="s">
        <v>430</v>
      </c>
      <c r="E4828" s="12" t="s">
        <v>753</v>
      </c>
      <c r="F4828" s="12" t="s">
        <v>754</v>
      </c>
      <c r="G4828" s="12" t="s">
        <v>749</v>
      </c>
      <c r="H4828" s="12" t="s">
        <v>405</v>
      </c>
      <c r="I4828" s="19">
        <v>7.636582284E7</v>
      </c>
      <c r="J4828" s="19">
        <v>1.981031864974E10</v>
      </c>
      <c r="K4828" s="19">
        <f t="shared" si="1"/>
        <v>2545527.428</v>
      </c>
      <c r="L4828" s="14">
        <f t="shared" si="2"/>
        <v>283500</v>
      </c>
      <c r="M4828" s="14">
        <f t="shared" si="3"/>
        <v>2262027.428</v>
      </c>
      <c r="N4828" s="14">
        <f t="shared" si="4"/>
        <v>1</v>
      </c>
      <c r="O4828" s="14">
        <f t="shared" si="5"/>
        <v>6.3</v>
      </c>
      <c r="P4828" s="19">
        <f t="shared" si="6"/>
        <v>259.4134118</v>
      </c>
      <c r="Q4828" s="14">
        <f t="shared" si="7"/>
        <v>73543702.25</v>
      </c>
    </row>
    <row r="4829" ht="15.75" customHeight="1">
      <c r="A4829" s="12">
        <v>2021.0</v>
      </c>
      <c r="B4829" s="265">
        <v>44287.0</v>
      </c>
      <c r="C4829" s="12" t="s">
        <v>777</v>
      </c>
      <c r="D4829" s="12" t="s">
        <v>430</v>
      </c>
      <c r="E4829" s="12" t="s">
        <v>755</v>
      </c>
      <c r="F4829" s="12" t="s">
        <v>756</v>
      </c>
      <c r="G4829" s="12" t="s">
        <v>749</v>
      </c>
      <c r="H4829" s="12" t="s">
        <v>405</v>
      </c>
      <c r="I4829" s="19">
        <v>7922092.19</v>
      </c>
      <c r="J4829" s="19">
        <v>2.02100734588E9</v>
      </c>
      <c r="K4829" s="19">
        <f t="shared" si="1"/>
        <v>264069.7397</v>
      </c>
      <c r="L4829" s="14">
        <f t="shared" si="2"/>
        <v>264069.7397</v>
      </c>
      <c r="M4829" s="14">
        <f t="shared" si="3"/>
        <v>0</v>
      </c>
      <c r="N4829" s="14">
        <f t="shared" si="4"/>
        <v>0.9314629265</v>
      </c>
      <c r="O4829" s="14">
        <f t="shared" si="5"/>
        <v>5.868216437</v>
      </c>
      <c r="P4829" s="19">
        <f t="shared" si="6"/>
        <v>255.1103039</v>
      </c>
      <c r="Q4829" s="14">
        <f t="shared" si="7"/>
        <v>67366911.53</v>
      </c>
    </row>
    <row r="4830" ht="15.75" customHeight="1">
      <c r="A4830" s="12">
        <v>2021.0</v>
      </c>
      <c r="B4830" s="265">
        <v>44287.0</v>
      </c>
      <c r="C4830" s="12" t="s">
        <v>777</v>
      </c>
      <c r="D4830" s="12" t="s">
        <v>430</v>
      </c>
      <c r="E4830" s="12" t="s">
        <v>750</v>
      </c>
      <c r="F4830" s="12" t="s">
        <v>751</v>
      </c>
      <c r="G4830" s="12" t="s">
        <v>749</v>
      </c>
      <c r="H4830" s="12" t="s">
        <v>405</v>
      </c>
      <c r="I4830" s="19">
        <v>112742.09</v>
      </c>
      <c r="J4830" s="19">
        <v>3.041348496E7</v>
      </c>
      <c r="K4830" s="19">
        <f t="shared" si="1"/>
        <v>3758.069667</v>
      </c>
      <c r="L4830" s="14">
        <f t="shared" si="2"/>
        <v>3758.069667</v>
      </c>
      <c r="M4830" s="14">
        <f t="shared" si="3"/>
        <v>0</v>
      </c>
      <c r="N4830" s="14">
        <f t="shared" si="4"/>
        <v>0.01325597766</v>
      </c>
      <c r="O4830" s="14">
        <f t="shared" si="5"/>
        <v>0.08351265926</v>
      </c>
      <c r="P4830" s="19">
        <f t="shared" si="6"/>
        <v>269.7615856</v>
      </c>
      <c r="Q4830" s="14">
        <f t="shared" si="7"/>
        <v>1013782.832</v>
      </c>
    </row>
    <row r="4831" ht="15.75" customHeight="1">
      <c r="A4831" s="12">
        <v>2021.0</v>
      </c>
      <c r="B4831" s="265">
        <v>44287.0</v>
      </c>
      <c r="C4831" s="12" t="s">
        <v>804</v>
      </c>
      <c r="D4831" s="12" t="s">
        <v>438</v>
      </c>
      <c r="E4831" s="12" t="s">
        <v>747</v>
      </c>
      <c r="F4831" s="12" t="s">
        <v>748</v>
      </c>
      <c r="G4831" s="12" t="s">
        <v>749</v>
      </c>
      <c r="H4831" s="12" t="s">
        <v>811</v>
      </c>
      <c r="I4831" s="19">
        <v>5486844.25</v>
      </c>
      <c r="J4831" s="19">
        <v>2.91567237407E9</v>
      </c>
      <c r="K4831" s="19">
        <f t="shared" si="1"/>
        <v>182894.8083</v>
      </c>
      <c r="L4831" s="14">
        <f t="shared" si="2"/>
        <v>182894.8083</v>
      </c>
      <c r="M4831" s="14">
        <f t="shared" si="3"/>
        <v>0</v>
      </c>
      <c r="N4831" s="14">
        <f t="shared" si="4"/>
        <v>0.6451315991</v>
      </c>
      <c r="O4831" s="14">
        <f t="shared" si="5"/>
        <v>4.064329074</v>
      </c>
      <c r="P4831" s="19">
        <f t="shared" si="6"/>
        <v>531.3933185</v>
      </c>
      <c r="Q4831" s="14">
        <f t="shared" si="7"/>
        <v>97189079.14</v>
      </c>
    </row>
    <row r="4832" ht="15.75" customHeight="1">
      <c r="A4832" s="12">
        <v>2021.0</v>
      </c>
      <c r="B4832" s="265">
        <v>44287.0</v>
      </c>
      <c r="C4832" s="12" t="s">
        <v>804</v>
      </c>
      <c r="D4832" s="12" t="s">
        <v>438</v>
      </c>
      <c r="E4832" s="12" t="s">
        <v>753</v>
      </c>
      <c r="F4832" s="12" t="s">
        <v>754</v>
      </c>
      <c r="G4832" s="12" t="s">
        <v>749</v>
      </c>
      <c r="H4832" s="12" t="s">
        <v>811</v>
      </c>
      <c r="I4832" s="19">
        <v>5145839.8</v>
      </c>
      <c r="J4832" s="19">
        <v>3.857615363E9</v>
      </c>
      <c r="K4832" s="19">
        <f t="shared" si="1"/>
        <v>171527.9933</v>
      </c>
      <c r="L4832" s="14">
        <f t="shared" si="2"/>
        <v>171527.9933</v>
      </c>
      <c r="M4832" s="14">
        <f t="shared" si="3"/>
        <v>0</v>
      </c>
      <c r="N4832" s="14">
        <f t="shared" si="4"/>
        <v>0.6050370135</v>
      </c>
      <c r="O4832" s="14">
        <f t="shared" si="5"/>
        <v>3.811733185</v>
      </c>
      <c r="P4832" s="19">
        <f t="shared" si="6"/>
        <v>749.6571042</v>
      </c>
      <c r="Q4832" s="14">
        <f t="shared" si="7"/>
        <v>128587178.8</v>
      </c>
    </row>
    <row r="4833" ht="15.75" customHeight="1">
      <c r="A4833" s="12">
        <v>2021.0</v>
      </c>
      <c r="B4833" s="265">
        <v>44287.0</v>
      </c>
      <c r="C4833" s="12" t="s">
        <v>804</v>
      </c>
      <c r="D4833" s="12" t="s">
        <v>438</v>
      </c>
      <c r="E4833" s="12" t="s">
        <v>755</v>
      </c>
      <c r="F4833" s="12" t="s">
        <v>756</v>
      </c>
      <c r="G4833" s="12" t="s">
        <v>749</v>
      </c>
      <c r="H4833" s="12" t="s">
        <v>811</v>
      </c>
      <c r="I4833" s="19">
        <v>334464.1</v>
      </c>
      <c r="J4833" s="19">
        <v>2.0388480769E8</v>
      </c>
      <c r="K4833" s="19">
        <f t="shared" si="1"/>
        <v>11148.80333</v>
      </c>
      <c r="L4833" s="14">
        <f t="shared" si="2"/>
        <v>11148.80333</v>
      </c>
      <c r="M4833" s="14">
        <f t="shared" si="3"/>
        <v>0</v>
      </c>
      <c r="N4833" s="14">
        <f t="shared" si="4"/>
        <v>0.03932558495</v>
      </c>
      <c r="O4833" s="14">
        <f t="shared" si="5"/>
        <v>0.2477511852</v>
      </c>
      <c r="P4833" s="19">
        <f t="shared" si="6"/>
        <v>609.5865227</v>
      </c>
      <c r="Q4833" s="14">
        <f t="shared" si="7"/>
        <v>6796160.256</v>
      </c>
    </row>
    <row r="4834" ht="15.75" customHeight="1">
      <c r="A4834" s="12">
        <v>2021.0</v>
      </c>
      <c r="B4834" s="265">
        <v>44287.0</v>
      </c>
      <c r="C4834" s="12" t="s">
        <v>804</v>
      </c>
      <c r="D4834" s="12" t="s">
        <v>438</v>
      </c>
      <c r="E4834" s="12" t="s">
        <v>750</v>
      </c>
      <c r="F4834" s="12" t="s">
        <v>751</v>
      </c>
      <c r="G4834" s="12" t="s">
        <v>749</v>
      </c>
      <c r="H4834" s="12" t="s">
        <v>811</v>
      </c>
      <c r="I4834" s="19">
        <v>935.35</v>
      </c>
      <c r="J4834" s="19">
        <v>677760.32</v>
      </c>
      <c r="K4834" s="19">
        <f t="shared" si="1"/>
        <v>31.17833333</v>
      </c>
      <c r="L4834" s="14">
        <f t="shared" si="2"/>
        <v>31.17833333</v>
      </c>
      <c r="M4834" s="14">
        <f t="shared" si="3"/>
        <v>0</v>
      </c>
      <c r="N4834" s="14">
        <f t="shared" si="4"/>
        <v>0.0001099764844</v>
      </c>
      <c r="O4834" s="14">
        <f t="shared" si="5"/>
        <v>0.0006928518519</v>
      </c>
      <c r="P4834" s="19">
        <f t="shared" si="6"/>
        <v>724.6061047</v>
      </c>
      <c r="Q4834" s="14">
        <f t="shared" si="7"/>
        <v>22592.01067</v>
      </c>
    </row>
    <row r="4835" ht="15.75" customHeight="1">
      <c r="A4835" s="12">
        <v>2021.0</v>
      </c>
      <c r="B4835" s="265">
        <v>44287.0</v>
      </c>
      <c r="C4835" s="12" t="s">
        <v>779</v>
      </c>
      <c r="D4835" s="12" t="s">
        <v>414</v>
      </c>
      <c r="E4835" s="12" t="s">
        <v>747</v>
      </c>
      <c r="F4835" s="12" t="s">
        <v>748</v>
      </c>
      <c r="G4835" s="12" t="s">
        <v>749</v>
      </c>
      <c r="H4835" s="12" t="s">
        <v>405</v>
      </c>
      <c r="I4835" s="19">
        <v>197775.25</v>
      </c>
      <c r="J4835" s="19">
        <v>8.360824298E7</v>
      </c>
      <c r="K4835" s="19">
        <f t="shared" si="1"/>
        <v>6592.508333</v>
      </c>
      <c r="L4835" s="14">
        <f t="shared" si="2"/>
        <v>6592.508333</v>
      </c>
      <c r="M4835" s="14">
        <f t="shared" si="3"/>
        <v>0</v>
      </c>
      <c r="N4835" s="14">
        <f t="shared" si="4"/>
        <v>0.02325399765</v>
      </c>
      <c r="O4835" s="14">
        <f t="shared" si="5"/>
        <v>0.1465001852</v>
      </c>
      <c r="P4835" s="19">
        <f t="shared" si="6"/>
        <v>422.7437102</v>
      </c>
      <c r="Q4835" s="14">
        <f t="shared" si="7"/>
        <v>2786941.433</v>
      </c>
    </row>
    <row r="4836" ht="15.75" customHeight="1">
      <c r="A4836" s="12">
        <v>2021.0</v>
      </c>
      <c r="B4836" s="265">
        <v>44287.0</v>
      </c>
      <c r="C4836" s="12" t="s">
        <v>779</v>
      </c>
      <c r="D4836" s="12" t="s">
        <v>414</v>
      </c>
      <c r="E4836" s="12" t="s">
        <v>753</v>
      </c>
      <c r="F4836" s="12" t="s">
        <v>754</v>
      </c>
      <c r="G4836" s="12" t="s">
        <v>749</v>
      </c>
      <c r="H4836" s="12" t="s">
        <v>405</v>
      </c>
      <c r="I4836" s="19">
        <v>11949.26</v>
      </c>
      <c r="J4836" s="19">
        <v>1870182.79</v>
      </c>
      <c r="K4836" s="19">
        <f t="shared" si="1"/>
        <v>398.3086667</v>
      </c>
      <c r="L4836" s="14">
        <f t="shared" si="2"/>
        <v>398.3086667</v>
      </c>
      <c r="M4836" s="14">
        <f t="shared" si="3"/>
        <v>0</v>
      </c>
      <c r="N4836" s="14">
        <f t="shared" si="4"/>
        <v>0.001404968842</v>
      </c>
      <c r="O4836" s="14">
        <f t="shared" si="5"/>
        <v>0.008851303704</v>
      </c>
      <c r="P4836" s="19">
        <f t="shared" si="6"/>
        <v>156.5103437</v>
      </c>
      <c r="Q4836" s="14">
        <f t="shared" si="7"/>
        <v>62339.42633</v>
      </c>
    </row>
    <row r="4837" ht="15.75" customHeight="1">
      <c r="A4837" s="12">
        <v>2021.0</v>
      </c>
      <c r="B4837" s="265">
        <v>44287.0</v>
      </c>
      <c r="C4837" s="12" t="s">
        <v>779</v>
      </c>
      <c r="D4837" s="12" t="s">
        <v>414</v>
      </c>
      <c r="E4837" s="12" t="s">
        <v>755</v>
      </c>
      <c r="F4837" s="12" t="s">
        <v>756</v>
      </c>
      <c r="G4837" s="12" t="s">
        <v>749</v>
      </c>
      <c r="H4837" s="12" t="s">
        <v>405</v>
      </c>
      <c r="I4837" s="19">
        <v>11373.77</v>
      </c>
      <c r="J4837" s="19">
        <v>1780112.65</v>
      </c>
      <c r="K4837" s="19">
        <f t="shared" si="1"/>
        <v>379.1256667</v>
      </c>
      <c r="L4837" s="14">
        <f t="shared" si="2"/>
        <v>379.1256667</v>
      </c>
      <c r="M4837" s="14">
        <f t="shared" si="3"/>
        <v>0</v>
      </c>
      <c r="N4837" s="14">
        <f t="shared" si="4"/>
        <v>0.001337303939</v>
      </c>
      <c r="O4837" s="14">
        <f t="shared" si="5"/>
        <v>0.008425014815</v>
      </c>
      <c r="P4837" s="19">
        <f t="shared" si="6"/>
        <v>156.5103435</v>
      </c>
      <c r="Q4837" s="14">
        <f t="shared" si="7"/>
        <v>59337.08833</v>
      </c>
    </row>
    <row r="4838" ht="15.75" customHeight="1">
      <c r="A4838" s="12">
        <v>2021.0</v>
      </c>
      <c r="B4838" s="265">
        <v>44287.0</v>
      </c>
      <c r="C4838" s="12" t="s">
        <v>780</v>
      </c>
      <c r="D4838" s="12" t="s">
        <v>415</v>
      </c>
      <c r="E4838" s="12" t="s">
        <v>747</v>
      </c>
      <c r="F4838" s="12" t="s">
        <v>748</v>
      </c>
      <c r="G4838" s="12" t="s">
        <v>749</v>
      </c>
      <c r="H4838" s="12" t="s">
        <v>405</v>
      </c>
      <c r="I4838" s="19">
        <v>29972.25</v>
      </c>
      <c r="J4838" s="19">
        <v>4571078.14</v>
      </c>
      <c r="K4838" s="19">
        <f t="shared" si="1"/>
        <v>999.075</v>
      </c>
      <c r="L4838" s="14">
        <f t="shared" si="2"/>
        <v>999.075</v>
      </c>
      <c r="M4838" s="14">
        <f t="shared" si="3"/>
        <v>0</v>
      </c>
      <c r="N4838" s="14">
        <f t="shared" si="4"/>
        <v>0.003524074074</v>
      </c>
      <c r="O4838" s="14">
        <f t="shared" si="5"/>
        <v>0.02220166667</v>
      </c>
      <c r="P4838" s="19">
        <f t="shared" si="6"/>
        <v>152.5103434</v>
      </c>
      <c r="Q4838" s="14">
        <f t="shared" si="7"/>
        <v>152369.2713</v>
      </c>
    </row>
    <row r="4839" ht="15.75" customHeight="1">
      <c r="A4839" s="12">
        <v>2021.0</v>
      </c>
      <c r="B4839" s="265">
        <v>44287.0</v>
      </c>
      <c r="C4839" s="12" t="s">
        <v>780</v>
      </c>
      <c r="D4839" s="12" t="s">
        <v>415</v>
      </c>
      <c r="E4839" s="12" t="s">
        <v>753</v>
      </c>
      <c r="F4839" s="12" t="s">
        <v>754</v>
      </c>
      <c r="G4839" s="12" t="s">
        <v>749</v>
      </c>
      <c r="H4839" s="12" t="s">
        <v>405</v>
      </c>
      <c r="I4839" s="19">
        <v>9385.3</v>
      </c>
      <c r="J4839" s="19">
        <v>1431355.33</v>
      </c>
      <c r="K4839" s="19">
        <f t="shared" si="1"/>
        <v>312.8433333</v>
      </c>
      <c r="L4839" s="14">
        <f t="shared" si="2"/>
        <v>312.8433333</v>
      </c>
      <c r="M4839" s="14">
        <f t="shared" si="3"/>
        <v>0</v>
      </c>
      <c r="N4839" s="14">
        <f t="shared" si="4"/>
        <v>0.001103503821</v>
      </c>
      <c r="O4839" s="14">
        <f t="shared" si="5"/>
        <v>0.006952074074</v>
      </c>
      <c r="P4839" s="19">
        <f t="shared" si="6"/>
        <v>152.5103438</v>
      </c>
      <c r="Q4839" s="14">
        <f t="shared" si="7"/>
        <v>47711.84433</v>
      </c>
    </row>
    <row r="4840" ht="15.75" customHeight="1">
      <c r="A4840" s="12">
        <v>2021.0</v>
      </c>
      <c r="B4840" s="265">
        <v>44287.0</v>
      </c>
      <c r="C4840" s="12" t="s">
        <v>781</v>
      </c>
      <c r="D4840" s="12" t="s">
        <v>439</v>
      </c>
      <c r="E4840" s="12" t="s">
        <v>747</v>
      </c>
      <c r="F4840" s="12" t="s">
        <v>748</v>
      </c>
      <c r="G4840" s="12" t="s">
        <v>749</v>
      </c>
      <c r="H4840" s="12" t="s">
        <v>812</v>
      </c>
      <c r="I4840" s="19">
        <v>427539.36</v>
      </c>
      <c r="J4840" s="19">
        <v>3.427341215E7</v>
      </c>
      <c r="K4840" s="19">
        <f t="shared" si="1"/>
        <v>14251.312</v>
      </c>
      <c r="L4840" s="14">
        <f t="shared" si="2"/>
        <v>14251.312</v>
      </c>
      <c r="M4840" s="14">
        <f t="shared" si="3"/>
        <v>0</v>
      </c>
      <c r="N4840" s="14">
        <f t="shared" si="4"/>
        <v>0.05026917813</v>
      </c>
      <c r="O4840" s="14">
        <f t="shared" si="5"/>
        <v>0.3166958222</v>
      </c>
      <c r="P4840" s="19">
        <f t="shared" si="6"/>
        <v>80.16434358</v>
      </c>
      <c r="Q4840" s="14">
        <f t="shared" si="7"/>
        <v>1142447.072</v>
      </c>
    </row>
    <row r="4841" ht="15.75" customHeight="1">
      <c r="A4841" s="12">
        <v>2021.0</v>
      </c>
      <c r="B4841" s="265">
        <v>44287.0</v>
      </c>
      <c r="C4841" s="12" t="s">
        <v>781</v>
      </c>
      <c r="D4841" s="12" t="s">
        <v>439</v>
      </c>
      <c r="E4841" s="12" t="s">
        <v>753</v>
      </c>
      <c r="F4841" s="12" t="s">
        <v>754</v>
      </c>
      <c r="G4841" s="12" t="s">
        <v>749</v>
      </c>
      <c r="H4841" s="12" t="s">
        <v>812</v>
      </c>
      <c r="I4841" s="19">
        <v>3431.72</v>
      </c>
      <c r="J4841" s="19">
        <v>275101.59</v>
      </c>
      <c r="K4841" s="19">
        <f t="shared" si="1"/>
        <v>114.3906667</v>
      </c>
      <c r="L4841" s="14">
        <f t="shared" si="2"/>
        <v>114.3906667</v>
      </c>
      <c r="M4841" s="14">
        <f t="shared" si="3"/>
        <v>0</v>
      </c>
      <c r="N4841" s="14">
        <f t="shared" si="4"/>
        <v>0.000403494415</v>
      </c>
      <c r="O4841" s="14">
        <f t="shared" si="5"/>
        <v>0.002542014815</v>
      </c>
      <c r="P4841" s="19">
        <f t="shared" si="6"/>
        <v>80.16434616</v>
      </c>
      <c r="Q4841" s="14">
        <f t="shared" si="7"/>
        <v>9170.053</v>
      </c>
    </row>
    <row r="4842" ht="15.75" customHeight="1">
      <c r="A4842" s="12">
        <v>2021.0</v>
      </c>
      <c r="B4842" s="265">
        <v>44287.0</v>
      </c>
      <c r="C4842" s="12" t="s">
        <v>781</v>
      </c>
      <c r="D4842" s="12" t="s">
        <v>439</v>
      </c>
      <c r="E4842" s="12" t="s">
        <v>750</v>
      </c>
      <c r="F4842" s="12" t="s">
        <v>751</v>
      </c>
      <c r="G4842" s="12" t="s">
        <v>749</v>
      </c>
      <c r="H4842" s="12" t="s">
        <v>812</v>
      </c>
      <c r="I4842" s="19">
        <v>5166.49</v>
      </c>
      <c r="J4842" s="19">
        <v>414168.28</v>
      </c>
      <c r="K4842" s="19">
        <f t="shared" si="1"/>
        <v>172.2163333</v>
      </c>
      <c r="L4842" s="14">
        <f t="shared" si="2"/>
        <v>172.2163333</v>
      </c>
      <c r="M4842" s="14">
        <f t="shared" si="3"/>
        <v>0</v>
      </c>
      <c r="N4842" s="14">
        <f t="shared" si="4"/>
        <v>0.0006074650206</v>
      </c>
      <c r="O4842" s="14">
        <f t="shared" si="5"/>
        <v>0.00382702963</v>
      </c>
      <c r="P4842" s="19">
        <f t="shared" si="6"/>
        <v>80.16434368</v>
      </c>
      <c r="Q4842" s="14">
        <f t="shared" si="7"/>
        <v>13805.60933</v>
      </c>
    </row>
    <row r="4843" ht="15.75" customHeight="1">
      <c r="A4843" s="12">
        <v>2021.0</v>
      </c>
      <c r="B4843" s="265">
        <v>44287.0</v>
      </c>
      <c r="C4843" s="12" t="s">
        <v>782</v>
      </c>
      <c r="D4843" s="12" t="s">
        <v>440</v>
      </c>
      <c r="E4843" s="12" t="s">
        <v>750</v>
      </c>
      <c r="F4843" s="12" t="s">
        <v>751</v>
      </c>
      <c r="G4843" s="12" t="s">
        <v>749</v>
      </c>
      <c r="H4843" s="12" t="s">
        <v>812</v>
      </c>
      <c r="I4843" s="19">
        <v>279.95</v>
      </c>
      <c r="J4843" s="19">
        <v>27231.78</v>
      </c>
      <c r="K4843" s="19">
        <f t="shared" si="1"/>
        <v>9.331666667</v>
      </c>
      <c r="L4843" s="14">
        <f t="shared" si="2"/>
        <v>9.331666667</v>
      </c>
      <c r="M4843" s="14">
        <f t="shared" si="3"/>
        <v>0</v>
      </c>
      <c r="N4843" s="14">
        <f t="shared" si="4"/>
        <v>0.0000329159318</v>
      </c>
      <c r="O4843" s="14">
        <f t="shared" si="5"/>
        <v>0.0002073703704</v>
      </c>
      <c r="P4843" s="19">
        <f t="shared" si="6"/>
        <v>97.27372745</v>
      </c>
      <c r="Q4843" s="14">
        <f t="shared" si="7"/>
        <v>907.726</v>
      </c>
    </row>
    <row r="4844" ht="15.75" customHeight="1">
      <c r="A4844" s="12">
        <v>2021.0</v>
      </c>
      <c r="B4844" s="265">
        <v>44287.0</v>
      </c>
      <c r="C4844" s="12" t="s">
        <v>809</v>
      </c>
      <c r="D4844" s="12" t="s">
        <v>810</v>
      </c>
      <c r="E4844" s="12" t="s">
        <v>747</v>
      </c>
      <c r="F4844" s="12" t="s">
        <v>748</v>
      </c>
      <c r="G4844" s="12" t="s">
        <v>749</v>
      </c>
      <c r="H4844" s="12" t="s">
        <v>421</v>
      </c>
      <c r="I4844" s="19">
        <v>809.46</v>
      </c>
      <c r="J4844" s="19">
        <v>65186.08</v>
      </c>
      <c r="K4844" s="19">
        <f t="shared" si="1"/>
        <v>26.982</v>
      </c>
      <c r="L4844" s="14">
        <f t="shared" si="2"/>
        <v>26.982</v>
      </c>
      <c r="M4844" s="14">
        <f t="shared" si="3"/>
        <v>0</v>
      </c>
      <c r="N4844" s="14">
        <f t="shared" si="4"/>
        <v>0.00009517460317</v>
      </c>
      <c r="O4844" s="14">
        <f t="shared" si="5"/>
        <v>0.0005996</v>
      </c>
      <c r="P4844" s="19">
        <f t="shared" si="6"/>
        <v>80.53032886</v>
      </c>
      <c r="Q4844" s="14">
        <f t="shared" si="7"/>
        <v>2172.869333</v>
      </c>
    </row>
    <row r="4845" ht="15.75" customHeight="1">
      <c r="A4845" s="12">
        <v>2021.0</v>
      </c>
      <c r="B4845" s="265">
        <v>44287.0</v>
      </c>
      <c r="C4845" s="12" t="s">
        <v>809</v>
      </c>
      <c r="D4845" s="12" t="s">
        <v>810</v>
      </c>
      <c r="E4845" s="12" t="s">
        <v>750</v>
      </c>
      <c r="F4845" s="12" t="s">
        <v>751</v>
      </c>
      <c r="G4845" s="12" t="s">
        <v>749</v>
      </c>
      <c r="H4845" s="12" t="s">
        <v>421</v>
      </c>
      <c r="I4845" s="19">
        <v>1315.2</v>
      </c>
      <c r="J4845" s="19">
        <v>105913.51</v>
      </c>
      <c r="K4845" s="19">
        <f t="shared" si="1"/>
        <v>43.84</v>
      </c>
      <c r="L4845" s="14">
        <f t="shared" si="2"/>
        <v>43.84</v>
      </c>
      <c r="M4845" s="14">
        <f t="shared" si="3"/>
        <v>0</v>
      </c>
      <c r="N4845" s="14">
        <f t="shared" si="4"/>
        <v>0.000154638448</v>
      </c>
      <c r="O4845" s="14">
        <f t="shared" si="5"/>
        <v>0.0009742222222</v>
      </c>
      <c r="P4845" s="19">
        <f t="shared" si="6"/>
        <v>80.53034519</v>
      </c>
      <c r="Q4845" s="14">
        <f t="shared" si="7"/>
        <v>3530.450333</v>
      </c>
    </row>
    <row r="4846" ht="15.75" customHeight="1">
      <c r="A4846" s="12">
        <v>2021.0</v>
      </c>
      <c r="B4846" s="265">
        <v>44287.0</v>
      </c>
      <c r="C4846" s="12" t="s">
        <v>785</v>
      </c>
      <c r="D4846" s="12" t="s">
        <v>417</v>
      </c>
      <c r="E4846" s="12" t="s">
        <v>747</v>
      </c>
      <c r="F4846" s="12" t="s">
        <v>748</v>
      </c>
      <c r="G4846" s="12" t="s">
        <v>749</v>
      </c>
      <c r="H4846" s="12" t="s">
        <v>405</v>
      </c>
      <c r="I4846" s="19">
        <v>730.0</v>
      </c>
      <c r="J4846" s="19">
        <v>148851.25</v>
      </c>
      <c r="K4846" s="19">
        <f t="shared" si="1"/>
        <v>24.33333333</v>
      </c>
      <c r="L4846" s="14">
        <f t="shared" si="2"/>
        <v>24.33333333</v>
      </c>
      <c r="M4846" s="14">
        <f t="shared" si="3"/>
        <v>0</v>
      </c>
      <c r="N4846" s="14">
        <f t="shared" si="4"/>
        <v>0.00008583186361</v>
      </c>
      <c r="O4846" s="14">
        <f t="shared" si="5"/>
        <v>0.0005407407407</v>
      </c>
      <c r="P4846" s="19">
        <f t="shared" si="6"/>
        <v>203.9058219</v>
      </c>
      <c r="Q4846" s="14">
        <f t="shared" si="7"/>
        <v>4961.708333</v>
      </c>
    </row>
    <row r="4847" ht="15.75" customHeight="1">
      <c r="A4847" s="12">
        <v>2021.0</v>
      </c>
      <c r="B4847" s="265">
        <v>44287.0</v>
      </c>
      <c r="C4847" s="12" t="s">
        <v>785</v>
      </c>
      <c r="D4847" s="12" t="s">
        <v>417</v>
      </c>
      <c r="E4847" s="12" t="s">
        <v>753</v>
      </c>
      <c r="F4847" s="12" t="s">
        <v>754</v>
      </c>
      <c r="G4847" s="12" t="s">
        <v>749</v>
      </c>
      <c r="H4847" s="12" t="s">
        <v>405</v>
      </c>
      <c r="I4847" s="19">
        <v>186839.0</v>
      </c>
      <c r="J4847" s="19">
        <v>3.815097564E7</v>
      </c>
      <c r="K4847" s="19">
        <f t="shared" si="1"/>
        <v>6227.966667</v>
      </c>
      <c r="L4847" s="14">
        <f t="shared" si="2"/>
        <v>6227.966667</v>
      </c>
      <c r="M4847" s="14">
        <f t="shared" si="3"/>
        <v>0</v>
      </c>
      <c r="N4847" s="14">
        <f t="shared" si="4"/>
        <v>0.02196813639</v>
      </c>
      <c r="O4847" s="14">
        <f t="shared" si="5"/>
        <v>0.1383992593</v>
      </c>
      <c r="P4847" s="19">
        <f t="shared" si="6"/>
        <v>204.1917139</v>
      </c>
      <c r="Q4847" s="14">
        <f t="shared" si="7"/>
        <v>1271699.188</v>
      </c>
    </row>
    <row r="4848" ht="15.75" customHeight="1">
      <c r="A4848" s="12">
        <v>2021.0</v>
      </c>
      <c r="B4848" s="265">
        <v>44287.0</v>
      </c>
      <c r="C4848" s="12" t="s">
        <v>785</v>
      </c>
      <c r="D4848" s="12" t="s">
        <v>417</v>
      </c>
      <c r="E4848" s="12" t="s">
        <v>750</v>
      </c>
      <c r="F4848" s="12" t="s">
        <v>751</v>
      </c>
      <c r="G4848" s="12" t="s">
        <v>749</v>
      </c>
      <c r="H4848" s="12" t="s">
        <v>405</v>
      </c>
      <c r="I4848" s="19">
        <v>6728.0</v>
      </c>
      <c r="J4848" s="19">
        <v>1371878.38</v>
      </c>
      <c r="K4848" s="19">
        <f t="shared" si="1"/>
        <v>224.2666667</v>
      </c>
      <c r="L4848" s="14">
        <f t="shared" si="2"/>
        <v>224.2666667</v>
      </c>
      <c r="M4848" s="14">
        <f t="shared" si="3"/>
        <v>0</v>
      </c>
      <c r="N4848" s="14">
        <f t="shared" si="4"/>
        <v>0.00079106408</v>
      </c>
      <c r="O4848" s="14">
        <f t="shared" si="5"/>
        <v>0.004983703704</v>
      </c>
      <c r="P4848" s="19">
        <f t="shared" si="6"/>
        <v>203.9058234</v>
      </c>
      <c r="Q4848" s="14">
        <f t="shared" si="7"/>
        <v>45729.27933</v>
      </c>
    </row>
    <row r="4849" ht="15.75" customHeight="1">
      <c r="A4849" s="12">
        <v>2021.0</v>
      </c>
      <c r="B4849" s="265">
        <v>44287.0</v>
      </c>
      <c r="C4849" s="12" t="s">
        <v>786</v>
      </c>
      <c r="D4849" s="12" t="s">
        <v>418</v>
      </c>
      <c r="E4849" s="12" t="s">
        <v>747</v>
      </c>
      <c r="F4849" s="12" t="s">
        <v>748</v>
      </c>
      <c r="G4849" s="12" t="s">
        <v>749</v>
      </c>
      <c r="H4849" s="12" t="s">
        <v>405</v>
      </c>
      <c r="I4849" s="19">
        <v>10911.0</v>
      </c>
      <c r="J4849" s="19">
        <v>3303095.19</v>
      </c>
      <c r="K4849" s="19">
        <f t="shared" si="1"/>
        <v>363.7</v>
      </c>
      <c r="L4849" s="14">
        <f t="shared" si="2"/>
        <v>363.7</v>
      </c>
      <c r="M4849" s="14">
        <f t="shared" si="3"/>
        <v>0</v>
      </c>
      <c r="N4849" s="14">
        <f t="shared" si="4"/>
        <v>0.001282892416</v>
      </c>
      <c r="O4849" s="14">
        <f t="shared" si="5"/>
        <v>0.008082222222</v>
      </c>
      <c r="P4849" s="19">
        <f t="shared" si="6"/>
        <v>302.7307479</v>
      </c>
      <c r="Q4849" s="14">
        <f t="shared" si="7"/>
        <v>110103.173</v>
      </c>
    </row>
    <row r="4850" ht="15.75" customHeight="1">
      <c r="A4850" s="12">
        <v>2021.0</v>
      </c>
      <c r="B4850" s="265">
        <v>44287.0</v>
      </c>
      <c r="C4850" s="12" t="s">
        <v>786</v>
      </c>
      <c r="D4850" s="12" t="s">
        <v>418</v>
      </c>
      <c r="E4850" s="12" t="s">
        <v>753</v>
      </c>
      <c r="F4850" s="12" t="s">
        <v>754</v>
      </c>
      <c r="G4850" s="12" t="s">
        <v>749</v>
      </c>
      <c r="H4850" s="12" t="s">
        <v>405</v>
      </c>
      <c r="I4850" s="19">
        <v>674545.0</v>
      </c>
      <c r="J4850" s="19">
        <v>1.9762173118E8</v>
      </c>
      <c r="K4850" s="19">
        <f t="shared" si="1"/>
        <v>22484.83333</v>
      </c>
      <c r="L4850" s="14">
        <f t="shared" si="2"/>
        <v>22484.83333</v>
      </c>
      <c r="M4850" s="14">
        <f t="shared" si="3"/>
        <v>0</v>
      </c>
      <c r="N4850" s="14">
        <f t="shared" si="4"/>
        <v>0.07931158142</v>
      </c>
      <c r="O4850" s="14">
        <f t="shared" si="5"/>
        <v>0.499662963</v>
      </c>
      <c r="P4850" s="19">
        <f t="shared" si="6"/>
        <v>292.9704188</v>
      </c>
      <c r="Q4850" s="14">
        <f t="shared" si="7"/>
        <v>6587391.039</v>
      </c>
    </row>
    <row r="4851" ht="15.75" customHeight="1">
      <c r="A4851" s="12">
        <v>2021.0</v>
      </c>
      <c r="B4851" s="265">
        <v>44287.0</v>
      </c>
      <c r="C4851" s="12" t="s">
        <v>786</v>
      </c>
      <c r="D4851" s="12" t="s">
        <v>418</v>
      </c>
      <c r="E4851" s="12" t="s">
        <v>755</v>
      </c>
      <c r="F4851" s="12" t="s">
        <v>756</v>
      </c>
      <c r="G4851" s="12" t="s">
        <v>749</v>
      </c>
      <c r="H4851" s="12" t="s">
        <v>405</v>
      </c>
      <c r="I4851" s="19">
        <v>6606.0</v>
      </c>
      <c r="J4851" s="19">
        <v>1435184.41</v>
      </c>
      <c r="K4851" s="19">
        <f t="shared" si="1"/>
        <v>220.2</v>
      </c>
      <c r="L4851" s="14">
        <f t="shared" si="2"/>
        <v>220.2</v>
      </c>
      <c r="M4851" s="14">
        <f t="shared" si="3"/>
        <v>0</v>
      </c>
      <c r="N4851" s="14">
        <f t="shared" si="4"/>
        <v>0.0007767195767</v>
      </c>
      <c r="O4851" s="14">
        <f t="shared" si="5"/>
        <v>0.004893333333</v>
      </c>
      <c r="P4851" s="19">
        <f t="shared" si="6"/>
        <v>217.2546791</v>
      </c>
      <c r="Q4851" s="14">
        <f t="shared" si="7"/>
        <v>47839.48033</v>
      </c>
    </row>
    <row r="4852" ht="15.75" customHeight="1">
      <c r="A4852" s="12">
        <v>2021.0</v>
      </c>
      <c r="B4852" s="265">
        <v>44287.0</v>
      </c>
      <c r="C4852" s="12" t="s">
        <v>786</v>
      </c>
      <c r="D4852" s="12" t="s">
        <v>418</v>
      </c>
      <c r="E4852" s="12" t="s">
        <v>750</v>
      </c>
      <c r="F4852" s="12" t="s">
        <v>751</v>
      </c>
      <c r="G4852" s="12" t="s">
        <v>749</v>
      </c>
      <c r="H4852" s="12" t="s">
        <v>405</v>
      </c>
      <c r="I4852" s="19">
        <v>2208.0</v>
      </c>
      <c r="J4852" s="19">
        <v>678334.94</v>
      </c>
      <c r="K4852" s="19">
        <f t="shared" si="1"/>
        <v>73.6</v>
      </c>
      <c r="L4852" s="14">
        <f t="shared" si="2"/>
        <v>73.6</v>
      </c>
      <c r="M4852" s="14">
        <f t="shared" si="3"/>
        <v>0</v>
      </c>
      <c r="N4852" s="14">
        <f t="shared" si="4"/>
        <v>0.0002596119929</v>
      </c>
      <c r="O4852" s="14">
        <f t="shared" si="5"/>
        <v>0.001635555556</v>
      </c>
      <c r="P4852" s="19">
        <f t="shared" si="6"/>
        <v>307.2169112</v>
      </c>
      <c r="Q4852" s="14">
        <f t="shared" si="7"/>
        <v>22611.16467</v>
      </c>
    </row>
    <row r="4853" ht="15.75" customHeight="1">
      <c r="A4853" s="12">
        <v>2021.0</v>
      </c>
      <c r="B4853" s="265">
        <v>44287.0</v>
      </c>
      <c r="C4853" s="12" t="s">
        <v>787</v>
      </c>
      <c r="D4853" s="12" t="s">
        <v>419</v>
      </c>
      <c r="E4853" s="12" t="s">
        <v>747</v>
      </c>
      <c r="F4853" s="12" t="s">
        <v>748</v>
      </c>
      <c r="G4853" s="12" t="s">
        <v>749</v>
      </c>
      <c r="H4853" s="12" t="s">
        <v>405</v>
      </c>
      <c r="I4853" s="19">
        <v>15211.0</v>
      </c>
      <c r="J4853" s="19">
        <v>4102869.64</v>
      </c>
      <c r="K4853" s="19">
        <f t="shared" si="1"/>
        <v>507.0333333</v>
      </c>
      <c r="L4853" s="14">
        <f t="shared" si="2"/>
        <v>507.0333333</v>
      </c>
      <c r="M4853" s="14">
        <f t="shared" si="3"/>
        <v>0</v>
      </c>
      <c r="N4853" s="14">
        <f t="shared" si="4"/>
        <v>0.001788477366</v>
      </c>
      <c r="O4853" s="14">
        <f t="shared" si="5"/>
        <v>0.01126740741</v>
      </c>
      <c r="P4853" s="19">
        <f t="shared" si="6"/>
        <v>269.7304346</v>
      </c>
      <c r="Q4853" s="14">
        <f t="shared" si="7"/>
        <v>136762.3213</v>
      </c>
    </row>
    <row r="4854" ht="15.75" customHeight="1">
      <c r="A4854" s="12">
        <v>2021.0</v>
      </c>
      <c r="B4854" s="265">
        <v>44287.0</v>
      </c>
      <c r="C4854" s="12" t="s">
        <v>787</v>
      </c>
      <c r="D4854" s="12" t="s">
        <v>419</v>
      </c>
      <c r="E4854" s="12" t="s">
        <v>753</v>
      </c>
      <c r="F4854" s="12" t="s">
        <v>754</v>
      </c>
      <c r="G4854" s="12" t="s">
        <v>749</v>
      </c>
      <c r="H4854" s="12" t="s">
        <v>405</v>
      </c>
      <c r="I4854" s="19">
        <v>798569.0</v>
      </c>
      <c r="J4854" s="19">
        <v>2.2163373945E8</v>
      </c>
      <c r="K4854" s="19">
        <f t="shared" si="1"/>
        <v>26618.96667</v>
      </c>
      <c r="L4854" s="14">
        <f t="shared" si="2"/>
        <v>26618.96667</v>
      </c>
      <c r="M4854" s="14">
        <f t="shared" si="3"/>
        <v>0</v>
      </c>
      <c r="N4854" s="14">
        <f t="shared" si="4"/>
        <v>0.09389406232</v>
      </c>
      <c r="O4854" s="14">
        <f t="shared" si="5"/>
        <v>0.5915325926</v>
      </c>
      <c r="P4854" s="19">
        <f t="shared" si="6"/>
        <v>277.5386215</v>
      </c>
      <c r="Q4854" s="14">
        <f t="shared" si="7"/>
        <v>7387791.315</v>
      </c>
    </row>
    <row r="4855" ht="15.75" customHeight="1">
      <c r="A4855" s="12">
        <v>2021.0</v>
      </c>
      <c r="B4855" s="265">
        <v>44287.0</v>
      </c>
      <c r="C4855" s="12" t="s">
        <v>787</v>
      </c>
      <c r="D4855" s="12" t="s">
        <v>419</v>
      </c>
      <c r="E4855" s="12" t="s">
        <v>755</v>
      </c>
      <c r="F4855" s="12" t="s">
        <v>756</v>
      </c>
      <c r="G4855" s="12" t="s">
        <v>749</v>
      </c>
      <c r="H4855" s="12" t="s">
        <v>405</v>
      </c>
      <c r="I4855" s="19">
        <v>1117.0</v>
      </c>
      <c r="J4855" s="19">
        <v>223456.75</v>
      </c>
      <c r="K4855" s="19">
        <f t="shared" si="1"/>
        <v>37.23333333</v>
      </c>
      <c r="L4855" s="14">
        <f t="shared" si="2"/>
        <v>37.23333333</v>
      </c>
      <c r="M4855" s="14">
        <f t="shared" si="3"/>
        <v>0</v>
      </c>
      <c r="N4855" s="14">
        <f t="shared" si="4"/>
        <v>0.0001313345091</v>
      </c>
      <c r="O4855" s="14">
        <f t="shared" si="5"/>
        <v>0.0008274074074</v>
      </c>
      <c r="P4855" s="19">
        <f t="shared" si="6"/>
        <v>200.0508057</v>
      </c>
      <c r="Q4855" s="14">
        <f t="shared" si="7"/>
        <v>7448.558333</v>
      </c>
    </row>
    <row r="4856" ht="15.75" customHeight="1">
      <c r="A4856" s="12">
        <v>2021.0</v>
      </c>
      <c r="B4856" s="265">
        <v>44317.0</v>
      </c>
      <c r="C4856" s="12" t="s">
        <v>803</v>
      </c>
      <c r="D4856" s="12" t="s">
        <v>408</v>
      </c>
      <c r="E4856" s="12" t="s">
        <v>747</v>
      </c>
      <c r="F4856" s="12" t="s">
        <v>748</v>
      </c>
      <c r="G4856" s="12" t="s">
        <v>749</v>
      </c>
      <c r="H4856" s="12" t="s">
        <v>405</v>
      </c>
      <c r="I4856" s="19">
        <v>11416.75</v>
      </c>
      <c r="J4856" s="19">
        <v>3330285.78</v>
      </c>
      <c r="K4856" s="19">
        <f t="shared" si="1"/>
        <v>380.5583333</v>
      </c>
      <c r="L4856" s="14">
        <f t="shared" si="2"/>
        <v>380.5583333</v>
      </c>
      <c r="M4856" s="14">
        <f t="shared" si="3"/>
        <v>0</v>
      </c>
      <c r="N4856" s="14">
        <f t="shared" si="4"/>
        <v>0.001342357437</v>
      </c>
      <c r="O4856" s="14">
        <f t="shared" si="5"/>
        <v>0.008456851852</v>
      </c>
      <c r="P4856" s="19">
        <f t="shared" si="6"/>
        <v>291.7017347</v>
      </c>
      <c r="Q4856" s="14">
        <f t="shared" si="7"/>
        <v>111009.526</v>
      </c>
    </row>
    <row r="4857" ht="15.75" customHeight="1">
      <c r="A4857" s="12">
        <v>2021.0</v>
      </c>
      <c r="B4857" s="265">
        <v>44317.0</v>
      </c>
      <c r="C4857" s="12" t="s">
        <v>803</v>
      </c>
      <c r="D4857" s="12" t="s">
        <v>408</v>
      </c>
      <c r="E4857" s="12" t="s">
        <v>753</v>
      </c>
      <c r="F4857" s="12" t="s">
        <v>754</v>
      </c>
      <c r="G4857" s="12" t="s">
        <v>749</v>
      </c>
      <c r="H4857" s="12" t="s">
        <v>405</v>
      </c>
      <c r="I4857" s="19">
        <v>2180471.12</v>
      </c>
      <c r="J4857" s="19">
        <v>5.7835553036E8</v>
      </c>
      <c r="K4857" s="19">
        <f t="shared" si="1"/>
        <v>72682.37067</v>
      </c>
      <c r="L4857" s="14">
        <f t="shared" si="2"/>
        <v>72682.37067</v>
      </c>
      <c r="M4857" s="14">
        <f t="shared" si="3"/>
        <v>0</v>
      </c>
      <c r="N4857" s="14">
        <f t="shared" si="4"/>
        <v>0.2563752052</v>
      </c>
      <c r="O4857" s="14">
        <f t="shared" si="5"/>
        <v>1.615163793</v>
      </c>
      <c r="P4857" s="19">
        <f t="shared" si="6"/>
        <v>265.2433802</v>
      </c>
      <c r="Q4857" s="14">
        <f t="shared" si="7"/>
        <v>19278517.68</v>
      </c>
    </row>
    <row r="4858" ht="15.75" customHeight="1">
      <c r="A4858" s="12">
        <v>2021.0</v>
      </c>
      <c r="B4858" s="265">
        <v>44317.0</v>
      </c>
      <c r="C4858" s="12" t="s">
        <v>803</v>
      </c>
      <c r="D4858" s="12" t="s">
        <v>408</v>
      </c>
      <c r="E4858" s="12" t="s">
        <v>755</v>
      </c>
      <c r="F4858" s="12" t="s">
        <v>756</v>
      </c>
      <c r="G4858" s="12" t="s">
        <v>749</v>
      </c>
      <c r="H4858" s="12" t="s">
        <v>405</v>
      </c>
      <c r="I4858" s="19">
        <v>65609.33</v>
      </c>
      <c r="J4858" s="19">
        <v>1.503109937E7</v>
      </c>
      <c r="K4858" s="19">
        <f t="shared" si="1"/>
        <v>2186.977667</v>
      </c>
      <c r="L4858" s="14">
        <f t="shared" si="2"/>
        <v>2186.977667</v>
      </c>
      <c r="M4858" s="14">
        <f t="shared" si="3"/>
        <v>0</v>
      </c>
      <c r="N4858" s="14">
        <f t="shared" si="4"/>
        <v>0.007714206937</v>
      </c>
      <c r="O4858" s="14">
        <f t="shared" si="5"/>
        <v>0.0485995037</v>
      </c>
      <c r="P4858" s="19">
        <f t="shared" si="6"/>
        <v>229.1000285</v>
      </c>
      <c r="Q4858" s="14">
        <f t="shared" si="7"/>
        <v>501036.6457</v>
      </c>
    </row>
    <row r="4859" ht="15.75" customHeight="1">
      <c r="A4859" s="12">
        <v>2021.0</v>
      </c>
      <c r="B4859" s="265">
        <v>44317.0</v>
      </c>
      <c r="C4859" s="12" t="s">
        <v>759</v>
      </c>
      <c r="D4859" s="12" t="s">
        <v>406</v>
      </c>
      <c r="E4859" s="12" t="s">
        <v>747</v>
      </c>
      <c r="F4859" s="12" t="s">
        <v>748</v>
      </c>
      <c r="G4859" s="12" t="s">
        <v>749</v>
      </c>
      <c r="H4859" s="12" t="s">
        <v>405</v>
      </c>
      <c r="I4859" s="19">
        <v>742083.33</v>
      </c>
      <c r="J4859" s="19">
        <v>1.6131089838E8</v>
      </c>
      <c r="K4859" s="19">
        <f t="shared" si="1"/>
        <v>24736.111</v>
      </c>
      <c r="L4859" s="14">
        <f t="shared" si="2"/>
        <v>24736.111</v>
      </c>
      <c r="M4859" s="14">
        <f t="shared" si="3"/>
        <v>0</v>
      </c>
      <c r="N4859" s="14">
        <f t="shared" si="4"/>
        <v>0.08725259612</v>
      </c>
      <c r="O4859" s="14">
        <f t="shared" si="5"/>
        <v>0.5496913556</v>
      </c>
      <c r="P4859" s="19">
        <f t="shared" si="6"/>
        <v>217.3757203</v>
      </c>
      <c r="Q4859" s="14">
        <f t="shared" si="7"/>
        <v>5377029.946</v>
      </c>
    </row>
    <row r="4860" ht="15.75" customHeight="1">
      <c r="A4860" s="12">
        <v>2021.0</v>
      </c>
      <c r="B4860" s="265">
        <v>44317.0</v>
      </c>
      <c r="C4860" s="12" t="s">
        <v>759</v>
      </c>
      <c r="D4860" s="12" t="s">
        <v>406</v>
      </c>
      <c r="E4860" s="12" t="s">
        <v>753</v>
      </c>
      <c r="F4860" s="12" t="s">
        <v>754</v>
      </c>
      <c r="G4860" s="12" t="s">
        <v>749</v>
      </c>
      <c r="H4860" s="12" t="s">
        <v>405</v>
      </c>
      <c r="I4860" s="19">
        <v>5.2216033E7</v>
      </c>
      <c r="J4860" s="19">
        <v>1.145862582086E10</v>
      </c>
      <c r="K4860" s="19">
        <f t="shared" si="1"/>
        <v>1740534.433</v>
      </c>
      <c r="L4860" s="14">
        <f t="shared" si="2"/>
        <v>283500</v>
      </c>
      <c r="M4860" s="14">
        <f t="shared" si="3"/>
        <v>1457034.433</v>
      </c>
      <c r="N4860" s="14">
        <f t="shared" si="4"/>
        <v>1</v>
      </c>
      <c r="O4860" s="14">
        <f t="shared" si="5"/>
        <v>6.3</v>
      </c>
      <c r="P4860" s="19">
        <f t="shared" si="6"/>
        <v>219.4465026</v>
      </c>
      <c r="Q4860" s="14">
        <f t="shared" si="7"/>
        <v>62213083.48</v>
      </c>
    </row>
    <row r="4861" ht="15.75" customHeight="1">
      <c r="A4861" s="12">
        <v>2021.0</v>
      </c>
      <c r="B4861" s="265">
        <v>44317.0</v>
      </c>
      <c r="C4861" s="12" t="s">
        <v>759</v>
      </c>
      <c r="D4861" s="12" t="s">
        <v>406</v>
      </c>
      <c r="E4861" s="12" t="s">
        <v>755</v>
      </c>
      <c r="F4861" s="12" t="s">
        <v>756</v>
      </c>
      <c r="G4861" s="12" t="s">
        <v>749</v>
      </c>
      <c r="H4861" s="12" t="s">
        <v>405</v>
      </c>
      <c r="I4861" s="19">
        <v>2158583.97</v>
      </c>
      <c r="J4861" s="19">
        <v>4.8497010585E8</v>
      </c>
      <c r="K4861" s="19">
        <f t="shared" si="1"/>
        <v>71952.799</v>
      </c>
      <c r="L4861" s="14">
        <f t="shared" si="2"/>
        <v>71952.799</v>
      </c>
      <c r="M4861" s="14">
        <f t="shared" si="3"/>
        <v>0</v>
      </c>
      <c r="N4861" s="14">
        <f t="shared" si="4"/>
        <v>0.2538017601</v>
      </c>
      <c r="O4861" s="14">
        <f t="shared" si="5"/>
        <v>1.598951089</v>
      </c>
      <c r="P4861" s="19">
        <f t="shared" si="6"/>
        <v>224.6704843</v>
      </c>
      <c r="Q4861" s="14">
        <f t="shared" si="7"/>
        <v>16165670.2</v>
      </c>
    </row>
    <row r="4862" ht="15.75" customHeight="1">
      <c r="A4862" s="12">
        <v>2021.0</v>
      </c>
      <c r="B4862" s="265">
        <v>44317.0</v>
      </c>
      <c r="C4862" s="12" t="s">
        <v>763</v>
      </c>
      <c r="D4862" s="12" t="s">
        <v>409</v>
      </c>
      <c r="E4862" s="12" t="s">
        <v>753</v>
      </c>
      <c r="F4862" s="12" t="s">
        <v>754</v>
      </c>
      <c r="G4862" s="12" t="s">
        <v>749</v>
      </c>
      <c r="H4862" s="12" t="s">
        <v>405</v>
      </c>
      <c r="I4862" s="19">
        <v>15659.0</v>
      </c>
      <c r="J4862" s="19">
        <v>2700591.33</v>
      </c>
      <c r="K4862" s="19">
        <f t="shared" si="1"/>
        <v>521.9666667</v>
      </c>
      <c r="L4862" s="14">
        <f t="shared" si="2"/>
        <v>521.9666667</v>
      </c>
      <c r="M4862" s="14">
        <f t="shared" si="3"/>
        <v>0</v>
      </c>
      <c r="N4862" s="14">
        <f t="shared" si="4"/>
        <v>0.001841152263</v>
      </c>
      <c r="O4862" s="14">
        <f t="shared" si="5"/>
        <v>0.01159925926</v>
      </c>
      <c r="P4862" s="19">
        <f t="shared" si="6"/>
        <v>172.4625666</v>
      </c>
      <c r="Q4862" s="14">
        <f t="shared" si="7"/>
        <v>90019.711</v>
      </c>
    </row>
    <row r="4863" ht="15.75" customHeight="1">
      <c r="A4863" s="12">
        <v>2021.0</v>
      </c>
      <c r="B4863" s="265">
        <v>44317.0</v>
      </c>
      <c r="C4863" s="12" t="s">
        <v>764</v>
      </c>
      <c r="D4863" s="12" t="s">
        <v>410</v>
      </c>
      <c r="E4863" s="12" t="s">
        <v>753</v>
      </c>
      <c r="F4863" s="12" t="s">
        <v>754</v>
      </c>
      <c r="G4863" s="12" t="s">
        <v>749</v>
      </c>
      <c r="H4863" s="12" t="s">
        <v>405</v>
      </c>
      <c r="I4863" s="19">
        <v>54991.5</v>
      </c>
      <c r="J4863" s="19">
        <v>9262414.5</v>
      </c>
      <c r="K4863" s="19">
        <f t="shared" si="1"/>
        <v>1833.05</v>
      </c>
      <c r="L4863" s="14">
        <f t="shared" si="2"/>
        <v>1833.05</v>
      </c>
      <c r="M4863" s="14">
        <f t="shared" si="3"/>
        <v>0</v>
      </c>
      <c r="N4863" s="14">
        <f t="shared" si="4"/>
        <v>0.006465784832</v>
      </c>
      <c r="O4863" s="14">
        <f t="shared" si="5"/>
        <v>0.04073444444</v>
      </c>
      <c r="P4863" s="19">
        <f t="shared" si="6"/>
        <v>168.433567</v>
      </c>
      <c r="Q4863" s="14">
        <f t="shared" si="7"/>
        <v>308747.15</v>
      </c>
    </row>
    <row r="4864" ht="15.75" customHeight="1">
      <c r="A4864" s="12">
        <v>2021.0</v>
      </c>
      <c r="B4864" s="265">
        <v>44317.0</v>
      </c>
      <c r="C4864" s="12" t="s">
        <v>765</v>
      </c>
      <c r="D4864" s="12" t="s">
        <v>412</v>
      </c>
      <c r="E4864" s="12" t="s">
        <v>753</v>
      </c>
      <c r="F4864" s="12" t="s">
        <v>754</v>
      </c>
      <c r="G4864" s="12" t="s">
        <v>749</v>
      </c>
      <c r="H4864" s="12" t="s">
        <v>405</v>
      </c>
      <c r="I4864" s="19">
        <v>51191.0</v>
      </c>
      <c r="J4864" s="19">
        <v>8429855.76</v>
      </c>
      <c r="K4864" s="19">
        <f t="shared" si="1"/>
        <v>1706.366667</v>
      </c>
      <c r="L4864" s="14">
        <f t="shared" si="2"/>
        <v>1706.366667</v>
      </c>
      <c r="M4864" s="14">
        <f t="shared" si="3"/>
        <v>0</v>
      </c>
      <c r="N4864" s="14">
        <f t="shared" si="4"/>
        <v>0.006018930041</v>
      </c>
      <c r="O4864" s="14">
        <f t="shared" si="5"/>
        <v>0.03791925926</v>
      </c>
      <c r="P4864" s="19">
        <f t="shared" si="6"/>
        <v>164.674567</v>
      </c>
      <c r="Q4864" s="14">
        <f t="shared" si="7"/>
        <v>280995.192</v>
      </c>
    </row>
    <row r="4865" ht="15.75" customHeight="1">
      <c r="A4865" s="12">
        <v>2021.0</v>
      </c>
      <c r="B4865" s="265">
        <v>44317.0</v>
      </c>
      <c r="C4865" s="12" t="s">
        <v>766</v>
      </c>
      <c r="D4865" s="12" t="s">
        <v>413</v>
      </c>
      <c r="E4865" s="12" t="s">
        <v>753</v>
      </c>
      <c r="F4865" s="12" t="s">
        <v>754</v>
      </c>
      <c r="G4865" s="12" t="s">
        <v>749</v>
      </c>
      <c r="H4865" s="12" t="s">
        <v>405</v>
      </c>
      <c r="I4865" s="19">
        <v>798.07</v>
      </c>
      <c r="J4865" s="19">
        <v>124176.95</v>
      </c>
      <c r="K4865" s="19">
        <f t="shared" si="1"/>
        <v>26.60233333</v>
      </c>
      <c r="L4865" s="14">
        <f t="shared" si="2"/>
        <v>26.60233333</v>
      </c>
      <c r="M4865" s="14">
        <f t="shared" si="3"/>
        <v>0</v>
      </c>
      <c r="N4865" s="14">
        <f t="shared" si="4"/>
        <v>0.00009383539095</v>
      </c>
      <c r="O4865" s="14">
        <f t="shared" si="5"/>
        <v>0.000591162963</v>
      </c>
      <c r="P4865" s="19">
        <f t="shared" si="6"/>
        <v>155.5965642</v>
      </c>
      <c r="Q4865" s="14">
        <f t="shared" si="7"/>
        <v>4139.231667</v>
      </c>
    </row>
    <row r="4866" ht="15.75" customHeight="1">
      <c r="A4866" s="12">
        <v>2021.0</v>
      </c>
      <c r="B4866" s="265">
        <v>44317.0</v>
      </c>
      <c r="C4866" s="12" t="s">
        <v>767</v>
      </c>
      <c r="D4866" s="12" t="s">
        <v>432</v>
      </c>
      <c r="E4866" s="12" t="s">
        <v>747</v>
      </c>
      <c r="F4866" s="12" t="s">
        <v>748</v>
      </c>
      <c r="G4866" s="12" t="s">
        <v>749</v>
      </c>
      <c r="H4866" s="12" t="s">
        <v>421</v>
      </c>
      <c r="I4866" s="19">
        <v>149250.55</v>
      </c>
      <c r="J4866" s="19">
        <v>5.219082205E7</v>
      </c>
      <c r="K4866" s="19">
        <f t="shared" si="1"/>
        <v>4975.018333</v>
      </c>
      <c r="L4866" s="14">
        <f t="shared" si="2"/>
        <v>4975.018333</v>
      </c>
      <c r="M4866" s="14">
        <f t="shared" si="3"/>
        <v>0</v>
      </c>
      <c r="N4866" s="14">
        <f t="shared" si="4"/>
        <v>0.01754856555</v>
      </c>
      <c r="O4866" s="14">
        <f t="shared" si="5"/>
        <v>0.110555963</v>
      </c>
      <c r="P4866" s="19">
        <f t="shared" si="6"/>
        <v>349.6859613</v>
      </c>
      <c r="Q4866" s="14">
        <f t="shared" si="7"/>
        <v>1739694.068</v>
      </c>
    </row>
    <row r="4867" ht="15.75" customHeight="1">
      <c r="A4867" s="12">
        <v>2021.0</v>
      </c>
      <c r="B4867" s="265">
        <v>44317.0</v>
      </c>
      <c r="C4867" s="12" t="s">
        <v>767</v>
      </c>
      <c r="D4867" s="12" t="s">
        <v>432</v>
      </c>
      <c r="E4867" s="12" t="s">
        <v>753</v>
      </c>
      <c r="F4867" s="12" t="s">
        <v>754</v>
      </c>
      <c r="G4867" s="12" t="s">
        <v>749</v>
      </c>
      <c r="H4867" s="12" t="s">
        <v>421</v>
      </c>
      <c r="I4867" s="19">
        <v>2.738611915E7</v>
      </c>
      <c r="J4867" s="19">
        <v>9.82501364195E9</v>
      </c>
      <c r="K4867" s="19">
        <f t="shared" si="1"/>
        <v>912870.6383</v>
      </c>
      <c r="L4867" s="14">
        <f t="shared" si="2"/>
        <v>283500</v>
      </c>
      <c r="M4867" s="14">
        <f t="shared" si="3"/>
        <v>629370.6383</v>
      </c>
      <c r="N4867" s="14">
        <f t="shared" si="4"/>
        <v>1</v>
      </c>
      <c r="O4867" s="14">
        <f t="shared" si="5"/>
        <v>6.3</v>
      </c>
      <c r="P4867" s="19">
        <f t="shared" si="6"/>
        <v>358.7588876</v>
      </c>
      <c r="Q4867" s="14">
        <f t="shared" si="7"/>
        <v>101708144.6</v>
      </c>
    </row>
    <row r="4868" ht="15.75" customHeight="1">
      <c r="A4868" s="12">
        <v>2021.0</v>
      </c>
      <c r="B4868" s="265">
        <v>44317.0</v>
      </c>
      <c r="C4868" s="12" t="s">
        <v>767</v>
      </c>
      <c r="D4868" s="12" t="s">
        <v>432</v>
      </c>
      <c r="E4868" s="12" t="s">
        <v>755</v>
      </c>
      <c r="F4868" s="12" t="s">
        <v>756</v>
      </c>
      <c r="G4868" s="12" t="s">
        <v>749</v>
      </c>
      <c r="H4868" s="12" t="s">
        <v>421</v>
      </c>
      <c r="I4868" s="19">
        <v>541846.9</v>
      </c>
      <c r="J4868" s="19">
        <v>1.8873130301E8</v>
      </c>
      <c r="K4868" s="19">
        <f t="shared" si="1"/>
        <v>18061.56333</v>
      </c>
      <c r="L4868" s="14">
        <f t="shared" si="2"/>
        <v>18061.56333</v>
      </c>
      <c r="M4868" s="14">
        <f t="shared" si="3"/>
        <v>0</v>
      </c>
      <c r="N4868" s="14">
        <f t="shared" si="4"/>
        <v>0.06370921811</v>
      </c>
      <c r="O4868" s="14">
        <f t="shared" si="5"/>
        <v>0.4013680741</v>
      </c>
      <c r="P4868" s="19">
        <f t="shared" si="6"/>
        <v>348.3111244</v>
      </c>
      <c r="Q4868" s="14">
        <f t="shared" si="7"/>
        <v>6291043.434</v>
      </c>
    </row>
    <row r="4869" ht="15.75" customHeight="1">
      <c r="A4869" s="12">
        <v>2021.0</v>
      </c>
      <c r="B4869" s="265">
        <v>44317.0</v>
      </c>
      <c r="C4869" s="12" t="s">
        <v>767</v>
      </c>
      <c r="D4869" s="12" t="s">
        <v>432</v>
      </c>
      <c r="E4869" s="12" t="s">
        <v>750</v>
      </c>
      <c r="F4869" s="12" t="s">
        <v>751</v>
      </c>
      <c r="G4869" s="12" t="s">
        <v>749</v>
      </c>
      <c r="H4869" s="12" t="s">
        <v>421</v>
      </c>
      <c r="I4869" s="19">
        <v>3123.47</v>
      </c>
      <c r="J4869" s="19">
        <v>1043871.69</v>
      </c>
      <c r="K4869" s="19">
        <f t="shared" si="1"/>
        <v>104.1156667</v>
      </c>
      <c r="L4869" s="14">
        <f t="shared" si="2"/>
        <v>104.1156667</v>
      </c>
      <c r="M4869" s="14">
        <f t="shared" si="3"/>
        <v>0</v>
      </c>
      <c r="N4869" s="14">
        <f t="shared" si="4"/>
        <v>0.0003672510288</v>
      </c>
      <c r="O4869" s="14">
        <f t="shared" si="5"/>
        <v>0.002313681481</v>
      </c>
      <c r="P4869" s="19">
        <f t="shared" si="6"/>
        <v>334.2025664</v>
      </c>
      <c r="Q4869" s="14">
        <f t="shared" si="7"/>
        <v>34795.723</v>
      </c>
    </row>
    <row r="4870" ht="15.75" customHeight="1">
      <c r="A4870" s="12">
        <v>2021.0</v>
      </c>
      <c r="B4870" s="265">
        <v>44317.0</v>
      </c>
      <c r="C4870" s="12" t="s">
        <v>768</v>
      </c>
      <c r="D4870" s="12" t="s">
        <v>422</v>
      </c>
      <c r="E4870" s="12" t="s">
        <v>753</v>
      </c>
      <c r="F4870" s="12" t="s">
        <v>754</v>
      </c>
      <c r="G4870" s="12" t="s">
        <v>749</v>
      </c>
      <c r="H4870" s="12" t="s">
        <v>421</v>
      </c>
      <c r="I4870" s="19">
        <v>47471.46</v>
      </c>
      <c r="J4870" s="19">
        <v>3.025168149E7</v>
      </c>
      <c r="K4870" s="19">
        <f t="shared" si="1"/>
        <v>1582.382</v>
      </c>
      <c r="L4870" s="14">
        <f t="shared" si="2"/>
        <v>1582.382</v>
      </c>
      <c r="M4870" s="14">
        <f t="shared" si="3"/>
        <v>0</v>
      </c>
      <c r="N4870" s="14">
        <f t="shared" si="4"/>
        <v>0.005581594356</v>
      </c>
      <c r="O4870" s="14">
        <f t="shared" si="5"/>
        <v>0.03516404444</v>
      </c>
      <c r="P4870" s="19">
        <f t="shared" si="6"/>
        <v>637.2603979</v>
      </c>
      <c r="Q4870" s="14">
        <f t="shared" si="7"/>
        <v>1008389.383</v>
      </c>
    </row>
    <row r="4871" ht="15.75" customHeight="1">
      <c r="A4871" s="12">
        <v>2021.0</v>
      </c>
      <c r="B4871" s="265">
        <v>44317.0</v>
      </c>
      <c r="C4871" s="12" t="s">
        <v>768</v>
      </c>
      <c r="D4871" s="12" t="s">
        <v>422</v>
      </c>
      <c r="E4871" s="12" t="s">
        <v>755</v>
      </c>
      <c r="F4871" s="12" t="s">
        <v>756</v>
      </c>
      <c r="G4871" s="12" t="s">
        <v>749</v>
      </c>
      <c r="H4871" s="12" t="s">
        <v>421</v>
      </c>
      <c r="I4871" s="19">
        <v>5012.64</v>
      </c>
      <c r="J4871" s="19">
        <v>3201656.21</v>
      </c>
      <c r="K4871" s="19">
        <f t="shared" si="1"/>
        <v>167.088</v>
      </c>
      <c r="L4871" s="14">
        <f t="shared" si="2"/>
        <v>167.088</v>
      </c>
      <c r="M4871" s="14">
        <f t="shared" si="3"/>
        <v>0</v>
      </c>
      <c r="N4871" s="14">
        <f t="shared" si="4"/>
        <v>0.0005893756614</v>
      </c>
      <c r="O4871" s="14">
        <f t="shared" si="5"/>
        <v>0.003713066667</v>
      </c>
      <c r="P4871" s="19">
        <f t="shared" si="6"/>
        <v>638.7165665</v>
      </c>
      <c r="Q4871" s="14">
        <f t="shared" si="7"/>
        <v>106721.8737</v>
      </c>
    </row>
    <row r="4872" ht="15.75" customHeight="1">
      <c r="A4872" s="12">
        <v>2021.0</v>
      </c>
      <c r="B4872" s="265">
        <v>44317.0</v>
      </c>
      <c r="C4872" s="12" t="s">
        <v>769</v>
      </c>
      <c r="D4872" s="12" t="s">
        <v>423</v>
      </c>
      <c r="E4872" s="12" t="s">
        <v>747</v>
      </c>
      <c r="F4872" s="12" t="s">
        <v>748</v>
      </c>
      <c r="G4872" s="12" t="s">
        <v>749</v>
      </c>
      <c r="H4872" s="12" t="s">
        <v>421</v>
      </c>
      <c r="I4872" s="19">
        <v>2529.01</v>
      </c>
      <c r="J4872" s="19">
        <v>1912731.58</v>
      </c>
      <c r="K4872" s="19">
        <f t="shared" si="1"/>
        <v>84.30033333</v>
      </c>
      <c r="L4872" s="14">
        <f t="shared" si="2"/>
        <v>84.30033333</v>
      </c>
      <c r="M4872" s="14">
        <f t="shared" si="3"/>
        <v>0</v>
      </c>
      <c r="N4872" s="14">
        <f t="shared" si="4"/>
        <v>0.0002973556731</v>
      </c>
      <c r="O4872" s="14">
        <f t="shared" si="5"/>
        <v>0.001873340741</v>
      </c>
      <c r="P4872" s="19">
        <f t="shared" si="6"/>
        <v>756.3163372</v>
      </c>
      <c r="Q4872" s="14">
        <f t="shared" si="7"/>
        <v>63757.71933</v>
      </c>
    </row>
    <row r="4873" ht="15.75" customHeight="1">
      <c r="A4873" s="12">
        <v>2021.0</v>
      </c>
      <c r="B4873" s="265">
        <v>44317.0</v>
      </c>
      <c r="C4873" s="12" t="s">
        <v>769</v>
      </c>
      <c r="D4873" s="12" t="s">
        <v>423</v>
      </c>
      <c r="E4873" s="12" t="s">
        <v>753</v>
      </c>
      <c r="F4873" s="12" t="s">
        <v>754</v>
      </c>
      <c r="G4873" s="12" t="s">
        <v>749</v>
      </c>
      <c r="H4873" s="12" t="s">
        <v>421</v>
      </c>
      <c r="I4873" s="19">
        <v>384164.4</v>
      </c>
      <c r="J4873" s="19">
        <v>2.7040779629E8</v>
      </c>
      <c r="K4873" s="19">
        <f t="shared" si="1"/>
        <v>12805.48</v>
      </c>
      <c r="L4873" s="14">
        <f t="shared" si="2"/>
        <v>12805.48</v>
      </c>
      <c r="M4873" s="14">
        <f t="shared" si="3"/>
        <v>0</v>
      </c>
      <c r="N4873" s="14">
        <f t="shared" si="4"/>
        <v>0.04516924162</v>
      </c>
      <c r="O4873" s="14">
        <f t="shared" si="5"/>
        <v>0.2845662222</v>
      </c>
      <c r="P4873" s="19">
        <f t="shared" si="6"/>
        <v>703.8856185</v>
      </c>
      <c r="Q4873" s="14">
        <f t="shared" si="7"/>
        <v>9013593.21</v>
      </c>
    </row>
    <row r="4874" ht="15.75" customHeight="1">
      <c r="A4874" s="12">
        <v>2021.0</v>
      </c>
      <c r="B4874" s="265">
        <v>44317.0</v>
      </c>
      <c r="C4874" s="12" t="s">
        <v>769</v>
      </c>
      <c r="D4874" s="12" t="s">
        <v>423</v>
      </c>
      <c r="E4874" s="12" t="s">
        <v>755</v>
      </c>
      <c r="F4874" s="12" t="s">
        <v>756</v>
      </c>
      <c r="G4874" s="12" t="s">
        <v>749</v>
      </c>
      <c r="H4874" s="12" t="s">
        <v>421</v>
      </c>
      <c r="I4874" s="19">
        <v>6201.06</v>
      </c>
      <c r="J4874" s="19">
        <v>4261785.51</v>
      </c>
      <c r="K4874" s="19">
        <f t="shared" si="1"/>
        <v>206.702</v>
      </c>
      <c r="L4874" s="14">
        <f t="shared" si="2"/>
        <v>206.702</v>
      </c>
      <c r="M4874" s="14">
        <f t="shared" si="3"/>
        <v>0</v>
      </c>
      <c r="N4874" s="14">
        <f t="shared" si="4"/>
        <v>0.0007291075838</v>
      </c>
      <c r="O4874" s="14">
        <f t="shared" si="5"/>
        <v>0.004593377778</v>
      </c>
      <c r="P4874" s="19">
        <f t="shared" si="6"/>
        <v>687.2672591</v>
      </c>
      <c r="Q4874" s="14">
        <f t="shared" si="7"/>
        <v>142059.517</v>
      </c>
    </row>
    <row r="4875" ht="15.75" customHeight="1">
      <c r="A4875" s="12">
        <v>2021.0</v>
      </c>
      <c r="B4875" s="265">
        <v>44317.0</v>
      </c>
      <c r="C4875" s="12" t="s">
        <v>770</v>
      </c>
      <c r="D4875" s="12" t="s">
        <v>433</v>
      </c>
      <c r="E4875" s="12" t="s">
        <v>747</v>
      </c>
      <c r="F4875" s="12" t="s">
        <v>748</v>
      </c>
      <c r="G4875" s="12" t="s">
        <v>749</v>
      </c>
      <c r="H4875" s="12" t="s">
        <v>421</v>
      </c>
      <c r="I4875" s="19">
        <v>2721522.92</v>
      </c>
      <c r="J4875" s="19">
        <v>1.15219079619E9</v>
      </c>
      <c r="K4875" s="19">
        <f t="shared" si="1"/>
        <v>90717.43067</v>
      </c>
      <c r="L4875" s="14">
        <f t="shared" si="2"/>
        <v>90717.43067</v>
      </c>
      <c r="M4875" s="14">
        <f t="shared" si="3"/>
        <v>0</v>
      </c>
      <c r="N4875" s="14">
        <f t="shared" si="4"/>
        <v>0.3199909371</v>
      </c>
      <c r="O4875" s="14">
        <f t="shared" si="5"/>
        <v>2.015942904</v>
      </c>
      <c r="P4875" s="19">
        <f t="shared" si="6"/>
        <v>423.362518</v>
      </c>
      <c r="Q4875" s="14">
        <f t="shared" si="7"/>
        <v>38406359.87</v>
      </c>
    </row>
    <row r="4876" ht="15.75" customHeight="1">
      <c r="A4876" s="12">
        <v>2021.0</v>
      </c>
      <c r="B4876" s="265">
        <v>44317.0</v>
      </c>
      <c r="C4876" s="12" t="s">
        <v>770</v>
      </c>
      <c r="D4876" s="12" t="s">
        <v>433</v>
      </c>
      <c r="E4876" s="12" t="s">
        <v>753</v>
      </c>
      <c r="F4876" s="12" t="s">
        <v>754</v>
      </c>
      <c r="G4876" s="12" t="s">
        <v>749</v>
      </c>
      <c r="H4876" s="12" t="s">
        <v>421</v>
      </c>
      <c r="I4876" s="19">
        <v>2.1464178678E8</v>
      </c>
      <c r="J4876" s="19">
        <v>8.984895996343E10</v>
      </c>
      <c r="K4876" s="19">
        <f t="shared" si="1"/>
        <v>7154726.226</v>
      </c>
      <c r="L4876" s="14">
        <f t="shared" si="2"/>
        <v>283500</v>
      </c>
      <c r="M4876" s="14">
        <f t="shared" si="3"/>
        <v>6871226.226</v>
      </c>
      <c r="N4876" s="14">
        <f t="shared" si="4"/>
        <v>1</v>
      </c>
      <c r="O4876" s="14">
        <f t="shared" si="5"/>
        <v>6.3</v>
      </c>
      <c r="P4876" s="19">
        <f t="shared" si="6"/>
        <v>418.5995715</v>
      </c>
      <c r="Q4876" s="14">
        <f t="shared" si="7"/>
        <v>118672978.5</v>
      </c>
    </row>
    <row r="4877" ht="15.75" customHeight="1">
      <c r="A4877" s="12">
        <v>2021.0</v>
      </c>
      <c r="B4877" s="265">
        <v>44317.0</v>
      </c>
      <c r="C4877" s="12" t="s">
        <v>770</v>
      </c>
      <c r="D4877" s="12" t="s">
        <v>433</v>
      </c>
      <c r="E4877" s="12" t="s">
        <v>755</v>
      </c>
      <c r="F4877" s="12" t="s">
        <v>756</v>
      </c>
      <c r="G4877" s="12" t="s">
        <v>749</v>
      </c>
      <c r="H4877" s="12" t="s">
        <v>421</v>
      </c>
      <c r="I4877" s="19">
        <v>3.405840431E7</v>
      </c>
      <c r="J4877" s="19">
        <v>1.426088196023E10</v>
      </c>
      <c r="K4877" s="19">
        <f t="shared" si="1"/>
        <v>1135280.144</v>
      </c>
      <c r="L4877" s="14">
        <f t="shared" si="2"/>
        <v>283500</v>
      </c>
      <c r="M4877" s="14">
        <f t="shared" si="3"/>
        <v>851780.1437</v>
      </c>
      <c r="N4877" s="14">
        <f t="shared" si="4"/>
        <v>1</v>
      </c>
      <c r="O4877" s="14">
        <f t="shared" si="5"/>
        <v>6.3</v>
      </c>
      <c r="P4877" s="19">
        <f t="shared" si="6"/>
        <v>418.7184411</v>
      </c>
      <c r="Q4877" s="14">
        <f t="shared" si="7"/>
        <v>118706678.1</v>
      </c>
    </row>
    <row r="4878" ht="15.75" customHeight="1">
      <c r="A4878" s="12">
        <v>2021.0</v>
      </c>
      <c r="B4878" s="265">
        <v>44317.0</v>
      </c>
      <c r="C4878" s="12" t="s">
        <v>771</v>
      </c>
      <c r="D4878" s="12" t="s">
        <v>434</v>
      </c>
      <c r="E4878" s="12" t="s">
        <v>747</v>
      </c>
      <c r="F4878" s="12" t="s">
        <v>748</v>
      </c>
      <c r="G4878" s="12" t="s">
        <v>749</v>
      </c>
      <c r="H4878" s="12" t="s">
        <v>421</v>
      </c>
      <c r="I4878" s="19">
        <v>28148.29</v>
      </c>
      <c r="J4878" s="19">
        <v>1.786954362E7</v>
      </c>
      <c r="K4878" s="19">
        <f t="shared" si="1"/>
        <v>938.2763333</v>
      </c>
      <c r="L4878" s="14">
        <f t="shared" si="2"/>
        <v>938.2763333</v>
      </c>
      <c r="M4878" s="14">
        <f t="shared" si="3"/>
        <v>0</v>
      </c>
      <c r="N4878" s="14">
        <f t="shared" si="4"/>
        <v>0.003309616696</v>
      </c>
      <c r="O4878" s="14">
        <f t="shared" si="5"/>
        <v>0.02085058519</v>
      </c>
      <c r="P4878" s="19">
        <f t="shared" si="6"/>
        <v>634.8358504</v>
      </c>
      <c r="Q4878" s="14">
        <f t="shared" si="7"/>
        <v>595651.454</v>
      </c>
    </row>
    <row r="4879" ht="15.75" customHeight="1">
      <c r="A4879" s="12">
        <v>2021.0</v>
      </c>
      <c r="B4879" s="265">
        <v>44317.0</v>
      </c>
      <c r="C4879" s="12" t="s">
        <v>771</v>
      </c>
      <c r="D4879" s="12" t="s">
        <v>434</v>
      </c>
      <c r="E4879" s="12" t="s">
        <v>753</v>
      </c>
      <c r="F4879" s="12" t="s">
        <v>754</v>
      </c>
      <c r="G4879" s="12" t="s">
        <v>749</v>
      </c>
      <c r="H4879" s="12" t="s">
        <v>421</v>
      </c>
      <c r="I4879" s="19">
        <v>1887471.15</v>
      </c>
      <c r="J4879" s="19">
        <v>1.17868271775E9</v>
      </c>
      <c r="K4879" s="19">
        <f t="shared" si="1"/>
        <v>62915.705</v>
      </c>
      <c r="L4879" s="14">
        <f t="shared" si="2"/>
        <v>62915.705</v>
      </c>
      <c r="M4879" s="14">
        <f t="shared" si="3"/>
        <v>0</v>
      </c>
      <c r="N4879" s="14">
        <f t="shared" si="4"/>
        <v>0.2219248854</v>
      </c>
      <c r="O4879" s="14">
        <f t="shared" si="5"/>
        <v>1.398126778</v>
      </c>
      <c r="P4879" s="19">
        <f t="shared" si="6"/>
        <v>624.47721</v>
      </c>
      <c r="Q4879" s="14">
        <f t="shared" si="7"/>
        <v>39289423.93</v>
      </c>
    </row>
    <row r="4880" ht="15.75" customHeight="1">
      <c r="A4880" s="12">
        <v>2021.0</v>
      </c>
      <c r="B4880" s="265">
        <v>44317.0</v>
      </c>
      <c r="C4880" s="12" t="s">
        <v>771</v>
      </c>
      <c r="D4880" s="12" t="s">
        <v>434</v>
      </c>
      <c r="E4880" s="12" t="s">
        <v>755</v>
      </c>
      <c r="F4880" s="12" t="s">
        <v>756</v>
      </c>
      <c r="G4880" s="12" t="s">
        <v>749</v>
      </c>
      <c r="H4880" s="12" t="s">
        <v>421</v>
      </c>
      <c r="I4880" s="19">
        <v>87282.47</v>
      </c>
      <c r="J4880" s="19">
        <v>6.564779756E7</v>
      </c>
      <c r="K4880" s="19">
        <f t="shared" si="1"/>
        <v>2909.415667</v>
      </c>
      <c r="L4880" s="14">
        <f t="shared" si="2"/>
        <v>2909.415667</v>
      </c>
      <c r="M4880" s="14">
        <f t="shared" si="3"/>
        <v>0</v>
      </c>
      <c r="N4880" s="14">
        <f t="shared" si="4"/>
        <v>0.01026248912</v>
      </c>
      <c r="O4880" s="14">
        <f t="shared" si="5"/>
        <v>0.06465368148</v>
      </c>
      <c r="P4880" s="19">
        <f t="shared" si="6"/>
        <v>752.1303827</v>
      </c>
      <c r="Q4880" s="14">
        <f t="shared" si="7"/>
        <v>2188259.919</v>
      </c>
    </row>
    <row r="4881" ht="15.75" customHeight="1">
      <c r="A4881" s="12">
        <v>2021.0</v>
      </c>
      <c r="B4881" s="265">
        <v>44317.0</v>
      </c>
      <c r="C4881" s="12" t="s">
        <v>772</v>
      </c>
      <c r="D4881" s="12" t="s">
        <v>435</v>
      </c>
      <c r="E4881" s="12" t="s">
        <v>747</v>
      </c>
      <c r="F4881" s="12" t="s">
        <v>748</v>
      </c>
      <c r="G4881" s="12" t="s">
        <v>749</v>
      </c>
      <c r="H4881" s="12" t="s">
        <v>421</v>
      </c>
      <c r="I4881" s="19">
        <v>1090.41</v>
      </c>
      <c r="J4881" s="19">
        <v>925355.49</v>
      </c>
      <c r="K4881" s="19">
        <f t="shared" si="1"/>
        <v>36.347</v>
      </c>
      <c r="L4881" s="14">
        <f t="shared" si="2"/>
        <v>36.347</v>
      </c>
      <c r="M4881" s="14">
        <f t="shared" si="3"/>
        <v>0</v>
      </c>
      <c r="N4881" s="14">
        <f t="shared" si="4"/>
        <v>0.0001282081129</v>
      </c>
      <c r="O4881" s="14">
        <f t="shared" si="5"/>
        <v>0.0008077111111</v>
      </c>
      <c r="P4881" s="19">
        <f t="shared" si="6"/>
        <v>848.6307811</v>
      </c>
      <c r="Q4881" s="14">
        <f t="shared" si="7"/>
        <v>30845.183</v>
      </c>
    </row>
    <row r="4882" ht="15.75" customHeight="1">
      <c r="A4882" s="12">
        <v>2021.0</v>
      </c>
      <c r="B4882" s="265">
        <v>44317.0</v>
      </c>
      <c r="C4882" s="12" t="s">
        <v>772</v>
      </c>
      <c r="D4882" s="12" t="s">
        <v>435</v>
      </c>
      <c r="E4882" s="12" t="s">
        <v>753</v>
      </c>
      <c r="F4882" s="12" t="s">
        <v>754</v>
      </c>
      <c r="G4882" s="12" t="s">
        <v>749</v>
      </c>
      <c r="H4882" s="12" t="s">
        <v>421</v>
      </c>
      <c r="I4882" s="19">
        <v>2079580.93</v>
      </c>
      <c r="J4882" s="19">
        <v>1.66797030381E9</v>
      </c>
      <c r="K4882" s="19">
        <f t="shared" si="1"/>
        <v>69319.36433</v>
      </c>
      <c r="L4882" s="14">
        <f t="shared" si="2"/>
        <v>69319.36433</v>
      </c>
      <c r="M4882" s="14">
        <f t="shared" si="3"/>
        <v>0</v>
      </c>
      <c r="N4882" s="14">
        <f t="shared" si="4"/>
        <v>0.244512749</v>
      </c>
      <c r="O4882" s="14">
        <f t="shared" si="5"/>
        <v>1.540430319</v>
      </c>
      <c r="P4882" s="19">
        <f t="shared" si="6"/>
        <v>802.0703978</v>
      </c>
      <c r="Q4882" s="14">
        <f t="shared" si="7"/>
        <v>55599010.13</v>
      </c>
    </row>
    <row r="4883" ht="15.75" customHeight="1">
      <c r="A4883" s="12">
        <v>2021.0</v>
      </c>
      <c r="B4883" s="265">
        <v>44317.0</v>
      </c>
      <c r="C4883" s="12" t="s">
        <v>772</v>
      </c>
      <c r="D4883" s="12" t="s">
        <v>435</v>
      </c>
      <c r="E4883" s="12" t="s">
        <v>755</v>
      </c>
      <c r="F4883" s="12" t="s">
        <v>756</v>
      </c>
      <c r="G4883" s="12" t="s">
        <v>749</v>
      </c>
      <c r="H4883" s="12" t="s">
        <v>421</v>
      </c>
      <c r="I4883" s="19">
        <v>275130.61</v>
      </c>
      <c r="J4883" s="19">
        <v>2.1478972885E8</v>
      </c>
      <c r="K4883" s="19">
        <f t="shared" si="1"/>
        <v>9171.020333</v>
      </c>
      <c r="L4883" s="14">
        <f t="shared" si="2"/>
        <v>9171.020333</v>
      </c>
      <c r="M4883" s="14">
        <f t="shared" si="3"/>
        <v>0</v>
      </c>
      <c r="N4883" s="14">
        <f t="shared" si="4"/>
        <v>0.03234927807</v>
      </c>
      <c r="O4883" s="14">
        <f t="shared" si="5"/>
        <v>0.2038004519</v>
      </c>
      <c r="P4883" s="19">
        <f t="shared" si="6"/>
        <v>780.6827777</v>
      </c>
      <c r="Q4883" s="14">
        <f t="shared" si="7"/>
        <v>7159657.628</v>
      </c>
    </row>
    <row r="4884" ht="15.75" customHeight="1">
      <c r="A4884" s="12">
        <v>2021.0</v>
      </c>
      <c r="B4884" s="265">
        <v>44317.0</v>
      </c>
      <c r="C4884" s="12" t="s">
        <v>772</v>
      </c>
      <c r="D4884" s="12" t="s">
        <v>435</v>
      </c>
      <c r="E4884" s="12" t="s">
        <v>750</v>
      </c>
      <c r="F4884" s="12" t="s">
        <v>751</v>
      </c>
      <c r="G4884" s="12" t="s">
        <v>749</v>
      </c>
      <c r="H4884" s="12" t="s">
        <v>421</v>
      </c>
      <c r="I4884" s="19">
        <v>21490.99</v>
      </c>
      <c r="J4884" s="19">
        <v>1.692788808E7</v>
      </c>
      <c r="K4884" s="19">
        <f t="shared" si="1"/>
        <v>716.3663333</v>
      </c>
      <c r="L4884" s="14">
        <f t="shared" si="2"/>
        <v>716.3663333</v>
      </c>
      <c r="M4884" s="14">
        <f t="shared" si="3"/>
        <v>0</v>
      </c>
      <c r="N4884" s="14">
        <f t="shared" si="4"/>
        <v>0.002526865373</v>
      </c>
      <c r="O4884" s="14">
        <f t="shared" si="5"/>
        <v>0.01591925185</v>
      </c>
      <c r="P4884" s="19">
        <f t="shared" si="6"/>
        <v>787.6737219</v>
      </c>
      <c r="Q4884" s="14">
        <f t="shared" si="7"/>
        <v>564262.936</v>
      </c>
    </row>
    <row r="4885" ht="15.75" customHeight="1">
      <c r="A4885" s="12">
        <v>2021.0</v>
      </c>
      <c r="B4885" s="265">
        <v>44317.0</v>
      </c>
      <c r="C4885" s="12" t="s">
        <v>773</v>
      </c>
      <c r="D4885" s="12" t="s">
        <v>436</v>
      </c>
      <c r="E4885" s="12" t="s">
        <v>753</v>
      </c>
      <c r="F4885" s="12" t="s">
        <v>754</v>
      </c>
      <c r="G4885" s="12" t="s">
        <v>749</v>
      </c>
      <c r="H4885" s="12" t="s">
        <v>421</v>
      </c>
      <c r="I4885" s="19">
        <v>217547.21</v>
      </c>
      <c r="J4885" s="19">
        <v>1.4542012486E8</v>
      </c>
      <c r="K4885" s="19">
        <f t="shared" si="1"/>
        <v>7251.573667</v>
      </c>
      <c r="L4885" s="14">
        <f t="shared" si="2"/>
        <v>7251.573667</v>
      </c>
      <c r="M4885" s="14">
        <f t="shared" si="3"/>
        <v>0</v>
      </c>
      <c r="N4885" s="14">
        <f t="shared" si="4"/>
        <v>0.02557874309</v>
      </c>
      <c r="O4885" s="14">
        <f t="shared" si="5"/>
        <v>0.1611460815</v>
      </c>
      <c r="P4885" s="19">
        <f t="shared" si="6"/>
        <v>668.4531825</v>
      </c>
      <c r="Q4885" s="14">
        <f t="shared" si="7"/>
        <v>4847337.495</v>
      </c>
    </row>
    <row r="4886" ht="15.75" customHeight="1">
      <c r="A4886" s="12">
        <v>2021.0</v>
      </c>
      <c r="B4886" s="265">
        <v>44317.0</v>
      </c>
      <c r="C4886" s="12" t="s">
        <v>773</v>
      </c>
      <c r="D4886" s="12" t="s">
        <v>436</v>
      </c>
      <c r="E4886" s="12" t="s">
        <v>755</v>
      </c>
      <c r="F4886" s="12" t="s">
        <v>756</v>
      </c>
      <c r="G4886" s="12" t="s">
        <v>749</v>
      </c>
      <c r="H4886" s="12" t="s">
        <v>421</v>
      </c>
      <c r="I4886" s="19">
        <v>28204.09</v>
      </c>
      <c r="J4886" s="19">
        <v>1.87245106E7</v>
      </c>
      <c r="K4886" s="19">
        <f t="shared" si="1"/>
        <v>940.1363333</v>
      </c>
      <c r="L4886" s="14">
        <f t="shared" si="2"/>
        <v>940.1363333</v>
      </c>
      <c r="M4886" s="14">
        <f t="shared" si="3"/>
        <v>0</v>
      </c>
      <c r="N4886" s="14">
        <f t="shared" si="4"/>
        <v>0.003316177543</v>
      </c>
      <c r="O4886" s="14">
        <f t="shared" si="5"/>
        <v>0.02089191852</v>
      </c>
      <c r="P4886" s="19">
        <f t="shared" si="6"/>
        <v>663.8934495</v>
      </c>
      <c r="Q4886" s="14">
        <f t="shared" si="7"/>
        <v>624150.3533</v>
      </c>
    </row>
    <row r="4887" ht="15.75" customHeight="1">
      <c r="A4887" s="12">
        <v>2021.0</v>
      </c>
      <c r="B4887" s="265">
        <v>44317.0</v>
      </c>
      <c r="C4887" s="12" t="s">
        <v>773</v>
      </c>
      <c r="D4887" s="12" t="s">
        <v>436</v>
      </c>
      <c r="E4887" s="12" t="s">
        <v>750</v>
      </c>
      <c r="F4887" s="12" t="s">
        <v>751</v>
      </c>
      <c r="G4887" s="12" t="s">
        <v>749</v>
      </c>
      <c r="H4887" s="12" t="s">
        <v>421</v>
      </c>
      <c r="I4887" s="19">
        <v>2385.66</v>
      </c>
      <c r="J4887" s="19">
        <v>1436664.83</v>
      </c>
      <c r="K4887" s="19">
        <f t="shared" si="1"/>
        <v>79.522</v>
      </c>
      <c r="L4887" s="14">
        <f t="shared" si="2"/>
        <v>79.522</v>
      </c>
      <c r="M4887" s="14">
        <f t="shared" si="3"/>
        <v>0</v>
      </c>
      <c r="N4887" s="14">
        <f t="shared" si="4"/>
        <v>0.0002805008818</v>
      </c>
      <c r="O4887" s="14">
        <f t="shared" si="5"/>
        <v>0.001767155556</v>
      </c>
      <c r="P4887" s="19">
        <f t="shared" si="6"/>
        <v>602.2085419</v>
      </c>
      <c r="Q4887" s="14">
        <f t="shared" si="7"/>
        <v>47888.82767</v>
      </c>
    </row>
    <row r="4888" ht="15.75" customHeight="1">
      <c r="A4888" s="12">
        <v>2021.0</v>
      </c>
      <c r="B4888" s="265">
        <v>44317.0</v>
      </c>
      <c r="C4888" s="12" t="s">
        <v>775</v>
      </c>
      <c r="D4888" s="12" t="s">
        <v>428</v>
      </c>
      <c r="E4888" s="12" t="s">
        <v>747</v>
      </c>
      <c r="F4888" s="12" t="s">
        <v>748</v>
      </c>
      <c r="G4888" s="12" t="s">
        <v>749</v>
      </c>
      <c r="H4888" s="12" t="s">
        <v>421</v>
      </c>
      <c r="I4888" s="19">
        <v>216379.16</v>
      </c>
      <c r="J4888" s="19">
        <v>8.360470109E7</v>
      </c>
      <c r="K4888" s="19">
        <f t="shared" si="1"/>
        <v>7212.638667</v>
      </c>
      <c r="L4888" s="14">
        <f t="shared" si="2"/>
        <v>7212.638667</v>
      </c>
      <c r="M4888" s="14">
        <f t="shared" si="3"/>
        <v>0</v>
      </c>
      <c r="N4888" s="14">
        <f t="shared" si="4"/>
        <v>0.02544140623</v>
      </c>
      <c r="O4888" s="14">
        <f t="shared" si="5"/>
        <v>0.1602808593</v>
      </c>
      <c r="P4888" s="19">
        <f t="shared" si="6"/>
        <v>386.3805604</v>
      </c>
      <c r="Q4888" s="14">
        <f t="shared" si="7"/>
        <v>2786823.37</v>
      </c>
    </row>
    <row r="4889" ht="15.75" customHeight="1">
      <c r="A4889" s="12">
        <v>2021.0</v>
      </c>
      <c r="B4889" s="265">
        <v>44317.0</v>
      </c>
      <c r="C4889" s="12" t="s">
        <v>775</v>
      </c>
      <c r="D4889" s="12" t="s">
        <v>428</v>
      </c>
      <c r="E4889" s="12" t="s">
        <v>753</v>
      </c>
      <c r="F4889" s="12" t="s">
        <v>754</v>
      </c>
      <c r="G4889" s="12" t="s">
        <v>749</v>
      </c>
      <c r="H4889" s="12" t="s">
        <v>421</v>
      </c>
      <c r="I4889" s="19">
        <v>1.218738788E7</v>
      </c>
      <c r="J4889" s="19">
        <v>4.68091049165E9</v>
      </c>
      <c r="K4889" s="19">
        <f t="shared" si="1"/>
        <v>406246.2627</v>
      </c>
      <c r="L4889" s="14">
        <f t="shared" si="2"/>
        <v>283500</v>
      </c>
      <c r="M4889" s="14">
        <f t="shared" si="3"/>
        <v>122746.2627</v>
      </c>
      <c r="N4889" s="14">
        <f t="shared" si="4"/>
        <v>1</v>
      </c>
      <c r="O4889" s="14">
        <f t="shared" si="5"/>
        <v>6.3</v>
      </c>
      <c r="P4889" s="19">
        <f t="shared" si="6"/>
        <v>384.0782404</v>
      </c>
      <c r="Q4889" s="14">
        <f t="shared" si="7"/>
        <v>108886181.1</v>
      </c>
    </row>
    <row r="4890" ht="15.75" customHeight="1">
      <c r="A4890" s="12">
        <v>2021.0</v>
      </c>
      <c r="B4890" s="265">
        <v>44317.0</v>
      </c>
      <c r="C4890" s="12" t="s">
        <v>775</v>
      </c>
      <c r="D4890" s="12" t="s">
        <v>428</v>
      </c>
      <c r="E4890" s="12" t="s">
        <v>755</v>
      </c>
      <c r="F4890" s="12" t="s">
        <v>756</v>
      </c>
      <c r="G4890" s="12" t="s">
        <v>749</v>
      </c>
      <c r="H4890" s="12" t="s">
        <v>421</v>
      </c>
      <c r="I4890" s="19">
        <v>930474.4</v>
      </c>
      <c r="J4890" s="19">
        <v>3.2882015276E8</v>
      </c>
      <c r="K4890" s="19">
        <f t="shared" si="1"/>
        <v>31015.81333</v>
      </c>
      <c r="L4890" s="14">
        <f t="shared" si="2"/>
        <v>31015.81333</v>
      </c>
      <c r="M4890" s="14">
        <f t="shared" si="3"/>
        <v>0</v>
      </c>
      <c r="N4890" s="14">
        <f t="shared" si="4"/>
        <v>0.1094032216</v>
      </c>
      <c r="O4890" s="14">
        <f t="shared" si="5"/>
        <v>0.6892402963</v>
      </c>
      <c r="P4890" s="19">
        <f t="shared" si="6"/>
        <v>353.3897899</v>
      </c>
      <c r="Q4890" s="14">
        <f t="shared" si="7"/>
        <v>10960671.76</v>
      </c>
    </row>
    <row r="4891" ht="15.75" customHeight="1">
      <c r="A4891" s="12">
        <v>2021.0</v>
      </c>
      <c r="B4891" s="265">
        <v>44317.0</v>
      </c>
      <c r="C4891" s="12" t="s">
        <v>776</v>
      </c>
      <c r="D4891" s="12" t="s">
        <v>427</v>
      </c>
      <c r="E4891" s="12" t="s">
        <v>747</v>
      </c>
      <c r="F4891" s="12" t="s">
        <v>748</v>
      </c>
      <c r="G4891" s="12" t="s">
        <v>749</v>
      </c>
      <c r="H4891" s="12" t="s">
        <v>421</v>
      </c>
      <c r="I4891" s="19">
        <v>261146.73</v>
      </c>
      <c r="J4891" s="19">
        <v>9.172158044E7</v>
      </c>
      <c r="K4891" s="19">
        <f t="shared" si="1"/>
        <v>8704.891</v>
      </c>
      <c r="L4891" s="14">
        <f t="shared" si="2"/>
        <v>8704.891</v>
      </c>
      <c r="M4891" s="14">
        <f t="shared" si="3"/>
        <v>0</v>
      </c>
      <c r="N4891" s="14">
        <f t="shared" si="4"/>
        <v>0.03070508289</v>
      </c>
      <c r="O4891" s="14">
        <f t="shared" si="5"/>
        <v>0.1934420222</v>
      </c>
      <c r="P4891" s="19">
        <f t="shared" si="6"/>
        <v>351.2262261</v>
      </c>
      <c r="Q4891" s="14">
        <f t="shared" si="7"/>
        <v>3057386.015</v>
      </c>
    </row>
    <row r="4892" ht="15.75" customHeight="1">
      <c r="A4892" s="12">
        <v>2021.0</v>
      </c>
      <c r="B4892" s="265">
        <v>44317.0</v>
      </c>
      <c r="C4892" s="12" t="s">
        <v>776</v>
      </c>
      <c r="D4892" s="12" t="s">
        <v>427</v>
      </c>
      <c r="E4892" s="12" t="s">
        <v>753</v>
      </c>
      <c r="F4892" s="12" t="s">
        <v>754</v>
      </c>
      <c r="G4892" s="12" t="s">
        <v>749</v>
      </c>
      <c r="H4892" s="12" t="s">
        <v>421</v>
      </c>
      <c r="I4892" s="19">
        <v>4.117734221E7</v>
      </c>
      <c r="J4892" s="19">
        <v>1.383338614085E10</v>
      </c>
      <c r="K4892" s="19">
        <f t="shared" si="1"/>
        <v>1372578.074</v>
      </c>
      <c r="L4892" s="14">
        <f t="shared" si="2"/>
        <v>283500</v>
      </c>
      <c r="M4892" s="14">
        <f t="shared" si="3"/>
        <v>1089078.074</v>
      </c>
      <c r="N4892" s="14">
        <f t="shared" si="4"/>
        <v>1</v>
      </c>
      <c r="O4892" s="14">
        <f t="shared" si="5"/>
        <v>6.3</v>
      </c>
      <c r="P4892" s="19">
        <f t="shared" si="6"/>
        <v>335.9465521</v>
      </c>
      <c r="Q4892" s="14">
        <f t="shared" si="7"/>
        <v>95240847.53</v>
      </c>
    </row>
    <row r="4893" ht="15.75" customHeight="1">
      <c r="A4893" s="12">
        <v>2021.0</v>
      </c>
      <c r="B4893" s="265">
        <v>44317.0</v>
      </c>
      <c r="C4893" s="12" t="s">
        <v>776</v>
      </c>
      <c r="D4893" s="12" t="s">
        <v>427</v>
      </c>
      <c r="E4893" s="12" t="s">
        <v>755</v>
      </c>
      <c r="F4893" s="12" t="s">
        <v>756</v>
      </c>
      <c r="G4893" s="12" t="s">
        <v>749</v>
      </c>
      <c r="H4893" s="12" t="s">
        <v>421</v>
      </c>
      <c r="I4893" s="19">
        <v>2892247.43</v>
      </c>
      <c r="J4893" s="19">
        <v>9.4869793952E8</v>
      </c>
      <c r="K4893" s="19">
        <f t="shared" si="1"/>
        <v>96408.24767</v>
      </c>
      <c r="L4893" s="14">
        <f t="shared" si="2"/>
        <v>96408.24767</v>
      </c>
      <c r="M4893" s="14">
        <f t="shared" si="3"/>
        <v>0</v>
      </c>
      <c r="N4893" s="14">
        <f t="shared" si="4"/>
        <v>0.3400643657</v>
      </c>
      <c r="O4893" s="14">
        <f t="shared" si="5"/>
        <v>2.142405504</v>
      </c>
      <c r="P4893" s="19">
        <f t="shared" si="6"/>
        <v>328.0141006</v>
      </c>
      <c r="Q4893" s="14">
        <f t="shared" si="7"/>
        <v>31623264.65</v>
      </c>
    </row>
    <row r="4894" ht="15.75" customHeight="1">
      <c r="A4894" s="12">
        <v>2021.0</v>
      </c>
      <c r="B4894" s="265">
        <v>44317.0</v>
      </c>
      <c r="C4894" s="12" t="s">
        <v>790</v>
      </c>
      <c r="D4894" s="12" t="s">
        <v>429</v>
      </c>
      <c r="E4894" s="12" t="s">
        <v>747</v>
      </c>
      <c r="F4894" s="12" t="s">
        <v>748</v>
      </c>
      <c r="G4894" s="12" t="s">
        <v>749</v>
      </c>
      <c r="H4894" s="12" t="s">
        <v>405</v>
      </c>
      <c r="I4894" s="19">
        <v>184349.88</v>
      </c>
      <c r="J4894" s="19">
        <v>5.397170444E7</v>
      </c>
      <c r="K4894" s="19">
        <f t="shared" si="1"/>
        <v>6144.996</v>
      </c>
      <c r="L4894" s="14">
        <f t="shared" si="2"/>
        <v>6144.996</v>
      </c>
      <c r="M4894" s="14">
        <f t="shared" si="3"/>
        <v>0</v>
      </c>
      <c r="N4894" s="14">
        <f t="shared" si="4"/>
        <v>0.0216754709</v>
      </c>
      <c r="O4894" s="14">
        <f t="shared" si="5"/>
        <v>0.1365554667</v>
      </c>
      <c r="P4894" s="19">
        <f t="shared" si="6"/>
        <v>292.7677764</v>
      </c>
      <c r="Q4894" s="14">
        <f t="shared" si="7"/>
        <v>1799056.815</v>
      </c>
    </row>
    <row r="4895" ht="15.75" customHeight="1">
      <c r="A4895" s="12">
        <v>2021.0</v>
      </c>
      <c r="B4895" s="265">
        <v>44317.0</v>
      </c>
      <c r="C4895" s="12" t="s">
        <v>790</v>
      </c>
      <c r="D4895" s="12" t="s">
        <v>429</v>
      </c>
      <c r="E4895" s="12" t="s">
        <v>753</v>
      </c>
      <c r="F4895" s="12" t="s">
        <v>754</v>
      </c>
      <c r="G4895" s="12" t="s">
        <v>749</v>
      </c>
      <c r="H4895" s="12" t="s">
        <v>405</v>
      </c>
      <c r="I4895" s="19">
        <v>6.642361863E7</v>
      </c>
      <c r="J4895" s="19">
        <v>1.893850117897E10</v>
      </c>
      <c r="K4895" s="19">
        <f t="shared" si="1"/>
        <v>2214120.621</v>
      </c>
      <c r="L4895" s="14">
        <f t="shared" si="2"/>
        <v>283500</v>
      </c>
      <c r="M4895" s="14">
        <f t="shared" si="3"/>
        <v>1930620.621</v>
      </c>
      <c r="N4895" s="14">
        <f t="shared" si="4"/>
        <v>1</v>
      </c>
      <c r="O4895" s="14">
        <f t="shared" si="5"/>
        <v>6.3</v>
      </c>
      <c r="P4895" s="19">
        <f t="shared" si="6"/>
        <v>285.1169745</v>
      </c>
      <c r="Q4895" s="14">
        <f t="shared" si="7"/>
        <v>80830662.27</v>
      </c>
    </row>
    <row r="4896" ht="15.75" customHeight="1">
      <c r="A4896" s="12">
        <v>2021.0</v>
      </c>
      <c r="B4896" s="265">
        <v>44317.0</v>
      </c>
      <c r="C4896" s="12" t="s">
        <v>790</v>
      </c>
      <c r="D4896" s="12" t="s">
        <v>429</v>
      </c>
      <c r="E4896" s="12" t="s">
        <v>755</v>
      </c>
      <c r="F4896" s="12" t="s">
        <v>756</v>
      </c>
      <c r="G4896" s="12" t="s">
        <v>749</v>
      </c>
      <c r="H4896" s="12" t="s">
        <v>405</v>
      </c>
      <c r="I4896" s="19">
        <v>8645354.67</v>
      </c>
      <c r="J4896" s="19">
        <v>2.40822364651E9</v>
      </c>
      <c r="K4896" s="19">
        <f t="shared" si="1"/>
        <v>288178.489</v>
      </c>
      <c r="L4896" s="14">
        <f t="shared" si="2"/>
        <v>283500</v>
      </c>
      <c r="M4896" s="14">
        <f t="shared" si="3"/>
        <v>4678.489</v>
      </c>
      <c r="N4896" s="14">
        <f t="shared" si="4"/>
        <v>1</v>
      </c>
      <c r="O4896" s="14">
        <f t="shared" si="5"/>
        <v>6.3</v>
      </c>
      <c r="P4896" s="19">
        <f t="shared" si="6"/>
        <v>278.5569521</v>
      </c>
      <c r="Q4896" s="14">
        <f t="shared" si="7"/>
        <v>78970895.91</v>
      </c>
    </row>
    <row r="4897" ht="15.75" customHeight="1">
      <c r="A4897" s="12">
        <v>2021.0</v>
      </c>
      <c r="B4897" s="265">
        <v>44317.0</v>
      </c>
      <c r="C4897" s="12" t="s">
        <v>790</v>
      </c>
      <c r="D4897" s="12" t="s">
        <v>429</v>
      </c>
      <c r="E4897" s="12" t="s">
        <v>750</v>
      </c>
      <c r="F4897" s="12" t="s">
        <v>751</v>
      </c>
      <c r="G4897" s="12" t="s">
        <v>749</v>
      </c>
      <c r="H4897" s="12" t="s">
        <v>405</v>
      </c>
      <c r="I4897" s="19">
        <v>7240.52</v>
      </c>
      <c r="J4897" s="19">
        <v>2058579.84</v>
      </c>
      <c r="K4897" s="19">
        <f t="shared" si="1"/>
        <v>241.3506667</v>
      </c>
      <c r="L4897" s="14">
        <f t="shared" si="2"/>
        <v>241.3506667</v>
      </c>
      <c r="M4897" s="14">
        <f t="shared" si="3"/>
        <v>0</v>
      </c>
      <c r="N4897" s="14">
        <f t="shared" si="4"/>
        <v>0.0008513251029</v>
      </c>
      <c r="O4897" s="14">
        <f t="shared" si="5"/>
        <v>0.005363348148</v>
      </c>
      <c r="P4897" s="19">
        <f t="shared" si="6"/>
        <v>284.3138117</v>
      </c>
      <c r="Q4897" s="14">
        <f t="shared" si="7"/>
        <v>68619.328</v>
      </c>
    </row>
    <row r="4898" ht="15.75" customHeight="1">
      <c r="A4898" s="12">
        <v>2021.0</v>
      </c>
      <c r="B4898" s="265">
        <v>44317.0</v>
      </c>
      <c r="C4898" s="12" t="s">
        <v>777</v>
      </c>
      <c r="D4898" s="12" t="s">
        <v>430</v>
      </c>
      <c r="E4898" s="12" t="s">
        <v>747</v>
      </c>
      <c r="F4898" s="12" t="s">
        <v>748</v>
      </c>
      <c r="G4898" s="12" t="s">
        <v>749</v>
      </c>
      <c r="H4898" s="12" t="s">
        <v>405</v>
      </c>
      <c r="I4898" s="19">
        <v>99541.19</v>
      </c>
      <c r="J4898" s="19">
        <v>2.65552336E7</v>
      </c>
      <c r="K4898" s="19">
        <f t="shared" si="1"/>
        <v>3318.039667</v>
      </c>
      <c r="L4898" s="14">
        <f t="shared" si="2"/>
        <v>3318.039667</v>
      </c>
      <c r="M4898" s="14">
        <f t="shared" si="3"/>
        <v>0</v>
      </c>
      <c r="N4898" s="14">
        <f t="shared" si="4"/>
        <v>0.01170384362</v>
      </c>
      <c r="O4898" s="14">
        <f t="shared" si="5"/>
        <v>0.07373421481</v>
      </c>
      <c r="P4898" s="19">
        <f t="shared" si="6"/>
        <v>266.7763325</v>
      </c>
      <c r="Q4898" s="14">
        <f t="shared" si="7"/>
        <v>885174.4533</v>
      </c>
    </row>
    <row r="4899" ht="15.75" customHeight="1">
      <c r="A4899" s="12">
        <v>2021.0</v>
      </c>
      <c r="B4899" s="265">
        <v>44317.0</v>
      </c>
      <c r="C4899" s="12" t="s">
        <v>777</v>
      </c>
      <c r="D4899" s="12" t="s">
        <v>430</v>
      </c>
      <c r="E4899" s="12" t="s">
        <v>753</v>
      </c>
      <c r="F4899" s="12" t="s">
        <v>754</v>
      </c>
      <c r="G4899" s="12" t="s">
        <v>749</v>
      </c>
      <c r="H4899" s="12" t="s">
        <v>405</v>
      </c>
      <c r="I4899" s="19">
        <v>4.884192776E7</v>
      </c>
      <c r="J4899" s="19">
        <v>1.328126186047E10</v>
      </c>
      <c r="K4899" s="19">
        <f t="shared" si="1"/>
        <v>1628064.259</v>
      </c>
      <c r="L4899" s="14">
        <f t="shared" si="2"/>
        <v>283500</v>
      </c>
      <c r="M4899" s="14">
        <f t="shared" si="3"/>
        <v>1344564.259</v>
      </c>
      <c r="N4899" s="14">
        <f t="shared" si="4"/>
        <v>1</v>
      </c>
      <c r="O4899" s="14">
        <f t="shared" si="5"/>
        <v>6.3</v>
      </c>
      <c r="P4899" s="19">
        <f t="shared" si="6"/>
        <v>271.9233755</v>
      </c>
      <c r="Q4899" s="14">
        <f t="shared" si="7"/>
        <v>77090276.94</v>
      </c>
    </row>
    <row r="4900" ht="15.75" customHeight="1">
      <c r="A4900" s="12">
        <v>2021.0</v>
      </c>
      <c r="B4900" s="265">
        <v>44317.0</v>
      </c>
      <c r="C4900" s="12" t="s">
        <v>777</v>
      </c>
      <c r="D4900" s="12" t="s">
        <v>430</v>
      </c>
      <c r="E4900" s="12" t="s">
        <v>755</v>
      </c>
      <c r="F4900" s="12" t="s">
        <v>756</v>
      </c>
      <c r="G4900" s="12" t="s">
        <v>749</v>
      </c>
      <c r="H4900" s="12" t="s">
        <v>405</v>
      </c>
      <c r="I4900" s="19">
        <v>5605558.08</v>
      </c>
      <c r="J4900" s="19">
        <v>1.47791789682E9</v>
      </c>
      <c r="K4900" s="19">
        <f t="shared" si="1"/>
        <v>186851.936</v>
      </c>
      <c r="L4900" s="14">
        <f t="shared" si="2"/>
        <v>186851.936</v>
      </c>
      <c r="M4900" s="14">
        <f t="shared" si="3"/>
        <v>0</v>
      </c>
      <c r="N4900" s="14">
        <f t="shared" si="4"/>
        <v>0.6590897213</v>
      </c>
      <c r="O4900" s="14">
        <f t="shared" si="5"/>
        <v>4.152265244</v>
      </c>
      <c r="P4900" s="19">
        <f t="shared" si="6"/>
        <v>263.6522315</v>
      </c>
      <c r="Q4900" s="14">
        <f t="shared" si="7"/>
        <v>49263929.89</v>
      </c>
    </row>
    <row r="4901" ht="15.75" customHeight="1">
      <c r="A4901" s="12">
        <v>2021.0</v>
      </c>
      <c r="B4901" s="265">
        <v>44317.0</v>
      </c>
      <c r="C4901" s="12" t="s">
        <v>777</v>
      </c>
      <c r="D4901" s="12" t="s">
        <v>430</v>
      </c>
      <c r="E4901" s="12" t="s">
        <v>750</v>
      </c>
      <c r="F4901" s="12" t="s">
        <v>751</v>
      </c>
      <c r="G4901" s="12" t="s">
        <v>749</v>
      </c>
      <c r="H4901" s="12" t="s">
        <v>405</v>
      </c>
      <c r="I4901" s="19">
        <v>41391.48</v>
      </c>
      <c r="J4901" s="19">
        <v>1.444707317E7</v>
      </c>
      <c r="K4901" s="19">
        <f t="shared" si="1"/>
        <v>1379.716</v>
      </c>
      <c r="L4901" s="14">
        <f t="shared" si="2"/>
        <v>1379.716</v>
      </c>
      <c r="M4901" s="14">
        <f t="shared" si="3"/>
        <v>0</v>
      </c>
      <c r="N4901" s="14">
        <f t="shared" si="4"/>
        <v>0.004866723104</v>
      </c>
      <c r="O4901" s="14">
        <f t="shared" si="5"/>
        <v>0.03066035556</v>
      </c>
      <c r="P4901" s="19">
        <f t="shared" si="6"/>
        <v>349.0349504</v>
      </c>
      <c r="Q4901" s="14">
        <f t="shared" si="7"/>
        <v>481569.1057</v>
      </c>
    </row>
    <row r="4902" ht="15.75" customHeight="1">
      <c r="A4902" s="12">
        <v>2021.0</v>
      </c>
      <c r="B4902" s="265">
        <v>44317.0</v>
      </c>
      <c r="C4902" s="12" t="s">
        <v>804</v>
      </c>
      <c r="D4902" s="12" t="s">
        <v>438</v>
      </c>
      <c r="E4902" s="12" t="s">
        <v>747</v>
      </c>
      <c r="F4902" s="12" t="s">
        <v>748</v>
      </c>
      <c r="G4902" s="12" t="s">
        <v>749</v>
      </c>
      <c r="H4902" s="12" t="s">
        <v>811</v>
      </c>
      <c r="I4902" s="19">
        <v>556992.2</v>
      </c>
      <c r="J4902" s="19">
        <v>2.9497627787E8</v>
      </c>
      <c r="K4902" s="19">
        <f t="shared" si="1"/>
        <v>18566.40667</v>
      </c>
      <c r="L4902" s="14">
        <f t="shared" si="2"/>
        <v>18566.40667</v>
      </c>
      <c r="M4902" s="14">
        <f t="shared" si="3"/>
        <v>0</v>
      </c>
      <c r="N4902" s="14">
        <f t="shared" si="4"/>
        <v>0.06548997061</v>
      </c>
      <c r="O4902" s="14">
        <f t="shared" si="5"/>
        <v>0.4125868148</v>
      </c>
      <c r="P4902" s="19">
        <f t="shared" si="6"/>
        <v>529.5878073</v>
      </c>
      <c r="Q4902" s="14">
        <f t="shared" si="7"/>
        <v>9832542.596</v>
      </c>
    </row>
    <row r="4903" ht="15.75" customHeight="1">
      <c r="A4903" s="12">
        <v>2021.0</v>
      </c>
      <c r="B4903" s="265">
        <v>44317.0</v>
      </c>
      <c r="C4903" s="12" t="s">
        <v>804</v>
      </c>
      <c r="D4903" s="12" t="s">
        <v>438</v>
      </c>
      <c r="E4903" s="12" t="s">
        <v>753</v>
      </c>
      <c r="F4903" s="12" t="s">
        <v>754</v>
      </c>
      <c r="G4903" s="12" t="s">
        <v>749</v>
      </c>
      <c r="H4903" s="12" t="s">
        <v>811</v>
      </c>
      <c r="I4903" s="19">
        <v>1.49585431E7</v>
      </c>
      <c r="J4903" s="19">
        <v>9.13086931269E9</v>
      </c>
      <c r="K4903" s="19">
        <f t="shared" si="1"/>
        <v>498618.1033</v>
      </c>
      <c r="L4903" s="14">
        <f t="shared" si="2"/>
        <v>283500</v>
      </c>
      <c r="M4903" s="14">
        <f t="shared" si="3"/>
        <v>215118.1033</v>
      </c>
      <c r="N4903" s="14">
        <f t="shared" si="4"/>
        <v>1</v>
      </c>
      <c r="O4903" s="14">
        <f t="shared" si="5"/>
        <v>6.3</v>
      </c>
      <c r="P4903" s="19">
        <f t="shared" si="6"/>
        <v>610.4116726</v>
      </c>
      <c r="Q4903" s="14">
        <f t="shared" si="7"/>
        <v>173051709.2</v>
      </c>
    </row>
    <row r="4904" ht="15.75" customHeight="1">
      <c r="A4904" s="12">
        <v>2021.0</v>
      </c>
      <c r="B4904" s="265">
        <v>44317.0</v>
      </c>
      <c r="C4904" s="12" t="s">
        <v>804</v>
      </c>
      <c r="D4904" s="12" t="s">
        <v>438</v>
      </c>
      <c r="E4904" s="12" t="s">
        <v>755</v>
      </c>
      <c r="F4904" s="12" t="s">
        <v>756</v>
      </c>
      <c r="G4904" s="12" t="s">
        <v>749</v>
      </c>
      <c r="H4904" s="12" t="s">
        <v>811</v>
      </c>
      <c r="I4904" s="19">
        <v>278878.7</v>
      </c>
      <c r="J4904" s="19">
        <v>1.6909927732E8</v>
      </c>
      <c r="K4904" s="19">
        <f t="shared" si="1"/>
        <v>9295.956667</v>
      </c>
      <c r="L4904" s="14">
        <f t="shared" si="2"/>
        <v>9295.956667</v>
      </c>
      <c r="M4904" s="14">
        <f t="shared" si="3"/>
        <v>0</v>
      </c>
      <c r="N4904" s="14">
        <f t="shared" si="4"/>
        <v>0.03278997061</v>
      </c>
      <c r="O4904" s="14">
        <f t="shared" si="5"/>
        <v>0.2065768148</v>
      </c>
      <c r="P4904" s="19">
        <f t="shared" si="6"/>
        <v>606.3542225</v>
      </c>
      <c r="Q4904" s="14">
        <f t="shared" si="7"/>
        <v>5636642.577</v>
      </c>
    </row>
    <row r="4905" ht="15.75" customHeight="1">
      <c r="A4905" s="12">
        <v>2021.0</v>
      </c>
      <c r="B4905" s="265">
        <v>44317.0</v>
      </c>
      <c r="C4905" s="12" t="s">
        <v>804</v>
      </c>
      <c r="D4905" s="12" t="s">
        <v>438</v>
      </c>
      <c r="E4905" s="12" t="s">
        <v>750</v>
      </c>
      <c r="F4905" s="12" t="s">
        <v>751</v>
      </c>
      <c r="G4905" s="12" t="s">
        <v>749</v>
      </c>
      <c r="H4905" s="12" t="s">
        <v>811</v>
      </c>
      <c r="I4905" s="19">
        <v>8004.2</v>
      </c>
      <c r="J4905" s="19">
        <v>4851005.93</v>
      </c>
      <c r="K4905" s="19">
        <f t="shared" si="1"/>
        <v>266.8066667</v>
      </c>
      <c r="L4905" s="14">
        <f t="shared" si="2"/>
        <v>266.8066667</v>
      </c>
      <c r="M4905" s="14">
        <f t="shared" si="3"/>
        <v>0</v>
      </c>
      <c r="N4905" s="14">
        <f t="shared" si="4"/>
        <v>0.00094111699</v>
      </c>
      <c r="O4905" s="14">
        <f t="shared" si="5"/>
        <v>0.005929037037</v>
      </c>
      <c r="P4905" s="19">
        <f t="shared" si="6"/>
        <v>606.057561</v>
      </c>
      <c r="Q4905" s="14">
        <f t="shared" si="7"/>
        <v>161700.1977</v>
      </c>
    </row>
    <row r="4906" ht="15.75" customHeight="1">
      <c r="A4906" s="12">
        <v>2021.0</v>
      </c>
      <c r="B4906" s="265">
        <v>44317.0</v>
      </c>
      <c r="C4906" s="12" t="s">
        <v>780</v>
      </c>
      <c r="D4906" s="12" t="s">
        <v>415</v>
      </c>
      <c r="E4906" s="12" t="s">
        <v>747</v>
      </c>
      <c r="F4906" s="12" t="s">
        <v>748</v>
      </c>
      <c r="G4906" s="12" t="s">
        <v>749</v>
      </c>
      <c r="H4906" s="12" t="s">
        <v>405</v>
      </c>
      <c r="I4906" s="19">
        <v>20459.75</v>
      </c>
      <c r="J4906" s="19">
        <v>3883056.56</v>
      </c>
      <c r="K4906" s="19">
        <f t="shared" si="1"/>
        <v>681.9916667</v>
      </c>
      <c r="L4906" s="14">
        <f t="shared" si="2"/>
        <v>681.9916667</v>
      </c>
      <c r="M4906" s="14">
        <f t="shared" si="3"/>
        <v>0</v>
      </c>
      <c r="N4906" s="14">
        <f t="shared" si="4"/>
        <v>0.002405614345</v>
      </c>
      <c r="O4906" s="14">
        <f t="shared" si="5"/>
        <v>0.01515537037</v>
      </c>
      <c r="P4906" s="19">
        <f t="shared" si="6"/>
        <v>189.7900297</v>
      </c>
      <c r="Q4906" s="14">
        <f t="shared" si="7"/>
        <v>129435.2187</v>
      </c>
    </row>
    <row r="4907" ht="15.75" customHeight="1">
      <c r="A4907" s="12">
        <v>2021.0</v>
      </c>
      <c r="B4907" s="265">
        <v>44317.0</v>
      </c>
      <c r="C4907" s="12" t="s">
        <v>780</v>
      </c>
      <c r="D4907" s="12" t="s">
        <v>415</v>
      </c>
      <c r="E4907" s="12" t="s">
        <v>753</v>
      </c>
      <c r="F4907" s="12" t="s">
        <v>754</v>
      </c>
      <c r="G4907" s="12" t="s">
        <v>749</v>
      </c>
      <c r="H4907" s="12" t="s">
        <v>405</v>
      </c>
      <c r="I4907" s="19">
        <v>1431038.6</v>
      </c>
      <c r="J4907" s="19">
        <v>2.7410230421E8</v>
      </c>
      <c r="K4907" s="19">
        <f t="shared" si="1"/>
        <v>47701.28667</v>
      </c>
      <c r="L4907" s="14">
        <f t="shared" si="2"/>
        <v>47701.28667</v>
      </c>
      <c r="M4907" s="14">
        <f t="shared" si="3"/>
        <v>0</v>
      </c>
      <c r="N4907" s="14">
        <f t="shared" si="4"/>
        <v>0.1682585068</v>
      </c>
      <c r="O4907" s="14">
        <f t="shared" si="5"/>
        <v>1.060028593</v>
      </c>
      <c r="P4907" s="19">
        <f t="shared" si="6"/>
        <v>191.5408181</v>
      </c>
      <c r="Q4907" s="14">
        <f t="shared" si="7"/>
        <v>9136743.474</v>
      </c>
    </row>
    <row r="4908" ht="15.75" customHeight="1">
      <c r="A4908" s="12">
        <v>2021.0</v>
      </c>
      <c r="B4908" s="265">
        <v>44317.0</v>
      </c>
      <c r="C4908" s="12" t="s">
        <v>780</v>
      </c>
      <c r="D4908" s="12" t="s">
        <v>415</v>
      </c>
      <c r="E4908" s="12" t="s">
        <v>755</v>
      </c>
      <c r="F4908" s="12" t="s">
        <v>756</v>
      </c>
      <c r="G4908" s="12" t="s">
        <v>749</v>
      </c>
      <c r="H4908" s="12" t="s">
        <v>405</v>
      </c>
      <c r="I4908" s="19">
        <v>47552.4</v>
      </c>
      <c r="J4908" s="19">
        <v>8189165.11</v>
      </c>
      <c r="K4908" s="19">
        <f t="shared" si="1"/>
        <v>1585.08</v>
      </c>
      <c r="L4908" s="14">
        <f t="shared" si="2"/>
        <v>1585.08</v>
      </c>
      <c r="M4908" s="14">
        <f t="shared" si="3"/>
        <v>0</v>
      </c>
      <c r="N4908" s="14">
        <f t="shared" si="4"/>
        <v>0.005591111111</v>
      </c>
      <c r="O4908" s="14">
        <f t="shared" si="5"/>
        <v>0.035224</v>
      </c>
      <c r="P4908" s="19">
        <f t="shared" si="6"/>
        <v>172.2134973</v>
      </c>
      <c r="Q4908" s="14">
        <f t="shared" si="7"/>
        <v>272972.1703</v>
      </c>
    </row>
    <row r="4909" ht="15.75" customHeight="1">
      <c r="A4909" s="12">
        <v>2021.0</v>
      </c>
      <c r="B4909" s="265">
        <v>44317.0</v>
      </c>
      <c r="C4909" s="12" t="s">
        <v>780</v>
      </c>
      <c r="D4909" s="12" t="s">
        <v>415</v>
      </c>
      <c r="E4909" s="12" t="s">
        <v>750</v>
      </c>
      <c r="F4909" s="12" t="s">
        <v>751</v>
      </c>
      <c r="G4909" s="12" t="s">
        <v>749</v>
      </c>
      <c r="H4909" s="12" t="s">
        <v>405</v>
      </c>
      <c r="I4909" s="19">
        <v>3659.9</v>
      </c>
      <c r="J4909" s="19">
        <v>714823.94</v>
      </c>
      <c r="K4909" s="19">
        <f t="shared" si="1"/>
        <v>121.9966667</v>
      </c>
      <c r="L4909" s="14">
        <f t="shared" si="2"/>
        <v>121.9966667</v>
      </c>
      <c r="M4909" s="14">
        <f t="shared" si="3"/>
        <v>0</v>
      </c>
      <c r="N4909" s="14">
        <f t="shared" si="4"/>
        <v>0.0004303233392</v>
      </c>
      <c r="O4909" s="14">
        <f t="shared" si="5"/>
        <v>0.002711037037</v>
      </c>
      <c r="P4909" s="19">
        <f t="shared" si="6"/>
        <v>195.3124238</v>
      </c>
      <c r="Q4909" s="14">
        <f t="shared" si="7"/>
        <v>23827.46467</v>
      </c>
    </row>
    <row r="4910" ht="15.75" customHeight="1">
      <c r="A4910" s="12">
        <v>2021.0</v>
      </c>
      <c r="B4910" s="265">
        <v>44317.0</v>
      </c>
      <c r="C4910" s="12" t="s">
        <v>781</v>
      </c>
      <c r="D4910" s="12" t="s">
        <v>439</v>
      </c>
      <c r="E4910" s="12" t="s">
        <v>747</v>
      </c>
      <c r="F4910" s="12" t="s">
        <v>748</v>
      </c>
      <c r="G4910" s="12" t="s">
        <v>749</v>
      </c>
      <c r="H4910" s="12" t="s">
        <v>812</v>
      </c>
      <c r="I4910" s="19">
        <v>242936.46</v>
      </c>
      <c r="J4910" s="19">
        <v>2.00999717E7</v>
      </c>
      <c r="K4910" s="19">
        <f t="shared" si="1"/>
        <v>8097.882</v>
      </c>
      <c r="L4910" s="14">
        <f t="shared" si="2"/>
        <v>8097.882</v>
      </c>
      <c r="M4910" s="14">
        <f t="shared" si="3"/>
        <v>0</v>
      </c>
      <c r="N4910" s="14">
        <f t="shared" si="4"/>
        <v>0.02856395767</v>
      </c>
      <c r="O4910" s="14">
        <f t="shared" si="5"/>
        <v>0.1799529333</v>
      </c>
      <c r="P4910" s="19">
        <f t="shared" si="6"/>
        <v>82.73756726</v>
      </c>
      <c r="Q4910" s="14">
        <f t="shared" si="7"/>
        <v>669999.0567</v>
      </c>
    </row>
    <row r="4911" ht="15.75" customHeight="1">
      <c r="A4911" s="12">
        <v>2021.0</v>
      </c>
      <c r="B4911" s="265">
        <v>44317.0</v>
      </c>
      <c r="C4911" s="12" t="s">
        <v>781</v>
      </c>
      <c r="D4911" s="12" t="s">
        <v>439</v>
      </c>
      <c r="E4911" s="12" t="s">
        <v>753</v>
      </c>
      <c r="F4911" s="12" t="s">
        <v>754</v>
      </c>
      <c r="G4911" s="12" t="s">
        <v>749</v>
      </c>
      <c r="H4911" s="12" t="s">
        <v>812</v>
      </c>
      <c r="I4911" s="19">
        <v>10209.9</v>
      </c>
      <c r="J4911" s="19">
        <v>844742.28</v>
      </c>
      <c r="K4911" s="19">
        <f t="shared" si="1"/>
        <v>340.33</v>
      </c>
      <c r="L4911" s="14">
        <f t="shared" si="2"/>
        <v>340.33</v>
      </c>
      <c r="M4911" s="14">
        <f t="shared" si="3"/>
        <v>0</v>
      </c>
      <c r="N4911" s="14">
        <f t="shared" si="4"/>
        <v>0.001200458554</v>
      </c>
      <c r="O4911" s="14">
        <f t="shared" si="5"/>
        <v>0.007562888889</v>
      </c>
      <c r="P4911" s="19">
        <f t="shared" si="6"/>
        <v>82.73756648</v>
      </c>
      <c r="Q4911" s="14">
        <f t="shared" si="7"/>
        <v>28158.076</v>
      </c>
    </row>
    <row r="4912" ht="15.75" customHeight="1">
      <c r="A4912" s="12">
        <v>2021.0</v>
      </c>
      <c r="B4912" s="265">
        <v>44317.0</v>
      </c>
      <c r="C4912" s="12" t="s">
        <v>783</v>
      </c>
      <c r="D4912" s="12" t="s">
        <v>441</v>
      </c>
      <c r="E4912" s="12" t="s">
        <v>747</v>
      </c>
      <c r="F4912" s="12" t="s">
        <v>748</v>
      </c>
      <c r="G4912" s="12" t="s">
        <v>749</v>
      </c>
      <c r="H4912" s="12" t="s">
        <v>421</v>
      </c>
      <c r="I4912" s="19">
        <v>482544.83</v>
      </c>
      <c r="J4912" s="19">
        <v>4.008206051E7</v>
      </c>
      <c r="K4912" s="19">
        <f t="shared" si="1"/>
        <v>16084.82767</v>
      </c>
      <c r="L4912" s="14">
        <f t="shared" si="2"/>
        <v>16084.82767</v>
      </c>
      <c r="M4912" s="14">
        <f t="shared" si="3"/>
        <v>0</v>
      </c>
      <c r="N4912" s="14">
        <f t="shared" si="4"/>
        <v>0.05673660553</v>
      </c>
      <c r="O4912" s="14">
        <f t="shared" si="5"/>
        <v>0.3574406148</v>
      </c>
      <c r="P4912" s="19">
        <f t="shared" si="6"/>
        <v>83.06391037</v>
      </c>
      <c r="Q4912" s="14">
        <f t="shared" si="7"/>
        <v>1336068.684</v>
      </c>
    </row>
    <row r="4913" ht="15.75" customHeight="1">
      <c r="A4913" s="12">
        <v>2021.0</v>
      </c>
      <c r="B4913" s="265">
        <v>44317.0</v>
      </c>
      <c r="C4913" s="12" t="s">
        <v>783</v>
      </c>
      <c r="D4913" s="12" t="s">
        <v>441</v>
      </c>
      <c r="E4913" s="12" t="s">
        <v>753</v>
      </c>
      <c r="F4913" s="12" t="s">
        <v>754</v>
      </c>
      <c r="G4913" s="12" t="s">
        <v>749</v>
      </c>
      <c r="H4913" s="12" t="s">
        <v>421</v>
      </c>
      <c r="I4913" s="19">
        <v>4001.99</v>
      </c>
      <c r="J4913" s="19">
        <v>332427.57</v>
      </c>
      <c r="K4913" s="19">
        <f t="shared" si="1"/>
        <v>133.3996667</v>
      </c>
      <c r="L4913" s="14">
        <f t="shared" si="2"/>
        <v>133.3996667</v>
      </c>
      <c r="M4913" s="14">
        <f t="shared" si="3"/>
        <v>0</v>
      </c>
      <c r="N4913" s="14">
        <f t="shared" si="4"/>
        <v>0.0004705455614</v>
      </c>
      <c r="O4913" s="14">
        <f t="shared" si="5"/>
        <v>0.002964437037</v>
      </c>
      <c r="P4913" s="19">
        <f t="shared" si="6"/>
        <v>83.06556738</v>
      </c>
      <c r="Q4913" s="14">
        <f t="shared" si="7"/>
        <v>11080.919</v>
      </c>
    </row>
    <row r="4914" ht="15.75" customHeight="1">
      <c r="A4914" s="12">
        <v>2021.0</v>
      </c>
      <c r="B4914" s="265">
        <v>44317.0</v>
      </c>
      <c r="C4914" s="12" t="s">
        <v>783</v>
      </c>
      <c r="D4914" s="12" t="s">
        <v>441</v>
      </c>
      <c r="E4914" s="12" t="s">
        <v>750</v>
      </c>
      <c r="F4914" s="12" t="s">
        <v>751</v>
      </c>
      <c r="G4914" s="12" t="s">
        <v>749</v>
      </c>
      <c r="H4914" s="12" t="s">
        <v>421</v>
      </c>
      <c r="I4914" s="19">
        <v>10841.14</v>
      </c>
      <c r="J4914" s="19">
        <v>900525.45</v>
      </c>
      <c r="K4914" s="19">
        <f t="shared" si="1"/>
        <v>361.3713333</v>
      </c>
      <c r="L4914" s="14">
        <f t="shared" si="2"/>
        <v>361.3713333</v>
      </c>
      <c r="M4914" s="14">
        <f t="shared" si="3"/>
        <v>0</v>
      </c>
      <c r="N4914" s="14">
        <f t="shared" si="4"/>
        <v>0.001274678424</v>
      </c>
      <c r="O4914" s="14">
        <f t="shared" si="5"/>
        <v>0.008030474074</v>
      </c>
      <c r="P4914" s="19">
        <f t="shared" si="6"/>
        <v>83.06556783</v>
      </c>
      <c r="Q4914" s="14">
        <f t="shared" si="7"/>
        <v>30017.515</v>
      </c>
    </row>
    <row r="4915" ht="15.75" customHeight="1">
      <c r="A4915" s="12">
        <v>2021.0</v>
      </c>
      <c r="B4915" s="265">
        <v>44317.0</v>
      </c>
      <c r="C4915" s="12" t="s">
        <v>813</v>
      </c>
      <c r="D4915" s="12" t="s">
        <v>814</v>
      </c>
      <c r="E4915" s="12" t="s">
        <v>747</v>
      </c>
      <c r="F4915" s="12" t="s">
        <v>748</v>
      </c>
      <c r="G4915" s="12" t="s">
        <v>749</v>
      </c>
      <c r="H4915" s="12" t="s">
        <v>421</v>
      </c>
      <c r="I4915" s="19">
        <v>141219.88</v>
      </c>
      <c r="J4915" s="19">
        <v>1.173050942E7</v>
      </c>
      <c r="K4915" s="19">
        <f t="shared" si="1"/>
        <v>4707.329333</v>
      </c>
      <c r="L4915" s="14">
        <f t="shared" si="2"/>
        <v>4707.329333</v>
      </c>
      <c r="M4915" s="14">
        <f t="shared" si="3"/>
        <v>0</v>
      </c>
      <c r="N4915" s="14">
        <f t="shared" si="4"/>
        <v>0.01660433627</v>
      </c>
      <c r="O4915" s="14">
        <f t="shared" si="5"/>
        <v>0.1046073185</v>
      </c>
      <c r="P4915" s="19">
        <f t="shared" si="6"/>
        <v>83.06556711</v>
      </c>
      <c r="Q4915" s="14">
        <f t="shared" si="7"/>
        <v>391016.9807</v>
      </c>
    </row>
    <row r="4916" ht="15.75" customHeight="1">
      <c r="A4916" s="12">
        <v>2021.0</v>
      </c>
      <c r="B4916" s="265">
        <v>44317.0</v>
      </c>
      <c r="C4916" s="12" t="s">
        <v>813</v>
      </c>
      <c r="D4916" s="12" t="s">
        <v>814</v>
      </c>
      <c r="E4916" s="12" t="s">
        <v>755</v>
      </c>
      <c r="F4916" s="12" t="s">
        <v>756</v>
      </c>
      <c r="G4916" s="12" t="s">
        <v>749</v>
      </c>
      <c r="H4916" s="12" t="s">
        <v>421</v>
      </c>
      <c r="I4916" s="19">
        <v>31.22</v>
      </c>
      <c r="J4916" s="19">
        <v>2593.31</v>
      </c>
      <c r="K4916" s="19">
        <f t="shared" si="1"/>
        <v>1.040666667</v>
      </c>
      <c r="L4916" s="14">
        <f t="shared" si="2"/>
        <v>1.040666667</v>
      </c>
      <c r="M4916" s="14">
        <f t="shared" si="3"/>
        <v>0</v>
      </c>
      <c r="N4916" s="14">
        <f t="shared" si="4"/>
        <v>0.000003670781893</v>
      </c>
      <c r="O4916" s="14">
        <f t="shared" si="5"/>
        <v>0.00002312592593</v>
      </c>
      <c r="P4916" s="19">
        <f t="shared" si="6"/>
        <v>83.06566304</v>
      </c>
      <c r="Q4916" s="14">
        <f t="shared" si="7"/>
        <v>86.44366667</v>
      </c>
    </row>
    <row r="4917" ht="15.75" customHeight="1">
      <c r="A4917" s="12">
        <v>2021.0</v>
      </c>
      <c r="B4917" s="265">
        <v>44317.0</v>
      </c>
      <c r="C4917" s="12" t="s">
        <v>813</v>
      </c>
      <c r="D4917" s="12" t="s">
        <v>814</v>
      </c>
      <c r="E4917" s="12" t="s">
        <v>750</v>
      </c>
      <c r="F4917" s="12" t="s">
        <v>751</v>
      </c>
      <c r="G4917" s="12" t="s">
        <v>749</v>
      </c>
      <c r="H4917" s="12" t="s">
        <v>421</v>
      </c>
      <c r="I4917" s="19">
        <v>11073.73</v>
      </c>
      <c r="J4917" s="19">
        <v>919845.66</v>
      </c>
      <c r="K4917" s="19">
        <f t="shared" si="1"/>
        <v>369.1243333</v>
      </c>
      <c r="L4917" s="14">
        <f t="shared" si="2"/>
        <v>369.1243333</v>
      </c>
      <c r="M4917" s="14">
        <f t="shared" si="3"/>
        <v>0</v>
      </c>
      <c r="N4917" s="14">
        <f t="shared" si="4"/>
        <v>0.001302025867</v>
      </c>
      <c r="O4917" s="14">
        <f t="shared" si="5"/>
        <v>0.008202762963</v>
      </c>
      <c r="P4917" s="19">
        <f t="shared" si="6"/>
        <v>83.06556689</v>
      </c>
      <c r="Q4917" s="14">
        <f t="shared" si="7"/>
        <v>30661.522</v>
      </c>
    </row>
    <row r="4918" ht="15.75" customHeight="1">
      <c r="A4918" s="12">
        <v>2021.0</v>
      </c>
      <c r="B4918" s="265">
        <v>44317.0</v>
      </c>
      <c r="C4918" s="12" t="s">
        <v>785</v>
      </c>
      <c r="D4918" s="12" t="s">
        <v>417</v>
      </c>
      <c r="E4918" s="12" t="s">
        <v>747</v>
      </c>
      <c r="F4918" s="12" t="s">
        <v>748</v>
      </c>
      <c r="G4918" s="12" t="s">
        <v>749</v>
      </c>
      <c r="H4918" s="12" t="s">
        <v>405</v>
      </c>
      <c r="I4918" s="19">
        <v>9570.0</v>
      </c>
      <c r="J4918" s="19">
        <v>3144986.91</v>
      </c>
      <c r="K4918" s="19">
        <f t="shared" si="1"/>
        <v>319</v>
      </c>
      <c r="L4918" s="14">
        <f t="shared" si="2"/>
        <v>319</v>
      </c>
      <c r="M4918" s="14">
        <f t="shared" si="3"/>
        <v>0</v>
      </c>
      <c r="N4918" s="14">
        <f t="shared" si="4"/>
        <v>0.001125220459</v>
      </c>
      <c r="O4918" s="14">
        <f t="shared" si="5"/>
        <v>0.007088888889</v>
      </c>
      <c r="P4918" s="19">
        <f t="shared" si="6"/>
        <v>328.6297712</v>
      </c>
      <c r="Q4918" s="14">
        <f t="shared" si="7"/>
        <v>104832.897</v>
      </c>
    </row>
    <row r="4919" ht="15.75" customHeight="1">
      <c r="A4919" s="12">
        <v>2021.0</v>
      </c>
      <c r="B4919" s="265">
        <v>44317.0</v>
      </c>
      <c r="C4919" s="12" t="s">
        <v>785</v>
      </c>
      <c r="D4919" s="12" t="s">
        <v>417</v>
      </c>
      <c r="E4919" s="12" t="s">
        <v>753</v>
      </c>
      <c r="F4919" s="12" t="s">
        <v>754</v>
      </c>
      <c r="G4919" s="12" t="s">
        <v>749</v>
      </c>
      <c r="H4919" s="12" t="s">
        <v>405</v>
      </c>
      <c r="I4919" s="19">
        <v>538718.0</v>
      </c>
      <c r="J4919" s="19">
        <v>1.7259086714E8</v>
      </c>
      <c r="K4919" s="19">
        <f t="shared" si="1"/>
        <v>17957.26667</v>
      </c>
      <c r="L4919" s="14">
        <f t="shared" si="2"/>
        <v>17957.26667</v>
      </c>
      <c r="M4919" s="14">
        <f t="shared" si="3"/>
        <v>0</v>
      </c>
      <c r="N4919" s="14">
        <f t="shared" si="4"/>
        <v>0.06334132863</v>
      </c>
      <c r="O4919" s="14">
        <f t="shared" si="5"/>
        <v>0.3990503704</v>
      </c>
      <c r="P4919" s="19">
        <f t="shared" si="6"/>
        <v>320.3733069</v>
      </c>
      <c r="Q4919" s="14">
        <f t="shared" si="7"/>
        <v>5753028.905</v>
      </c>
    </row>
    <row r="4920" ht="15.75" customHeight="1">
      <c r="A4920" s="12">
        <v>2021.0</v>
      </c>
      <c r="B4920" s="265">
        <v>44317.0</v>
      </c>
      <c r="C4920" s="12" t="s">
        <v>787</v>
      </c>
      <c r="D4920" s="12" t="s">
        <v>419</v>
      </c>
      <c r="E4920" s="12" t="s">
        <v>747</v>
      </c>
      <c r="F4920" s="12" t="s">
        <v>748</v>
      </c>
      <c r="G4920" s="12" t="s">
        <v>749</v>
      </c>
      <c r="H4920" s="12" t="s">
        <v>405</v>
      </c>
      <c r="I4920" s="19">
        <v>14410.0</v>
      </c>
      <c r="J4920" s="19">
        <v>4397666.24</v>
      </c>
      <c r="K4920" s="19">
        <f t="shared" si="1"/>
        <v>480.3333333</v>
      </c>
      <c r="L4920" s="14">
        <f t="shared" si="2"/>
        <v>480.3333333</v>
      </c>
      <c r="M4920" s="14">
        <f t="shared" si="3"/>
        <v>0</v>
      </c>
      <c r="N4920" s="14">
        <f t="shared" si="4"/>
        <v>0.001694297472</v>
      </c>
      <c r="O4920" s="14">
        <f t="shared" si="5"/>
        <v>0.01067407407</v>
      </c>
      <c r="P4920" s="19">
        <f t="shared" si="6"/>
        <v>305.1815573</v>
      </c>
      <c r="Q4920" s="14">
        <f t="shared" si="7"/>
        <v>146588.8747</v>
      </c>
    </row>
    <row r="4921" ht="15.75" customHeight="1">
      <c r="A4921" s="12">
        <v>2021.0</v>
      </c>
      <c r="B4921" s="265">
        <v>44317.0</v>
      </c>
      <c r="C4921" s="12" t="s">
        <v>787</v>
      </c>
      <c r="D4921" s="12" t="s">
        <v>419</v>
      </c>
      <c r="E4921" s="12" t="s">
        <v>753</v>
      </c>
      <c r="F4921" s="12" t="s">
        <v>754</v>
      </c>
      <c r="G4921" s="12" t="s">
        <v>749</v>
      </c>
      <c r="H4921" s="12" t="s">
        <v>405</v>
      </c>
      <c r="I4921" s="19">
        <v>1681963.0</v>
      </c>
      <c r="J4921" s="19">
        <v>4.9845387289E8</v>
      </c>
      <c r="K4921" s="19">
        <f t="shared" si="1"/>
        <v>56065.43333</v>
      </c>
      <c r="L4921" s="14">
        <f t="shared" si="2"/>
        <v>56065.43333</v>
      </c>
      <c r="M4921" s="14">
        <f t="shared" si="3"/>
        <v>0</v>
      </c>
      <c r="N4921" s="14">
        <f t="shared" si="4"/>
        <v>0.1977616696</v>
      </c>
      <c r="O4921" s="14">
        <f t="shared" si="5"/>
        <v>1.245898519</v>
      </c>
      <c r="P4921" s="19">
        <f t="shared" si="6"/>
        <v>296.3524601</v>
      </c>
      <c r="Q4921" s="14">
        <f t="shared" si="7"/>
        <v>16615129.1</v>
      </c>
    </row>
    <row r="4922" ht="15.75" customHeight="1">
      <c r="A4922" s="12">
        <v>2021.0</v>
      </c>
      <c r="B4922" s="265">
        <v>44317.0</v>
      </c>
      <c r="C4922" s="12" t="s">
        <v>787</v>
      </c>
      <c r="D4922" s="12" t="s">
        <v>419</v>
      </c>
      <c r="E4922" s="12" t="s">
        <v>755</v>
      </c>
      <c r="F4922" s="12" t="s">
        <v>756</v>
      </c>
      <c r="G4922" s="12" t="s">
        <v>749</v>
      </c>
      <c r="H4922" s="12" t="s">
        <v>405</v>
      </c>
      <c r="I4922" s="19">
        <v>341900.0</v>
      </c>
      <c r="J4922" s="19">
        <v>9.982629173E7</v>
      </c>
      <c r="K4922" s="19">
        <f t="shared" si="1"/>
        <v>11396.66667</v>
      </c>
      <c r="L4922" s="14">
        <f t="shared" si="2"/>
        <v>11396.66667</v>
      </c>
      <c r="M4922" s="14">
        <f t="shared" si="3"/>
        <v>0</v>
      </c>
      <c r="N4922" s="14">
        <f t="shared" si="4"/>
        <v>0.04019988242</v>
      </c>
      <c r="O4922" s="14">
        <f t="shared" si="5"/>
        <v>0.2532592593</v>
      </c>
      <c r="P4922" s="19">
        <f t="shared" si="6"/>
        <v>291.9751147</v>
      </c>
      <c r="Q4922" s="14">
        <f t="shared" si="7"/>
        <v>3327543.058</v>
      </c>
    </row>
    <row r="4923" ht="15.75" customHeight="1">
      <c r="A4923" s="12">
        <v>2021.0</v>
      </c>
      <c r="B4923" s="265">
        <v>44317.0</v>
      </c>
      <c r="C4923" s="12" t="s">
        <v>787</v>
      </c>
      <c r="D4923" s="12" t="s">
        <v>419</v>
      </c>
      <c r="E4923" s="12" t="s">
        <v>750</v>
      </c>
      <c r="F4923" s="12" t="s">
        <v>751</v>
      </c>
      <c r="G4923" s="12" t="s">
        <v>749</v>
      </c>
      <c r="H4923" s="12" t="s">
        <v>405</v>
      </c>
      <c r="I4923" s="19">
        <v>3426.0</v>
      </c>
      <c r="J4923" s="19">
        <v>971535.08</v>
      </c>
      <c r="K4923" s="19">
        <f t="shared" si="1"/>
        <v>114.2</v>
      </c>
      <c r="L4923" s="14">
        <f t="shared" si="2"/>
        <v>114.2</v>
      </c>
      <c r="M4923" s="14">
        <f t="shared" si="3"/>
        <v>0</v>
      </c>
      <c r="N4923" s="14">
        <f t="shared" si="4"/>
        <v>0.0004028218695</v>
      </c>
      <c r="O4923" s="14">
        <f t="shared" si="5"/>
        <v>0.002537777778</v>
      </c>
      <c r="P4923" s="19">
        <f t="shared" si="6"/>
        <v>283.5770811</v>
      </c>
      <c r="Q4923" s="14">
        <f t="shared" si="7"/>
        <v>32384.50267</v>
      </c>
    </row>
    <row r="4924" ht="15.75" customHeight="1">
      <c r="A4924" s="12">
        <v>2021.0</v>
      </c>
      <c r="B4924" s="265">
        <v>44348.0</v>
      </c>
      <c r="C4924" s="12" t="s">
        <v>757</v>
      </c>
      <c r="D4924" s="12" t="s">
        <v>425</v>
      </c>
      <c r="E4924" s="12" t="s">
        <v>753</v>
      </c>
      <c r="F4924" s="12" t="s">
        <v>754</v>
      </c>
      <c r="G4924" s="12" t="s">
        <v>749</v>
      </c>
      <c r="H4924" s="12" t="s">
        <v>811</v>
      </c>
      <c r="I4924" s="19">
        <v>648853.75</v>
      </c>
      <c r="J4924" s="19">
        <v>5.8292669059E8</v>
      </c>
      <c r="K4924" s="19">
        <f t="shared" si="1"/>
        <v>21628.45833</v>
      </c>
      <c r="L4924" s="14">
        <f t="shared" si="2"/>
        <v>21628.45833</v>
      </c>
      <c r="M4924" s="14">
        <f t="shared" si="3"/>
        <v>0</v>
      </c>
      <c r="N4924" s="14">
        <f t="shared" si="4"/>
        <v>0.07629085832</v>
      </c>
      <c r="O4924" s="14">
        <f t="shared" si="5"/>
        <v>0.4806324074</v>
      </c>
      <c r="P4924" s="19">
        <f t="shared" si="6"/>
        <v>898.3945775</v>
      </c>
      <c r="Q4924" s="14">
        <f t="shared" si="7"/>
        <v>19430889.69</v>
      </c>
    </row>
    <row r="4925" ht="15.75" customHeight="1">
      <c r="A4925" s="12">
        <v>2021.0</v>
      </c>
      <c r="B4925" s="265">
        <v>44348.0</v>
      </c>
      <c r="C4925" s="12" t="s">
        <v>757</v>
      </c>
      <c r="D4925" s="12" t="s">
        <v>425</v>
      </c>
      <c r="E4925" s="12" t="s">
        <v>755</v>
      </c>
      <c r="F4925" s="12" t="s">
        <v>756</v>
      </c>
      <c r="G4925" s="12" t="s">
        <v>749</v>
      </c>
      <c r="H4925" s="12" t="s">
        <v>811</v>
      </c>
      <c r="I4925" s="19">
        <v>13726.13</v>
      </c>
      <c r="J4925" s="19">
        <v>1.331080756E7</v>
      </c>
      <c r="K4925" s="19">
        <f t="shared" si="1"/>
        <v>457.5376667</v>
      </c>
      <c r="L4925" s="14">
        <f t="shared" si="2"/>
        <v>457.5376667</v>
      </c>
      <c r="M4925" s="14">
        <f t="shared" si="3"/>
        <v>0</v>
      </c>
      <c r="N4925" s="14">
        <f t="shared" si="4"/>
        <v>0.001613889477</v>
      </c>
      <c r="O4925" s="14">
        <f t="shared" si="5"/>
        <v>0.0101675037</v>
      </c>
      <c r="P4925" s="19">
        <f t="shared" si="6"/>
        <v>969.7422041</v>
      </c>
      <c r="Q4925" s="14">
        <f t="shared" si="7"/>
        <v>443693.5853</v>
      </c>
    </row>
    <row r="4926" ht="15.75" customHeight="1">
      <c r="A4926" s="12">
        <v>2021.0</v>
      </c>
      <c r="B4926" s="265">
        <v>44348.0</v>
      </c>
      <c r="C4926" s="12" t="s">
        <v>757</v>
      </c>
      <c r="D4926" s="12" t="s">
        <v>425</v>
      </c>
      <c r="E4926" s="12" t="s">
        <v>750</v>
      </c>
      <c r="F4926" s="12" t="s">
        <v>751</v>
      </c>
      <c r="G4926" s="12" t="s">
        <v>749</v>
      </c>
      <c r="H4926" s="12" t="s">
        <v>811</v>
      </c>
      <c r="I4926" s="19">
        <v>2995.65</v>
      </c>
      <c r="J4926" s="19">
        <v>2710881.28</v>
      </c>
      <c r="K4926" s="19">
        <f t="shared" si="1"/>
        <v>99.855</v>
      </c>
      <c r="L4926" s="14">
        <f t="shared" si="2"/>
        <v>99.855</v>
      </c>
      <c r="M4926" s="14">
        <f t="shared" si="3"/>
        <v>0</v>
      </c>
      <c r="N4926" s="14">
        <f t="shared" si="4"/>
        <v>0.0003522222222</v>
      </c>
      <c r="O4926" s="14">
        <f t="shared" si="5"/>
        <v>0.002219</v>
      </c>
      <c r="P4926" s="19">
        <f t="shared" si="6"/>
        <v>904.9392553</v>
      </c>
      <c r="Q4926" s="14">
        <f t="shared" si="7"/>
        <v>90362.70933</v>
      </c>
    </row>
    <row r="4927" ht="15.75" customHeight="1">
      <c r="A4927" s="12">
        <v>2021.0</v>
      </c>
      <c r="B4927" s="265">
        <v>44348.0</v>
      </c>
      <c r="C4927" s="12" t="s">
        <v>759</v>
      </c>
      <c r="D4927" s="12" t="s">
        <v>406</v>
      </c>
      <c r="E4927" s="12" t="s">
        <v>747</v>
      </c>
      <c r="F4927" s="12" t="s">
        <v>748</v>
      </c>
      <c r="G4927" s="12" t="s">
        <v>749</v>
      </c>
      <c r="H4927" s="12" t="s">
        <v>405</v>
      </c>
      <c r="I4927" s="19">
        <v>1174327.89</v>
      </c>
      <c r="J4927" s="19">
        <v>2.6774158701E8</v>
      </c>
      <c r="K4927" s="19">
        <f t="shared" si="1"/>
        <v>39144.263</v>
      </c>
      <c r="L4927" s="14">
        <f t="shared" si="2"/>
        <v>39144.263</v>
      </c>
      <c r="M4927" s="14">
        <f t="shared" si="3"/>
        <v>0</v>
      </c>
      <c r="N4927" s="14">
        <f t="shared" si="4"/>
        <v>0.1380750018</v>
      </c>
      <c r="O4927" s="14">
        <f t="shared" si="5"/>
        <v>0.8698725111</v>
      </c>
      <c r="P4927" s="19">
        <f t="shared" si="6"/>
        <v>227.9955959</v>
      </c>
      <c r="Q4927" s="14">
        <f t="shared" si="7"/>
        <v>8924719.567</v>
      </c>
    </row>
    <row r="4928" ht="15.75" customHeight="1">
      <c r="A4928" s="12">
        <v>2021.0</v>
      </c>
      <c r="B4928" s="265">
        <v>44348.0</v>
      </c>
      <c r="C4928" s="12" t="s">
        <v>759</v>
      </c>
      <c r="D4928" s="12" t="s">
        <v>406</v>
      </c>
      <c r="E4928" s="12" t="s">
        <v>753</v>
      </c>
      <c r="F4928" s="12" t="s">
        <v>754</v>
      </c>
      <c r="G4928" s="12" t="s">
        <v>749</v>
      </c>
      <c r="H4928" s="12" t="s">
        <v>405</v>
      </c>
      <c r="I4928" s="19">
        <v>1.908679059E7</v>
      </c>
      <c r="J4928" s="19">
        <v>4.32799465832E9</v>
      </c>
      <c r="K4928" s="19">
        <f t="shared" si="1"/>
        <v>636226.353</v>
      </c>
      <c r="L4928" s="14">
        <f t="shared" si="2"/>
        <v>283500</v>
      </c>
      <c r="M4928" s="14">
        <f t="shared" si="3"/>
        <v>352726.353</v>
      </c>
      <c r="N4928" s="14">
        <f t="shared" si="4"/>
        <v>1</v>
      </c>
      <c r="O4928" s="14">
        <f t="shared" si="5"/>
        <v>6.3</v>
      </c>
      <c r="P4928" s="19">
        <f t="shared" si="6"/>
        <v>226.7533998</v>
      </c>
      <c r="Q4928" s="14">
        <f t="shared" si="7"/>
        <v>64284588.85</v>
      </c>
    </row>
    <row r="4929" ht="15.75" customHeight="1">
      <c r="A4929" s="12">
        <v>2021.0</v>
      </c>
      <c r="B4929" s="265">
        <v>44348.0</v>
      </c>
      <c r="C4929" s="12" t="s">
        <v>759</v>
      </c>
      <c r="D4929" s="12" t="s">
        <v>406</v>
      </c>
      <c r="E4929" s="12" t="s">
        <v>755</v>
      </c>
      <c r="F4929" s="12" t="s">
        <v>756</v>
      </c>
      <c r="G4929" s="12" t="s">
        <v>749</v>
      </c>
      <c r="H4929" s="12" t="s">
        <v>405</v>
      </c>
      <c r="I4929" s="19">
        <v>680551.28</v>
      </c>
      <c r="J4929" s="19">
        <v>1.4848192808E8</v>
      </c>
      <c r="K4929" s="19">
        <f t="shared" si="1"/>
        <v>22685.04267</v>
      </c>
      <c r="L4929" s="14">
        <f t="shared" si="2"/>
        <v>22685.04267</v>
      </c>
      <c r="M4929" s="14">
        <f t="shared" si="3"/>
        <v>0</v>
      </c>
      <c r="N4929" s="14">
        <f t="shared" si="4"/>
        <v>0.08001778718</v>
      </c>
      <c r="O4929" s="14">
        <f t="shared" si="5"/>
        <v>0.5041120593</v>
      </c>
      <c r="P4929" s="19">
        <f t="shared" si="6"/>
        <v>218.1788977</v>
      </c>
      <c r="Q4929" s="14">
        <f t="shared" si="7"/>
        <v>4949397.603</v>
      </c>
    </row>
    <row r="4930" ht="15.75" customHeight="1">
      <c r="A4930" s="12">
        <v>2021.0</v>
      </c>
      <c r="B4930" s="265">
        <v>44348.0</v>
      </c>
      <c r="C4930" s="12" t="s">
        <v>767</v>
      </c>
      <c r="D4930" s="12" t="s">
        <v>432</v>
      </c>
      <c r="E4930" s="12" t="s">
        <v>747</v>
      </c>
      <c r="F4930" s="12" t="s">
        <v>748</v>
      </c>
      <c r="G4930" s="12" t="s">
        <v>749</v>
      </c>
      <c r="H4930" s="12" t="s">
        <v>421</v>
      </c>
      <c r="I4930" s="19">
        <v>76545.37</v>
      </c>
      <c r="J4930" s="19">
        <v>2.757846789E7</v>
      </c>
      <c r="K4930" s="19">
        <f t="shared" si="1"/>
        <v>2551.512333</v>
      </c>
      <c r="L4930" s="14">
        <f t="shared" si="2"/>
        <v>2551.512333</v>
      </c>
      <c r="M4930" s="14">
        <f t="shared" si="3"/>
        <v>0</v>
      </c>
      <c r="N4930" s="14">
        <f t="shared" si="4"/>
        <v>0.009000043504</v>
      </c>
      <c r="O4930" s="14">
        <f t="shared" si="5"/>
        <v>0.05670027407</v>
      </c>
      <c r="P4930" s="19">
        <f t="shared" si="6"/>
        <v>360.2891709</v>
      </c>
      <c r="Q4930" s="14">
        <f t="shared" si="7"/>
        <v>919282.263</v>
      </c>
    </row>
    <row r="4931" ht="15.75" customHeight="1">
      <c r="A4931" s="12">
        <v>2021.0</v>
      </c>
      <c r="B4931" s="265">
        <v>44348.0</v>
      </c>
      <c r="C4931" s="12" t="s">
        <v>767</v>
      </c>
      <c r="D4931" s="12" t="s">
        <v>432</v>
      </c>
      <c r="E4931" s="12" t="s">
        <v>753</v>
      </c>
      <c r="F4931" s="12" t="s">
        <v>754</v>
      </c>
      <c r="G4931" s="12" t="s">
        <v>749</v>
      </c>
      <c r="H4931" s="12" t="s">
        <v>421</v>
      </c>
      <c r="I4931" s="19">
        <v>1.648542615E7</v>
      </c>
      <c r="J4931" s="19">
        <v>6.10094983338E9</v>
      </c>
      <c r="K4931" s="19">
        <f t="shared" si="1"/>
        <v>549514.205</v>
      </c>
      <c r="L4931" s="14">
        <f t="shared" si="2"/>
        <v>283500</v>
      </c>
      <c r="M4931" s="14">
        <f t="shared" si="3"/>
        <v>266014.205</v>
      </c>
      <c r="N4931" s="14">
        <f t="shared" si="4"/>
        <v>1</v>
      </c>
      <c r="O4931" s="14">
        <f t="shared" si="5"/>
        <v>6.3</v>
      </c>
      <c r="P4931" s="19">
        <f t="shared" si="6"/>
        <v>370.0814148</v>
      </c>
      <c r="Q4931" s="14">
        <f t="shared" si="7"/>
        <v>104918081.1</v>
      </c>
    </row>
    <row r="4932" ht="15.75" customHeight="1">
      <c r="A4932" s="12">
        <v>2021.0</v>
      </c>
      <c r="B4932" s="265">
        <v>44348.0</v>
      </c>
      <c r="C4932" s="12" t="s">
        <v>767</v>
      </c>
      <c r="D4932" s="12" t="s">
        <v>432</v>
      </c>
      <c r="E4932" s="12" t="s">
        <v>755</v>
      </c>
      <c r="F4932" s="12" t="s">
        <v>756</v>
      </c>
      <c r="G4932" s="12" t="s">
        <v>749</v>
      </c>
      <c r="H4932" s="12" t="s">
        <v>421</v>
      </c>
      <c r="I4932" s="19">
        <v>944248.19</v>
      </c>
      <c r="J4932" s="19">
        <v>4.2315412034E8</v>
      </c>
      <c r="K4932" s="19">
        <f t="shared" si="1"/>
        <v>31474.93967</v>
      </c>
      <c r="L4932" s="14">
        <f t="shared" si="2"/>
        <v>31474.93967</v>
      </c>
      <c r="M4932" s="14">
        <f t="shared" si="3"/>
        <v>0</v>
      </c>
      <c r="N4932" s="14">
        <f t="shared" si="4"/>
        <v>0.1110227149</v>
      </c>
      <c r="O4932" s="14">
        <f t="shared" si="5"/>
        <v>0.6994431037</v>
      </c>
      <c r="P4932" s="19">
        <f t="shared" si="6"/>
        <v>448.1386619</v>
      </c>
      <c r="Q4932" s="14">
        <f t="shared" si="7"/>
        <v>14105137.34</v>
      </c>
    </row>
    <row r="4933" ht="15.75" customHeight="1">
      <c r="A4933" s="12">
        <v>2021.0</v>
      </c>
      <c r="B4933" s="265">
        <v>44348.0</v>
      </c>
      <c r="C4933" s="12" t="s">
        <v>767</v>
      </c>
      <c r="D4933" s="12" t="s">
        <v>432</v>
      </c>
      <c r="E4933" s="12" t="s">
        <v>750</v>
      </c>
      <c r="F4933" s="12" t="s">
        <v>751</v>
      </c>
      <c r="G4933" s="12" t="s">
        <v>749</v>
      </c>
      <c r="H4933" s="12" t="s">
        <v>421</v>
      </c>
      <c r="I4933" s="19">
        <v>1019.64</v>
      </c>
      <c r="J4933" s="19">
        <v>511701.58</v>
      </c>
      <c r="K4933" s="19">
        <f t="shared" si="1"/>
        <v>33.988</v>
      </c>
      <c r="L4933" s="14">
        <f t="shared" si="2"/>
        <v>33.988</v>
      </c>
      <c r="M4933" s="14">
        <f t="shared" si="3"/>
        <v>0</v>
      </c>
      <c r="N4933" s="14">
        <f t="shared" si="4"/>
        <v>0.0001198871252</v>
      </c>
      <c r="O4933" s="14">
        <f t="shared" si="5"/>
        <v>0.0007552888889</v>
      </c>
      <c r="P4933" s="19">
        <f t="shared" si="6"/>
        <v>501.8453376</v>
      </c>
      <c r="Q4933" s="14">
        <f t="shared" si="7"/>
        <v>17056.71933</v>
      </c>
    </row>
    <row r="4934" ht="15.75" customHeight="1">
      <c r="A4934" s="12">
        <v>2021.0</v>
      </c>
      <c r="B4934" s="265">
        <v>44348.0</v>
      </c>
      <c r="C4934" s="12" t="s">
        <v>769</v>
      </c>
      <c r="D4934" s="12" t="s">
        <v>423</v>
      </c>
      <c r="E4934" s="12" t="s">
        <v>747</v>
      </c>
      <c r="F4934" s="12" t="s">
        <v>748</v>
      </c>
      <c r="G4934" s="12" t="s">
        <v>749</v>
      </c>
      <c r="H4934" s="12" t="s">
        <v>421</v>
      </c>
      <c r="I4934" s="19">
        <v>2773.67</v>
      </c>
      <c r="J4934" s="19">
        <v>2268468.78</v>
      </c>
      <c r="K4934" s="19">
        <f t="shared" si="1"/>
        <v>92.45566667</v>
      </c>
      <c r="L4934" s="14">
        <f t="shared" si="2"/>
        <v>92.45566667</v>
      </c>
      <c r="M4934" s="14">
        <f t="shared" si="3"/>
        <v>0</v>
      </c>
      <c r="N4934" s="14">
        <f t="shared" si="4"/>
        <v>0.000326122281</v>
      </c>
      <c r="O4934" s="14">
        <f t="shared" si="5"/>
        <v>0.00205457037</v>
      </c>
      <c r="P4934" s="19">
        <f t="shared" si="6"/>
        <v>817.8582095</v>
      </c>
      <c r="Q4934" s="14">
        <f t="shared" si="7"/>
        <v>75615.626</v>
      </c>
    </row>
    <row r="4935" ht="15.75" customHeight="1">
      <c r="A4935" s="12">
        <v>2021.0</v>
      </c>
      <c r="B4935" s="265">
        <v>44348.0</v>
      </c>
      <c r="C4935" s="12" t="s">
        <v>769</v>
      </c>
      <c r="D4935" s="12" t="s">
        <v>423</v>
      </c>
      <c r="E4935" s="12" t="s">
        <v>753</v>
      </c>
      <c r="F4935" s="12" t="s">
        <v>754</v>
      </c>
      <c r="G4935" s="12" t="s">
        <v>749</v>
      </c>
      <c r="H4935" s="12" t="s">
        <v>421</v>
      </c>
      <c r="I4935" s="19">
        <v>195601.03</v>
      </c>
      <c r="J4935" s="19">
        <v>1.5672177606E8</v>
      </c>
      <c r="K4935" s="19">
        <f t="shared" si="1"/>
        <v>6520.034333</v>
      </c>
      <c r="L4935" s="14">
        <f t="shared" si="2"/>
        <v>6520.034333</v>
      </c>
      <c r="M4935" s="14">
        <f t="shared" si="3"/>
        <v>0</v>
      </c>
      <c r="N4935" s="14">
        <f t="shared" si="4"/>
        <v>0.02299835744</v>
      </c>
      <c r="O4935" s="14">
        <f t="shared" si="5"/>
        <v>0.1448896519</v>
      </c>
      <c r="P4935" s="19">
        <f t="shared" si="6"/>
        <v>801.2318548</v>
      </c>
      <c r="Q4935" s="14">
        <f t="shared" si="7"/>
        <v>5224059.202</v>
      </c>
    </row>
    <row r="4936" ht="15.75" customHeight="1">
      <c r="A4936" s="12">
        <v>2021.0</v>
      </c>
      <c r="B4936" s="265">
        <v>44348.0</v>
      </c>
      <c r="C4936" s="12" t="s">
        <v>769</v>
      </c>
      <c r="D4936" s="12" t="s">
        <v>423</v>
      </c>
      <c r="E4936" s="12" t="s">
        <v>755</v>
      </c>
      <c r="F4936" s="12" t="s">
        <v>756</v>
      </c>
      <c r="G4936" s="12" t="s">
        <v>749</v>
      </c>
      <c r="H4936" s="12" t="s">
        <v>421</v>
      </c>
      <c r="I4936" s="19">
        <v>8621.85</v>
      </c>
      <c r="J4936" s="19">
        <v>7051450.8</v>
      </c>
      <c r="K4936" s="19">
        <f t="shared" si="1"/>
        <v>287.395</v>
      </c>
      <c r="L4936" s="14">
        <f t="shared" si="2"/>
        <v>287.395</v>
      </c>
      <c r="M4936" s="14">
        <f t="shared" si="3"/>
        <v>0</v>
      </c>
      <c r="N4936" s="14">
        <f t="shared" si="4"/>
        <v>0.001013738977</v>
      </c>
      <c r="O4936" s="14">
        <f t="shared" si="5"/>
        <v>0.006386555556</v>
      </c>
      <c r="P4936" s="19">
        <f t="shared" si="6"/>
        <v>817.8582091</v>
      </c>
      <c r="Q4936" s="14">
        <f t="shared" si="7"/>
        <v>235048.36</v>
      </c>
    </row>
    <row r="4937" ht="15.75" customHeight="1">
      <c r="A4937" s="12">
        <v>2021.0</v>
      </c>
      <c r="B4937" s="265">
        <v>44348.0</v>
      </c>
      <c r="C4937" s="12" t="s">
        <v>770</v>
      </c>
      <c r="D4937" s="12" t="s">
        <v>433</v>
      </c>
      <c r="E4937" s="12" t="s">
        <v>747</v>
      </c>
      <c r="F4937" s="12" t="s">
        <v>748</v>
      </c>
      <c r="G4937" s="12" t="s">
        <v>749</v>
      </c>
      <c r="H4937" s="12" t="s">
        <v>421</v>
      </c>
      <c r="I4937" s="19">
        <v>2250883.44</v>
      </c>
      <c r="J4937" s="19">
        <v>9.6520277091E8</v>
      </c>
      <c r="K4937" s="19">
        <f t="shared" si="1"/>
        <v>75029.448</v>
      </c>
      <c r="L4937" s="14">
        <f t="shared" si="2"/>
        <v>75029.448</v>
      </c>
      <c r="M4937" s="14">
        <f t="shared" si="3"/>
        <v>0</v>
      </c>
      <c r="N4937" s="14">
        <f t="shared" si="4"/>
        <v>0.2646541376</v>
      </c>
      <c r="O4937" s="14">
        <f t="shared" si="5"/>
        <v>1.667321067</v>
      </c>
      <c r="P4937" s="19">
        <f t="shared" si="6"/>
        <v>428.8106411</v>
      </c>
      <c r="Q4937" s="14">
        <f t="shared" si="7"/>
        <v>32173425.7</v>
      </c>
    </row>
    <row r="4938" ht="15.75" customHeight="1">
      <c r="A4938" s="12">
        <v>2021.0</v>
      </c>
      <c r="B4938" s="265">
        <v>44348.0</v>
      </c>
      <c r="C4938" s="12" t="s">
        <v>770</v>
      </c>
      <c r="D4938" s="12" t="s">
        <v>433</v>
      </c>
      <c r="E4938" s="12" t="s">
        <v>753</v>
      </c>
      <c r="F4938" s="12" t="s">
        <v>754</v>
      </c>
      <c r="G4938" s="12" t="s">
        <v>749</v>
      </c>
      <c r="H4938" s="12" t="s">
        <v>421</v>
      </c>
      <c r="I4938" s="19">
        <v>1.5406630297E8</v>
      </c>
      <c r="J4938" s="19">
        <v>6.500896231668E10</v>
      </c>
      <c r="K4938" s="19">
        <f t="shared" si="1"/>
        <v>5135543.432</v>
      </c>
      <c r="L4938" s="14">
        <f t="shared" si="2"/>
        <v>283500</v>
      </c>
      <c r="M4938" s="14">
        <f t="shared" si="3"/>
        <v>4852043.432</v>
      </c>
      <c r="N4938" s="14">
        <f t="shared" si="4"/>
        <v>1</v>
      </c>
      <c r="O4938" s="14">
        <f t="shared" si="5"/>
        <v>6.3</v>
      </c>
      <c r="P4938" s="19">
        <f t="shared" si="6"/>
        <v>421.9544512</v>
      </c>
      <c r="Q4938" s="14">
        <f t="shared" si="7"/>
        <v>119624086.9</v>
      </c>
    </row>
    <row r="4939" ht="15.75" customHeight="1">
      <c r="A4939" s="12">
        <v>2021.0</v>
      </c>
      <c r="B4939" s="265">
        <v>44348.0</v>
      </c>
      <c r="C4939" s="12" t="s">
        <v>770</v>
      </c>
      <c r="D4939" s="12" t="s">
        <v>433</v>
      </c>
      <c r="E4939" s="12" t="s">
        <v>755</v>
      </c>
      <c r="F4939" s="12" t="s">
        <v>756</v>
      </c>
      <c r="G4939" s="12" t="s">
        <v>749</v>
      </c>
      <c r="H4939" s="12" t="s">
        <v>421</v>
      </c>
      <c r="I4939" s="19">
        <v>2.432921343E7</v>
      </c>
      <c r="J4939" s="19">
        <v>1.016089345068E10</v>
      </c>
      <c r="K4939" s="19">
        <f t="shared" si="1"/>
        <v>810973.781</v>
      </c>
      <c r="L4939" s="14">
        <f t="shared" si="2"/>
        <v>283500</v>
      </c>
      <c r="M4939" s="14">
        <f t="shared" si="3"/>
        <v>527473.781</v>
      </c>
      <c r="N4939" s="14">
        <f t="shared" si="4"/>
        <v>1</v>
      </c>
      <c r="O4939" s="14">
        <f t="shared" si="5"/>
        <v>6.3</v>
      </c>
      <c r="P4939" s="19">
        <f t="shared" si="6"/>
        <v>417.6416751</v>
      </c>
      <c r="Q4939" s="14">
        <f t="shared" si="7"/>
        <v>118401414.9</v>
      </c>
    </row>
    <row r="4940" ht="15.75" customHeight="1">
      <c r="A4940" s="12">
        <v>2021.0</v>
      </c>
      <c r="B4940" s="265">
        <v>44348.0</v>
      </c>
      <c r="C4940" s="12" t="s">
        <v>771</v>
      </c>
      <c r="D4940" s="12" t="s">
        <v>434</v>
      </c>
      <c r="E4940" s="12" t="s">
        <v>747</v>
      </c>
      <c r="F4940" s="12" t="s">
        <v>748</v>
      </c>
      <c r="G4940" s="12" t="s">
        <v>749</v>
      </c>
      <c r="H4940" s="12" t="s">
        <v>421</v>
      </c>
      <c r="I4940" s="19">
        <v>43510.38</v>
      </c>
      <c r="J4940" s="19">
        <v>2.939027823E7</v>
      </c>
      <c r="K4940" s="19">
        <f t="shared" si="1"/>
        <v>1450.346</v>
      </c>
      <c r="L4940" s="14">
        <f t="shared" si="2"/>
        <v>1450.346</v>
      </c>
      <c r="M4940" s="14">
        <f t="shared" si="3"/>
        <v>0</v>
      </c>
      <c r="N4940" s="14">
        <f t="shared" si="4"/>
        <v>0.005115858907</v>
      </c>
      <c r="O4940" s="14">
        <f t="shared" si="5"/>
        <v>0.03222991111</v>
      </c>
      <c r="P4940" s="19">
        <f t="shared" si="6"/>
        <v>675.4773971</v>
      </c>
      <c r="Q4940" s="14">
        <f t="shared" si="7"/>
        <v>979675.941</v>
      </c>
    </row>
    <row r="4941" ht="15.75" customHeight="1">
      <c r="A4941" s="12">
        <v>2021.0</v>
      </c>
      <c r="B4941" s="265">
        <v>44348.0</v>
      </c>
      <c r="C4941" s="12" t="s">
        <v>771</v>
      </c>
      <c r="D4941" s="12" t="s">
        <v>434</v>
      </c>
      <c r="E4941" s="12" t="s">
        <v>753</v>
      </c>
      <c r="F4941" s="12" t="s">
        <v>754</v>
      </c>
      <c r="G4941" s="12" t="s">
        <v>749</v>
      </c>
      <c r="H4941" s="12" t="s">
        <v>421</v>
      </c>
      <c r="I4941" s="19">
        <v>3378172.12</v>
      </c>
      <c r="J4941" s="19">
        <v>2.25971613187E9</v>
      </c>
      <c r="K4941" s="19">
        <f t="shared" si="1"/>
        <v>112605.7373</v>
      </c>
      <c r="L4941" s="14">
        <f t="shared" si="2"/>
        <v>112605.7373</v>
      </c>
      <c r="M4941" s="14">
        <f t="shared" si="3"/>
        <v>0</v>
      </c>
      <c r="N4941" s="14">
        <f t="shared" si="4"/>
        <v>0.397198368</v>
      </c>
      <c r="O4941" s="14">
        <f t="shared" si="5"/>
        <v>2.502349719</v>
      </c>
      <c r="P4941" s="19">
        <f t="shared" si="6"/>
        <v>668.9168141</v>
      </c>
      <c r="Q4941" s="14">
        <f t="shared" si="7"/>
        <v>75323871.06</v>
      </c>
    </row>
    <row r="4942" ht="15.75" customHeight="1">
      <c r="A4942" s="12">
        <v>2021.0</v>
      </c>
      <c r="B4942" s="265">
        <v>44348.0</v>
      </c>
      <c r="C4942" s="12" t="s">
        <v>771</v>
      </c>
      <c r="D4942" s="12" t="s">
        <v>434</v>
      </c>
      <c r="E4942" s="12" t="s">
        <v>755</v>
      </c>
      <c r="F4942" s="12" t="s">
        <v>756</v>
      </c>
      <c r="G4942" s="12" t="s">
        <v>749</v>
      </c>
      <c r="H4942" s="12" t="s">
        <v>421</v>
      </c>
      <c r="I4942" s="19">
        <v>337613.69</v>
      </c>
      <c r="J4942" s="19">
        <v>2.4041877741E8</v>
      </c>
      <c r="K4942" s="19">
        <f t="shared" si="1"/>
        <v>11253.78967</v>
      </c>
      <c r="L4942" s="14">
        <f t="shared" si="2"/>
        <v>11253.78967</v>
      </c>
      <c r="M4942" s="14">
        <f t="shared" si="3"/>
        <v>0</v>
      </c>
      <c r="N4942" s="14">
        <f t="shared" si="4"/>
        <v>0.03969590711</v>
      </c>
      <c r="O4942" s="14">
        <f t="shared" si="5"/>
        <v>0.2500842148</v>
      </c>
      <c r="P4942" s="19">
        <f t="shared" si="6"/>
        <v>712.1120515</v>
      </c>
      <c r="Q4942" s="14">
        <f t="shared" si="7"/>
        <v>8013959.247</v>
      </c>
    </row>
    <row r="4943" ht="15.75" customHeight="1">
      <c r="A4943" s="12">
        <v>2021.0</v>
      </c>
      <c r="B4943" s="265">
        <v>44348.0</v>
      </c>
      <c r="C4943" s="12" t="s">
        <v>773</v>
      </c>
      <c r="D4943" s="12" t="s">
        <v>436</v>
      </c>
      <c r="E4943" s="12" t="s">
        <v>747</v>
      </c>
      <c r="F4943" s="12" t="s">
        <v>748</v>
      </c>
      <c r="G4943" s="12" t="s">
        <v>749</v>
      </c>
      <c r="H4943" s="12" t="s">
        <v>421</v>
      </c>
      <c r="I4943" s="19">
        <v>357.94</v>
      </c>
      <c r="J4943" s="19">
        <v>166419.08</v>
      </c>
      <c r="K4943" s="19">
        <f t="shared" si="1"/>
        <v>11.93133333</v>
      </c>
      <c r="L4943" s="14">
        <f t="shared" si="2"/>
        <v>11.93133333</v>
      </c>
      <c r="M4943" s="14">
        <f t="shared" si="3"/>
        <v>0</v>
      </c>
      <c r="N4943" s="14">
        <f t="shared" si="4"/>
        <v>0.00004208583186</v>
      </c>
      <c r="O4943" s="14">
        <f t="shared" si="5"/>
        <v>0.0002651407407</v>
      </c>
      <c r="P4943" s="19">
        <f t="shared" si="6"/>
        <v>464.9356875</v>
      </c>
      <c r="Q4943" s="14">
        <f t="shared" si="7"/>
        <v>5547.302667</v>
      </c>
    </row>
    <row r="4944" ht="15.75" customHeight="1">
      <c r="A4944" s="12">
        <v>2021.0</v>
      </c>
      <c r="B4944" s="265">
        <v>44348.0</v>
      </c>
      <c r="C4944" s="12" t="s">
        <v>773</v>
      </c>
      <c r="D4944" s="12" t="s">
        <v>436</v>
      </c>
      <c r="E4944" s="12" t="s">
        <v>753</v>
      </c>
      <c r="F4944" s="12" t="s">
        <v>754</v>
      </c>
      <c r="G4944" s="12" t="s">
        <v>749</v>
      </c>
      <c r="H4944" s="12" t="s">
        <v>421</v>
      </c>
      <c r="I4944" s="19">
        <v>1021915.89</v>
      </c>
      <c r="J4944" s="19">
        <v>4.2045049676E8</v>
      </c>
      <c r="K4944" s="19">
        <f t="shared" si="1"/>
        <v>34063.863</v>
      </c>
      <c r="L4944" s="14">
        <f t="shared" si="2"/>
        <v>34063.863</v>
      </c>
      <c r="M4944" s="14">
        <f t="shared" si="3"/>
        <v>0</v>
      </c>
      <c r="N4944" s="14">
        <f t="shared" si="4"/>
        <v>0.1201547196</v>
      </c>
      <c r="O4944" s="14">
        <f t="shared" si="5"/>
        <v>0.7569747333</v>
      </c>
      <c r="P4944" s="19">
        <f t="shared" si="6"/>
        <v>411.433564</v>
      </c>
      <c r="Q4944" s="14">
        <f t="shared" si="7"/>
        <v>14015016.56</v>
      </c>
    </row>
    <row r="4945" ht="15.75" customHeight="1">
      <c r="A4945" s="12">
        <v>2021.0</v>
      </c>
      <c r="B4945" s="265">
        <v>44348.0</v>
      </c>
      <c r="C4945" s="12" t="s">
        <v>773</v>
      </c>
      <c r="D4945" s="12" t="s">
        <v>436</v>
      </c>
      <c r="E4945" s="12" t="s">
        <v>750</v>
      </c>
      <c r="F4945" s="12" t="s">
        <v>751</v>
      </c>
      <c r="G4945" s="12" t="s">
        <v>749</v>
      </c>
      <c r="H4945" s="12" t="s">
        <v>421</v>
      </c>
      <c r="I4945" s="19">
        <v>19587.39</v>
      </c>
      <c r="J4945" s="19">
        <v>6969406.6</v>
      </c>
      <c r="K4945" s="19">
        <f t="shared" si="1"/>
        <v>652.913</v>
      </c>
      <c r="L4945" s="14">
        <f t="shared" si="2"/>
        <v>652.913</v>
      </c>
      <c r="M4945" s="14">
        <f t="shared" si="3"/>
        <v>0</v>
      </c>
      <c r="N4945" s="14">
        <f t="shared" si="4"/>
        <v>0.002303044092</v>
      </c>
      <c r="O4945" s="14">
        <f t="shared" si="5"/>
        <v>0.01450917778</v>
      </c>
      <c r="P4945" s="19">
        <f t="shared" si="6"/>
        <v>355.8108865</v>
      </c>
      <c r="Q4945" s="14">
        <f t="shared" si="7"/>
        <v>232313.5533</v>
      </c>
    </row>
    <row r="4946" ht="15.75" customHeight="1">
      <c r="A4946" s="12">
        <v>2021.0</v>
      </c>
      <c r="B4946" s="265">
        <v>44348.0</v>
      </c>
      <c r="C4946" s="12" t="s">
        <v>774</v>
      </c>
      <c r="D4946" s="12" t="s">
        <v>437</v>
      </c>
      <c r="E4946" s="12" t="s">
        <v>753</v>
      </c>
      <c r="F4946" s="12" t="s">
        <v>754</v>
      </c>
      <c r="G4946" s="12" t="s">
        <v>749</v>
      </c>
      <c r="H4946" s="12" t="s">
        <v>812</v>
      </c>
      <c r="I4946" s="19">
        <v>15486.05</v>
      </c>
      <c r="J4946" s="19">
        <v>7715483.99</v>
      </c>
      <c r="K4946" s="19">
        <f t="shared" si="1"/>
        <v>516.2016667</v>
      </c>
      <c r="L4946" s="14">
        <f t="shared" si="2"/>
        <v>516.2016667</v>
      </c>
      <c r="M4946" s="14">
        <f t="shared" si="3"/>
        <v>0</v>
      </c>
      <c r="N4946" s="14">
        <f t="shared" si="4"/>
        <v>0.001820817166</v>
      </c>
      <c r="O4946" s="14">
        <f t="shared" si="5"/>
        <v>0.01147114815</v>
      </c>
      <c r="P4946" s="19">
        <f t="shared" si="6"/>
        <v>498.22156</v>
      </c>
      <c r="Q4946" s="14">
        <f t="shared" si="7"/>
        <v>257182.7997</v>
      </c>
    </row>
    <row r="4947" ht="15.75" customHeight="1">
      <c r="A4947" s="12">
        <v>2021.0</v>
      </c>
      <c r="B4947" s="265">
        <v>44348.0</v>
      </c>
      <c r="C4947" s="12" t="s">
        <v>775</v>
      </c>
      <c r="D4947" s="12" t="s">
        <v>428</v>
      </c>
      <c r="E4947" s="12" t="s">
        <v>747</v>
      </c>
      <c r="F4947" s="12" t="s">
        <v>748</v>
      </c>
      <c r="G4947" s="12" t="s">
        <v>749</v>
      </c>
      <c r="H4947" s="12" t="s">
        <v>421</v>
      </c>
      <c r="I4947" s="19">
        <v>184097.68</v>
      </c>
      <c r="J4947" s="19">
        <v>7.198351173E7</v>
      </c>
      <c r="K4947" s="19">
        <f t="shared" si="1"/>
        <v>6136.589333</v>
      </c>
      <c r="L4947" s="14">
        <f t="shared" si="2"/>
        <v>6136.589333</v>
      </c>
      <c r="M4947" s="14">
        <f t="shared" si="3"/>
        <v>0</v>
      </c>
      <c r="N4947" s="14">
        <f t="shared" si="4"/>
        <v>0.02164581775</v>
      </c>
      <c r="O4947" s="14">
        <f t="shared" si="5"/>
        <v>0.1363686519</v>
      </c>
      <c r="P4947" s="19">
        <f t="shared" si="6"/>
        <v>391.0071639</v>
      </c>
      <c r="Q4947" s="14">
        <f t="shared" si="7"/>
        <v>2399450.391</v>
      </c>
    </row>
    <row r="4948" ht="15.75" customHeight="1">
      <c r="A4948" s="12">
        <v>2021.0</v>
      </c>
      <c r="B4948" s="265">
        <v>44348.0</v>
      </c>
      <c r="C4948" s="12" t="s">
        <v>775</v>
      </c>
      <c r="D4948" s="12" t="s">
        <v>428</v>
      </c>
      <c r="E4948" s="12" t="s">
        <v>753</v>
      </c>
      <c r="F4948" s="12" t="s">
        <v>754</v>
      </c>
      <c r="G4948" s="12" t="s">
        <v>749</v>
      </c>
      <c r="H4948" s="12" t="s">
        <v>421</v>
      </c>
      <c r="I4948" s="19">
        <v>1.730680616E7</v>
      </c>
      <c r="J4948" s="19">
        <v>6.68026704901E9</v>
      </c>
      <c r="K4948" s="19">
        <f t="shared" si="1"/>
        <v>576893.5387</v>
      </c>
      <c r="L4948" s="14">
        <f t="shared" si="2"/>
        <v>283500</v>
      </c>
      <c r="M4948" s="14">
        <f t="shared" si="3"/>
        <v>293393.5387</v>
      </c>
      <c r="N4948" s="14">
        <f t="shared" si="4"/>
        <v>1</v>
      </c>
      <c r="O4948" s="14">
        <f t="shared" si="5"/>
        <v>6.3</v>
      </c>
      <c r="P4948" s="19">
        <f t="shared" si="6"/>
        <v>385.9907476</v>
      </c>
      <c r="Q4948" s="14">
        <f t="shared" si="7"/>
        <v>109428377</v>
      </c>
    </row>
    <row r="4949" ht="15.75" customHeight="1">
      <c r="A4949" s="12">
        <v>2021.0</v>
      </c>
      <c r="B4949" s="265">
        <v>44348.0</v>
      </c>
      <c r="C4949" s="12" t="s">
        <v>775</v>
      </c>
      <c r="D4949" s="12" t="s">
        <v>428</v>
      </c>
      <c r="E4949" s="12" t="s">
        <v>755</v>
      </c>
      <c r="F4949" s="12" t="s">
        <v>756</v>
      </c>
      <c r="G4949" s="12" t="s">
        <v>749</v>
      </c>
      <c r="H4949" s="12" t="s">
        <v>421</v>
      </c>
      <c r="I4949" s="19">
        <v>1823666.0</v>
      </c>
      <c r="J4949" s="19">
        <v>6.6915573212E8</v>
      </c>
      <c r="K4949" s="19">
        <f t="shared" si="1"/>
        <v>60788.86667</v>
      </c>
      <c r="L4949" s="14">
        <f t="shared" si="2"/>
        <v>60788.86667</v>
      </c>
      <c r="M4949" s="14">
        <f t="shared" si="3"/>
        <v>0</v>
      </c>
      <c r="N4949" s="14">
        <f t="shared" si="4"/>
        <v>0.2144228101</v>
      </c>
      <c r="O4949" s="14">
        <f t="shared" si="5"/>
        <v>1.350863704</v>
      </c>
      <c r="P4949" s="19">
        <f t="shared" si="6"/>
        <v>366.9288851</v>
      </c>
      <c r="Q4949" s="14">
        <f t="shared" si="7"/>
        <v>22305191.07</v>
      </c>
    </row>
    <row r="4950" ht="15.75" customHeight="1">
      <c r="A4950" s="12">
        <v>2021.0</v>
      </c>
      <c r="B4950" s="265">
        <v>44348.0</v>
      </c>
      <c r="C4950" s="12" t="s">
        <v>775</v>
      </c>
      <c r="D4950" s="12" t="s">
        <v>428</v>
      </c>
      <c r="E4950" s="12" t="s">
        <v>750</v>
      </c>
      <c r="F4950" s="12" t="s">
        <v>751</v>
      </c>
      <c r="G4950" s="12" t="s">
        <v>749</v>
      </c>
      <c r="H4950" s="12" t="s">
        <v>421</v>
      </c>
      <c r="I4950" s="19">
        <v>1544.36</v>
      </c>
      <c r="J4950" s="19">
        <v>620155.96</v>
      </c>
      <c r="K4950" s="19">
        <f t="shared" si="1"/>
        <v>51.47866667</v>
      </c>
      <c r="L4950" s="14">
        <f t="shared" si="2"/>
        <v>51.47866667</v>
      </c>
      <c r="M4950" s="14">
        <f t="shared" si="3"/>
        <v>0</v>
      </c>
      <c r="N4950" s="14">
        <f t="shared" si="4"/>
        <v>0.0001815825985</v>
      </c>
      <c r="O4950" s="14">
        <f t="shared" si="5"/>
        <v>0.00114397037</v>
      </c>
      <c r="P4950" s="19">
        <f t="shared" si="6"/>
        <v>401.5617861</v>
      </c>
      <c r="Q4950" s="14">
        <f t="shared" si="7"/>
        <v>20671.86533</v>
      </c>
    </row>
    <row r="4951" ht="15.75" customHeight="1">
      <c r="A4951" s="12">
        <v>2021.0</v>
      </c>
      <c r="B4951" s="265">
        <v>44348.0</v>
      </c>
      <c r="C4951" s="12" t="s">
        <v>776</v>
      </c>
      <c r="D4951" s="12" t="s">
        <v>427</v>
      </c>
      <c r="E4951" s="12" t="s">
        <v>747</v>
      </c>
      <c r="F4951" s="12" t="s">
        <v>748</v>
      </c>
      <c r="G4951" s="12" t="s">
        <v>749</v>
      </c>
      <c r="H4951" s="12" t="s">
        <v>421</v>
      </c>
      <c r="I4951" s="19">
        <v>1116766.13</v>
      </c>
      <c r="J4951" s="19">
        <v>3.6754350486E8</v>
      </c>
      <c r="K4951" s="19">
        <f t="shared" si="1"/>
        <v>37225.53767</v>
      </c>
      <c r="L4951" s="14">
        <f t="shared" si="2"/>
        <v>37225.53767</v>
      </c>
      <c r="M4951" s="14">
        <f t="shared" si="3"/>
        <v>0</v>
      </c>
      <c r="N4951" s="14">
        <f t="shared" si="4"/>
        <v>0.1313070112</v>
      </c>
      <c r="O4951" s="14">
        <f t="shared" si="5"/>
        <v>0.8272341704</v>
      </c>
      <c r="P4951" s="19">
        <f t="shared" si="6"/>
        <v>329.1141225</v>
      </c>
      <c r="Q4951" s="14">
        <f t="shared" si="7"/>
        <v>12251450.16</v>
      </c>
    </row>
    <row r="4952" ht="15.75" customHeight="1">
      <c r="A4952" s="12">
        <v>2021.0</v>
      </c>
      <c r="B4952" s="265">
        <v>44348.0</v>
      </c>
      <c r="C4952" s="12" t="s">
        <v>776</v>
      </c>
      <c r="D4952" s="12" t="s">
        <v>427</v>
      </c>
      <c r="E4952" s="12" t="s">
        <v>753</v>
      </c>
      <c r="F4952" s="12" t="s">
        <v>754</v>
      </c>
      <c r="G4952" s="12" t="s">
        <v>749</v>
      </c>
      <c r="H4952" s="12" t="s">
        <v>421</v>
      </c>
      <c r="I4952" s="19">
        <v>9.679368962E7</v>
      </c>
      <c r="J4952" s="19">
        <v>3.200508495774E10</v>
      </c>
      <c r="K4952" s="19">
        <f t="shared" si="1"/>
        <v>3226456.321</v>
      </c>
      <c r="L4952" s="14">
        <f t="shared" si="2"/>
        <v>283500</v>
      </c>
      <c r="M4952" s="14">
        <f t="shared" si="3"/>
        <v>2942956.321</v>
      </c>
      <c r="N4952" s="14">
        <f t="shared" si="4"/>
        <v>1</v>
      </c>
      <c r="O4952" s="14">
        <f t="shared" si="5"/>
        <v>6.3</v>
      </c>
      <c r="P4952" s="19">
        <f t="shared" si="6"/>
        <v>330.6525982</v>
      </c>
      <c r="Q4952" s="14">
        <f t="shared" si="7"/>
        <v>93740011.58</v>
      </c>
    </row>
    <row r="4953" ht="15.75" customHeight="1">
      <c r="A4953" s="12">
        <v>2021.0</v>
      </c>
      <c r="B4953" s="265">
        <v>44348.0</v>
      </c>
      <c r="C4953" s="12" t="s">
        <v>776</v>
      </c>
      <c r="D4953" s="12" t="s">
        <v>427</v>
      </c>
      <c r="E4953" s="12" t="s">
        <v>755</v>
      </c>
      <c r="F4953" s="12" t="s">
        <v>756</v>
      </c>
      <c r="G4953" s="12" t="s">
        <v>749</v>
      </c>
      <c r="H4953" s="12" t="s">
        <v>421</v>
      </c>
      <c r="I4953" s="19">
        <v>4107234.19</v>
      </c>
      <c r="J4953" s="19">
        <v>1.34193521125E9</v>
      </c>
      <c r="K4953" s="19">
        <f t="shared" si="1"/>
        <v>136907.8063</v>
      </c>
      <c r="L4953" s="14">
        <f t="shared" si="2"/>
        <v>136907.8063</v>
      </c>
      <c r="M4953" s="14">
        <f t="shared" si="3"/>
        <v>0</v>
      </c>
      <c r="N4953" s="14">
        <f t="shared" si="4"/>
        <v>0.4829199518</v>
      </c>
      <c r="O4953" s="14">
        <f t="shared" si="5"/>
        <v>3.042395696</v>
      </c>
      <c r="P4953" s="19">
        <f t="shared" si="6"/>
        <v>326.7247859</v>
      </c>
      <c r="Q4953" s="14">
        <f t="shared" si="7"/>
        <v>44731173.71</v>
      </c>
    </row>
    <row r="4954" ht="15.75" customHeight="1">
      <c r="A4954" s="12">
        <v>2021.0</v>
      </c>
      <c r="B4954" s="265">
        <v>44348.0</v>
      </c>
      <c r="C4954" s="12" t="s">
        <v>790</v>
      </c>
      <c r="D4954" s="12" t="s">
        <v>429</v>
      </c>
      <c r="E4954" s="12" t="s">
        <v>747</v>
      </c>
      <c r="F4954" s="12" t="s">
        <v>748</v>
      </c>
      <c r="G4954" s="12" t="s">
        <v>749</v>
      </c>
      <c r="H4954" s="12" t="s">
        <v>405</v>
      </c>
      <c r="I4954" s="19">
        <v>197877.69</v>
      </c>
      <c r="J4954" s="19">
        <v>6.004622129E7</v>
      </c>
      <c r="K4954" s="19">
        <f t="shared" si="1"/>
        <v>6595.923</v>
      </c>
      <c r="L4954" s="14">
        <f t="shared" si="2"/>
        <v>6595.923</v>
      </c>
      <c r="M4954" s="14">
        <f t="shared" si="3"/>
        <v>0</v>
      </c>
      <c r="N4954" s="14">
        <f t="shared" si="4"/>
        <v>0.02326604233</v>
      </c>
      <c r="O4954" s="14">
        <f t="shared" si="5"/>
        <v>0.1465760667</v>
      </c>
      <c r="P4954" s="19">
        <f t="shared" si="6"/>
        <v>303.451194</v>
      </c>
      <c r="Q4954" s="14">
        <f t="shared" si="7"/>
        <v>2001540.71</v>
      </c>
    </row>
    <row r="4955" ht="15.75" customHeight="1">
      <c r="A4955" s="12">
        <v>2021.0</v>
      </c>
      <c r="B4955" s="265">
        <v>44348.0</v>
      </c>
      <c r="C4955" s="12" t="s">
        <v>790</v>
      </c>
      <c r="D4955" s="12" t="s">
        <v>429</v>
      </c>
      <c r="E4955" s="12" t="s">
        <v>753</v>
      </c>
      <c r="F4955" s="12" t="s">
        <v>754</v>
      </c>
      <c r="G4955" s="12" t="s">
        <v>749</v>
      </c>
      <c r="H4955" s="12" t="s">
        <v>405</v>
      </c>
      <c r="I4955" s="19">
        <v>5.731218071E7</v>
      </c>
      <c r="J4955" s="19">
        <v>1.717195648536E10</v>
      </c>
      <c r="K4955" s="19">
        <f t="shared" si="1"/>
        <v>1910406.024</v>
      </c>
      <c r="L4955" s="14">
        <f t="shared" si="2"/>
        <v>283500</v>
      </c>
      <c r="M4955" s="14">
        <f t="shared" si="3"/>
        <v>1626906.024</v>
      </c>
      <c r="N4955" s="14">
        <f t="shared" si="4"/>
        <v>1</v>
      </c>
      <c r="O4955" s="14">
        <f t="shared" si="5"/>
        <v>6.3</v>
      </c>
      <c r="P4955" s="19">
        <f t="shared" si="6"/>
        <v>299.6214116</v>
      </c>
      <c r="Q4955" s="14">
        <f t="shared" si="7"/>
        <v>84942670.18</v>
      </c>
    </row>
    <row r="4956" ht="15.75" customHeight="1">
      <c r="A4956" s="12">
        <v>2021.0</v>
      </c>
      <c r="B4956" s="265">
        <v>44348.0</v>
      </c>
      <c r="C4956" s="12" t="s">
        <v>790</v>
      </c>
      <c r="D4956" s="12" t="s">
        <v>429</v>
      </c>
      <c r="E4956" s="12" t="s">
        <v>755</v>
      </c>
      <c r="F4956" s="12" t="s">
        <v>756</v>
      </c>
      <c r="G4956" s="12" t="s">
        <v>749</v>
      </c>
      <c r="H4956" s="12" t="s">
        <v>405</v>
      </c>
      <c r="I4956" s="19">
        <v>6715458.03</v>
      </c>
      <c r="J4956" s="19">
        <v>2.06996061873E9</v>
      </c>
      <c r="K4956" s="19">
        <f t="shared" si="1"/>
        <v>223848.601</v>
      </c>
      <c r="L4956" s="14">
        <f t="shared" si="2"/>
        <v>223848.601</v>
      </c>
      <c r="M4956" s="14">
        <f t="shared" si="3"/>
        <v>0</v>
      </c>
      <c r="N4956" s="14">
        <f t="shared" si="4"/>
        <v>0.7895894215</v>
      </c>
      <c r="O4956" s="14">
        <f t="shared" si="5"/>
        <v>4.974413356</v>
      </c>
      <c r="P4956" s="19">
        <f t="shared" si="6"/>
        <v>308.2381886</v>
      </c>
      <c r="Q4956" s="14">
        <f t="shared" si="7"/>
        <v>68998687.29</v>
      </c>
    </row>
    <row r="4957" ht="15.75" customHeight="1">
      <c r="A4957" s="12">
        <v>2021.0</v>
      </c>
      <c r="B4957" s="265">
        <v>44348.0</v>
      </c>
      <c r="C4957" s="12" t="s">
        <v>790</v>
      </c>
      <c r="D4957" s="12" t="s">
        <v>429</v>
      </c>
      <c r="E4957" s="12" t="s">
        <v>750</v>
      </c>
      <c r="F4957" s="12" t="s">
        <v>751</v>
      </c>
      <c r="G4957" s="12" t="s">
        <v>749</v>
      </c>
      <c r="H4957" s="12" t="s">
        <v>405</v>
      </c>
      <c r="I4957" s="19">
        <v>23960.65</v>
      </c>
      <c r="J4957" s="19">
        <v>7831782.32</v>
      </c>
      <c r="K4957" s="19">
        <f t="shared" si="1"/>
        <v>798.6883333</v>
      </c>
      <c r="L4957" s="14">
        <f t="shared" si="2"/>
        <v>798.6883333</v>
      </c>
      <c r="M4957" s="14">
        <f t="shared" si="3"/>
        <v>0</v>
      </c>
      <c r="N4957" s="14">
        <f t="shared" si="4"/>
        <v>0.002817242798</v>
      </c>
      <c r="O4957" s="14">
        <f t="shared" si="5"/>
        <v>0.01774862963</v>
      </c>
      <c r="P4957" s="19">
        <f t="shared" si="6"/>
        <v>326.8601778</v>
      </c>
      <c r="Q4957" s="14">
        <f t="shared" si="7"/>
        <v>261059.4107</v>
      </c>
    </row>
    <row r="4958" ht="15.75" customHeight="1">
      <c r="A4958" s="12">
        <v>2021.0</v>
      </c>
      <c r="B4958" s="265">
        <v>44348.0</v>
      </c>
      <c r="C4958" s="12" t="s">
        <v>777</v>
      </c>
      <c r="D4958" s="12" t="s">
        <v>430</v>
      </c>
      <c r="E4958" s="12" t="s">
        <v>747</v>
      </c>
      <c r="F4958" s="12" t="s">
        <v>748</v>
      </c>
      <c r="G4958" s="12" t="s">
        <v>749</v>
      </c>
      <c r="H4958" s="12" t="s">
        <v>405</v>
      </c>
      <c r="I4958" s="19">
        <v>43029.89</v>
      </c>
      <c r="J4958" s="19">
        <v>1.179306212E7</v>
      </c>
      <c r="K4958" s="19">
        <f t="shared" si="1"/>
        <v>1434.329667</v>
      </c>
      <c r="L4958" s="14">
        <f t="shared" si="2"/>
        <v>1434.329667</v>
      </c>
      <c r="M4958" s="14">
        <f t="shared" si="3"/>
        <v>0</v>
      </c>
      <c r="N4958" s="14">
        <f t="shared" si="4"/>
        <v>0.005059363904</v>
      </c>
      <c r="O4958" s="14">
        <f t="shared" si="5"/>
        <v>0.03187399259</v>
      </c>
      <c r="P4958" s="19">
        <f t="shared" si="6"/>
        <v>274.0667503</v>
      </c>
      <c r="Q4958" s="14">
        <f t="shared" si="7"/>
        <v>393102.0707</v>
      </c>
    </row>
    <row r="4959" ht="15.75" customHeight="1">
      <c r="A4959" s="12">
        <v>2021.0</v>
      </c>
      <c r="B4959" s="265">
        <v>44348.0</v>
      </c>
      <c r="C4959" s="12" t="s">
        <v>777</v>
      </c>
      <c r="D4959" s="12" t="s">
        <v>430</v>
      </c>
      <c r="E4959" s="12" t="s">
        <v>753</v>
      </c>
      <c r="F4959" s="12" t="s">
        <v>754</v>
      </c>
      <c r="G4959" s="12" t="s">
        <v>749</v>
      </c>
      <c r="H4959" s="12" t="s">
        <v>405</v>
      </c>
      <c r="I4959" s="19">
        <v>4.192742282E7</v>
      </c>
      <c r="J4959" s="19">
        <v>1.17703500513E10</v>
      </c>
      <c r="K4959" s="19">
        <f t="shared" si="1"/>
        <v>1397580.761</v>
      </c>
      <c r="L4959" s="14">
        <f t="shared" si="2"/>
        <v>283500</v>
      </c>
      <c r="M4959" s="14">
        <f t="shared" si="3"/>
        <v>1114080.761</v>
      </c>
      <c r="N4959" s="14">
        <f t="shared" si="4"/>
        <v>1</v>
      </c>
      <c r="O4959" s="14">
        <f t="shared" si="5"/>
        <v>6.3</v>
      </c>
      <c r="P4959" s="19">
        <f t="shared" si="6"/>
        <v>280.7315418</v>
      </c>
      <c r="Q4959" s="14">
        <f t="shared" si="7"/>
        <v>79587392.1</v>
      </c>
    </row>
    <row r="4960" ht="15.75" customHeight="1">
      <c r="A4960" s="12">
        <v>2021.0</v>
      </c>
      <c r="B4960" s="265">
        <v>44348.0</v>
      </c>
      <c r="C4960" s="12" t="s">
        <v>777</v>
      </c>
      <c r="D4960" s="12" t="s">
        <v>430</v>
      </c>
      <c r="E4960" s="12" t="s">
        <v>755</v>
      </c>
      <c r="F4960" s="12" t="s">
        <v>756</v>
      </c>
      <c r="G4960" s="12" t="s">
        <v>749</v>
      </c>
      <c r="H4960" s="12" t="s">
        <v>405</v>
      </c>
      <c r="I4960" s="19">
        <v>4315954.02</v>
      </c>
      <c r="J4960" s="19">
        <v>1.22684613948E9</v>
      </c>
      <c r="K4960" s="19">
        <f t="shared" si="1"/>
        <v>143865.134</v>
      </c>
      <c r="L4960" s="14">
        <f t="shared" si="2"/>
        <v>143865.134</v>
      </c>
      <c r="M4960" s="14">
        <f t="shared" si="3"/>
        <v>0</v>
      </c>
      <c r="N4960" s="14">
        <f t="shared" si="4"/>
        <v>0.5074607901</v>
      </c>
      <c r="O4960" s="14">
        <f t="shared" si="5"/>
        <v>3.197002978</v>
      </c>
      <c r="P4960" s="19">
        <f t="shared" si="6"/>
        <v>284.2583896</v>
      </c>
      <c r="Q4960" s="14">
        <f t="shared" si="7"/>
        <v>40894871.32</v>
      </c>
    </row>
    <row r="4961" ht="15.75" customHeight="1">
      <c r="A4961" s="12">
        <v>2021.0</v>
      </c>
      <c r="B4961" s="265">
        <v>44348.0</v>
      </c>
      <c r="C4961" s="12" t="s">
        <v>777</v>
      </c>
      <c r="D4961" s="12" t="s">
        <v>430</v>
      </c>
      <c r="E4961" s="12" t="s">
        <v>750</v>
      </c>
      <c r="F4961" s="12" t="s">
        <v>751</v>
      </c>
      <c r="G4961" s="12" t="s">
        <v>749</v>
      </c>
      <c r="H4961" s="12" t="s">
        <v>405</v>
      </c>
      <c r="I4961" s="19">
        <v>159985.4</v>
      </c>
      <c r="J4961" s="19">
        <v>4.490611628E7</v>
      </c>
      <c r="K4961" s="19">
        <f t="shared" si="1"/>
        <v>5332.846667</v>
      </c>
      <c r="L4961" s="14">
        <f t="shared" si="2"/>
        <v>5332.846667</v>
      </c>
      <c r="M4961" s="14">
        <f t="shared" si="3"/>
        <v>0</v>
      </c>
      <c r="N4961" s="14">
        <f t="shared" si="4"/>
        <v>0.01881074662</v>
      </c>
      <c r="O4961" s="14">
        <f t="shared" si="5"/>
        <v>0.1185077037</v>
      </c>
      <c r="P4961" s="19">
        <f t="shared" si="6"/>
        <v>280.6888396</v>
      </c>
      <c r="Q4961" s="14">
        <f t="shared" si="7"/>
        <v>1496870.543</v>
      </c>
    </row>
    <row r="4962" ht="15.75" customHeight="1">
      <c r="A4962" s="12">
        <v>2021.0</v>
      </c>
      <c r="B4962" s="265">
        <v>44348.0</v>
      </c>
      <c r="C4962" s="12" t="s">
        <v>804</v>
      </c>
      <c r="D4962" s="12" t="s">
        <v>438</v>
      </c>
      <c r="E4962" s="12" t="s">
        <v>747</v>
      </c>
      <c r="F4962" s="12" t="s">
        <v>748</v>
      </c>
      <c r="G4962" s="12" t="s">
        <v>749</v>
      </c>
      <c r="H4962" s="12" t="s">
        <v>811</v>
      </c>
      <c r="I4962" s="19">
        <v>378812.9</v>
      </c>
      <c r="J4962" s="19">
        <v>2.360606224E8</v>
      </c>
      <c r="K4962" s="19">
        <f t="shared" si="1"/>
        <v>12627.09667</v>
      </c>
      <c r="L4962" s="14">
        <f t="shared" si="2"/>
        <v>12627.09667</v>
      </c>
      <c r="M4962" s="14">
        <f t="shared" si="3"/>
        <v>0</v>
      </c>
      <c r="N4962" s="14">
        <f t="shared" si="4"/>
        <v>0.04454002352</v>
      </c>
      <c r="O4962" s="14">
        <f t="shared" si="5"/>
        <v>0.2806021481</v>
      </c>
      <c r="P4962" s="19">
        <f t="shared" si="6"/>
        <v>623.1588798</v>
      </c>
      <c r="Q4962" s="14">
        <f t="shared" si="7"/>
        <v>7868687.413</v>
      </c>
    </row>
    <row r="4963" ht="15.75" customHeight="1">
      <c r="A4963" s="12">
        <v>2021.0</v>
      </c>
      <c r="B4963" s="265">
        <v>44348.0</v>
      </c>
      <c r="C4963" s="12" t="s">
        <v>804</v>
      </c>
      <c r="D4963" s="12" t="s">
        <v>438</v>
      </c>
      <c r="E4963" s="12" t="s">
        <v>753</v>
      </c>
      <c r="F4963" s="12" t="s">
        <v>754</v>
      </c>
      <c r="G4963" s="12" t="s">
        <v>749</v>
      </c>
      <c r="H4963" s="12" t="s">
        <v>811</v>
      </c>
      <c r="I4963" s="19">
        <v>1.41356201E7</v>
      </c>
      <c r="J4963" s="19">
        <v>9.46656957319E9</v>
      </c>
      <c r="K4963" s="19">
        <f t="shared" si="1"/>
        <v>471187.3367</v>
      </c>
      <c r="L4963" s="14">
        <f t="shared" si="2"/>
        <v>283500</v>
      </c>
      <c r="M4963" s="14">
        <f t="shared" si="3"/>
        <v>187687.3367</v>
      </c>
      <c r="N4963" s="14">
        <f t="shared" si="4"/>
        <v>1</v>
      </c>
      <c r="O4963" s="14">
        <f t="shared" si="5"/>
        <v>6.3</v>
      </c>
      <c r="P4963" s="19">
        <f t="shared" si="6"/>
        <v>669.6960944</v>
      </c>
      <c r="Q4963" s="14">
        <f t="shared" si="7"/>
        <v>189858842.8</v>
      </c>
    </row>
    <row r="4964" ht="15.75" customHeight="1">
      <c r="A4964" s="12">
        <v>2021.0</v>
      </c>
      <c r="B4964" s="265">
        <v>44348.0</v>
      </c>
      <c r="C4964" s="12" t="s">
        <v>804</v>
      </c>
      <c r="D4964" s="12" t="s">
        <v>438</v>
      </c>
      <c r="E4964" s="12" t="s">
        <v>755</v>
      </c>
      <c r="F4964" s="12" t="s">
        <v>756</v>
      </c>
      <c r="G4964" s="12" t="s">
        <v>749</v>
      </c>
      <c r="H4964" s="12" t="s">
        <v>811</v>
      </c>
      <c r="I4964" s="19">
        <v>826188.5</v>
      </c>
      <c r="J4964" s="19">
        <v>5.8569303797E8</v>
      </c>
      <c r="K4964" s="19">
        <f t="shared" si="1"/>
        <v>27539.61667</v>
      </c>
      <c r="L4964" s="14">
        <f t="shared" si="2"/>
        <v>27539.61667</v>
      </c>
      <c r="M4964" s="14">
        <f t="shared" si="3"/>
        <v>0</v>
      </c>
      <c r="N4964" s="14">
        <f t="shared" si="4"/>
        <v>0.097141505</v>
      </c>
      <c r="O4964" s="14">
        <f t="shared" si="5"/>
        <v>0.6119914815</v>
      </c>
      <c r="P4964" s="19">
        <f t="shared" si="6"/>
        <v>708.9096955</v>
      </c>
      <c r="Q4964" s="14">
        <f t="shared" si="7"/>
        <v>19523101.27</v>
      </c>
    </row>
    <row r="4965" ht="15.75" customHeight="1">
      <c r="A4965" s="12">
        <v>2021.0</v>
      </c>
      <c r="B4965" s="265">
        <v>44348.0</v>
      </c>
      <c r="C4965" s="12" t="s">
        <v>804</v>
      </c>
      <c r="D4965" s="12" t="s">
        <v>438</v>
      </c>
      <c r="E4965" s="12" t="s">
        <v>750</v>
      </c>
      <c r="F4965" s="12" t="s">
        <v>751</v>
      </c>
      <c r="G4965" s="12" t="s">
        <v>749</v>
      </c>
      <c r="H4965" s="12" t="s">
        <v>811</v>
      </c>
      <c r="I4965" s="19">
        <v>6257.3</v>
      </c>
      <c r="J4965" s="19">
        <v>4087393.77</v>
      </c>
      <c r="K4965" s="19">
        <f t="shared" si="1"/>
        <v>208.5766667</v>
      </c>
      <c r="L4965" s="14">
        <f t="shared" si="2"/>
        <v>208.5766667</v>
      </c>
      <c r="M4965" s="14">
        <f t="shared" si="3"/>
        <v>0</v>
      </c>
      <c r="N4965" s="14">
        <f t="shared" si="4"/>
        <v>0.0007357201646</v>
      </c>
      <c r="O4965" s="14">
        <f t="shared" si="5"/>
        <v>0.004635037037</v>
      </c>
      <c r="P4965" s="19">
        <f t="shared" si="6"/>
        <v>653.2200422</v>
      </c>
      <c r="Q4965" s="14">
        <f t="shared" si="7"/>
        <v>136246.459</v>
      </c>
    </row>
    <row r="4966" ht="15.75" customHeight="1">
      <c r="A4966" s="12">
        <v>2021.0</v>
      </c>
      <c r="B4966" s="265">
        <v>44348.0</v>
      </c>
      <c r="C4966" s="12" t="s">
        <v>779</v>
      </c>
      <c r="D4966" s="12" t="s">
        <v>414</v>
      </c>
      <c r="E4966" s="12" t="s">
        <v>747</v>
      </c>
      <c r="F4966" s="12" t="s">
        <v>748</v>
      </c>
      <c r="G4966" s="12" t="s">
        <v>749</v>
      </c>
      <c r="H4966" s="12" t="s">
        <v>405</v>
      </c>
      <c r="I4966" s="19">
        <v>37404.62</v>
      </c>
      <c r="J4966" s="19">
        <v>7548907.05</v>
      </c>
      <c r="K4966" s="19">
        <f t="shared" si="1"/>
        <v>1246.820667</v>
      </c>
      <c r="L4966" s="14">
        <f t="shared" si="2"/>
        <v>1246.820667</v>
      </c>
      <c r="M4966" s="14">
        <f t="shared" si="3"/>
        <v>0</v>
      </c>
      <c r="N4966" s="14">
        <f t="shared" si="4"/>
        <v>0.004397956496</v>
      </c>
      <c r="O4966" s="14">
        <f t="shared" si="5"/>
        <v>0.02770712593</v>
      </c>
      <c r="P4966" s="19">
        <f t="shared" si="6"/>
        <v>201.8175041</v>
      </c>
      <c r="Q4966" s="14">
        <f t="shared" si="7"/>
        <v>251630.235</v>
      </c>
    </row>
    <row r="4967" ht="15.75" customHeight="1">
      <c r="A4967" s="12">
        <v>2021.0</v>
      </c>
      <c r="B4967" s="265">
        <v>44348.0</v>
      </c>
      <c r="C4967" s="12" t="s">
        <v>779</v>
      </c>
      <c r="D4967" s="12" t="s">
        <v>414</v>
      </c>
      <c r="E4967" s="12" t="s">
        <v>753</v>
      </c>
      <c r="F4967" s="12" t="s">
        <v>754</v>
      </c>
      <c r="G4967" s="12" t="s">
        <v>749</v>
      </c>
      <c r="H4967" s="12" t="s">
        <v>405</v>
      </c>
      <c r="I4967" s="19">
        <v>1348075.5</v>
      </c>
      <c r="J4967" s="19">
        <v>2.6981893366E8</v>
      </c>
      <c r="K4967" s="19">
        <f t="shared" si="1"/>
        <v>44935.85</v>
      </c>
      <c r="L4967" s="14">
        <f t="shared" si="2"/>
        <v>44935.85</v>
      </c>
      <c r="M4967" s="14">
        <f t="shared" si="3"/>
        <v>0</v>
      </c>
      <c r="N4967" s="14">
        <f t="shared" si="4"/>
        <v>0.1585038801</v>
      </c>
      <c r="O4967" s="14">
        <f t="shared" si="5"/>
        <v>0.9985744444</v>
      </c>
      <c r="P4967" s="19">
        <f t="shared" si="6"/>
        <v>200.1512034</v>
      </c>
      <c r="Q4967" s="14">
        <f t="shared" si="7"/>
        <v>8993964.455</v>
      </c>
    </row>
    <row r="4968" ht="15.75" customHeight="1">
      <c r="A4968" s="12">
        <v>2021.0</v>
      </c>
      <c r="B4968" s="265">
        <v>44348.0</v>
      </c>
      <c r="C4968" s="12" t="s">
        <v>779</v>
      </c>
      <c r="D4968" s="12" t="s">
        <v>414</v>
      </c>
      <c r="E4968" s="12" t="s">
        <v>755</v>
      </c>
      <c r="F4968" s="12" t="s">
        <v>756</v>
      </c>
      <c r="G4968" s="12" t="s">
        <v>749</v>
      </c>
      <c r="H4968" s="12" t="s">
        <v>405</v>
      </c>
      <c r="I4968" s="19">
        <v>33055.23</v>
      </c>
      <c r="J4968" s="19">
        <v>6142328.73</v>
      </c>
      <c r="K4968" s="19">
        <f t="shared" si="1"/>
        <v>1101.841</v>
      </c>
      <c r="L4968" s="14">
        <f t="shared" si="2"/>
        <v>1101.841</v>
      </c>
      <c r="M4968" s="14">
        <f t="shared" si="3"/>
        <v>0</v>
      </c>
      <c r="N4968" s="14">
        <f t="shared" si="4"/>
        <v>0.003886564374</v>
      </c>
      <c r="O4968" s="14">
        <f t="shared" si="5"/>
        <v>0.02448535556</v>
      </c>
      <c r="P4968" s="19">
        <f t="shared" si="6"/>
        <v>185.8201782</v>
      </c>
      <c r="Q4968" s="14">
        <f t="shared" si="7"/>
        <v>204744.291</v>
      </c>
    </row>
    <row r="4969" ht="15.75" customHeight="1">
      <c r="A4969" s="12">
        <v>2021.0</v>
      </c>
      <c r="B4969" s="265">
        <v>44348.0</v>
      </c>
      <c r="C4969" s="12" t="s">
        <v>781</v>
      </c>
      <c r="D4969" s="12" t="s">
        <v>439</v>
      </c>
      <c r="E4969" s="12" t="s">
        <v>747</v>
      </c>
      <c r="F4969" s="12" t="s">
        <v>748</v>
      </c>
      <c r="G4969" s="12" t="s">
        <v>749</v>
      </c>
      <c r="H4969" s="12" t="s">
        <v>812</v>
      </c>
      <c r="I4969" s="19">
        <v>5092849.51</v>
      </c>
      <c r="J4969" s="19">
        <v>4.1702529896E8</v>
      </c>
      <c r="K4969" s="19">
        <f t="shared" si="1"/>
        <v>169761.6503</v>
      </c>
      <c r="L4969" s="14">
        <f t="shared" si="2"/>
        <v>169761.6503</v>
      </c>
      <c r="M4969" s="14">
        <f t="shared" si="3"/>
        <v>0</v>
      </c>
      <c r="N4969" s="14">
        <f t="shared" si="4"/>
        <v>0.5988065267</v>
      </c>
      <c r="O4969" s="14">
        <f t="shared" si="5"/>
        <v>3.772481119</v>
      </c>
      <c r="P4969" s="19">
        <f t="shared" si="6"/>
        <v>81.88447315</v>
      </c>
      <c r="Q4969" s="14">
        <f t="shared" si="7"/>
        <v>13900843.3</v>
      </c>
    </row>
    <row r="4970" ht="15.75" customHeight="1">
      <c r="A4970" s="12">
        <v>2021.0</v>
      </c>
      <c r="B4970" s="265">
        <v>44348.0</v>
      </c>
      <c r="C4970" s="12" t="s">
        <v>781</v>
      </c>
      <c r="D4970" s="12" t="s">
        <v>439</v>
      </c>
      <c r="E4970" s="12" t="s">
        <v>753</v>
      </c>
      <c r="F4970" s="12" t="s">
        <v>754</v>
      </c>
      <c r="G4970" s="12" t="s">
        <v>749</v>
      </c>
      <c r="H4970" s="12" t="s">
        <v>812</v>
      </c>
      <c r="I4970" s="19">
        <v>4377.36</v>
      </c>
      <c r="J4970" s="19">
        <v>358437.81</v>
      </c>
      <c r="K4970" s="19">
        <f t="shared" si="1"/>
        <v>145.912</v>
      </c>
      <c r="L4970" s="14">
        <f t="shared" si="2"/>
        <v>145.912</v>
      </c>
      <c r="M4970" s="14">
        <f t="shared" si="3"/>
        <v>0</v>
      </c>
      <c r="N4970" s="14">
        <f t="shared" si="4"/>
        <v>0.000514680776</v>
      </c>
      <c r="O4970" s="14">
        <f t="shared" si="5"/>
        <v>0.003242488889</v>
      </c>
      <c r="P4970" s="19">
        <f t="shared" si="6"/>
        <v>81.88447146</v>
      </c>
      <c r="Q4970" s="14">
        <f t="shared" si="7"/>
        <v>11947.927</v>
      </c>
    </row>
    <row r="4971" ht="15.75" customHeight="1">
      <c r="A4971" s="12">
        <v>2021.0</v>
      </c>
      <c r="B4971" s="265">
        <v>44348.0</v>
      </c>
      <c r="C4971" s="12" t="s">
        <v>781</v>
      </c>
      <c r="D4971" s="12" t="s">
        <v>439</v>
      </c>
      <c r="E4971" s="12" t="s">
        <v>750</v>
      </c>
      <c r="F4971" s="12" t="s">
        <v>751</v>
      </c>
      <c r="G4971" s="12" t="s">
        <v>749</v>
      </c>
      <c r="H4971" s="12" t="s">
        <v>812</v>
      </c>
      <c r="I4971" s="19">
        <v>11462.81</v>
      </c>
      <c r="J4971" s="19">
        <v>938626.16</v>
      </c>
      <c r="K4971" s="19">
        <f t="shared" si="1"/>
        <v>382.0936667</v>
      </c>
      <c r="L4971" s="14">
        <f t="shared" si="2"/>
        <v>382.0936667</v>
      </c>
      <c r="M4971" s="14">
        <f t="shared" si="3"/>
        <v>0</v>
      </c>
      <c r="N4971" s="14">
        <f t="shared" si="4"/>
        <v>0.001347773075</v>
      </c>
      <c r="O4971" s="14">
        <f t="shared" si="5"/>
        <v>0.00849097037</v>
      </c>
      <c r="P4971" s="19">
        <f t="shared" si="6"/>
        <v>81.88447335</v>
      </c>
      <c r="Q4971" s="14">
        <f t="shared" si="7"/>
        <v>31287.53867</v>
      </c>
    </row>
    <row r="4972" ht="15.75" customHeight="1">
      <c r="A4972" s="12">
        <v>2021.0</v>
      </c>
      <c r="B4972" s="265">
        <v>44348.0</v>
      </c>
      <c r="C4972" s="12" t="s">
        <v>782</v>
      </c>
      <c r="D4972" s="12" t="s">
        <v>440</v>
      </c>
      <c r="E4972" s="12" t="s">
        <v>753</v>
      </c>
      <c r="F4972" s="12" t="s">
        <v>754</v>
      </c>
      <c r="G4972" s="12" t="s">
        <v>749</v>
      </c>
      <c r="H4972" s="12" t="s">
        <v>812</v>
      </c>
      <c r="I4972" s="19">
        <v>8976.92</v>
      </c>
      <c r="J4972" s="19">
        <v>2890689.19</v>
      </c>
      <c r="K4972" s="19">
        <f t="shared" si="1"/>
        <v>299.2306667</v>
      </c>
      <c r="L4972" s="14">
        <f t="shared" si="2"/>
        <v>299.2306667</v>
      </c>
      <c r="M4972" s="14">
        <f t="shared" si="3"/>
        <v>0</v>
      </c>
      <c r="N4972" s="14">
        <f t="shared" si="4"/>
        <v>0.00105548736</v>
      </c>
      <c r="O4972" s="14">
        <f t="shared" si="5"/>
        <v>0.00664957037</v>
      </c>
      <c r="P4972" s="19">
        <f t="shared" si="6"/>
        <v>322.0134734</v>
      </c>
      <c r="Q4972" s="14">
        <f t="shared" si="7"/>
        <v>96356.30633</v>
      </c>
    </row>
    <row r="4973" ht="15.75" customHeight="1">
      <c r="A4973" s="12">
        <v>2021.0</v>
      </c>
      <c r="B4973" s="265">
        <v>44348.0</v>
      </c>
      <c r="C4973" s="12" t="s">
        <v>782</v>
      </c>
      <c r="D4973" s="12" t="s">
        <v>440</v>
      </c>
      <c r="E4973" s="12" t="s">
        <v>755</v>
      </c>
      <c r="F4973" s="12" t="s">
        <v>756</v>
      </c>
      <c r="G4973" s="12" t="s">
        <v>749</v>
      </c>
      <c r="H4973" s="12" t="s">
        <v>812</v>
      </c>
      <c r="I4973" s="19">
        <v>2699.62</v>
      </c>
      <c r="J4973" s="19">
        <v>869314.01</v>
      </c>
      <c r="K4973" s="19">
        <f t="shared" si="1"/>
        <v>89.98733333</v>
      </c>
      <c r="L4973" s="14">
        <f t="shared" si="2"/>
        <v>89.98733333</v>
      </c>
      <c r="M4973" s="14">
        <f t="shared" si="3"/>
        <v>0</v>
      </c>
      <c r="N4973" s="14">
        <f t="shared" si="4"/>
        <v>0.0003174156379</v>
      </c>
      <c r="O4973" s="14">
        <f t="shared" si="5"/>
        <v>0.001999718519</v>
      </c>
      <c r="P4973" s="19">
        <f t="shared" si="6"/>
        <v>322.0134723</v>
      </c>
      <c r="Q4973" s="14">
        <f t="shared" si="7"/>
        <v>28977.13367</v>
      </c>
    </row>
    <row r="4974" ht="15.75" customHeight="1">
      <c r="A4974" s="12">
        <v>2021.0</v>
      </c>
      <c r="B4974" s="265">
        <v>44348.0</v>
      </c>
      <c r="C4974" s="12" t="s">
        <v>783</v>
      </c>
      <c r="D4974" s="12" t="s">
        <v>441</v>
      </c>
      <c r="E4974" s="12" t="s">
        <v>747</v>
      </c>
      <c r="F4974" s="12" t="s">
        <v>748</v>
      </c>
      <c r="G4974" s="12" t="s">
        <v>749</v>
      </c>
      <c r="H4974" s="12" t="s">
        <v>421</v>
      </c>
      <c r="I4974" s="19">
        <v>1644103.15</v>
      </c>
      <c r="J4974" s="19">
        <v>1.4042837954E8</v>
      </c>
      <c r="K4974" s="19">
        <f t="shared" si="1"/>
        <v>54803.43833</v>
      </c>
      <c r="L4974" s="14">
        <f t="shared" si="2"/>
        <v>54803.43833</v>
      </c>
      <c r="M4974" s="14">
        <f t="shared" si="3"/>
        <v>0</v>
      </c>
      <c r="N4974" s="14">
        <f t="shared" si="4"/>
        <v>0.1933101881</v>
      </c>
      <c r="O4974" s="14">
        <f t="shared" si="5"/>
        <v>1.217854185</v>
      </c>
      <c r="P4974" s="19">
        <f t="shared" si="6"/>
        <v>85.41336323</v>
      </c>
      <c r="Q4974" s="14">
        <f t="shared" si="7"/>
        <v>4680945.985</v>
      </c>
    </row>
    <row r="4975" ht="15.75" customHeight="1">
      <c r="A4975" s="12">
        <v>2021.0</v>
      </c>
      <c r="B4975" s="265">
        <v>44348.0</v>
      </c>
      <c r="C4975" s="12" t="s">
        <v>783</v>
      </c>
      <c r="D4975" s="12" t="s">
        <v>441</v>
      </c>
      <c r="E4975" s="12" t="s">
        <v>753</v>
      </c>
      <c r="F4975" s="12" t="s">
        <v>754</v>
      </c>
      <c r="G4975" s="12" t="s">
        <v>749</v>
      </c>
      <c r="H4975" s="12" t="s">
        <v>421</v>
      </c>
      <c r="I4975" s="19">
        <v>2918.16</v>
      </c>
      <c r="J4975" s="19">
        <v>240507.38</v>
      </c>
      <c r="K4975" s="19">
        <f t="shared" si="1"/>
        <v>97.272</v>
      </c>
      <c r="L4975" s="14">
        <f t="shared" si="2"/>
        <v>97.272</v>
      </c>
      <c r="M4975" s="14">
        <f t="shared" si="3"/>
        <v>0</v>
      </c>
      <c r="N4975" s="14">
        <f t="shared" si="4"/>
        <v>0.0003431111111</v>
      </c>
      <c r="O4975" s="14">
        <f t="shared" si="5"/>
        <v>0.0021616</v>
      </c>
      <c r="P4975" s="19">
        <f t="shared" si="6"/>
        <v>82.4174754</v>
      </c>
      <c r="Q4975" s="14">
        <f t="shared" si="7"/>
        <v>8016.912667</v>
      </c>
    </row>
    <row r="4976" ht="15.75" customHeight="1">
      <c r="A4976" s="12">
        <v>2021.0</v>
      </c>
      <c r="B4976" s="265">
        <v>44348.0</v>
      </c>
      <c r="C4976" s="12" t="s">
        <v>783</v>
      </c>
      <c r="D4976" s="12" t="s">
        <v>441</v>
      </c>
      <c r="E4976" s="12" t="s">
        <v>755</v>
      </c>
      <c r="F4976" s="12" t="s">
        <v>756</v>
      </c>
      <c r="G4976" s="12" t="s">
        <v>749</v>
      </c>
      <c r="H4976" s="12" t="s">
        <v>421</v>
      </c>
      <c r="I4976" s="19">
        <v>274.37</v>
      </c>
      <c r="J4976" s="19">
        <v>22612.88</v>
      </c>
      <c r="K4976" s="19">
        <f t="shared" si="1"/>
        <v>9.145666667</v>
      </c>
      <c r="L4976" s="14">
        <f t="shared" si="2"/>
        <v>9.145666667</v>
      </c>
      <c r="M4976" s="14">
        <f t="shared" si="3"/>
        <v>0</v>
      </c>
      <c r="N4976" s="14">
        <f t="shared" si="4"/>
        <v>0.00003225984715</v>
      </c>
      <c r="O4976" s="14">
        <f t="shared" si="5"/>
        <v>0.000203237037</v>
      </c>
      <c r="P4976" s="19">
        <f t="shared" si="6"/>
        <v>82.41746547</v>
      </c>
      <c r="Q4976" s="14">
        <f t="shared" si="7"/>
        <v>753.7626667</v>
      </c>
    </row>
    <row r="4977" ht="15.75" customHeight="1">
      <c r="A4977" s="12">
        <v>2021.0</v>
      </c>
      <c r="B4977" s="265">
        <v>44348.0</v>
      </c>
      <c r="C4977" s="12" t="s">
        <v>783</v>
      </c>
      <c r="D4977" s="12" t="s">
        <v>441</v>
      </c>
      <c r="E4977" s="12" t="s">
        <v>750</v>
      </c>
      <c r="F4977" s="12" t="s">
        <v>751</v>
      </c>
      <c r="G4977" s="12" t="s">
        <v>749</v>
      </c>
      <c r="H4977" s="12" t="s">
        <v>421</v>
      </c>
      <c r="I4977" s="19">
        <v>55371.49</v>
      </c>
      <c r="J4977" s="19">
        <v>4941756.29</v>
      </c>
      <c r="K4977" s="19">
        <f t="shared" si="1"/>
        <v>1845.716333</v>
      </c>
      <c r="L4977" s="14">
        <f t="shared" si="2"/>
        <v>1845.716333</v>
      </c>
      <c r="M4977" s="14">
        <f t="shared" si="3"/>
        <v>0</v>
      </c>
      <c r="N4977" s="14">
        <f t="shared" si="4"/>
        <v>0.006510463257</v>
      </c>
      <c r="O4977" s="14">
        <f t="shared" si="5"/>
        <v>0.04101591852</v>
      </c>
      <c r="P4977" s="19">
        <f t="shared" si="6"/>
        <v>89.24730561</v>
      </c>
      <c r="Q4977" s="14">
        <f t="shared" si="7"/>
        <v>164725.2097</v>
      </c>
    </row>
    <row r="4978" ht="15.75" customHeight="1">
      <c r="A4978" s="12">
        <v>2021.0</v>
      </c>
      <c r="B4978" s="265">
        <v>44348.0</v>
      </c>
      <c r="C4978" s="12" t="s">
        <v>807</v>
      </c>
      <c r="D4978" s="12" t="s">
        <v>808</v>
      </c>
      <c r="E4978" s="12" t="s">
        <v>747</v>
      </c>
      <c r="F4978" s="12" t="s">
        <v>748</v>
      </c>
      <c r="G4978" s="12" t="s">
        <v>749</v>
      </c>
      <c r="H4978" s="12" t="s">
        <v>421</v>
      </c>
      <c r="I4978" s="19">
        <v>46692.26</v>
      </c>
      <c r="J4978" s="19">
        <v>3848258.09</v>
      </c>
      <c r="K4978" s="19">
        <f t="shared" si="1"/>
        <v>1556.408667</v>
      </c>
      <c r="L4978" s="14">
        <f t="shared" si="2"/>
        <v>1556.408667</v>
      </c>
      <c r="M4978" s="14">
        <f t="shared" si="3"/>
        <v>0</v>
      </c>
      <c r="N4978" s="14">
        <f t="shared" si="4"/>
        <v>0.00548997766</v>
      </c>
      <c r="O4978" s="14">
        <f t="shared" si="5"/>
        <v>0.03458685926</v>
      </c>
      <c r="P4978" s="19">
        <f t="shared" si="6"/>
        <v>82.41747326</v>
      </c>
      <c r="Q4978" s="14">
        <f t="shared" si="7"/>
        <v>128275.2697</v>
      </c>
    </row>
    <row r="4979" ht="15.75" customHeight="1">
      <c r="A4979" s="12">
        <v>2021.0</v>
      </c>
      <c r="B4979" s="265">
        <v>44348.0</v>
      </c>
      <c r="C4979" s="12" t="s">
        <v>807</v>
      </c>
      <c r="D4979" s="12" t="s">
        <v>808</v>
      </c>
      <c r="E4979" s="12" t="s">
        <v>750</v>
      </c>
      <c r="F4979" s="12" t="s">
        <v>751</v>
      </c>
      <c r="G4979" s="12" t="s">
        <v>749</v>
      </c>
      <c r="H4979" s="12" t="s">
        <v>421</v>
      </c>
      <c r="I4979" s="19">
        <v>32443.02</v>
      </c>
      <c r="J4979" s="19">
        <v>2615128.59</v>
      </c>
      <c r="K4979" s="19">
        <f t="shared" si="1"/>
        <v>1081.434</v>
      </c>
      <c r="L4979" s="14">
        <f t="shared" si="2"/>
        <v>1081.434</v>
      </c>
      <c r="M4979" s="14">
        <f t="shared" si="3"/>
        <v>0</v>
      </c>
      <c r="N4979" s="14">
        <f t="shared" si="4"/>
        <v>0.003814582011</v>
      </c>
      <c r="O4979" s="14">
        <f t="shared" si="5"/>
        <v>0.02403186667</v>
      </c>
      <c r="P4979" s="19">
        <f t="shared" si="6"/>
        <v>80.60681743</v>
      </c>
      <c r="Q4979" s="14">
        <f t="shared" si="7"/>
        <v>87170.953</v>
      </c>
    </row>
    <row r="4980" ht="15.75" customHeight="1">
      <c r="A4980" s="12">
        <v>2021.0</v>
      </c>
      <c r="B4980" s="265">
        <v>44348.0</v>
      </c>
      <c r="C4980" s="12" t="s">
        <v>809</v>
      </c>
      <c r="D4980" s="12" t="s">
        <v>810</v>
      </c>
      <c r="E4980" s="12" t="s">
        <v>747</v>
      </c>
      <c r="F4980" s="12" t="s">
        <v>748</v>
      </c>
      <c r="G4980" s="12" t="s">
        <v>749</v>
      </c>
      <c r="H4980" s="12" t="s">
        <v>421</v>
      </c>
      <c r="I4980" s="19">
        <v>9839.33</v>
      </c>
      <c r="J4980" s="19">
        <v>810932.72</v>
      </c>
      <c r="K4980" s="19">
        <f t="shared" si="1"/>
        <v>327.9776667</v>
      </c>
      <c r="L4980" s="14">
        <f t="shared" si="2"/>
        <v>327.9776667</v>
      </c>
      <c r="M4980" s="14">
        <f t="shared" si="3"/>
        <v>0</v>
      </c>
      <c r="N4980" s="14">
        <f t="shared" si="4"/>
        <v>0.001156887713</v>
      </c>
      <c r="O4980" s="14">
        <f t="shared" si="5"/>
        <v>0.007288392593</v>
      </c>
      <c r="P4980" s="19">
        <f t="shared" si="6"/>
        <v>82.41747355</v>
      </c>
      <c r="Q4980" s="14">
        <f t="shared" si="7"/>
        <v>27031.09067</v>
      </c>
    </row>
    <row r="4981" ht="15.75" customHeight="1">
      <c r="A4981" s="12">
        <v>2021.0</v>
      </c>
      <c r="B4981" s="265">
        <v>44348.0</v>
      </c>
      <c r="C4981" s="12" t="s">
        <v>809</v>
      </c>
      <c r="D4981" s="12" t="s">
        <v>810</v>
      </c>
      <c r="E4981" s="12" t="s">
        <v>750</v>
      </c>
      <c r="F4981" s="12" t="s">
        <v>751</v>
      </c>
      <c r="G4981" s="12" t="s">
        <v>749</v>
      </c>
      <c r="H4981" s="12" t="s">
        <v>421</v>
      </c>
      <c r="I4981" s="19">
        <v>37820.82</v>
      </c>
      <c r="J4981" s="19">
        <v>3117096.42</v>
      </c>
      <c r="K4981" s="19">
        <f t="shared" si="1"/>
        <v>1260.694</v>
      </c>
      <c r="L4981" s="14">
        <f t="shared" si="2"/>
        <v>1260.694</v>
      </c>
      <c r="M4981" s="14">
        <f t="shared" si="3"/>
        <v>0</v>
      </c>
      <c r="N4981" s="14">
        <f t="shared" si="4"/>
        <v>0.004446892416</v>
      </c>
      <c r="O4981" s="14">
        <f t="shared" si="5"/>
        <v>0.02801542222</v>
      </c>
      <c r="P4981" s="19">
        <f t="shared" si="6"/>
        <v>82.41747323</v>
      </c>
      <c r="Q4981" s="14">
        <f t="shared" si="7"/>
        <v>103903.214</v>
      </c>
    </row>
    <row r="4982" ht="15.75" customHeight="1">
      <c r="A4982" s="12">
        <v>2021.0</v>
      </c>
      <c r="B4982" s="265">
        <v>44348.0</v>
      </c>
      <c r="C4982" s="12" t="s">
        <v>813</v>
      </c>
      <c r="D4982" s="12" t="s">
        <v>814</v>
      </c>
      <c r="E4982" s="12" t="s">
        <v>747</v>
      </c>
      <c r="F4982" s="12" t="s">
        <v>748</v>
      </c>
      <c r="G4982" s="12" t="s">
        <v>749</v>
      </c>
      <c r="H4982" s="12" t="s">
        <v>421</v>
      </c>
      <c r="I4982" s="19">
        <v>5900.04</v>
      </c>
      <c r="J4982" s="19">
        <v>486266.39</v>
      </c>
      <c r="K4982" s="19">
        <f t="shared" si="1"/>
        <v>196.668</v>
      </c>
      <c r="L4982" s="14">
        <f t="shared" si="2"/>
        <v>196.668</v>
      </c>
      <c r="M4982" s="14">
        <f t="shared" si="3"/>
        <v>0</v>
      </c>
      <c r="N4982" s="14">
        <f t="shared" si="4"/>
        <v>0.0006937142857</v>
      </c>
      <c r="O4982" s="14">
        <f t="shared" si="5"/>
        <v>0.0043704</v>
      </c>
      <c r="P4982" s="19">
        <f t="shared" si="6"/>
        <v>82.41747344</v>
      </c>
      <c r="Q4982" s="14">
        <f t="shared" si="7"/>
        <v>16208.87967</v>
      </c>
    </row>
    <row r="4983" ht="15.75" customHeight="1">
      <c r="A4983" s="12">
        <v>2021.0</v>
      </c>
      <c r="B4983" s="265">
        <v>44348.0</v>
      </c>
      <c r="C4983" s="12" t="s">
        <v>785</v>
      </c>
      <c r="D4983" s="12" t="s">
        <v>417</v>
      </c>
      <c r="E4983" s="12" t="s">
        <v>753</v>
      </c>
      <c r="F4983" s="12" t="s">
        <v>754</v>
      </c>
      <c r="G4983" s="12" t="s">
        <v>749</v>
      </c>
      <c r="H4983" s="12" t="s">
        <v>405</v>
      </c>
      <c r="I4983" s="19">
        <v>40231.0</v>
      </c>
      <c r="J4983" s="19">
        <v>8451364.33</v>
      </c>
      <c r="K4983" s="19">
        <f t="shared" si="1"/>
        <v>1341.033333</v>
      </c>
      <c r="L4983" s="14">
        <f t="shared" si="2"/>
        <v>1341.033333</v>
      </c>
      <c r="M4983" s="14">
        <f t="shared" si="3"/>
        <v>0</v>
      </c>
      <c r="N4983" s="14">
        <f t="shared" si="4"/>
        <v>0.004730276308</v>
      </c>
      <c r="O4983" s="14">
        <f t="shared" si="5"/>
        <v>0.02980074074</v>
      </c>
      <c r="P4983" s="19">
        <f t="shared" si="6"/>
        <v>210.0709485</v>
      </c>
      <c r="Q4983" s="14">
        <f t="shared" si="7"/>
        <v>281712.1443</v>
      </c>
    </row>
    <row r="4984" ht="15.75" customHeight="1">
      <c r="A4984" s="12">
        <v>2021.0</v>
      </c>
      <c r="B4984" s="265">
        <v>44348.0</v>
      </c>
      <c r="C4984" s="12" t="s">
        <v>787</v>
      </c>
      <c r="D4984" s="12" t="s">
        <v>419</v>
      </c>
      <c r="E4984" s="12" t="s">
        <v>753</v>
      </c>
      <c r="F4984" s="12" t="s">
        <v>754</v>
      </c>
      <c r="G4984" s="12" t="s">
        <v>749</v>
      </c>
      <c r="H4984" s="12" t="s">
        <v>405</v>
      </c>
      <c r="I4984" s="19">
        <v>53852.0</v>
      </c>
      <c r="J4984" s="19">
        <v>1.104652468E7</v>
      </c>
      <c r="K4984" s="19">
        <f t="shared" si="1"/>
        <v>1795.066667</v>
      </c>
      <c r="L4984" s="14">
        <f t="shared" si="2"/>
        <v>1795.066667</v>
      </c>
      <c r="M4984" s="14">
        <f t="shared" si="3"/>
        <v>0</v>
      </c>
      <c r="N4984" s="14">
        <f t="shared" si="4"/>
        <v>0.006331804821</v>
      </c>
      <c r="O4984" s="14">
        <f t="shared" si="5"/>
        <v>0.03989037037</v>
      </c>
      <c r="P4984" s="19">
        <f t="shared" si="6"/>
        <v>205.1274731</v>
      </c>
      <c r="Q4984" s="14">
        <f t="shared" si="7"/>
        <v>368217.4893</v>
      </c>
    </row>
    <row r="4985" ht="15.75" customHeight="1">
      <c r="A4985" s="12">
        <v>2021.0</v>
      </c>
      <c r="B4985" s="265">
        <v>44348.0</v>
      </c>
      <c r="C4985" s="12" t="s">
        <v>787</v>
      </c>
      <c r="D4985" s="12" t="s">
        <v>419</v>
      </c>
      <c r="E4985" s="12" t="s">
        <v>755</v>
      </c>
      <c r="F4985" s="12" t="s">
        <v>756</v>
      </c>
      <c r="G4985" s="12" t="s">
        <v>749</v>
      </c>
      <c r="H4985" s="12" t="s">
        <v>405</v>
      </c>
      <c r="I4985" s="19">
        <v>1515.0</v>
      </c>
      <c r="J4985" s="19">
        <v>310768.12</v>
      </c>
      <c r="K4985" s="19">
        <f t="shared" si="1"/>
        <v>50.5</v>
      </c>
      <c r="L4985" s="14">
        <f t="shared" si="2"/>
        <v>50.5</v>
      </c>
      <c r="M4985" s="14">
        <f t="shared" si="3"/>
        <v>0</v>
      </c>
      <c r="N4985" s="14">
        <f t="shared" si="4"/>
        <v>0.0001781305115</v>
      </c>
      <c r="O4985" s="14">
        <f t="shared" si="5"/>
        <v>0.001122222222</v>
      </c>
      <c r="P4985" s="19">
        <f t="shared" si="6"/>
        <v>205.1274719</v>
      </c>
      <c r="Q4985" s="14">
        <f t="shared" si="7"/>
        <v>10358.93733</v>
      </c>
    </row>
    <row r="4986" ht="15.75" customHeight="1">
      <c r="A4986" s="12">
        <v>2021.0</v>
      </c>
      <c r="B4986" s="265">
        <v>44378.0</v>
      </c>
      <c r="C4986" s="12" t="s">
        <v>752</v>
      </c>
      <c r="D4986" s="12" t="s">
        <v>424</v>
      </c>
      <c r="E4986" s="12" t="s">
        <v>753</v>
      </c>
      <c r="F4986" s="12" t="s">
        <v>754</v>
      </c>
      <c r="G4986" s="12" t="s">
        <v>749</v>
      </c>
      <c r="H4986" s="12" t="s">
        <v>421</v>
      </c>
      <c r="I4986" s="19">
        <v>13417.6</v>
      </c>
      <c r="J4986" s="19">
        <v>1.08357918E7</v>
      </c>
      <c r="K4986" s="19">
        <f t="shared" si="1"/>
        <v>447.2533333</v>
      </c>
      <c r="L4986" s="14">
        <f t="shared" si="2"/>
        <v>447.2533333</v>
      </c>
      <c r="M4986" s="14">
        <f t="shared" si="3"/>
        <v>0</v>
      </c>
      <c r="N4986" s="14">
        <f t="shared" si="4"/>
        <v>0.001577613169</v>
      </c>
      <c r="O4986" s="14">
        <f t="shared" si="5"/>
        <v>0.009938962963</v>
      </c>
      <c r="P4986" s="19">
        <f t="shared" si="6"/>
        <v>807.5804764</v>
      </c>
      <c r="Q4986" s="14">
        <f t="shared" si="7"/>
        <v>361193.06</v>
      </c>
    </row>
    <row r="4987" ht="15.75" customHeight="1">
      <c r="A4987" s="12">
        <v>2021.0</v>
      </c>
      <c r="B4987" s="265">
        <v>44378.0</v>
      </c>
      <c r="C4987" s="12" t="s">
        <v>803</v>
      </c>
      <c r="D4987" s="12" t="s">
        <v>408</v>
      </c>
      <c r="E4987" s="12" t="s">
        <v>747</v>
      </c>
      <c r="F4987" s="12" t="s">
        <v>748</v>
      </c>
      <c r="G4987" s="12" t="s">
        <v>749</v>
      </c>
      <c r="H4987" s="12" t="s">
        <v>405</v>
      </c>
      <c r="I4987" s="19">
        <v>247737.07</v>
      </c>
      <c r="J4987" s="19">
        <v>5.645425855E7</v>
      </c>
      <c r="K4987" s="19">
        <f t="shared" si="1"/>
        <v>8257.902333</v>
      </c>
      <c r="L4987" s="14">
        <f t="shared" si="2"/>
        <v>8257.902333</v>
      </c>
      <c r="M4987" s="14">
        <f t="shared" si="3"/>
        <v>0</v>
      </c>
      <c r="N4987" s="14">
        <f t="shared" si="4"/>
        <v>0.02912840329</v>
      </c>
      <c r="O4987" s="14">
        <f t="shared" si="5"/>
        <v>0.1835089407</v>
      </c>
      <c r="P4987" s="19">
        <f t="shared" si="6"/>
        <v>227.8797378</v>
      </c>
      <c r="Q4987" s="14">
        <f t="shared" si="7"/>
        <v>1881808.618</v>
      </c>
    </row>
    <row r="4988" ht="15.75" customHeight="1">
      <c r="A4988" s="12">
        <v>2021.0</v>
      </c>
      <c r="B4988" s="265">
        <v>44378.0</v>
      </c>
      <c r="C4988" s="12" t="s">
        <v>803</v>
      </c>
      <c r="D4988" s="12" t="s">
        <v>408</v>
      </c>
      <c r="E4988" s="12" t="s">
        <v>753</v>
      </c>
      <c r="F4988" s="12" t="s">
        <v>754</v>
      </c>
      <c r="G4988" s="12" t="s">
        <v>749</v>
      </c>
      <c r="H4988" s="12" t="s">
        <v>405</v>
      </c>
      <c r="I4988" s="19">
        <v>1.543102637E7</v>
      </c>
      <c r="J4988" s="19">
        <v>3.59921478797E9</v>
      </c>
      <c r="K4988" s="19">
        <f t="shared" si="1"/>
        <v>514367.5457</v>
      </c>
      <c r="L4988" s="14">
        <f t="shared" si="2"/>
        <v>283500</v>
      </c>
      <c r="M4988" s="14">
        <f t="shared" si="3"/>
        <v>230867.5457</v>
      </c>
      <c r="N4988" s="14">
        <f t="shared" si="4"/>
        <v>1</v>
      </c>
      <c r="O4988" s="14">
        <f t="shared" si="5"/>
        <v>6.3</v>
      </c>
      <c r="P4988" s="19">
        <f t="shared" si="6"/>
        <v>233.2453268</v>
      </c>
      <c r="Q4988" s="14">
        <f t="shared" si="7"/>
        <v>66125050.14</v>
      </c>
    </row>
    <row r="4989" ht="15.75" customHeight="1">
      <c r="A4989" s="12">
        <v>2021.0</v>
      </c>
      <c r="B4989" s="265">
        <v>44378.0</v>
      </c>
      <c r="C4989" s="12" t="s">
        <v>803</v>
      </c>
      <c r="D4989" s="12" t="s">
        <v>408</v>
      </c>
      <c r="E4989" s="12" t="s">
        <v>755</v>
      </c>
      <c r="F4989" s="12" t="s">
        <v>756</v>
      </c>
      <c r="G4989" s="12" t="s">
        <v>749</v>
      </c>
      <c r="H4989" s="12" t="s">
        <v>405</v>
      </c>
      <c r="I4989" s="19">
        <v>99742.43</v>
      </c>
      <c r="J4989" s="19">
        <v>3.378062415E7</v>
      </c>
      <c r="K4989" s="19">
        <f t="shared" si="1"/>
        <v>3324.747667</v>
      </c>
      <c r="L4989" s="14">
        <f t="shared" si="2"/>
        <v>3324.747667</v>
      </c>
      <c r="M4989" s="14">
        <f t="shared" si="3"/>
        <v>0</v>
      </c>
      <c r="N4989" s="14">
        <f t="shared" si="4"/>
        <v>0.011727505</v>
      </c>
      <c r="O4989" s="14">
        <f t="shared" si="5"/>
        <v>0.07388328148</v>
      </c>
      <c r="P4989" s="19">
        <f t="shared" si="6"/>
        <v>338.6785759</v>
      </c>
      <c r="Q4989" s="14">
        <f t="shared" si="7"/>
        <v>1126020.805</v>
      </c>
    </row>
    <row r="4990" ht="15.75" customHeight="1">
      <c r="A4990" s="12">
        <v>2021.0</v>
      </c>
      <c r="B4990" s="265">
        <v>44378.0</v>
      </c>
      <c r="C4990" s="12" t="s">
        <v>759</v>
      </c>
      <c r="D4990" s="12" t="s">
        <v>406</v>
      </c>
      <c r="E4990" s="12" t="s">
        <v>747</v>
      </c>
      <c r="F4990" s="12" t="s">
        <v>748</v>
      </c>
      <c r="G4990" s="12" t="s">
        <v>749</v>
      </c>
      <c r="H4990" s="12" t="s">
        <v>405</v>
      </c>
      <c r="I4990" s="19">
        <v>200322.75</v>
      </c>
      <c r="J4990" s="19">
        <v>5.081445026E7</v>
      </c>
      <c r="K4990" s="19">
        <f t="shared" si="1"/>
        <v>6677.425</v>
      </c>
      <c r="L4990" s="14">
        <f t="shared" si="2"/>
        <v>6677.425</v>
      </c>
      <c r="M4990" s="14">
        <f t="shared" si="3"/>
        <v>0</v>
      </c>
      <c r="N4990" s="14">
        <f t="shared" si="4"/>
        <v>0.02355352734</v>
      </c>
      <c r="O4990" s="14">
        <f t="shared" si="5"/>
        <v>0.1483872222</v>
      </c>
      <c r="P4990" s="19">
        <f t="shared" si="6"/>
        <v>253.6629028</v>
      </c>
      <c r="Q4990" s="14">
        <f t="shared" si="7"/>
        <v>1693815.009</v>
      </c>
    </row>
    <row r="4991" ht="15.75" customHeight="1">
      <c r="A4991" s="12">
        <v>2021.0</v>
      </c>
      <c r="B4991" s="265">
        <v>44378.0</v>
      </c>
      <c r="C4991" s="12" t="s">
        <v>759</v>
      </c>
      <c r="D4991" s="12" t="s">
        <v>406</v>
      </c>
      <c r="E4991" s="12" t="s">
        <v>753</v>
      </c>
      <c r="F4991" s="12" t="s">
        <v>754</v>
      </c>
      <c r="G4991" s="12" t="s">
        <v>749</v>
      </c>
      <c r="H4991" s="12" t="s">
        <v>405</v>
      </c>
      <c r="I4991" s="19">
        <v>1.919899327E7</v>
      </c>
      <c r="J4991" s="19">
        <v>4.99079241852E9</v>
      </c>
      <c r="K4991" s="19">
        <f t="shared" si="1"/>
        <v>639966.4423</v>
      </c>
      <c r="L4991" s="14">
        <f t="shared" si="2"/>
        <v>283500</v>
      </c>
      <c r="M4991" s="14">
        <f t="shared" si="3"/>
        <v>356466.4423</v>
      </c>
      <c r="N4991" s="14">
        <f t="shared" si="4"/>
        <v>1</v>
      </c>
      <c r="O4991" s="14">
        <f t="shared" si="5"/>
        <v>6.3</v>
      </c>
      <c r="P4991" s="19">
        <f t="shared" si="6"/>
        <v>259.9507354</v>
      </c>
      <c r="Q4991" s="14">
        <f t="shared" si="7"/>
        <v>73696033.47</v>
      </c>
    </row>
    <row r="4992" ht="15.75" customHeight="1">
      <c r="A4992" s="12">
        <v>2021.0</v>
      </c>
      <c r="B4992" s="265">
        <v>44378.0</v>
      </c>
      <c r="C4992" s="12" t="s">
        <v>759</v>
      </c>
      <c r="D4992" s="12" t="s">
        <v>406</v>
      </c>
      <c r="E4992" s="12" t="s">
        <v>755</v>
      </c>
      <c r="F4992" s="12" t="s">
        <v>756</v>
      </c>
      <c r="G4992" s="12" t="s">
        <v>749</v>
      </c>
      <c r="H4992" s="12" t="s">
        <v>405</v>
      </c>
      <c r="I4992" s="19">
        <v>600856.27</v>
      </c>
      <c r="J4992" s="19">
        <v>1.8114081835E8</v>
      </c>
      <c r="K4992" s="19">
        <f t="shared" si="1"/>
        <v>20028.54233</v>
      </c>
      <c r="L4992" s="14">
        <f t="shared" si="2"/>
        <v>20028.54233</v>
      </c>
      <c r="M4992" s="14">
        <f t="shared" si="3"/>
        <v>0</v>
      </c>
      <c r="N4992" s="14">
        <f t="shared" si="4"/>
        <v>0.07064741564</v>
      </c>
      <c r="O4992" s="14">
        <f t="shared" si="5"/>
        <v>0.4450787185</v>
      </c>
      <c r="P4992" s="19">
        <f t="shared" si="6"/>
        <v>301.4711294</v>
      </c>
      <c r="Q4992" s="14">
        <f t="shared" si="7"/>
        <v>6038027.278</v>
      </c>
    </row>
    <row r="4993" ht="15.75" customHeight="1">
      <c r="A4993" s="12">
        <v>2021.0</v>
      </c>
      <c r="B4993" s="265">
        <v>44378.0</v>
      </c>
      <c r="C4993" s="12" t="s">
        <v>765</v>
      </c>
      <c r="D4993" s="12" t="s">
        <v>412</v>
      </c>
      <c r="E4993" s="12" t="s">
        <v>747</v>
      </c>
      <c r="F4993" s="12" t="s">
        <v>748</v>
      </c>
      <c r="G4993" s="12" t="s">
        <v>749</v>
      </c>
      <c r="H4993" s="12" t="s">
        <v>405</v>
      </c>
      <c r="I4993" s="19">
        <v>42080.5</v>
      </c>
      <c r="J4993" s="19">
        <v>7116324.26</v>
      </c>
      <c r="K4993" s="19">
        <f t="shared" si="1"/>
        <v>1402.683333</v>
      </c>
      <c r="L4993" s="14">
        <f t="shared" si="2"/>
        <v>1402.683333</v>
      </c>
      <c r="M4993" s="14">
        <f t="shared" si="3"/>
        <v>0</v>
      </c>
      <c r="N4993" s="14">
        <f t="shared" si="4"/>
        <v>0.004947736626</v>
      </c>
      <c r="O4993" s="14">
        <f t="shared" si="5"/>
        <v>0.03117074074</v>
      </c>
      <c r="P4993" s="19">
        <f t="shared" si="6"/>
        <v>169.1121603</v>
      </c>
      <c r="Q4993" s="14">
        <f t="shared" si="7"/>
        <v>237210.8087</v>
      </c>
    </row>
    <row r="4994" ht="15.75" customHeight="1">
      <c r="A4994" s="12">
        <v>2021.0</v>
      </c>
      <c r="B4994" s="265">
        <v>44378.0</v>
      </c>
      <c r="C4994" s="12" t="s">
        <v>765</v>
      </c>
      <c r="D4994" s="12" t="s">
        <v>412</v>
      </c>
      <c r="E4994" s="12" t="s">
        <v>753</v>
      </c>
      <c r="F4994" s="12" t="s">
        <v>754</v>
      </c>
      <c r="G4994" s="12" t="s">
        <v>749</v>
      </c>
      <c r="H4994" s="12" t="s">
        <v>405</v>
      </c>
      <c r="I4994" s="19">
        <v>8159629.5</v>
      </c>
      <c r="J4994" s="19">
        <v>1.36211424729E9</v>
      </c>
      <c r="K4994" s="19">
        <f t="shared" si="1"/>
        <v>271987.65</v>
      </c>
      <c r="L4994" s="14">
        <f t="shared" si="2"/>
        <v>271987.65</v>
      </c>
      <c r="M4994" s="14">
        <f t="shared" si="3"/>
        <v>0</v>
      </c>
      <c r="N4994" s="14">
        <f t="shared" si="4"/>
        <v>0.9593920635</v>
      </c>
      <c r="O4994" s="14">
        <f t="shared" si="5"/>
        <v>6.04417</v>
      </c>
      <c r="P4994" s="19">
        <f t="shared" si="6"/>
        <v>166.9333451</v>
      </c>
      <c r="Q4994" s="14">
        <f t="shared" si="7"/>
        <v>45403808.24</v>
      </c>
    </row>
    <row r="4995" ht="15.75" customHeight="1">
      <c r="A4995" s="12">
        <v>2021.0</v>
      </c>
      <c r="B4995" s="265">
        <v>44378.0</v>
      </c>
      <c r="C4995" s="12" t="s">
        <v>765</v>
      </c>
      <c r="D4995" s="12" t="s">
        <v>412</v>
      </c>
      <c r="E4995" s="12" t="s">
        <v>755</v>
      </c>
      <c r="F4995" s="12" t="s">
        <v>756</v>
      </c>
      <c r="G4995" s="12" t="s">
        <v>749</v>
      </c>
      <c r="H4995" s="12" t="s">
        <v>405</v>
      </c>
      <c r="I4995" s="19">
        <v>41149.0</v>
      </c>
      <c r="J4995" s="19">
        <v>7058090.45</v>
      </c>
      <c r="K4995" s="19">
        <f t="shared" si="1"/>
        <v>1371.633333</v>
      </c>
      <c r="L4995" s="14">
        <f t="shared" si="2"/>
        <v>1371.633333</v>
      </c>
      <c r="M4995" s="14">
        <f t="shared" si="3"/>
        <v>0</v>
      </c>
      <c r="N4995" s="14">
        <f t="shared" si="4"/>
        <v>0.004838212816</v>
      </c>
      <c r="O4995" s="14">
        <f t="shared" si="5"/>
        <v>0.03048074074</v>
      </c>
      <c r="P4995" s="19">
        <f t="shared" si="6"/>
        <v>171.5251999</v>
      </c>
      <c r="Q4995" s="14">
        <f t="shared" si="7"/>
        <v>235269.6817</v>
      </c>
    </row>
    <row r="4996" ht="15.75" customHeight="1">
      <c r="A4996" s="12">
        <v>2021.0</v>
      </c>
      <c r="B4996" s="265">
        <v>44378.0</v>
      </c>
      <c r="C4996" s="12" t="s">
        <v>766</v>
      </c>
      <c r="D4996" s="12" t="s">
        <v>413</v>
      </c>
      <c r="E4996" s="12" t="s">
        <v>747</v>
      </c>
      <c r="F4996" s="12" t="s">
        <v>748</v>
      </c>
      <c r="G4996" s="12" t="s">
        <v>749</v>
      </c>
      <c r="H4996" s="12" t="s">
        <v>405</v>
      </c>
      <c r="I4996" s="19">
        <v>326198.39</v>
      </c>
      <c r="J4996" s="19">
        <v>5.526875927E7</v>
      </c>
      <c r="K4996" s="19">
        <f t="shared" si="1"/>
        <v>10873.27967</v>
      </c>
      <c r="L4996" s="14">
        <f t="shared" si="2"/>
        <v>10873.27967</v>
      </c>
      <c r="M4996" s="14">
        <f t="shared" si="3"/>
        <v>0</v>
      </c>
      <c r="N4996" s="14">
        <f t="shared" si="4"/>
        <v>0.03835372016</v>
      </c>
      <c r="O4996" s="14">
        <f t="shared" si="5"/>
        <v>0.241628437</v>
      </c>
      <c r="P4996" s="19">
        <f t="shared" si="6"/>
        <v>169.4329615</v>
      </c>
      <c r="Q4996" s="14">
        <f t="shared" si="7"/>
        <v>1842291.976</v>
      </c>
    </row>
    <row r="4997" ht="15.75" customHeight="1">
      <c r="A4997" s="12">
        <v>2021.0</v>
      </c>
      <c r="B4997" s="265">
        <v>44378.0</v>
      </c>
      <c r="C4997" s="12" t="s">
        <v>766</v>
      </c>
      <c r="D4997" s="12" t="s">
        <v>413</v>
      </c>
      <c r="E4997" s="12" t="s">
        <v>753</v>
      </c>
      <c r="F4997" s="12" t="s">
        <v>754</v>
      </c>
      <c r="G4997" s="12" t="s">
        <v>749</v>
      </c>
      <c r="H4997" s="12" t="s">
        <v>405</v>
      </c>
      <c r="I4997" s="19">
        <v>1.197614596E7</v>
      </c>
      <c r="J4997" s="19">
        <v>2.03092963563E9</v>
      </c>
      <c r="K4997" s="19">
        <f t="shared" si="1"/>
        <v>399204.8653</v>
      </c>
      <c r="L4997" s="14">
        <f t="shared" si="2"/>
        <v>283500</v>
      </c>
      <c r="M4997" s="14">
        <f t="shared" si="3"/>
        <v>115704.8653</v>
      </c>
      <c r="N4997" s="14">
        <f t="shared" si="4"/>
        <v>1</v>
      </c>
      <c r="O4997" s="14">
        <f t="shared" si="5"/>
        <v>6.3</v>
      </c>
      <c r="P4997" s="19">
        <f t="shared" si="6"/>
        <v>169.5812361</v>
      </c>
      <c r="Q4997" s="14">
        <f t="shared" si="7"/>
        <v>48076280.43</v>
      </c>
    </row>
    <row r="4998" ht="15.75" customHeight="1">
      <c r="A4998" s="12">
        <v>2021.0</v>
      </c>
      <c r="B4998" s="265">
        <v>44378.0</v>
      </c>
      <c r="C4998" s="12" t="s">
        <v>766</v>
      </c>
      <c r="D4998" s="12" t="s">
        <v>413</v>
      </c>
      <c r="E4998" s="12" t="s">
        <v>755</v>
      </c>
      <c r="F4998" s="12" t="s">
        <v>756</v>
      </c>
      <c r="G4998" s="12" t="s">
        <v>749</v>
      </c>
      <c r="H4998" s="12" t="s">
        <v>405</v>
      </c>
      <c r="I4998" s="19">
        <v>75662.73</v>
      </c>
      <c r="J4998" s="19">
        <v>1.33033409E7</v>
      </c>
      <c r="K4998" s="19">
        <f t="shared" si="1"/>
        <v>2522.091</v>
      </c>
      <c r="L4998" s="14">
        <f t="shared" si="2"/>
        <v>2522.091</v>
      </c>
      <c r="M4998" s="14">
        <f t="shared" si="3"/>
        <v>0</v>
      </c>
      <c r="N4998" s="14">
        <f t="shared" si="4"/>
        <v>0.00889626455</v>
      </c>
      <c r="O4998" s="14">
        <f t="shared" si="5"/>
        <v>0.05604646667</v>
      </c>
      <c r="P4998" s="19">
        <f t="shared" si="6"/>
        <v>175.8242255</v>
      </c>
      <c r="Q4998" s="14">
        <f t="shared" si="7"/>
        <v>443444.6967</v>
      </c>
    </row>
    <row r="4999" ht="15.75" customHeight="1">
      <c r="A4999" s="12">
        <v>2021.0</v>
      </c>
      <c r="B4999" s="265">
        <v>44378.0</v>
      </c>
      <c r="C4999" s="12" t="s">
        <v>766</v>
      </c>
      <c r="D4999" s="12" t="s">
        <v>413</v>
      </c>
      <c r="E4999" s="12" t="s">
        <v>750</v>
      </c>
      <c r="F4999" s="12" t="s">
        <v>751</v>
      </c>
      <c r="G4999" s="12" t="s">
        <v>749</v>
      </c>
      <c r="H4999" s="12" t="s">
        <v>405</v>
      </c>
      <c r="I4999" s="19">
        <v>60423.2</v>
      </c>
      <c r="J4999" s="19">
        <v>1.035172721E7</v>
      </c>
      <c r="K4999" s="19">
        <f t="shared" si="1"/>
        <v>2014.106667</v>
      </c>
      <c r="L4999" s="14">
        <f t="shared" si="2"/>
        <v>2014.106667</v>
      </c>
      <c r="M4999" s="14">
        <f t="shared" si="3"/>
        <v>0</v>
      </c>
      <c r="N4999" s="14">
        <f t="shared" si="4"/>
        <v>0.007104432687</v>
      </c>
      <c r="O4999" s="14">
        <f t="shared" si="5"/>
        <v>0.04475792593</v>
      </c>
      <c r="P4999" s="19">
        <f t="shared" si="6"/>
        <v>171.3204069</v>
      </c>
      <c r="Q4999" s="14">
        <f t="shared" si="7"/>
        <v>345057.5737</v>
      </c>
    </row>
    <row r="5000" ht="15.75" customHeight="1">
      <c r="A5000" s="12">
        <v>2021.0</v>
      </c>
      <c r="B5000" s="265">
        <v>44378.0</v>
      </c>
      <c r="C5000" s="12" t="s">
        <v>767</v>
      </c>
      <c r="D5000" s="12" t="s">
        <v>432</v>
      </c>
      <c r="E5000" s="12" t="s">
        <v>747</v>
      </c>
      <c r="F5000" s="12" t="s">
        <v>748</v>
      </c>
      <c r="G5000" s="12" t="s">
        <v>749</v>
      </c>
      <c r="H5000" s="12" t="s">
        <v>421</v>
      </c>
      <c r="I5000" s="19">
        <v>158010.66</v>
      </c>
      <c r="J5000" s="19">
        <v>5.707656263E7</v>
      </c>
      <c r="K5000" s="19">
        <f t="shared" si="1"/>
        <v>5267.022</v>
      </c>
      <c r="L5000" s="14">
        <f t="shared" si="2"/>
        <v>5267.022</v>
      </c>
      <c r="M5000" s="14">
        <f t="shared" si="3"/>
        <v>0</v>
      </c>
      <c r="N5000" s="14">
        <f t="shared" si="4"/>
        <v>0.01857856085</v>
      </c>
      <c r="O5000" s="14">
        <f t="shared" si="5"/>
        <v>0.1170449333</v>
      </c>
      <c r="P5000" s="19">
        <f t="shared" si="6"/>
        <v>361.2196964</v>
      </c>
      <c r="Q5000" s="14">
        <f t="shared" si="7"/>
        <v>1902552.088</v>
      </c>
    </row>
    <row r="5001" ht="15.75" customHeight="1">
      <c r="A5001" s="12">
        <v>2021.0</v>
      </c>
      <c r="B5001" s="265">
        <v>44378.0</v>
      </c>
      <c r="C5001" s="12" t="s">
        <v>767</v>
      </c>
      <c r="D5001" s="12" t="s">
        <v>432</v>
      </c>
      <c r="E5001" s="12" t="s">
        <v>753</v>
      </c>
      <c r="F5001" s="12" t="s">
        <v>754</v>
      </c>
      <c r="G5001" s="12" t="s">
        <v>749</v>
      </c>
      <c r="H5001" s="12" t="s">
        <v>421</v>
      </c>
      <c r="I5001" s="19">
        <v>3.319871204E7</v>
      </c>
      <c r="J5001" s="19">
        <v>1.21868040801E10</v>
      </c>
      <c r="K5001" s="19">
        <f t="shared" si="1"/>
        <v>1106623.735</v>
      </c>
      <c r="L5001" s="14">
        <f t="shared" si="2"/>
        <v>283500</v>
      </c>
      <c r="M5001" s="14">
        <f t="shared" si="3"/>
        <v>823123.7347</v>
      </c>
      <c r="N5001" s="14">
        <f t="shared" si="4"/>
        <v>1</v>
      </c>
      <c r="O5001" s="14">
        <f t="shared" si="5"/>
        <v>6.3</v>
      </c>
      <c r="P5001" s="19">
        <f t="shared" si="6"/>
        <v>367.0866528</v>
      </c>
      <c r="Q5001" s="14">
        <f t="shared" si="7"/>
        <v>104069066.1</v>
      </c>
    </row>
    <row r="5002" ht="15.75" customHeight="1">
      <c r="A5002" s="12">
        <v>2021.0</v>
      </c>
      <c r="B5002" s="265">
        <v>44378.0</v>
      </c>
      <c r="C5002" s="12" t="s">
        <v>767</v>
      </c>
      <c r="D5002" s="12" t="s">
        <v>432</v>
      </c>
      <c r="E5002" s="12" t="s">
        <v>755</v>
      </c>
      <c r="F5002" s="12" t="s">
        <v>756</v>
      </c>
      <c r="G5002" s="12" t="s">
        <v>749</v>
      </c>
      <c r="H5002" s="12" t="s">
        <v>421</v>
      </c>
      <c r="I5002" s="19">
        <v>418759.89</v>
      </c>
      <c r="J5002" s="19">
        <v>1.5824408364E8</v>
      </c>
      <c r="K5002" s="19">
        <f t="shared" si="1"/>
        <v>13958.663</v>
      </c>
      <c r="L5002" s="14">
        <f t="shared" si="2"/>
        <v>13958.663</v>
      </c>
      <c r="M5002" s="14">
        <f t="shared" si="3"/>
        <v>0</v>
      </c>
      <c r="N5002" s="14">
        <f t="shared" si="4"/>
        <v>0.04923690653</v>
      </c>
      <c r="O5002" s="14">
        <f t="shared" si="5"/>
        <v>0.3101925111</v>
      </c>
      <c r="P5002" s="19">
        <f t="shared" si="6"/>
        <v>377.8873942</v>
      </c>
      <c r="Q5002" s="14">
        <f t="shared" si="7"/>
        <v>5274802.788</v>
      </c>
    </row>
    <row r="5003" ht="15.75" customHeight="1">
      <c r="A5003" s="12">
        <v>2021.0</v>
      </c>
      <c r="B5003" s="265">
        <v>44378.0</v>
      </c>
      <c r="C5003" s="12" t="s">
        <v>768</v>
      </c>
      <c r="D5003" s="12" t="s">
        <v>422</v>
      </c>
      <c r="E5003" s="12" t="s">
        <v>747</v>
      </c>
      <c r="F5003" s="12" t="s">
        <v>748</v>
      </c>
      <c r="G5003" s="12" t="s">
        <v>749</v>
      </c>
      <c r="H5003" s="12" t="s">
        <v>421</v>
      </c>
      <c r="I5003" s="19">
        <v>1783.86</v>
      </c>
      <c r="J5003" s="19">
        <v>1648896.24</v>
      </c>
      <c r="K5003" s="19">
        <f t="shared" si="1"/>
        <v>59.462</v>
      </c>
      <c r="L5003" s="14">
        <f t="shared" si="2"/>
        <v>59.462</v>
      </c>
      <c r="M5003" s="14">
        <f t="shared" si="3"/>
        <v>0</v>
      </c>
      <c r="N5003" s="14">
        <f t="shared" si="4"/>
        <v>0.0002097425044</v>
      </c>
      <c r="O5003" s="14">
        <f t="shared" si="5"/>
        <v>0.001321377778</v>
      </c>
      <c r="P5003" s="19">
        <f t="shared" si="6"/>
        <v>924.3417309</v>
      </c>
      <c r="Q5003" s="14">
        <f t="shared" si="7"/>
        <v>54963.208</v>
      </c>
    </row>
    <row r="5004" ht="15.75" customHeight="1">
      <c r="A5004" s="12">
        <v>2021.0</v>
      </c>
      <c r="B5004" s="265">
        <v>44378.0</v>
      </c>
      <c r="C5004" s="12" t="s">
        <v>768</v>
      </c>
      <c r="D5004" s="12" t="s">
        <v>422</v>
      </c>
      <c r="E5004" s="12" t="s">
        <v>753</v>
      </c>
      <c r="F5004" s="12" t="s">
        <v>754</v>
      </c>
      <c r="G5004" s="12" t="s">
        <v>749</v>
      </c>
      <c r="H5004" s="12" t="s">
        <v>421</v>
      </c>
      <c r="I5004" s="19">
        <v>300121.32</v>
      </c>
      <c r="J5004" s="19">
        <v>2.4561955767E8</v>
      </c>
      <c r="K5004" s="19">
        <f t="shared" si="1"/>
        <v>10004.044</v>
      </c>
      <c r="L5004" s="14">
        <f t="shared" si="2"/>
        <v>10004.044</v>
      </c>
      <c r="M5004" s="14">
        <f t="shared" si="3"/>
        <v>0</v>
      </c>
      <c r="N5004" s="14">
        <f t="shared" si="4"/>
        <v>0.03528763316</v>
      </c>
      <c r="O5004" s="14">
        <f t="shared" si="5"/>
        <v>0.2223120889</v>
      </c>
      <c r="P5004" s="19">
        <f t="shared" si="6"/>
        <v>818.4008976</v>
      </c>
      <c r="Q5004" s="14">
        <f t="shared" si="7"/>
        <v>8187318.589</v>
      </c>
    </row>
    <row r="5005" ht="15.75" customHeight="1">
      <c r="A5005" s="12">
        <v>2021.0</v>
      </c>
      <c r="B5005" s="265">
        <v>44378.0</v>
      </c>
      <c r="C5005" s="12" t="s">
        <v>768</v>
      </c>
      <c r="D5005" s="12" t="s">
        <v>422</v>
      </c>
      <c r="E5005" s="12" t="s">
        <v>755</v>
      </c>
      <c r="F5005" s="12" t="s">
        <v>756</v>
      </c>
      <c r="G5005" s="12" t="s">
        <v>749</v>
      </c>
      <c r="H5005" s="12" t="s">
        <v>421</v>
      </c>
      <c r="I5005" s="19">
        <v>9813.43</v>
      </c>
      <c r="J5005" s="19">
        <v>7894143.24</v>
      </c>
      <c r="K5005" s="19">
        <f t="shared" si="1"/>
        <v>327.1143333</v>
      </c>
      <c r="L5005" s="14">
        <f t="shared" si="2"/>
        <v>327.1143333</v>
      </c>
      <c r="M5005" s="14">
        <f t="shared" si="3"/>
        <v>0</v>
      </c>
      <c r="N5005" s="14">
        <f t="shared" si="4"/>
        <v>0.001153842446</v>
      </c>
      <c r="O5005" s="14">
        <f t="shared" si="5"/>
        <v>0.007269207407</v>
      </c>
      <c r="P5005" s="19">
        <f t="shared" si="6"/>
        <v>804.4224333</v>
      </c>
      <c r="Q5005" s="14">
        <f t="shared" si="7"/>
        <v>263138.108</v>
      </c>
    </row>
    <row r="5006" ht="15.75" customHeight="1">
      <c r="A5006" s="12">
        <v>2021.0</v>
      </c>
      <c r="B5006" s="265">
        <v>44378.0</v>
      </c>
      <c r="C5006" s="12" t="s">
        <v>769</v>
      </c>
      <c r="D5006" s="12" t="s">
        <v>423</v>
      </c>
      <c r="E5006" s="12" t="s">
        <v>753</v>
      </c>
      <c r="F5006" s="12" t="s">
        <v>754</v>
      </c>
      <c r="G5006" s="12" t="s">
        <v>749</v>
      </c>
      <c r="H5006" s="12" t="s">
        <v>421</v>
      </c>
      <c r="I5006" s="19">
        <v>409.19</v>
      </c>
      <c r="J5006" s="19">
        <v>270313.91</v>
      </c>
      <c r="K5006" s="19">
        <f t="shared" si="1"/>
        <v>13.63966667</v>
      </c>
      <c r="L5006" s="14">
        <f t="shared" si="2"/>
        <v>13.63966667</v>
      </c>
      <c r="M5006" s="14">
        <f t="shared" si="3"/>
        <v>0</v>
      </c>
      <c r="N5006" s="14">
        <f t="shared" si="4"/>
        <v>0.000048111699</v>
      </c>
      <c r="O5006" s="14">
        <f t="shared" si="5"/>
        <v>0.0003031037037</v>
      </c>
      <c r="P5006" s="19">
        <f t="shared" si="6"/>
        <v>660.6073218</v>
      </c>
      <c r="Q5006" s="14">
        <f t="shared" si="7"/>
        <v>9010.463667</v>
      </c>
    </row>
    <row r="5007" ht="15.75" customHeight="1">
      <c r="A5007" s="12">
        <v>2021.0</v>
      </c>
      <c r="B5007" s="265">
        <v>44378.0</v>
      </c>
      <c r="C5007" s="12" t="s">
        <v>769</v>
      </c>
      <c r="D5007" s="12" t="s">
        <v>423</v>
      </c>
      <c r="E5007" s="12" t="s">
        <v>755</v>
      </c>
      <c r="F5007" s="12" t="s">
        <v>756</v>
      </c>
      <c r="G5007" s="12" t="s">
        <v>749</v>
      </c>
      <c r="H5007" s="12" t="s">
        <v>421</v>
      </c>
      <c r="I5007" s="19">
        <v>10599.73</v>
      </c>
      <c r="J5007" s="19">
        <v>7002259.34</v>
      </c>
      <c r="K5007" s="19">
        <f t="shared" si="1"/>
        <v>353.3243333</v>
      </c>
      <c r="L5007" s="14">
        <f t="shared" si="2"/>
        <v>353.3243333</v>
      </c>
      <c r="M5007" s="14">
        <f t="shared" si="3"/>
        <v>0</v>
      </c>
      <c r="N5007" s="14">
        <f t="shared" si="4"/>
        <v>0.001246293945</v>
      </c>
      <c r="O5007" s="14">
        <f t="shared" si="5"/>
        <v>0.007851651852</v>
      </c>
      <c r="P5007" s="19">
        <f t="shared" si="6"/>
        <v>660.6073306</v>
      </c>
      <c r="Q5007" s="14">
        <f t="shared" si="7"/>
        <v>233408.6447</v>
      </c>
    </row>
    <row r="5008" ht="15.75" customHeight="1">
      <c r="A5008" s="12">
        <v>2021.0</v>
      </c>
      <c r="B5008" s="265">
        <v>44378.0</v>
      </c>
      <c r="C5008" s="12" t="s">
        <v>770</v>
      </c>
      <c r="D5008" s="12" t="s">
        <v>433</v>
      </c>
      <c r="E5008" s="12" t="s">
        <v>747</v>
      </c>
      <c r="F5008" s="12" t="s">
        <v>748</v>
      </c>
      <c r="G5008" s="12" t="s">
        <v>749</v>
      </c>
      <c r="H5008" s="12" t="s">
        <v>421</v>
      </c>
      <c r="I5008" s="19">
        <v>3186807.05</v>
      </c>
      <c r="J5008" s="19">
        <v>1.37098790258E9</v>
      </c>
      <c r="K5008" s="19">
        <f t="shared" si="1"/>
        <v>106226.9017</v>
      </c>
      <c r="L5008" s="14">
        <f t="shared" si="2"/>
        <v>106226.9017</v>
      </c>
      <c r="M5008" s="14">
        <f t="shared" si="3"/>
        <v>0</v>
      </c>
      <c r="N5008" s="14">
        <f t="shared" si="4"/>
        <v>0.3746980658</v>
      </c>
      <c r="O5008" s="14">
        <f t="shared" si="5"/>
        <v>2.360597815</v>
      </c>
      <c r="P5008" s="19">
        <f t="shared" si="6"/>
        <v>430.2073772</v>
      </c>
      <c r="Q5008" s="14">
        <f t="shared" si="7"/>
        <v>45699596.75</v>
      </c>
    </row>
    <row r="5009" ht="15.75" customHeight="1">
      <c r="A5009" s="12">
        <v>2021.0</v>
      </c>
      <c r="B5009" s="265">
        <v>44378.0</v>
      </c>
      <c r="C5009" s="12" t="s">
        <v>770</v>
      </c>
      <c r="D5009" s="12" t="s">
        <v>433</v>
      </c>
      <c r="E5009" s="12" t="s">
        <v>753</v>
      </c>
      <c r="F5009" s="12" t="s">
        <v>754</v>
      </c>
      <c r="G5009" s="12" t="s">
        <v>749</v>
      </c>
      <c r="H5009" s="12" t="s">
        <v>421</v>
      </c>
      <c r="I5009" s="19">
        <v>2.4854773669E8</v>
      </c>
      <c r="J5009" s="19">
        <v>1.0666586010405E11</v>
      </c>
      <c r="K5009" s="19">
        <f t="shared" si="1"/>
        <v>8284924.556</v>
      </c>
      <c r="L5009" s="14">
        <f t="shared" si="2"/>
        <v>283500</v>
      </c>
      <c r="M5009" s="14">
        <f t="shared" si="3"/>
        <v>8001424.556</v>
      </c>
      <c r="N5009" s="14">
        <f t="shared" si="4"/>
        <v>1</v>
      </c>
      <c r="O5009" s="14">
        <f t="shared" si="5"/>
        <v>6.3</v>
      </c>
      <c r="P5009" s="19">
        <f t="shared" si="6"/>
        <v>429.156433</v>
      </c>
      <c r="Q5009" s="14">
        <f t="shared" si="7"/>
        <v>121665848.8</v>
      </c>
    </row>
    <row r="5010" ht="15.75" customHeight="1">
      <c r="A5010" s="12">
        <v>2021.0</v>
      </c>
      <c r="B5010" s="265">
        <v>44378.0</v>
      </c>
      <c r="C5010" s="12" t="s">
        <v>770</v>
      </c>
      <c r="D5010" s="12" t="s">
        <v>433</v>
      </c>
      <c r="E5010" s="12" t="s">
        <v>755</v>
      </c>
      <c r="F5010" s="12" t="s">
        <v>756</v>
      </c>
      <c r="G5010" s="12" t="s">
        <v>749</v>
      </c>
      <c r="H5010" s="12" t="s">
        <v>421</v>
      </c>
      <c r="I5010" s="19">
        <v>3.892277282E7</v>
      </c>
      <c r="J5010" s="19">
        <v>1.66495521719E10</v>
      </c>
      <c r="K5010" s="19">
        <f t="shared" si="1"/>
        <v>1297425.761</v>
      </c>
      <c r="L5010" s="14">
        <f t="shared" si="2"/>
        <v>283500</v>
      </c>
      <c r="M5010" s="14">
        <f t="shared" si="3"/>
        <v>1013925.761</v>
      </c>
      <c r="N5010" s="14">
        <f t="shared" si="4"/>
        <v>1</v>
      </c>
      <c r="O5010" s="14">
        <f t="shared" si="5"/>
        <v>6.3</v>
      </c>
      <c r="P5010" s="19">
        <f t="shared" si="6"/>
        <v>427.758635</v>
      </c>
      <c r="Q5010" s="14">
        <f t="shared" si="7"/>
        <v>121269573</v>
      </c>
    </row>
    <row r="5011" ht="15.75" customHeight="1">
      <c r="A5011" s="12">
        <v>2021.0</v>
      </c>
      <c r="B5011" s="265">
        <v>44378.0</v>
      </c>
      <c r="C5011" s="12" t="s">
        <v>771</v>
      </c>
      <c r="D5011" s="12" t="s">
        <v>434</v>
      </c>
      <c r="E5011" s="12" t="s">
        <v>747</v>
      </c>
      <c r="F5011" s="12" t="s">
        <v>748</v>
      </c>
      <c r="G5011" s="12" t="s">
        <v>749</v>
      </c>
      <c r="H5011" s="12" t="s">
        <v>421</v>
      </c>
      <c r="I5011" s="19">
        <v>37380.81</v>
      </c>
      <c r="J5011" s="19">
        <v>2.558622762E7</v>
      </c>
      <c r="K5011" s="19">
        <f t="shared" si="1"/>
        <v>1246.027</v>
      </c>
      <c r="L5011" s="14">
        <f t="shared" si="2"/>
        <v>1246.027</v>
      </c>
      <c r="M5011" s="14">
        <f t="shared" si="3"/>
        <v>0</v>
      </c>
      <c r="N5011" s="14">
        <f t="shared" si="4"/>
        <v>0.004395156966</v>
      </c>
      <c r="O5011" s="14">
        <f t="shared" si="5"/>
        <v>0.02768948889</v>
      </c>
      <c r="P5011" s="19">
        <f t="shared" si="6"/>
        <v>684.4749383</v>
      </c>
      <c r="Q5011" s="14">
        <f t="shared" si="7"/>
        <v>852874.254</v>
      </c>
    </row>
    <row r="5012" ht="15.75" customHeight="1">
      <c r="A5012" s="12">
        <v>2021.0</v>
      </c>
      <c r="B5012" s="265">
        <v>44378.0</v>
      </c>
      <c r="C5012" s="12" t="s">
        <v>771</v>
      </c>
      <c r="D5012" s="12" t="s">
        <v>434</v>
      </c>
      <c r="E5012" s="12" t="s">
        <v>753</v>
      </c>
      <c r="F5012" s="12" t="s">
        <v>754</v>
      </c>
      <c r="G5012" s="12" t="s">
        <v>749</v>
      </c>
      <c r="H5012" s="12" t="s">
        <v>421</v>
      </c>
      <c r="I5012" s="19">
        <v>3291146.77</v>
      </c>
      <c r="J5012" s="19">
        <v>2.29881869349E9</v>
      </c>
      <c r="K5012" s="19">
        <f t="shared" si="1"/>
        <v>109704.8923</v>
      </c>
      <c r="L5012" s="14">
        <f t="shared" si="2"/>
        <v>109704.8923</v>
      </c>
      <c r="M5012" s="14">
        <f t="shared" si="3"/>
        <v>0</v>
      </c>
      <c r="N5012" s="14">
        <f t="shared" si="4"/>
        <v>0.3869661105</v>
      </c>
      <c r="O5012" s="14">
        <f t="shared" si="5"/>
        <v>2.437886496</v>
      </c>
      <c r="P5012" s="19">
        <f t="shared" si="6"/>
        <v>698.4856204</v>
      </c>
      <c r="Q5012" s="14">
        <f t="shared" si="7"/>
        <v>76627289.78</v>
      </c>
    </row>
    <row r="5013" ht="15.75" customHeight="1">
      <c r="A5013" s="12">
        <v>2021.0</v>
      </c>
      <c r="B5013" s="265">
        <v>44378.0</v>
      </c>
      <c r="C5013" s="12" t="s">
        <v>771</v>
      </c>
      <c r="D5013" s="12" t="s">
        <v>434</v>
      </c>
      <c r="E5013" s="12" t="s">
        <v>755</v>
      </c>
      <c r="F5013" s="12" t="s">
        <v>756</v>
      </c>
      <c r="G5013" s="12" t="s">
        <v>749</v>
      </c>
      <c r="H5013" s="12" t="s">
        <v>421</v>
      </c>
      <c r="I5013" s="19">
        <v>273257.01</v>
      </c>
      <c r="J5013" s="19">
        <v>2.1616417451E8</v>
      </c>
      <c r="K5013" s="19">
        <f t="shared" si="1"/>
        <v>9108.567</v>
      </c>
      <c r="L5013" s="14">
        <f t="shared" si="2"/>
        <v>9108.567</v>
      </c>
      <c r="M5013" s="14">
        <f t="shared" si="3"/>
        <v>0</v>
      </c>
      <c r="N5013" s="14">
        <f t="shared" si="4"/>
        <v>0.03212898413</v>
      </c>
      <c r="O5013" s="14">
        <f t="shared" si="5"/>
        <v>0.2024126</v>
      </c>
      <c r="P5013" s="19">
        <f t="shared" si="6"/>
        <v>791.0654314</v>
      </c>
      <c r="Q5013" s="14">
        <f t="shared" si="7"/>
        <v>7205472.484</v>
      </c>
    </row>
    <row r="5014" ht="15.75" customHeight="1">
      <c r="A5014" s="12">
        <v>2021.0</v>
      </c>
      <c r="B5014" s="265">
        <v>44378.0</v>
      </c>
      <c r="C5014" s="12" t="s">
        <v>772</v>
      </c>
      <c r="D5014" s="12" t="s">
        <v>435</v>
      </c>
      <c r="E5014" s="12" t="s">
        <v>753</v>
      </c>
      <c r="F5014" s="12" t="s">
        <v>754</v>
      </c>
      <c r="G5014" s="12" t="s">
        <v>749</v>
      </c>
      <c r="H5014" s="12" t="s">
        <v>421</v>
      </c>
      <c r="I5014" s="19">
        <v>261352.94</v>
      </c>
      <c r="J5014" s="19">
        <v>2.4081421508E8</v>
      </c>
      <c r="K5014" s="19">
        <f t="shared" si="1"/>
        <v>8711.764667</v>
      </c>
      <c r="L5014" s="14">
        <f t="shared" si="2"/>
        <v>8711.764667</v>
      </c>
      <c r="M5014" s="14">
        <f t="shared" si="3"/>
        <v>0</v>
      </c>
      <c r="N5014" s="14">
        <f t="shared" si="4"/>
        <v>0.03072932863</v>
      </c>
      <c r="O5014" s="14">
        <f t="shared" si="5"/>
        <v>0.1935947704</v>
      </c>
      <c r="P5014" s="19">
        <f t="shared" si="6"/>
        <v>921.4138363</v>
      </c>
      <c r="Q5014" s="14">
        <f t="shared" si="7"/>
        <v>8027140.503</v>
      </c>
    </row>
    <row r="5015" ht="15.75" customHeight="1">
      <c r="A5015" s="12">
        <v>2021.0</v>
      </c>
      <c r="B5015" s="265">
        <v>44378.0</v>
      </c>
      <c r="C5015" s="12" t="s">
        <v>772</v>
      </c>
      <c r="D5015" s="12" t="s">
        <v>435</v>
      </c>
      <c r="E5015" s="12" t="s">
        <v>755</v>
      </c>
      <c r="F5015" s="12" t="s">
        <v>756</v>
      </c>
      <c r="G5015" s="12" t="s">
        <v>749</v>
      </c>
      <c r="H5015" s="12" t="s">
        <v>421</v>
      </c>
      <c r="I5015" s="19">
        <v>39973.47</v>
      </c>
      <c r="J5015" s="19">
        <v>3.448421133E7</v>
      </c>
      <c r="K5015" s="19">
        <f t="shared" si="1"/>
        <v>1332.449</v>
      </c>
      <c r="L5015" s="14">
        <f t="shared" si="2"/>
        <v>1332.449</v>
      </c>
      <c r="M5015" s="14">
        <f t="shared" si="3"/>
        <v>0</v>
      </c>
      <c r="N5015" s="14">
        <f t="shared" si="4"/>
        <v>0.004699996473</v>
      </c>
      <c r="O5015" s="14">
        <f t="shared" si="5"/>
        <v>0.02960997778</v>
      </c>
      <c r="P5015" s="19">
        <f t="shared" si="6"/>
        <v>862.6774541</v>
      </c>
      <c r="Q5015" s="14">
        <f t="shared" si="7"/>
        <v>1149473.711</v>
      </c>
    </row>
    <row r="5016" ht="15.75" customHeight="1">
      <c r="A5016" s="12">
        <v>2021.0</v>
      </c>
      <c r="B5016" s="265">
        <v>44378.0</v>
      </c>
      <c r="C5016" s="12" t="s">
        <v>772</v>
      </c>
      <c r="D5016" s="12" t="s">
        <v>435</v>
      </c>
      <c r="E5016" s="12" t="s">
        <v>750</v>
      </c>
      <c r="F5016" s="12" t="s">
        <v>751</v>
      </c>
      <c r="G5016" s="12" t="s">
        <v>749</v>
      </c>
      <c r="H5016" s="12" t="s">
        <v>421</v>
      </c>
      <c r="I5016" s="19">
        <v>1993.23</v>
      </c>
      <c r="J5016" s="19">
        <v>1838086.2</v>
      </c>
      <c r="K5016" s="19">
        <f t="shared" si="1"/>
        <v>66.441</v>
      </c>
      <c r="L5016" s="14">
        <f t="shared" si="2"/>
        <v>66.441</v>
      </c>
      <c r="M5016" s="14">
        <f t="shared" si="3"/>
        <v>0</v>
      </c>
      <c r="N5016" s="14">
        <f t="shared" si="4"/>
        <v>0.0002343597884</v>
      </c>
      <c r="O5016" s="14">
        <f t="shared" si="5"/>
        <v>0.001476466667</v>
      </c>
      <c r="P5016" s="19">
        <f t="shared" si="6"/>
        <v>922.1646273</v>
      </c>
      <c r="Q5016" s="14">
        <f t="shared" si="7"/>
        <v>61269.54</v>
      </c>
    </row>
    <row r="5017" ht="15.75" customHeight="1">
      <c r="A5017" s="12">
        <v>2021.0</v>
      </c>
      <c r="B5017" s="265">
        <v>44378.0</v>
      </c>
      <c r="C5017" s="12" t="s">
        <v>773</v>
      </c>
      <c r="D5017" s="12" t="s">
        <v>436</v>
      </c>
      <c r="E5017" s="12" t="s">
        <v>753</v>
      </c>
      <c r="F5017" s="12" t="s">
        <v>754</v>
      </c>
      <c r="G5017" s="12" t="s">
        <v>749</v>
      </c>
      <c r="H5017" s="12" t="s">
        <v>421</v>
      </c>
      <c r="I5017" s="19">
        <v>1140308.6</v>
      </c>
      <c r="J5017" s="19">
        <v>4.4655399322E8</v>
      </c>
      <c r="K5017" s="19">
        <f t="shared" si="1"/>
        <v>38010.28667</v>
      </c>
      <c r="L5017" s="14">
        <f t="shared" si="2"/>
        <v>38010.28667</v>
      </c>
      <c r="M5017" s="14">
        <f t="shared" si="3"/>
        <v>0</v>
      </c>
      <c r="N5017" s="14">
        <f t="shared" si="4"/>
        <v>0.1340750852</v>
      </c>
      <c r="O5017" s="14">
        <f t="shared" si="5"/>
        <v>0.844673037</v>
      </c>
      <c r="P5017" s="19">
        <f t="shared" si="6"/>
        <v>391.6080202</v>
      </c>
      <c r="Q5017" s="14">
        <f t="shared" si="7"/>
        <v>14885133.11</v>
      </c>
    </row>
    <row r="5018" ht="15.75" customHeight="1">
      <c r="A5018" s="12">
        <v>2021.0</v>
      </c>
      <c r="B5018" s="265">
        <v>44378.0</v>
      </c>
      <c r="C5018" s="12" t="s">
        <v>773</v>
      </c>
      <c r="D5018" s="12" t="s">
        <v>436</v>
      </c>
      <c r="E5018" s="12" t="s">
        <v>755</v>
      </c>
      <c r="F5018" s="12" t="s">
        <v>756</v>
      </c>
      <c r="G5018" s="12" t="s">
        <v>749</v>
      </c>
      <c r="H5018" s="12" t="s">
        <v>421</v>
      </c>
      <c r="I5018" s="19">
        <v>284.96</v>
      </c>
      <c r="J5018" s="19">
        <v>109928.08</v>
      </c>
      <c r="K5018" s="19">
        <f t="shared" si="1"/>
        <v>9.498666667</v>
      </c>
      <c r="L5018" s="14">
        <f t="shared" si="2"/>
        <v>9.498666667</v>
      </c>
      <c r="M5018" s="14">
        <f t="shared" si="3"/>
        <v>0</v>
      </c>
      <c r="N5018" s="14">
        <f t="shared" si="4"/>
        <v>0.00003350499706</v>
      </c>
      <c r="O5018" s="14">
        <f t="shared" si="5"/>
        <v>0.0002110814815</v>
      </c>
      <c r="P5018" s="19">
        <f t="shared" si="6"/>
        <v>385.7667041</v>
      </c>
      <c r="Q5018" s="14">
        <f t="shared" si="7"/>
        <v>3664.269333</v>
      </c>
    </row>
    <row r="5019" ht="15.75" customHeight="1">
      <c r="A5019" s="12">
        <v>2021.0</v>
      </c>
      <c r="B5019" s="265">
        <v>44378.0</v>
      </c>
      <c r="C5019" s="12" t="s">
        <v>774</v>
      </c>
      <c r="D5019" s="12" t="s">
        <v>437</v>
      </c>
      <c r="E5019" s="12" t="s">
        <v>747</v>
      </c>
      <c r="F5019" s="12" t="s">
        <v>748</v>
      </c>
      <c r="G5019" s="12" t="s">
        <v>749</v>
      </c>
      <c r="H5019" s="12" t="s">
        <v>812</v>
      </c>
      <c r="I5019" s="19">
        <v>3868.99</v>
      </c>
      <c r="J5019" s="19">
        <v>2201371.02</v>
      </c>
      <c r="K5019" s="19">
        <f t="shared" si="1"/>
        <v>128.9663333</v>
      </c>
      <c r="L5019" s="14">
        <f t="shared" si="2"/>
        <v>128.9663333</v>
      </c>
      <c r="M5019" s="14">
        <f t="shared" si="3"/>
        <v>0</v>
      </c>
      <c r="N5019" s="14">
        <f t="shared" si="4"/>
        <v>0.0004549077014</v>
      </c>
      <c r="O5019" s="14">
        <f t="shared" si="5"/>
        <v>0.002865918519</v>
      </c>
      <c r="P5019" s="19">
        <f t="shared" si="6"/>
        <v>568.978214</v>
      </c>
      <c r="Q5019" s="14">
        <f t="shared" si="7"/>
        <v>73379.034</v>
      </c>
    </row>
    <row r="5020" ht="15.75" customHeight="1">
      <c r="A5020" s="12">
        <v>2021.0</v>
      </c>
      <c r="B5020" s="265">
        <v>44378.0</v>
      </c>
      <c r="C5020" s="12" t="s">
        <v>774</v>
      </c>
      <c r="D5020" s="12" t="s">
        <v>437</v>
      </c>
      <c r="E5020" s="12" t="s">
        <v>753</v>
      </c>
      <c r="F5020" s="12" t="s">
        <v>754</v>
      </c>
      <c r="G5020" s="12" t="s">
        <v>749</v>
      </c>
      <c r="H5020" s="12" t="s">
        <v>812</v>
      </c>
      <c r="I5020" s="19">
        <v>416623.1</v>
      </c>
      <c r="J5020" s="19">
        <v>2.3704946751E8</v>
      </c>
      <c r="K5020" s="19">
        <f t="shared" si="1"/>
        <v>13887.43667</v>
      </c>
      <c r="L5020" s="14">
        <f t="shared" si="2"/>
        <v>13887.43667</v>
      </c>
      <c r="M5020" s="14">
        <f t="shared" si="3"/>
        <v>0</v>
      </c>
      <c r="N5020" s="14">
        <f t="shared" si="4"/>
        <v>0.04898566725</v>
      </c>
      <c r="O5020" s="14">
        <f t="shared" si="5"/>
        <v>0.3086097037</v>
      </c>
      <c r="P5020" s="19">
        <f t="shared" si="6"/>
        <v>568.9782144</v>
      </c>
      <c r="Q5020" s="14">
        <f t="shared" si="7"/>
        <v>7901648.917</v>
      </c>
    </row>
    <row r="5021" ht="15.75" customHeight="1">
      <c r="A5021" s="12">
        <v>2021.0</v>
      </c>
      <c r="B5021" s="265">
        <v>44378.0</v>
      </c>
      <c r="C5021" s="12" t="s">
        <v>775</v>
      </c>
      <c r="D5021" s="12" t="s">
        <v>428</v>
      </c>
      <c r="E5021" s="12" t="s">
        <v>747</v>
      </c>
      <c r="F5021" s="12" t="s">
        <v>748</v>
      </c>
      <c r="G5021" s="12" t="s">
        <v>749</v>
      </c>
      <c r="H5021" s="12" t="s">
        <v>421</v>
      </c>
      <c r="I5021" s="19">
        <v>470199.89</v>
      </c>
      <c r="J5021" s="19">
        <v>1.9164252331E8</v>
      </c>
      <c r="K5021" s="19">
        <f t="shared" si="1"/>
        <v>15673.32967</v>
      </c>
      <c r="L5021" s="14">
        <f t="shared" si="2"/>
        <v>15673.32967</v>
      </c>
      <c r="M5021" s="14">
        <f t="shared" si="3"/>
        <v>0</v>
      </c>
      <c r="N5021" s="14">
        <f t="shared" si="4"/>
        <v>0.05528511346</v>
      </c>
      <c r="O5021" s="14">
        <f t="shared" si="5"/>
        <v>0.3482962148</v>
      </c>
      <c r="P5021" s="19">
        <f t="shared" si="6"/>
        <v>407.5767081</v>
      </c>
      <c r="Q5021" s="14">
        <f t="shared" si="7"/>
        <v>6388084.11</v>
      </c>
    </row>
    <row r="5022" ht="15.75" customHeight="1">
      <c r="A5022" s="12">
        <v>2021.0</v>
      </c>
      <c r="B5022" s="265">
        <v>44378.0</v>
      </c>
      <c r="C5022" s="12" t="s">
        <v>775</v>
      </c>
      <c r="D5022" s="12" t="s">
        <v>428</v>
      </c>
      <c r="E5022" s="12" t="s">
        <v>753</v>
      </c>
      <c r="F5022" s="12" t="s">
        <v>754</v>
      </c>
      <c r="G5022" s="12" t="s">
        <v>749</v>
      </c>
      <c r="H5022" s="12" t="s">
        <v>421</v>
      </c>
      <c r="I5022" s="19">
        <v>2.89937291E7</v>
      </c>
      <c r="J5022" s="19">
        <v>1.190649954416E10</v>
      </c>
      <c r="K5022" s="19">
        <f t="shared" si="1"/>
        <v>966457.6367</v>
      </c>
      <c r="L5022" s="14">
        <f t="shared" si="2"/>
        <v>283500</v>
      </c>
      <c r="M5022" s="14">
        <f t="shared" si="3"/>
        <v>682957.6367</v>
      </c>
      <c r="N5022" s="14">
        <f t="shared" si="4"/>
        <v>1</v>
      </c>
      <c r="O5022" s="14">
        <f t="shared" si="5"/>
        <v>6.3</v>
      </c>
      <c r="P5022" s="19">
        <f t="shared" si="6"/>
        <v>410.6577496</v>
      </c>
      <c r="Q5022" s="14">
        <f t="shared" si="7"/>
        <v>116421472</v>
      </c>
    </row>
    <row r="5023" ht="15.75" customHeight="1">
      <c r="A5023" s="12">
        <v>2021.0</v>
      </c>
      <c r="B5023" s="265">
        <v>44378.0</v>
      </c>
      <c r="C5023" s="12" t="s">
        <v>775</v>
      </c>
      <c r="D5023" s="12" t="s">
        <v>428</v>
      </c>
      <c r="E5023" s="12" t="s">
        <v>755</v>
      </c>
      <c r="F5023" s="12" t="s">
        <v>756</v>
      </c>
      <c r="G5023" s="12" t="s">
        <v>749</v>
      </c>
      <c r="H5023" s="12" t="s">
        <v>421</v>
      </c>
      <c r="I5023" s="19">
        <v>1865412.15</v>
      </c>
      <c r="J5023" s="19">
        <v>7.5719635934E8</v>
      </c>
      <c r="K5023" s="19">
        <f t="shared" si="1"/>
        <v>62180.405</v>
      </c>
      <c r="L5023" s="14">
        <f t="shared" si="2"/>
        <v>62180.405</v>
      </c>
      <c r="M5023" s="14">
        <f t="shared" si="3"/>
        <v>0</v>
      </c>
      <c r="N5023" s="14">
        <f t="shared" si="4"/>
        <v>0.2193312346</v>
      </c>
      <c r="O5023" s="14">
        <f t="shared" si="5"/>
        <v>1.381786778</v>
      </c>
      <c r="P5023" s="19">
        <f t="shared" si="6"/>
        <v>405.9137062</v>
      </c>
      <c r="Q5023" s="14">
        <f t="shared" si="7"/>
        <v>25239878.64</v>
      </c>
    </row>
    <row r="5024" ht="15.75" customHeight="1">
      <c r="A5024" s="12">
        <v>2021.0</v>
      </c>
      <c r="B5024" s="265">
        <v>44378.0</v>
      </c>
      <c r="C5024" s="12" t="s">
        <v>775</v>
      </c>
      <c r="D5024" s="12" t="s">
        <v>428</v>
      </c>
      <c r="E5024" s="12" t="s">
        <v>750</v>
      </c>
      <c r="F5024" s="12" t="s">
        <v>751</v>
      </c>
      <c r="G5024" s="12" t="s">
        <v>749</v>
      </c>
      <c r="H5024" s="12" t="s">
        <v>421</v>
      </c>
      <c r="I5024" s="19">
        <v>1733.56</v>
      </c>
      <c r="J5024" s="19">
        <v>738028.02</v>
      </c>
      <c r="K5024" s="19">
        <f t="shared" si="1"/>
        <v>57.78533333</v>
      </c>
      <c r="L5024" s="14">
        <f t="shared" si="2"/>
        <v>57.78533333</v>
      </c>
      <c r="M5024" s="14">
        <f t="shared" si="3"/>
        <v>0</v>
      </c>
      <c r="N5024" s="14">
        <f t="shared" si="4"/>
        <v>0.0002038283363</v>
      </c>
      <c r="O5024" s="14">
        <f t="shared" si="5"/>
        <v>0.001284118519</v>
      </c>
      <c r="P5024" s="19">
        <f t="shared" si="6"/>
        <v>425.7297238</v>
      </c>
      <c r="Q5024" s="14">
        <f t="shared" si="7"/>
        <v>24600.934</v>
      </c>
    </row>
    <row r="5025" ht="15.75" customHeight="1">
      <c r="A5025" s="12">
        <v>2021.0</v>
      </c>
      <c r="B5025" s="265">
        <v>44378.0</v>
      </c>
      <c r="C5025" s="12" t="s">
        <v>776</v>
      </c>
      <c r="D5025" s="12" t="s">
        <v>427</v>
      </c>
      <c r="E5025" s="12" t="s">
        <v>747</v>
      </c>
      <c r="F5025" s="12" t="s">
        <v>748</v>
      </c>
      <c r="G5025" s="12" t="s">
        <v>749</v>
      </c>
      <c r="H5025" s="12" t="s">
        <v>421</v>
      </c>
      <c r="I5025" s="19">
        <v>43879.89</v>
      </c>
      <c r="J5025" s="19">
        <v>1.570704052E7</v>
      </c>
      <c r="K5025" s="19">
        <f t="shared" si="1"/>
        <v>1462.663</v>
      </c>
      <c r="L5025" s="14">
        <f t="shared" si="2"/>
        <v>1462.663</v>
      </c>
      <c r="M5025" s="14">
        <f t="shared" si="3"/>
        <v>0</v>
      </c>
      <c r="N5025" s="14">
        <f t="shared" si="4"/>
        <v>0.005159305115</v>
      </c>
      <c r="O5025" s="14">
        <f t="shared" si="5"/>
        <v>0.03250362222</v>
      </c>
      <c r="P5025" s="19">
        <f t="shared" si="6"/>
        <v>357.9553303</v>
      </c>
      <c r="Q5025" s="14">
        <f t="shared" si="7"/>
        <v>523568.0173</v>
      </c>
    </row>
    <row r="5026" ht="15.75" customHeight="1">
      <c r="A5026" s="12">
        <v>2021.0</v>
      </c>
      <c r="B5026" s="265">
        <v>44378.0</v>
      </c>
      <c r="C5026" s="12" t="s">
        <v>776</v>
      </c>
      <c r="D5026" s="12" t="s">
        <v>427</v>
      </c>
      <c r="E5026" s="12" t="s">
        <v>753</v>
      </c>
      <c r="F5026" s="12" t="s">
        <v>754</v>
      </c>
      <c r="G5026" s="12" t="s">
        <v>749</v>
      </c>
      <c r="H5026" s="12" t="s">
        <v>421</v>
      </c>
      <c r="I5026" s="19">
        <v>3743149.66</v>
      </c>
      <c r="J5026" s="19">
        <v>1.33991565442E9</v>
      </c>
      <c r="K5026" s="19">
        <f t="shared" si="1"/>
        <v>124771.6553</v>
      </c>
      <c r="L5026" s="14">
        <f t="shared" si="2"/>
        <v>124771.6553</v>
      </c>
      <c r="M5026" s="14">
        <f t="shared" si="3"/>
        <v>0</v>
      </c>
      <c r="N5026" s="14">
        <f t="shared" si="4"/>
        <v>0.440111659</v>
      </c>
      <c r="O5026" s="14">
        <f t="shared" si="5"/>
        <v>2.772703452</v>
      </c>
      <c r="P5026" s="19">
        <f t="shared" si="6"/>
        <v>357.9647559</v>
      </c>
      <c r="Q5026" s="14">
        <f t="shared" si="7"/>
        <v>44663855.15</v>
      </c>
    </row>
    <row r="5027" ht="15.75" customHeight="1">
      <c r="A5027" s="12">
        <v>2021.0</v>
      </c>
      <c r="B5027" s="265">
        <v>44378.0</v>
      </c>
      <c r="C5027" s="12" t="s">
        <v>776</v>
      </c>
      <c r="D5027" s="12" t="s">
        <v>427</v>
      </c>
      <c r="E5027" s="12" t="s">
        <v>755</v>
      </c>
      <c r="F5027" s="12" t="s">
        <v>756</v>
      </c>
      <c r="G5027" s="12" t="s">
        <v>749</v>
      </c>
      <c r="H5027" s="12" t="s">
        <v>421</v>
      </c>
      <c r="I5027" s="19">
        <v>194923.45</v>
      </c>
      <c r="J5027" s="19">
        <v>6.977388792E7</v>
      </c>
      <c r="K5027" s="19">
        <f t="shared" si="1"/>
        <v>6497.448333</v>
      </c>
      <c r="L5027" s="14">
        <f t="shared" si="2"/>
        <v>6497.448333</v>
      </c>
      <c r="M5027" s="14">
        <f t="shared" si="3"/>
        <v>0</v>
      </c>
      <c r="N5027" s="14">
        <f t="shared" si="4"/>
        <v>0.02291868901</v>
      </c>
      <c r="O5027" s="14">
        <f t="shared" si="5"/>
        <v>0.1443877407</v>
      </c>
      <c r="P5027" s="19">
        <f t="shared" si="6"/>
        <v>357.9553303</v>
      </c>
      <c r="Q5027" s="14">
        <f t="shared" si="7"/>
        <v>2325796.264</v>
      </c>
    </row>
    <row r="5028" ht="15.75" customHeight="1">
      <c r="A5028" s="12">
        <v>2021.0</v>
      </c>
      <c r="B5028" s="265">
        <v>44378.0</v>
      </c>
      <c r="C5028" s="12" t="s">
        <v>790</v>
      </c>
      <c r="D5028" s="12" t="s">
        <v>429</v>
      </c>
      <c r="E5028" s="12" t="s">
        <v>747</v>
      </c>
      <c r="F5028" s="12" t="s">
        <v>748</v>
      </c>
      <c r="G5028" s="12" t="s">
        <v>749</v>
      </c>
      <c r="H5028" s="12" t="s">
        <v>405</v>
      </c>
      <c r="I5028" s="19">
        <v>82920.66</v>
      </c>
      <c r="J5028" s="19">
        <v>2.705723914E7</v>
      </c>
      <c r="K5028" s="19">
        <f t="shared" si="1"/>
        <v>2764.022</v>
      </c>
      <c r="L5028" s="14">
        <f t="shared" si="2"/>
        <v>2764.022</v>
      </c>
      <c r="M5028" s="14">
        <f t="shared" si="3"/>
        <v>0</v>
      </c>
      <c r="N5028" s="14">
        <f t="shared" si="4"/>
        <v>0.009749636684</v>
      </c>
      <c r="O5028" s="14">
        <f t="shared" si="5"/>
        <v>0.06142271111</v>
      </c>
      <c r="P5028" s="19">
        <f t="shared" si="6"/>
        <v>326.302747</v>
      </c>
      <c r="Q5028" s="14">
        <f t="shared" si="7"/>
        <v>901907.9713</v>
      </c>
    </row>
    <row r="5029" ht="15.75" customHeight="1">
      <c r="A5029" s="12">
        <v>2021.0</v>
      </c>
      <c r="B5029" s="265">
        <v>44378.0</v>
      </c>
      <c r="C5029" s="12" t="s">
        <v>790</v>
      </c>
      <c r="D5029" s="12" t="s">
        <v>429</v>
      </c>
      <c r="E5029" s="12" t="s">
        <v>753</v>
      </c>
      <c r="F5029" s="12" t="s">
        <v>754</v>
      </c>
      <c r="G5029" s="12" t="s">
        <v>749</v>
      </c>
      <c r="H5029" s="12" t="s">
        <v>405</v>
      </c>
      <c r="I5029" s="19">
        <v>3.326589436E7</v>
      </c>
      <c r="J5029" s="19">
        <v>1.079138838351E10</v>
      </c>
      <c r="K5029" s="19">
        <f t="shared" si="1"/>
        <v>1108863.145</v>
      </c>
      <c r="L5029" s="14">
        <f t="shared" si="2"/>
        <v>283500</v>
      </c>
      <c r="M5029" s="14">
        <f t="shared" si="3"/>
        <v>825363.1453</v>
      </c>
      <c r="N5029" s="14">
        <f t="shared" si="4"/>
        <v>1</v>
      </c>
      <c r="O5029" s="14">
        <f t="shared" si="5"/>
        <v>6.3</v>
      </c>
      <c r="P5029" s="19">
        <f t="shared" si="6"/>
        <v>324.3979635</v>
      </c>
      <c r="Q5029" s="14">
        <f t="shared" si="7"/>
        <v>91966822.64</v>
      </c>
    </row>
    <row r="5030" ht="15.75" customHeight="1">
      <c r="A5030" s="12">
        <v>2021.0</v>
      </c>
      <c r="B5030" s="265">
        <v>44378.0</v>
      </c>
      <c r="C5030" s="12" t="s">
        <v>790</v>
      </c>
      <c r="D5030" s="12" t="s">
        <v>429</v>
      </c>
      <c r="E5030" s="12" t="s">
        <v>755</v>
      </c>
      <c r="F5030" s="12" t="s">
        <v>756</v>
      </c>
      <c r="G5030" s="12" t="s">
        <v>749</v>
      </c>
      <c r="H5030" s="12" t="s">
        <v>405</v>
      </c>
      <c r="I5030" s="19">
        <v>6215600.57</v>
      </c>
      <c r="J5030" s="19">
        <v>1.98556156562E9</v>
      </c>
      <c r="K5030" s="19">
        <f t="shared" si="1"/>
        <v>207186.6857</v>
      </c>
      <c r="L5030" s="14">
        <f t="shared" si="2"/>
        <v>207186.6857</v>
      </c>
      <c r="M5030" s="14">
        <f t="shared" si="3"/>
        <v>0</v>
      </c>
      <c r="N5030" s="14">
        <f t="shared" si="4"/>
        <v>0.7308172334</v>
      </c>
      <c r="O5030" s="14">
        <f t="shared" si="5"/>
        <v>4.60414857</v>
      </c>
      <c r="P5030" s="19">
        <f t="shared" si="6"/>
        <v>319.4480635</v>
      </c>
      <c r="Q5030" s="14">
        <f t="shared" si="7"/>
        <v>66185385.52</v>
      </c>
    </row>
    <row r="5031" ht="15.75" customHeight="1">
      <c r="A5031" s="12">
        <v>2021.0</v>
      </c>
      <c r="B5031" s="265">
        <v>44378.0</v>
      </c>
      <c r="C5031" s="12" t="s">
        <v>790</v>
      </c>
      <c r="D5031" s="12" t="s">
        <v>429</v>
      </c>
      <c r="E5031" s="12" t="s">
        <v>750</v>
      </c>
      <c r="F5031" s="12" t="s">
        <v>751</v>
      </c>
      <c r="G5031" s="12" t="s">
        <v>749</v>
      </c>
      <c r="H5031" s="12" t="s">
        <v>405</v>
      </c>
      <c r="I5031" s="19">
        <v>0.27</v>
      </c>
      <c r="J5031" s="19">
        <v>41.17</v>
      </c>
      <c r="K5031" s="19">
        <f t="shared" si="1"/>
        <v>0.009</v>
      </c>
      <c r="L5031" s="14">
        <f t="shared" si="2"/>
        <v>0.009</v>
      </c>
      <c r="M5031" s="14">
        <f t="shared" si="3"/>
        <v>0</v>
      </c>
      <c r="N5031" s="14">
        <f t="shared" si="4"/>
        <v>0.00000003174603175</v>
      </c>
      <c r="O5031" s="14">
        <f t="shared" si="5"/>
        <v>0.0000002</v>
      </c>
      <c r="P5031" s="19">
        <f t="shared" si="6"/>
        <v>152.4814815</v>
      </c>
      <c r="Q5031" s="14">
        <f t="shared" si="7"/>
        <v>1.372333333</v>
      </c>
    </row>
    <row r="5032" ht="15.75" customHeight="1">
      <c r="A5032" s="12">
        <v>2021.0</v>
      </c>
      <c r="B5032" s="265">
        <v>44378.0</v>
      </c>
      <c r="C5032" s="12" t="s">
        <v>777</v>
      </c>
      <c r="D5032" s="12" t="s">
        <v>430</v>
      </c>
      <c r="E5032" s="12" t="s">
        <v>747</v>
      </c>
      <c r="F5032" s="12" t="s">
        <v>748</v>
      </c>
      <c r="G5032" s="12" t="s">
        <v>749</v>
      </c>
      <c r="H5032" s="12" t="s">
        <v>405</v>
      </c>
      <c r="I5032" s="19">
        <v>227232.4</v>
      </c>
      <c r="J5032" s="19">
        <v>6.889415634E7</v>
      </c>
      <c r="K5032" s="19">
        <f t="shared" si="1"/>
        <v>7574.413333</v>
      </c>
      <c r="L5032" s="14">
        <f t="shared" si="2"/>
        <v>7574.413333</v>
      </c>
      <c r="M5032" s="14">
        <f t="shared" si="3"/>
        <v>0</v>
      </c>
      <c r="N5032" s="14">
        <f t="shared" si="4"/>
        <v>0.02671750735</v>
      </c>
      <c r="O5032" s="14">
        <f t="shared" si="5"/>
        <v>0.1683202963</v>
      </c>
      <c r="P5032" s="19">
        <f t="shared" si="6"/>
        <v>303.1880856</v>
      </c>
      <c r="Q5032" s="14">
        <f t="shared" si="7"/>
        <v>2296471.878</v>
      </c>
    </row>
    <row r="5033" ht="15.75" customHeight="1">
      <c r="A5033" s="12">
        <v>2021.0</v>
      </c>
      <c r="B5033" s="265">
        <v>44378.0</v>
      </c>
      <c r="C5033" s="12" t="s">
        <v>777</v>
      </c>
      <c r="D5033" s="12" t="s">
        <v>430</v>
      </c>
      <c r="E5033" s="12" t="s">
        <v>753</v>
      </c>
      <c r="F5033" s="12" t="s">
        <v>754</v>
      </c>
      <c r="G5033" s="12" t="s">
        <v>749</v>
      </c>
      <c r="H5033" s="12" t="s">
        <v>405</v>
      </c>
      <c r="I5033" s="19">
        <v>8.322793467E7</v>
      </c>
      <c r="J5033" s="19">
        <v>2.45878595431E10</v>
      </c>
      <c r="K5033" s="19">
        <f t="shared" si="1"/>
        <v>2774264.489</v>
      </c>
      <c r="L5033" s="14">
        <f t="shared" si="2"/>
        <v>283500</v>
      </c>
      <c r="M5033" s="14">
        <f t="shared" si="3"/>
        <v>2490764.489</v>
      </c>
      <c r="N5033" s="14">
        <f t="shared" si="4"/>
        <v>1</v>
      </c>
      <c r="O5033" s="14">
        <f t="shared" si="5"/>
        <v>6.3</v>
      </c>
      <c r="P5033" s="19">
        <f t="shared" si="6"/>
        <v>295.4279671</v>
      </c>
      <c r="Q5033" s="14">
        <f t="shared" si="7"/>
        <v>83753828.66</v>
      </c>
    </row>
    <row r="5034" ht="15.75" customHeight="1">
      <c r="A5034" s="12">
        <v>2021.0</v>
      </c>
      <c r="B5034" s="265">
        <v>44378.0</v>
      </c>
      <c r="C5034" s="12" t="s">
        <v>777</v>
      </c>
      <c r="D5034" s="12" t="s">
        <v>430</v>
      </c>
      <c r="E5034" s="12" t="s">
        <v>755</v>
      </c>
      <c r="F5034" s="12" t="s">
        <v>756</v>
      </c>
      <c r="G5034" s="12" t="s">
        <v>749</v>
      </c>
      <c r="H5034" s="12" t="s">
        <v>405</v>
      </c>
      <c r="I5034" s="19">
        <v>1.06113152E7</v>
      </c>
      <c r="J5034" s="19">
        <v>3.08999677224E9</v>
      </c>
      <c r="K5034" s="19">
        <f t="shared" si="1"/>
        <v>353710.5067</v>
      </c>
      <c r="L5034" s="14">
        <f t="shared" si="2"/>
        <v>283500</v>
      </c>
      <c r="M5034" s="14">
        <f t="shared" si="3"/>
        <v>70210.50667</v>
      </c>
      <c r="N5034" s="14">
        <f t="shared" si="4"/>
        <v>1</v>
      </c>
      <c r="O5034" s="14">
        <f t="shared" si="5"/>
        <v>6.3</v>
      </c>
      <c r="P5034" s="19">
        <f t="shared" si="6"/>
        <v>291.1982835</v>
      </c>
      <c r="Q5034" s="14">
        <f t="shared" si="7"/>
        <v>82554713.38</v>
      </c>
    </row>
    <row r="5035" ht="15.75" customHeight="1">
      <c r="A5035" s="12">
        <v>2021.0</v>
      </c>
      <c r="B5035" s="265">
        <v>44378.0</v>
      </c>
      <c r="C5035" s="12" t="s">
        <v>777</v>
      </c>
      <c r="D5035" s="12" t="s">
        <v>430</v>
      </c>
      <c r="E5035" s="12" t="s">
        <v>750</v>
      </c>
      <c r="F5035" s="12" t="s">
        <v>751</v>
      </c>
      <c r="G5035" s="12" t="s">
        <v>749</v>
      </c>
      <c r="H5035" s="12" t="s">
        <v>405</v>
      </c>
      <c r="I5035" s="19">
        <v>1586.73</v>
      </c>
      <c r="J5035" s="19">
        <v>414190.11</v>
      </c>
      <c r="K5035" s="19">
        <f t="shared" si="1"/>
        <v>52.891</v>
      </c>
      <c r="L5035" s="14">
        <f t="shared" si="2"/>
        <v>52.891</v>
      </c>
      <c r="M5035" s="14">
        <f t="shared" si="3"/>
        <v>0</v>
      </c>
      <c r="N5035" s="14">
        <f t="shared" si="4"/>
        <v>0.0001865643739</v>
      </c>
      <c r="O5035" s="14">
        <f t="shared" si="5"/>
        <v>0.001175355556</v>
      </c>
      <c r="P5035" s="19">
        <f t="shared" si="6"/>
        <v>261.0337676</v>
      </c>
      <c r="Q5035" s="14">
        <f t="shared" si="7"/>
        <v>13806.337</v>
      </c>
    </row>
    <row r="5036" ht="15.75" customHeight="1">
      <c r="A5036" s="12">
        <v>2021.0</v>
      </c>
      <c r="B5036" s="265">
        <v>44378.0</v>
      </c>
      <c r="C5036" s="12" t="s">
        <v>804</v>
      </c>
      <c r="D5036" s="12" t="s">
        <v>438</v>
      </c>
      <c r="E5036" s="12" t="s">
        <v>747</v>
      </c>
      <c r="F5036" s="12" t="s">
        <v>748</v>
      </c>
      <c r="G5036" s="12" t="s">
        <v>749</v>
      </c>
      <c r="H5036" s="12" t="s">
        <v>811</v>
      </c>
      <c r="I5036" s="19">
        <v>28239.8</v>
      </c>
      <c r="J5036" s="19">
        <v>1.912762978E7</v>
      </c>
      <c r="K5036" s="19">
        <f t="shared" si="1"/>
        <v>941.3266667</v>
      </c>
      <c r="L5036" s="14">
        <f t="shared" si="2"/>
        <v>941.3266667</v>
      </c>
      <c r="M5036" s="14">
        <f t="shared" si="3"/>
        <v>0</v>
      </c>
      <c r="N5036" s="14">
        <f t="shared" si="4"/>
        <v>0.003320376249</v>
      </c>
      <c r="O5036" s="14">
        <f t="shared" si="5"/>
        <v>0.02091837037</v>
      </c>
      <c r="P5036" s="19">
        <f t="shared" si="6"/>
        <v>677.3287977</v>
      </c>
      <c r="Q5036" s="14">
        <f t="shared" si="7"/>
        <v>637587.6593</v>
      </c>
    </row>
    <row r="5037" ht="15.75" customHeight="1">
      <c r="A5037" s="12">
        <v>2021.0</v>
      </c>
      <c r="B5037" s="265">
        <v>44378.0</v>
      </c>
      <c r="C5037" s="12" t="s">
        <v>804</v>
      </c>
      <c r="D5037" s="12" t="s">
        <v>438</v>
      </c>
      <c r="E5037" s="12" t="s">
        <v>753</v>
      </c>
      <c r="F5037" s="12" t="s">
        <v>754</v>
      </c>
      <c r="G5037" s="12" t="s">
        <v>749</v>
      </c>
      <c r="H5037" s="12" t="s">
        <v>811</v>
      </c>
      <c r="I5037" s="19">
        <v>1.76013713E7</v>
      </c>
      <c r="J5037" s="19">
        <v>1.191639681666E10</v>
      </c>
      <c r="K5037" s="19">
        <f t="shared" si="1"/>
        <v>586712.3767</v>
      </c>
      <c r="L5037" s="14">
        <f t="shared" si="2"/>
        <v>283500</v>
      </c>
      <c r="M5037" s="14">
        <f t="shared" si="3"/>
        <v>303212.3767</v>
      </c>
      <c r="N5037" s="14">
        <f t="shared" si="4"/>
        <v>1</v>
      </c>
      <c r="O5037" s="14">
        <f t="shared" si="5"/>
        <v>6.3</v>
      </c>
      <c r="P5037" s="19">
        <f t="shared" si="6"/>
        <v>677.0152515</v>
      </c>
      <c r="Q5037" s="14">
        <f t="shared" si="7"/>
        <v>191933823.8</v>
      </c>
    </row>
    <row r="5038" ht="15.75" customHeight="1">
      <c r="A5038" s="12">
        <v>2021.0</v>
      </c>
      <c r="B5038" s="265">
        <v>44378.0</v>
      </c>
      <c r="C5038" s="12" t="s">
        <v>804</v>
      </c>
      <c r="D5038" s="12" t="s">
        <v>438</v>
      </c>
      <c r="E5038" s="12" t="s">
        <v>755</v>
      </c>
      <c r="F5038" s="12" t="s">
        <v>756</v>
      </c>
      <c r="G5038" s="12" t="s">
        <v>749</v>
      </c>
      <c r="H5038" s="12" t="s">
        <v>811</v>
      </c>
      <c r="I5038" s="19">
        <v>649434.4</v>
      </c>
      <c r="J5038" s="19">
        <v>4.8171783913E8</v>
      </c>
      <c r="K5038" s="19">
        <f t="shared" si="1"/>
        <v>21647.81333</v>
      </c>
      <c r="L5038" s="14">
        <f t="shared" si="2"/>
        <v>21647.81333</v>
      </c>
      <c r="M5038" s="14">
        <f t="shared" si="3"/>
        <v>0</v>
      </c>
      <c r="N5038" s="14">
        <f t="shared" si="4"/>
        <v>0.07635912992</v>
      </c>
      <c r="O5038" s="14">
        <f t="shared" si="5"/>
        <v>0.4810625185</v>
      </c>
      <c r="P5038" s="19">
        <f t="shared" si="6"/>
        <v>741.7498043</v>
      </c>
      <c r="Q5038" s="14">
        <f t="shared" si="7"/>
        <v>16057261.3</v>
      </c>
    </row>
    <row r="5039" ht="15.75" customHeight="1">
      <c r="A5039" s="12">
        <v>2021.0</v>
      </c>
      <c r="B5039" s="265">
        <v>44378.0</v>
      </c>
      <c r="C5039" s="12" t="s">
        <v>804</v>
      </c>
      <c r="D5039" s="12" t="s">
        <v>438</v>
      </c>
      <c r="E5039" s="12" t="s">
        <v>750</v>
      </c>
      <c r="F5039" s="12" t="s">
        <v>751</v>
      </c>
      <c r="G5039" s="12" t="s">
        <v>749</v>
      </c>
      <c r="H5039" s="12" t="s">
        <v>811</v>
      </c>
      <c r="I5039" s="19">
        <v>3963.9</v>
      </c>
      <c r="J5039" s="19">
        <v>2359341.57</v>
      </c>
      <c r="K5039" s="19">
        <f t="shared" si="1"/>
        <v>132.13</v>
      </c>
      <c r="L5039" s="14">
        <f t="shared" si="2"/>
        <v>132.13</v>
      </c>
      <c r="M5039" s="14">
        <f t="shared" si="3"/>
        <v>0</v>
      </c>
      <c r="N5039" s="14">
        <f t="shared" si="4"/>
        <v>0.0004660670194</v>
      </c>
      <c r="O5039" s="14">
        <f t="shared" si="5"/>
        <v>0.002936222222</v>
      </c>
      <c r="P5039" s="19">
        <f t="shared" si="6"/>
        <v>595.2071369</v>
      </c>
      <c r="Q5039" s="14">
        <f t="shared" si="7"/>
        <v>78644.719</v>
      </c>
    </row>
    <row r="5040" ht="15.75" customHeight="1">
      <c r="A5040" s="12">
        <v>2021.0</v>
      </c>
      <c r="B5040" s="265">
        <v>44378.0</v>
      </c>
      <c r="C5040" s="12" t="s">
        <v>781</v>
      </c>
      <c r="D5040" s="12" t="s">
        <v>439</v>
      </c>
      <c r="E5040" s="12" t="s">
        <v>747</v>
      </c>
      <c r="F5040" s="12" t="s">
        <v>748</v>
      </c>
      <c r="G5040" s="12" t="s">
        <v>749</v>
      </c>
      <c r="H5040" s="12" t="s">
        <v>812</v>
      </c>
      <c r="I5040" s="19">
        <v>1865723.76</v>
      </c>
      <c r="J5040" s="19">
        <v>1.5191157623E8</v>
      </c>
      <c r="K5040" s="19">
        <f t="shared" si="1"/>
        <v>62190.792</v>
      </c>
      <c r="L5040" s="14">
        <f t="shared" si="2"/>
        <v>62190.792</v>
      </c>
      <c r="M5040" s="14">
        <f t="shared" si="3"/>
        <v>0</v>
      </c>
      <c r="N5040" s="14">
        <f t="shared" si="4"/>
        <v>0.219367873</v>
      </c>
      <c r="O5040" s="14">
        <f t="shared" si="5"/>
        <v>1.3820176</v>
      </c>
      <c r="P5040" s="19">
        <f t="shared" si="6"/>
        <v>81.4223303</v>
      </c>
      <c r="Q5040" s="14">
        <f t="shared" si="7"/>
        <v>5063719.208</v>
      </c>
    </row>
    <row r="5041" ht="15.75" customHeight="1">
      <c r="A5041" s="12">
        <v>2021.0</v>
      </c>
      <c r="B5041" s="265">
        <v>44378.0</v>
      </c>
      <c r="C5041" s="12" t="s">
        <v>781</v>
      </c>
      <c r="D5041" s="12" t="s">
        <v>439</v>
      </c>
      <c r="E5041" s="12" t="s">
        <v>753</v>
      </c>
      <c r="F5041" s="12" t="s">
        <v>754</v>
      </c>
      <c r="G5041" s="12" t="s">
        <v>749</v>
      </c>
      <c r="H5041" s="12" t="s">
        <v>812</v>
      </c>
      <c r="I5041" s="19">
        <v>4608.27</v>
      </c>
      <c r="J5041" s="19">
        <v>375216.08</v>
      </c>
      <c r="K5041" s="19">
        <f t="shared" si="1"/>
        <v>153.609</v>
      </c>
      <c r="L5041" s="14">
        <f t="shared" si="2"/>
        <v>153.609</v>
      </c>
      <c r="M5041" s="14">
        <f t="shared" si="3"/>
        <v>0</v>
      </c>
      <c r="N5041" s="14">
        <f t="shared" si="4"/>
        <v>0.0005418306878</v>
      </c>
      <c r="O5041" s="14">
        <f t="shared" si="5"/>
        <v>0.003413533333</v>
      </c>
      <c r="P5041" s="19">
        <f t="shared" si="6"/>
        <v>81.42232985</v>
      </c>
      <c r="Q5041" s="14">
        <f t="shared" si="7"/>
        <v>12507.20267</v>
      </c>
    </row>
    <row r="5042" ht="15.75" customHeight="1">
      <c r="A5042" s="12">
        <v>2021.0</v>
      </c>
      <c r="B5042" s="265">
        <v>44378.0</v>
      </c>
      <c r="C5042" s="12" t="s">
        <v>782</v>
      </c>
      <c r="D5042" s="12" t="s">
        <v>440</v>
      </c>
      <c r="E5042" s="12" t="s">
        <v>750</v>
      </c>
      <c r="F5042" s="12" t="s">
        <v>751</v>
      </c>
      <c r="G5042" s="12" t="s">
        <v>749</v>
      </c>
      <c r="H5042" s="12" t="s">
        <v>812</v>
      </c>
      <c r="I5042" s="19">
        <v>10.0</v>
      </c>
      <c r="J5042" s="19">
        <v>996.63</v>
      </c>
      <c r="K5042" s="19">
        <f t="shared" si="1"/>
        <v>0.3333333333</v>
      </c>
      <c r="L5042" s="14">
        <f t="shared" si="2"/>
        <v>0.3333333333</v>
      </c>
      <c r="M5042" s="14">
        <f t="shared" si="3"/>
        <v>0</v>
      </c>
      <c r="N5042" s="14">
        <f t="shared" si="4"/>
        <v>0.000001175778954</v>
      </c>
      <c r="O5042" s="14">
        <f t="shared" si="5"/>
        <v>0.000007407407407</v>
      </c>
      <c r="P5042" s="19">
        <f t="shared" si="6"/>
        <v>99.663</v>
      </c>
      <c r="Q5042" s="14">
        <f t="shared" si="7"/>
        <v>33.221</v>
      </c>
    </row>
    <row r="5043" ht="15.75" customHeight="1">
      <c r="A5043" s="12">
        <v>2021.0</v>
      </c>
      <c r="B5043" s="265">
        <v>44378.0</v>
      </c>
      <c r="C5043" s="12" t="s">
        <v>783</v>
      </c>
      <c r="D5043" s="12" t="s">
        <v>441</v>
      </c>
      <c r="E5043" s="12" t="s">
        <v>747</v>
      </c>
      <c r="F5043" s="12" t="s">
        <v>748</v>
      </c>
      <c r="G5043" s="12" t="s">
        <v>749</v>
      </c>
      <c r="H5043" s="12" t="s">
        <v>421</v>
      </c>
      <c r="I5043" s="19">
        <v>11741.66</v>
      </c>
      <c r="J5043" s="19">
        <v>901270.21</v>
      </c>
      <c r="K5043" s="19">
        <f t="shared" si="1"/>
        <v>391.3886667</v>
      </c>
      <c r="L5043" s="14">
        <f t="shared" si="2"/>
        <v>391.3886667</v>
      </c>
      <c r="M5043" s="14">
        <f t="shared" si="3"/>
        <v>0</v>
      </c>
      <c r="N5043" s="14">
        <f t="shared" si="4"/>
        <v>0.001380559671</v>
      </c>
      <c r="O5043" s="14">
        <f t="shared" si="5"/>
        <v>0.008697525926</v>
      </c>
      <c r="P5043" s="19">
        <f t="shared" si="6"/>
        <v>76.75832974</v>
      </c>
      <c r="Q5043" s="14">
        <f t="shared" si="7"/>
        <v>30042.34033</v>
      </c>
    </row>
    <row r="5044" ht="15.75" customHeight="1">
      <c r="A5044" s="12">
        <v>2021.0</v>
      </c>
      <c r="B5044" s="265">
        <v>44378.0</v>
      </c>
      <c r="C5044" s="12" t="s">
        <v>783</v>
      </c>
      <c r="D5044" s="12" t="s">
        <v>441</v>
      </c>
      <c r="E5044" s="12" t="s">
        <v>750</v>
      </c>
      <c r="F5044" s="12" t="s">
        <v>751</v>
      </c>
      <c r="G5044" s="12" t="s">
        <v>749</v>
      </c>
      <c r="H5044" s="12" t="s">
        <v>421</v>
      </c>
      <c r="I5044" s="19">
        <v>11868.9</v>
      </c>
      <c r="J5044" s="19">
        <v>911036.95</v>
      </c>
      <c r="K5044" s="19">
        <f t="shared" si="1"/>
        <v>395.63</v>
      </c>
      <c r="L5044" s="14">
        <f t="shared" si="2"/>
        <v>395.63</v>
      </c>
      <c r="M5044" s="14">
        <f t="shared" si="3"/>
        <v>0</v>
      </c>
      <c r="N5044" s="14">
        <f t="shared" si="4"/>
        <v>0.001395520282</v>
      </c>
      <c r="O5044" s="14">
        <f t="shared" si="5"/>
        <v>0.008791777778</v>
      </c>
      <c r="P5044" s="19">
        <f t="shared" si="6"/>
        <v>76.7583306</v>
      </c>
      <c r="Q5044" s="14">
        <f t="shared" si="7"/>
        <v>30367.89833</v>
      </c>
    </row>
    <row r="5045" ht="15.75" customHeight="1">
      <c r="A5045" s="12">
        <v>2021.0</v>
      </c>
      <c r="B5045" s="265">
        <v>44378.0</v>
      </c>
      <c r="C5045" s="12" t="s">
        <v>807</v>
      </c>
      <c r="D5045" s="12" t="s">
        <v>808</v>
      </c>
      <c r="E5045" s="12" t="s">
        <v>747</v>
      </c>
      <c r="F5045" s="12" t="s">
        <v>748</v>
      </c>
      <c r="G5045" s="12" t="s">
        <v>749</v>
      </c>
      <c r="H5045" s="12" t="s">
        <v>421</v>
      </c>
      <c r="I5045" s="19">
        <v>224049.64</v>
      </c>
      <c r="J5045" s="19">
        <v>1.790996148E7</v>
      </c>
      <c r="K5045" s="19">
        <f t="shared" si="1"/>
        <v>7468.321333</v>
      </c>
      <c r="L5045" s="14">
        <f t="shared" si="2"/>
        <v>7468.321333</v>
      </c>
      <c r="M5045" s="14">
        <f t="shared" si="3"/>
        <v>0</v>
      </c>
      <c r="N5045" s="14">
        <f t="shared" si="4"/>
        <v>0.02634328513</v>
      </c>
      <c r="O5045" s="14">
        <f t="shared" si="5"/>
        <v>0.1659626963</v>
      </c>
      <c r="P5045" s="19">
        <f t="shared" si="6"/>
        <v>79.93747046</v>
      </c>
      <c r="Q5045" s="14">
        <f t="shared" si="7"/>
        <v>596998.716</v>
      </c>
    </row>
    <row r="5046" ht="15.75" customHeight="1">
      <c r="A5046" s="12">
        <v>2021.0</v>
      </c>
      <c r="B5046" s="265">
        <v>44378.0</v>
      </c>
      <c r="C5046" s="12" t="s">
        <v>807</v>
      </c>
      <c r="D5046" s="12" t="s">
        <v>808</v>
      </c>
      <c r="E5046" s="12" t="s">
        <v>750</v>
      </c>
      <c r="F5046" s="12" t="s">
        <v>751</v>
      </c>
      <c r="G5046" s="12" t="s">
        <v>749</v>
      </c>
      <c r="H5046" s="12" t="s">
        <v>421</v>
      </c>
      <c r="I5046" s="19">
        <v>71472.85</v>
      </c>
      <c r="J5046" s="19">
        <v>5642957.08</v>
      </c>
      <c r="K5046" s="19">
        <f t="shared" si="1"/>
        <v>2382.428333</v>
      </c>
      <c r="L5046" s="14">
        <f t="shared" si="2"/>
        <v>2382.428333</v>
      </c>
      <c r="M5046" s="14">
        <f t="shared" si="3"/>
        <v>0</v>
      </c>
      <c r="N5046" s="14">
        <f t="shared" si="4"/>
        <v>0.008403627278</v>
      </c>
      <c r="O5046" s="14">
        <f t="shared" si="5"/>
        <v>0.05294285185</v>
      </c>
      <c r="P5046" s="19">
        <f t="shared" si="6"/>
        <v>78.95245649</v>
      </c>
      <c r="Q5046" s="14">
        <f t="shared" si="7"/>
        <v>188098.5693</v>
      </c>
    </row>
    <row r="5047" ht="15.75" customHeight="1">
      <c r="A5047" s="12">
        <v>2021.0</v>
      </c>
      <c r="B5047" s="265">
        <v>44378.0</v>
      </c>
      <c r="C5047" s="12" t="s">
        <v>809</v>
      </c>
      <c r="D5047" s="12" t="s">
        <v>810</v>
      </c>
      <c r="E5047" s="12" t="s">
        <v>747</v>
      </c>
      <c r="F5047" s="12" t="s">
        <v>748</v>
      </c>
      <c r="G5047" s="12" t="s">
        <v>749</v>
      </c>
      <c r="H5047" s="12" t="s">
        <v>421</v>
      </c>
      <c r="I5047" s="19">
        <v>104156.36</v>
      </c>
      <c r="J5047" s="19">
        <v>8049601.33</v>
      </c>
      <c r="K5047" s="19">
        <f t="shared" si="1"/>
        <v>3471.878667</v>
      </c>
      <c r="L5047" s="14">
        <f t="shared" si="2"/>
        <v>3471.878667</v>
      </c>
      <c r="M5047" s="14">
        <f t="shared" si="3"/>
        <v>0</v>
      </c>
      <c r="N5047" s="14">
        <f t="shared" si="4"/>
        <v>0.0122464856</v>
      </c>
      <c r="O5047" s="14">
        <f t="shared" si="5"/>
        <v>0.07715285926</v>
      </c>
      <c r="P5047" s="19">
        <f t="shared" si="6"/>
        <v>77.28381954</v>
      </c>
      <c r="Q5047" s="14">
        <f t="shared" si="7"/>
        <v>268320.0443</v>
      </c>
    </row>
    <row r="5048" ht="15.75" customHeight="1">
      <c r="A5048" s="12">
        <v>2021.0</v>
      </c>
      <c r="B5048" s="265">
        <v>44378.0</v>
      </c>
      <c r="C5048" s="12" t="s">
        <v>809</v>
      </c>
      <c r="D5048" s="12" t="s">
        <v>810</v>
      </c>
      <c r="E5048" s="12" t="s">
        <v>750</v>
      </c>
      <c r="F5048" s="12" t="s">
        <v>751</v>
      </c>
      <c r="G5048" s="12" t="s">
        <v>749</v>
      </c>
      <c r="H5048" s="12" t="s">
        <v>421</v>
      </c>
      <c r="I5048" s="19">
        <v>38015.45</v>
      </c>
      <c r="J5048" s="19">
        <v>3127087.44</v>
      </c>
      <c r="K5048" s="19">
        <f t="shared" si="1"/>
        <v>1267.181667</v>
      </c>
      <c r="L5048" s="14">
        <f t="shared" si="2"/>
        <v>1267.181667</v>
      </c>
      <c r="M5048" s="14">
        <f t="shared" si="3"/>
        <v>0</v>
      </c>
      <c r="N5048" s="14">
        <f t="shared" si="4"/>
        <v>0.004469776602</v>
      </c>
      <c r="O5048" s="14">
        <f t="shared" si="5"/>
        <v>0.02815959259</v>
      </c>
      <c r="P5048" s="19">
        <f t="shared" si="6"/>
        <v>82.25833023</v>
      </c>
      <c r="Q5048" s="14">
        <f t="shared" si="7"/>
        <v>104236.248</v>
      </c>
    </row>
    <row r="5049" ht="15.75" customHeight="1">
      <c r="A5049" s="12">
        <v>2021.0</v>
      </c>
      <c r="B5049" s="265">
        <v>44378.0</v>
      </c>
      <c r="C5049" s="12" t="s">
        <v>813</v>
      </c>
      <c r="D5049" s="12" t="s">
        <v>814</v>
      </c>
      <c r="E5049" s="12" t="s">
        <v>747</v>
      </c>
      <c r="F5049" s="12" t="s">
        <v>748</v>
      </c>
      <c r="G5049" s="12" t="s">
        <v>749</v>
      </c>
      <c r="H5049" s="12" t="s">
        <v>421</v>
      </c>
      <c r="I5049" s="19">
        <v>532908.61</v>
      </c>
      <c r="J5049" s="19">
        <v>4.333785956E7</v>
      </c>
      <c r="K5049" s="19">
        <f t="shared" si="1"/>
        <v>17763.62033</v>
      </c>
      <c r="L5049" s="14">
        <f t="shared" si="2"/>
        <v>17763.62033</v>
      </c>
      <c r="M5049" s="14">
        <f t="shared" si="3"/>
        <v>0</v>
      </c>
      <c r="N5049" s="14">
        <f t="shared" si="4"/>
        <v>0.06265827278</v>
      </c>
      <c r="O5049" s="14">
        <f t="shared" si="5"/>
        <v>0.3947471185</v>
      </c>
      <c r="P5049" s="19">
        <f t="shared" si="6"/>
        <v>81.32324895</v>
      </c>
      <c r="Q5049" s="14">
        <f t="shared" si="7"/>
        <v>1444595.319</v>
      </c>
    </row>
    <row r="5050" ht="15.75" customHeight="1">
      <c r="A5050" s="12">
        <v>2021.0</v>
      </c>
      <c r="B5050" s="265">
        <v>44378.0</v>
      </c>
      <c r="C5050" s="12" t="s">
        <v>813</v>
      </c>
      <c r="D5050" s="12" t="s">
        <v>814</v>
      </c>
      <c r="E5050" s="12" t="s">
        <v>750</v>
      </c>
      <c r="F5050" s="12" t="s">
        <v>751</v>
      </c>
      <c r="G5050" s="12" t="s">
        <v>749</v>
      </c>
      <c r="H5050" s="12" t="s">
        <v>421</v>
      </c>
      <c r="I5050" s="19">
        <v>356.31</v>
      </c>
      <c r="J5050" s="19">
        <v>27349.77</v>
      </c>
      <c r="K5050" s="19">
        <f t="shared" si="1"/>
        <v>11.877</v>
      </c>
      <c r="L5050" s="14">
        <f t="shared" si="2"/>
        <v>11.877</v>
      </c>
      <c r="M5050" s="14">
        <f t="shared" si="3"/>
        <v>0</v>
      </c>
      <c r="N5050" s="14">
        <f t="shared" si="4"/>
        <v>0.00004189417989</v>
      </c>
      <c r="O5050" s="14">
        <f t="shared" si="5"/>
        <v>0.0002639333333</v>
      </c>
      <c r="P5050" s="19">
        <f t="shared" si="6"/>
        <v>76.75835649</v>
      </c>
      <c r="Q5050" s="14">
        <f t="shared" si="7"/>
        <v>911.659</v>
      </c>
    </row>
    <row r="5051" ht="15.75" customHeight="1">
      <c r="A5051" s="12">
        <v>2021.0</v>
      </c>
      <c r="B5051" s="265">
        <v>44378.0</v>
      </c>
      <c r="C5051" s="12" t="s">
        <v>784</v>
      </c>
      <c r="D5051" s="12" t="s">
        <v>416</v>
      </c>
      <c r="E5051" s="12" t="s">
        <v>747</v>
      </c>
      <c r="F5051" s="12" t="s">
        <v>748</v>
      </c>
      <c r="G5051" s="12" t="s">
        <v>749</v>
      </c>
      <c r="H5051" s="12" t="s">
        <v>405</v>
      </c>
      <c r="I5051" s="19">
        <v>129867.04</v>
      </c>
      <c r="J5051" s="19">
        <v>2.733497694E7</v>
      </c>
      <c r="K5051" s="19">
        <f t="shared" si="1"/>
        <v>4328.901333</v>
      </c>
      <c r="L5051" s="14">
        <f t="shared" si="2"/>
        <v>4328.901333</v>
      </c>
      <c r="M5051" s="14">
        <f t="shared" si="3"/>
        <v>0</v>
      </c>
      <c r="N5051" s="14">
        <f t="shared" si="4"/>
        <v>0.01526949324</v>
      </c>
      <c r="O5051" s="14">
        <f t="shared" si="5"/>
        <v>0.09619780741</v>
      </c>
      <c r="P5051" s="19">
        <f t="shared" si="6"/>
        <v>210.4843303</v>
      </c>
      <c r="Q5051" s="14">
        <f t="shared" si="7"/>
        <v>911165.898</v>
      </c>
    </row>
    <row r="5052" ht="15.75" customHeight="1">
      <c r="A5052" s="12">
        <v>2021.0</v>
      </c>
      <c r="B5052" s="265">
        <v>44378.0</v>
      </c>
      <c r="C5052" s="12" t="s">
        <v>784</v>
      </c>
      <c r="D5052" s="12" t="s">
        <v>416</v>
      </c>
      <c r="E5052" s="12" t="s">
        <v>755</v>
      </c>
      <c r="F5052" s="12" t="s">
        <v>756</v>
      </c>
      <c r="G5052" s="12" t="s">
        <v>749</v>
      </c>
      <c r="H5052" s="12" t="s">
        <v>405</v>
      </c>
      <c r="I5052" s="19">
        <v>2095.34</v>
      </c>
      <c r="J5052" s="19">
        <v>441036.24</v>
      </c>
      <c r="K5052" s="19">
        <f t="shared" si="1"/>
        <v>69.84466667</v>
      </c>
      <c r="L5052" s="14">
        <f t="shared" si="2"/>
        <v>69.84466667</v>
      </c>
      <c r="M5052" s="14">
        <f t="shared" si="3"/>
        <v>0</v>
      </c>
      <c r="N5052" s="14">
        <f t="shared" si="4"/>
        <v>0.0002463656673</v>
      </c>
      <c r="O5052" s="14">
        <f t="shared" si="5"/>
        <v>0.001552103704</v>
      </c>
      <c r="P5052" s="19">
        <f t="shared" si="6"/>
        <v>210.4843319</v>
      </c>
      <c r="Q5052" s="14">
        <f t="shared" si="7"/>
        <v>14701.208</v>
      </c>
    </row>
    <row r="5053" ht="15.75" customHeight="1">
      <c r="A5053" s="12">
        <v>2021.0</v>
      </c>
      <c r="B5053" s="265">
        <v>44378.0</v>
      </c>
      <c r="C5053" s="12" t="s">
        <v>784</v>
      </c>
      <c r="D5053" s="12" t="s">
        <v>416</v>
      </c>
      <c r="E5053" s="12" t="s">
        <v>750</v>
      </c>
      <c r="F5053" s="12" t="s">
        <v>751</v>
      </c>
      <c r="G5053" s="12" t="s">
        <v>749</v>
      </c>
      <c r="H5053" s="12" t="s">
        <v>405</v>
      </c>
      <c r="I5053" s="19">
        <v>5874.53</v>
      </c>
      <c r="J5053" s="19">
        <v>1236496.52</v>
      </c>
      <c r="K5053" s="19">
        <f t="shared" si="1"/>
        <v>195.8176667</v>
      </c>
      <c r="L5053" s="14">
        <f t="shared" si="2"/>
        <v>195.8176667</v>
      </c>
      <c r="M5053" s="14">
        <f t="shared" si="3"/>
        <v>0</v>
      </c>
      <c r="N5053" s="14">
        <f t="shared" si="4"/>
        <v>0.0006907148736</v>
      </c>
      <c r="O5053" s="14">
        <f t="shared" si="5"/>
        <v>0.004351503704</v>
      </c>
      <c r="P5053" s="19">
        <f t="shared" si="6"/>
        <v>210.4843315</v>
      </c>
      <c r="Q5053" s="14">
        <f t="shared" si="7"/>
        <v>41216.55067</v>
      </c>
    </row>
    <row r="5054" ht="15.75" customHeight="1">
      <c r="A5054" s="12">
        <v>2021.0</v>
      </c>
      <c r="B5054" s="265">
        <v>44378.0</v>
      </c>
      <c r="C5054" s="12" t="s">
        <v>786</v>
      </c>
      <c r="D5054" s="12" t="s">
        <v>418</v>
      </c>
      <c r="E5054" s="12" t="s">
        <v>747</v>
      </c>
      <c r="F5054" s="12" t="s">
        <v>748</v>
      </c>
      <c r="G5054" s="12" t="s">
        <v>749</v>
      </c>
      <c r="H5054" s="12" t="s">
        <v>405</v>
      </c>
      <c r="I5054" s="19">
        <v>6912.09</v>
      </c>
      <c r="J5054" s="19">
        <v>2043182.65</v>
      </c>
      <c r="K5054" s="19">
        <f t="shared" si="1"/>
        <v>230.403</v>
      </c>
      <c r="L5054" s="14">
        <f t="shared" si="2"/>
        <v>230.403</v>
      </c>
      <c r="M5054" s="14">
        <f t="shared" si="3"/>
        <v>0</v>
      </c>
      <c r="N5054" s="14">
        <f t="shared" si="4"/>
        <v>0.0008127089947</v>
      </c>
      <c r="O5054" s="14">
        <f t="shared" si="5"/>
        <v>0.005120066667</v>
      </c>
      <c r="P5054" s="19">
        <f t="shared" si="6"/>
        <v>295.5954928</v>
      </c>
      <c r="Q5054" s="14">
        <f t="shared" si="7"/>
        <v>68106.08833</v>
      </c>
    </row>
    <row r="5055" ht="15.75" customHeight="1">
      <c r="A5055" s="12">
        <v>2021.0</v>
      </c>
      <c r="B5055" s="265">
        <v>44378.0</v>
      </c>
      <c r="C5055" s="12" t="s">
        <v>786</v>
      </c>
      <c r="D5055" s="12" t="s">
        <v>418</v>
      </c>
      <c r="E5055" s="12" t="s">
        <v>753</v>
      </c>
      <c r="F5055" s="12" t="s">
        <v>754</v>
      </c>
      <c r="G5055" s="12" t="s">
        <v>749</v>
      </c>
      <c r="H5055" s="12" t="s">
        <v>405</v>
      </c>
      <c r="I5055" s="19">
        <v>791420.35</v>
      </c>
      <c r="J5055" s="19">
        <v>2.2610956117E8</v>
      </c>
      <c r="K5055" s="19">
        <f t="shared" si="1"/>
        <v>26380.67833</v>
      </c>
      <c r="L5055" s="14">
        <f t="shared" si="2"/>
        <v>26380.67833</v>
      </c>
      <c r="M5055" s="14">
        <f t="shared" si="3"/>
        <v>0</v>
      </c>
      <c r="N5055" s="14">
        <f t="shared" si="4"/>
        <v>0.09305353909</v>
      </c>
      <c r="O5055" s="14">
        <f t="shared" si="5"/>
        <v>0.5862372963</v>
      </c>
      <c r="P5055" s="19">
        <f t="shared" si="6"/>
        <v>285.7009694</v>
      </c>
      <c r="Q5055" s="14">
        <f t="shared" si="7"/>
        <v>7536985.372</v>
      </c>
    </row>
    <row r="5056" ht="15.75" customHeight="1">
      <c r="A5056" s="12">
        <v>2021.0</v>
      </c>
      <c r="B5056" s="265">
        <v>44378.0</v>
      </c>
      <c r="C5056" s="12" t="s">
        <v>786</v>
      </c>
      <c r="D5056" s="12" t="s">
        <v>418</v>
      </c>
      <c r="E5056" s="12" t="s">
        <v>755</v>
      </c>
      <c r="F5056" s="12" t="s">
        <v>756</v>
      </c>
      <c r="G5056" s="12" t="s">
        <v>749</v>
      </c>
      <c r="H5056" s="12" t="s">
        <v>405</v>
      </c>
      <c r="I5056" s="19">
        <v>64560.06</v>
      </c>
      <c r="J5056" s="19">
        <v>1.977107822E7</v>
      </c>
      <c r="K5056" s="19">
        <f t="shared" si="1"/>
        <v>2152.002</v>
      </c>
      <c r="L5056" s="14">
        <f t="shared" si="2"/>
        <v>2152.002</v>
      </c>
      <c r="M5056" s="14">
        <f t="shared" si="3"/>
        <v>0</v>
      </c>
      <c r="N5056" s="14">
        <f t="shared" si="4"/>
        <v>0.007590835979</v>
      </c>
      <c r="O5056" s="14">
        <f t="shared" si="5"/>
        <v>0.04782226667</v>
      </c>
      <c r="P5056" s="19">
        <f t="shared" si="6"/>
        <v>306.2431822</v>
      </c>
      <c r="Q5056" s="14">
        <f t="shared" si="7"/>
        <v>659035.9407</v>
      </c>
    </row>
    <row r="5057" ht="15.75" customHeight="1">
      <c r="A5057" s="12">
        <v>2021.0</v>
      </c>
      <c r="B5057" s="265">
        <v>44378.0</v>
      </c>
      <c r="C5057" s="12" t="s">
        <v>786</v>
      </c>
      <c r="D5057" s="12" t="s">
        <v>418</v>
      </c>
      <c r="E5057" s="12" t="s">
        <v>750</v>
      </c>
      <c r="F5057" s="12" t="s">
        <v>751</v>
      </c>
      <c r="G5057" s="12" t="s">
        <v>749</v>
      </c>
      <c r="H5057" s="12" t="s">
        <v>405</v>
      </c>
      <c r="I5057" s="19">
        <v>1573.64</v>
      </c>
      <c r="J5057" s="19">
        <v>481916.52</v>
      </c>
      <c r="K5057" s="19">
        <f t="shared" si="1"/>
        <v>52.45466667</v>
      </c>
      <c r="L5057" s="14">
        <f t="shared" si="2"/>
        <v>52.45466667</v>
      </c>
      <c r="M5057" s="14">
        <f t="shared" si="3"/>
        <v>0</v>
      </c>
      <c r="N5057" s="14">
        <f t="shared" si="4"/>
        <v>0.0001850252792</v>
      </c>
      <c r="O5057" s="14">
        <f t="shared" si="5"/>
        <v>0.001165659259</v>
      </c>
      <c r="P5057" s="19">
        <f t="shared" si="6"/>
        <v>306.2431814</v>
      </c>
      <c r="Q5057" s="14">
        <f t="shared" si="7"/>
        <v>16063.884</v>
      </c>
    </row>
    <row r="5058" ht="15.75" customHeight="1">
      <c r="M5058" s="14"/>
      <c r="O5058" s="256"/>
    </row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2021-09-29T22:21:23Z</dcterms:created>
  <dc:creator>JUAN CAMILO GAVIRIA ORTIZ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0x01010069BBC90FE8135F478CD3601E6B8AC07A</vt:lpwstr>
  </property>
</Properties>
</file>